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drawings/drawing35.xml" ContentType="application/vnd.openxmlformats-officedocument.drawing+xml"/>
  <Override PartName="/xl/drawings/drawing36.xml" ContentType="application/vnd.openxmlformats-officedocument.drawing+xml"/>
  <Override PartName="/xl/drawings/drawing37.xml" ContentType="application/vnd.openxmlformats-officedocument.drawing+xml"/>
  <Override PartName="/xl/drawings/drawing38.xml" ContentType="application/vnd.openxmlformats-officedocument.drawing+xml"/>
  <Override PartName="/xl/drawings/drawing39.xml" ContentType="application/vnd.openxmlformats-officedocument.drawing+xml"/>
  <Override PartName="/xl/drawings/drawing40.xml" ContentType="application/vnd.openxmlformats-officedocument.drawing+xml"/>
  <Override PartName="/xl/drawings/drawing41.xml" ContentType="application/vnd.openxmlformats-officedocument.drawing+xml"/>
  <Override PartName="/xl/drawings/drawing42.xml" ContentType="application/vnd.openxmlformats-officedocument.drawing+xml"/>
  <Override PartName="/xl/drawings/drawing43.xml" ContentType="application/vnd.openxmlformats-officedocument.drawing+xml"/>
  <Override PartName="/xl/drawings/drawing44.xml" ContentType="application/vnd.openxmlformats-officedocument.drawing+xml"/>
  <Override PartName="/xl/drawings/drawing45.xml" ContentType="application/vnd.openxmlformats-officedocument.drawing+xml"/>
  <Override PartName="/xl/drawings/drawing46.xml" ContentType="application/vnd.openxmlformats-officedocument.drawing+xml"/>
  <Override PartName="/xl/drawings/drawing47.xml" ContentType="application/vnd.openxmlformats-officedocument.drawing+xml"/>
  <Override PartName="/xl/drawings/drawing48.xml" ContentType="application/vnd.openxmlformats-officedocument.drawing+xml"/>
  <Override PartName="/xl/drawings/drawing49.xml" ContentType="application/vnd.openxmlformats-officedocument.drawing+xml"/>
  <Override PartName="/xl/drawings/drawing50.xml" ContentType="application/vnd.openxmlformats-officedocument.drawing+xml"/>
  <Override PartName="/xl/drawings/drawing51.xml" ContentType="application/vnd.openxmlformats-officedocument.drawing+xml"/>
  <Override PartName="/xl/drawings/drawing52.xml" ContentType="application/vnd.openxmlformats-officedocument.drawing+xml"/>
  <Override PartName="/xl/drawings/drawing53.xml" ContentType="application/vnd.openxmlformats-officedocument.drawing+xml"/>
  <Override PartName="/xl/drawings/drawing54.xml" ContentType="application/vnd.openxmlformats-officedocument.drawing+xml"/>
  <Override PartName="/xl/drawings/drawing55.xml" ContentType="application/vnd.openxmlformats-officedocument.drawing+xml"/>
  <Override PartName="/xl/drawings/drawing56.xml" ContentType="application/vnd.openxmlformats-officedocument.drawing+xml"/>
  <Override PartName="/xl/drawings/drawing57.xml" ContentType="application/vnd.openxmlformats-officedocument.drawing+xml"/>
  <Override PartName="/xl/drawings/drawing58.xml" ContentType="application/vnd.openxmlformats-officedocument.drawing+xml"/>
  <Override PartName="/xl/drawings/drawing59.xml" ContentType="application/vnd.openxmlformats-officedocument.drawing+xml"/>
  <Override PartName="/xl/drawings/drawing60.xml" ContentType="application/vnd.openxmlformats-officedocument.drawing+xml"/>
  <Override PartName="/xl/drawings/drawing61.xml" ContentType="application/vnd.openxmlformats-officedocument.drawing+xml"/>
  <Override PartName="/xl/drawings/drawing62.xml" ContentType="application/vnd.openxmlformats-officedocument.drawing+xml"/>
  <Override PartName="/xl/drawings/drawing63.xml" ContentType="application/vnd.openxmlformats-officedocument.drawing+xml"/>
  <Override PartName="/xl/drawings/drawing64.xml" ContentType="application/vnd.openxmlformats-officedocument.drawing+xml"/>
  <Override PartName="/xl/drawings/drawing65.xml" ContentType="application/vnd.openxmlformats-officedocument.drawing+xml"/>
  <Override PartName="/xl/drawings/drawing66.xml" ContentType="application/vnd.openxmlformats-officedocument.drawing+xml"/>
  <Override PartName="/xl/drawings/drawing67.xml" ContentType="application/vnd.openxmlformats-officedocument.drawing+xml"/>
  <Override PartName="/xl/drawings/drawing68.xml" ContentType="application/vnd.openxmlformats-officedocument.drawing+xml"/>
  <Override PartName="/xl/drawings/drawing69.xml" ContentType="application/vnd.openxmlformats-officedocument.drawing+xml"/>
  <Override PartName="/xl/drawings/drawing70.xml" ContentType="application/vnd.openxmlformats-officedocument.drawing+xml"/>
  <Override PartName="/xl/comments1.xml" ContentType="application/vnd.openxmlformats-officedocument.spreadsheetml.comments+xml"/>
  <Override PartName="/xl/drawings/drawing71.xml" ContentType="application/vnd.openxmlformats-officedocument.drawing+xml"/>
  <Override PartName="/xl/drawings/drawing72.xml" ContentType="application/vnd.openxmlformats-officedocument.drawing+xml"/>
  <Override PartName="/xl/drawings/drawing73.xml" ContentType="application/vnd.openxmlformats-officedocument.drawing+xml"/>
  <Override PartName="/xl/drawings/drawing74.xml" ContentType="application/vnd.openxmlformats-officedocument.drawing+xml"/>
  <Override PartName="/xl/drawings/drawing75.xml" ContentType="application/vnd.openxmlformats-officedocument.drawing+xml"/>
  <Override PartName="/xl/drawings/drawing76.xml" ContentType="application/vnd.openxmlformats-officedocument.drawing+xml"/>
  <Override PartName="/xl/drawings/drawing77.xml" ContentType="application/vnd.openxmlformats-officedocument.drawing+xml"/>
  <Override PartName="/xl/drawings/drawing78.xml" ContentType="application/vnd.openxmlformats-officedocument.drawing+xml"/>
  <Override PartName="/xl/drawings/drawing79.xml" ContentType="application/vnd.openxmlformats-officedocument.drawing+xml"/>
  <Override PartName="/xl/drawings/drawing80.xml" ContentType="application/vnd.openxmlformats-officedocument.drawing+xml"/>
  <Override PartName="/xl/drawings/drawing81.xml" ContentType="application/vnd.openxmlformats-officedocument.drawing+xml"/>
  <Override PartName="/xl/drawings/drawing82.xml" ContentType="application/vnd.openxmlformats-officedocument.drawing+xml"/>
  <Override PartName="/xl/drawings/drawing83.xml" ContentType="application/vnd.openxmlformats-officedocument.drawing+xml"/>
  <Override PartName="/xl/drawings/drawing84.xml" ContentType="application/vnd.openxmlformats-officedocument.drawing+xml"/>
  <Override PartName="/xl/drawings/drawing85.xml" ContentType="application/vnd.openxmlformats-officedocument.drawing+xml"/>
  <Override PartName="/xl/drawings/drawing86.xml" ContentType="application/vnd.openxmlformats-officedocument.drawing+xml"/>
  <Override PartName="/xl/drawings/drawing87.xml" ContentType="application/vnd.openxmlformats-officedocument.drawing+xml"/>
  <Override PartName="/xl/drawings/drawing88.xml" ContentType="application/vnd.openxmlformats-officedocument.drawing+xml"/>
  <Override PartName="/xl/drawings/drawing89.xml" ContentType="application/vnd.openxmlformats-officedocument.drawing+xml"/>
  <Override PartName="/xl/drawings/drawing90.xml" ContentType="application/vnd.openxmlformats-officedocument.drawing+xml"/>
  <Override PartName="/xl/drawings/drawing91.xml" ContentType="application/vnd.openxmlformats-officedocument.drawing+xml"/>
  <Override PartName="/xl/drawings/drawing92.xml" ContentType="application/vnd.openxmlformats-officedocument.drawing+xml"/>
  <Override PartName="/xl/drawings/drawing93.xml" ContentType="application/vnd.openxmlformats-officedocument.drawing+xml"/>
  <Override PartName="/xl/drawings/drawing94.xml" ContentType="application/vnd.openxmlformats-officedocument.drawing+xml"/>
  <Override PartName="/xl/drawings/drawing95.xml" ContentType="application/vnd.openxmlformats-officedocument.drawing+xml"/>
  <Override PartName="/xl/drawings/drawing96.xml" ContentType="application/vnd.openxmlformats-officedocument.drawing+xml"/>
  <Override PartName="/xl/drawings/drawing97.xml" ContentType="application/vnd.openxmlformats-officedocument.drawing+xml"/>
  <Override PartName="/xl/drawings/drawing98.xml" ContentType="application/vnd.openxmlformats-officedocument.drawing+xml"/>
  <Override PartName="/xl/drawings/drawing99.xml" ContentType="application/vnd.openxmlformats-officedocument.drawing+xml"/>
  <Override PartName="/xl/drawings/drawing100.xml" ContentType="application/vnd.openxmlformats-officedocument.drawing+xml"/>
  <Override PartName="/xl/drawings/drawing101.xml" ContentType="application/vnd.openxmlformats-officedocument.drawing+xml"/>
  <Override PartName="/xl/drawings/drawing102.xml" ContentType="application/vnd.openxmlformats-officedocument.drawing+xml"/>
  <Override PartName="/xl/drawings/drawing103.xml" ContentType="application/vnd.openxmlformats-officedocument.drawing+xml"/>
  <Override PartName="/xl/drawings/drawing104.xml" ContentType="application/vnd.openxmlformats-officedocument.drawing+xml"/>
  <Override PartName="/xl/drawings/drawing105.xml" ContentType="application/vnd.openxmlformats-officedocument.drawing+xml"/>
  <Override PartName="/xl/drawings/drawing106.xml" ContentType="application/vnd.openxmlformats-officedocument.drawing+xml"/>
  <Override PartName="/xl/drawings/drawing107.xml" ContentType="application/vnd.openxmlformats-officedocument.drawing+xml"/>
  <Override PartName="/xl/drawings/drawing108.xml" ContentType="application/vnd.openxmlformats-officedocument.drawing+xml"/>
  <Override PartName="/xl/drawings/drawing109.xml" ContentType="application/vnd.openxmlformats-officedocument.drawing+xml"/>
  <Override PartName="/xl/drawings/drawing110.xml" ContentType="application/vnd.openxmlformats-officedocument.drawing+xml"/>
  <Override PartName="/xl/drawings/drawing111.xml" ContentType="application/vnd.openxmlformats-officedocument.drawing+xml"/>
  <Override PartName="/xl/drawings/drawing112.xml" ContentType="application/vnd.openxmlformats-officedocument.drawing+xml"/>
  <Override PartName="/xl/drawings/drawing113.xml" ContentType="application/vnd.openxmlformats-officedocument.drawing+xml"/>
  <Override PartName="/xl/drawings/drawing114.xml" ContentType="application/vnd.openxmlformats-officedocument.drawing+xml"/>
  <Override PartName="/xl/drawings/drawing115.xml" ContentType="application/vnd.openxmlformats-officedocument.drawing+xml"/>
  <Override PartName="/xl/drawings/drawing116.xml" ContentType="application/vnd.openxmlformats-officedocument.drawing+xml"/>
  <Override PartName="/xl/drawings/drawing117.xml" ContentType="application/vnd.openxmlformats-officedocument.drawing+xml"/>
  <Override PartName="/xl/drawings/drawing11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updateLinks="always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X:\TRAFFIC - MAINTENANCE PROJECTS\RPM\"/>
    </mc:Choice>
  </mc:AlternateContent>
  <xr:revisionPtr revIDLastSave="0" documentId="13_ncr:1_{441D6318-C693-4A44-84C9-4273774D2883}" xr6:coauthVersionLast="47" xr6:coauthVersionMax="47" xr10:uidLastSave="{00000000-0000-0000-0000-000000000000}"/>
  <bookViews>
    <workbookView xWindow="-120" yWindow="-120" windowWidth="29040" windowHeight="15720" tabRatio="809" firstSheet="23" activeTab="33" xr2:uid="{00000000-000D-0000-FFFF-FFFF00000000}"/>
  </bookViews>
  <sheets>
    <sheet name="NEW RPM TEMP" sheetId="285" r:id="rId1"/>
    <sheet name="DEL3" sheetId="263" r:id="rId2"/>
    <sheet name="DEL4" sheetId="287" r:id="rId3"/>
    <sheet name="DEL23" sheetId="301" r:id="rId4"/>
    <sheet name="DEL36" sheetId="288" r:id="rId5"/>
    <sheet name="DEL37" sheetId="289" r:id="rId6"/>
    <sheet name="DEL42" sheetId="290" r:id="rId7"/>
    <sheet name="DEL47" sheetId="281" r:id="rId8"/>
    <sheet name="DEL61" sheetId="343" r:id="rId9"/>
    <sheet name="DEL71" sheetId="291" r:id="rId10"/>
    <sheet name="DEL203" sheetId="292" r:id="rId11"/>
    <sheet name="DEL229" sheetId="293" r:id="rId12"/>
    <sheet name="DEL257" sheetId="294" r:id="rId13"/>
    <sheet name="DEL315" sheetId="295" r:id="rId14"/>
    <sheet name="DEL521" sheetId="296" r:id="rId15"/>
    <sheet name="DEL605" sheetId="297" r:id="rId16"/>
    <sheet name="DEL656" sheetId="298" r:id="rId17"/>
    <sheet name="DEL745" sheetId="299" r:id="rId18"/>
    <sheet name="DEL750" sheetId="300" r:id="rId19"/>
    <sheet name="FAY22" sheetId="360" r:id="rId20"/>
    <sheet name="FAY35" sheetId="361" r:id="rId21"/>
    <sheet name="FAY38" sheetId="362" r:id="rId22"/>
    <sheet name="FAY41" sheetId="363" r:id="rId23"/>
    <sheet name="FAY62" sheetId="364" r:id="rId24"/>
    <sheet name="FAY71" sheetId="365" r:id="rId25"/>
    <sheet name="FAY207" sheetId="366" r:id="rId26"/>
    <sheet name="FAY435" sheetId="367" r:id="rId27"/>
    <sheet name="FAY729" sheetId="368" r:id="rId28"/>
    <sheet name="FAY734" sheetId="369" r:id="rId29"/>
    <sheet name="FAY753" sheetId="370" r:id="rId30"/>
    <sheet name="FRA3" sheetId="272" r:id="rId31"/>
    <sheet name="FRA23" sheetId="271" r:id="rId32"/>
    <sheet name="FRA33" sheetId="273" r:id="rId33"/>
    <sheet name="FRA40" sheetId="270" r:id="rId34"/>
    <sheet name="FRA62" sheetId="269" r:id="rId35"/>
    <sheet name="FRA70" sheetId="274" r:id="rId36"/>
    <sheet name="FRA71" sheetId="275" r:id="rId37"/>
    <sheet name="FRA104" sheetId="268" r:id="rId38"/>
    <sheet name="FRA161" sheetId="267" r:id="rId39"/>
    <sheet name="FRA270" sheetId="276" r:id="rId40"/>
    <sheet name="FRA315" sheetId="266" r:id="rId41"/>
    <sheet name="FRA317" sheetId="265" r:id="rId42"/>
    <sheet name="FRA605" sheetId="264" r:id="rId43"/>
    <sheet name="FRA665" sheetId="262" r:id="rId44"/>
    <sheet name="FRA670" sheetId="277" r:id="rId45"/>
    <sheet name="FRA674" sheetId="258" r:id="rId46"/>
    <sheet name="MAD29" sheetId="345" r:id="rId47"/>
    <sheet name="MAD38" sheetId="346" r:id="rId48"/>
    <sheet name="MAD40" sheetId="347" r:id="rId49"/>
    <sheet name="MAD41" sheetId="348" r:id="rId50"/>
    <sheet name="MAD42" sheetId="349" r:id="rId51"/>
    <sheet name="MAD56" sheetId="350" r:id="rId52"/>
    <sheet name="MAD62" sheetId="351" r:id="rId53"/>
    <sheet name="MAD70" sheetId="352" r:id="rId54"/>
    <sheet name="MAD71" sheetId="353" r:id="rId55"/>
    <sheet name="MAD142" sheetId="354" r:id="rId56"/>
    <sheet name="MAD161" sheetId="355" r:id="rId57"/>
    <sheet name="MAD187" sheetId="356" r:id="rId58"/>
    <sheet name="MAD323" sheetId="357" r:id="rId59"/>
    <sheet name="MAD665" sheetId="358" r:id="rId60"/>
    <sheet name="MAR4" sheetId="302" r:id="rId61"/>
    <sheet name="MAR23" sheetId="317" r:id="rId62"/>
    <sheet name="MAR37" sheetId="316" r:id="rId63"/>
    <sheet name="MAR47" sheetId="315" r:id="rId64"/>
    <sheet name="MAR95" sheetId="314" r:id="rId65"/>
    <sheet name="MAR98" sheetId="313" r:id="rId66"/>
    <sheet name="MAR100" sheetId="312" r:id="rId67"/>
    <sheet name="MAR203" sheetId="311" r:id="rId68"/>
    <sheet name="MAR229" sheetId="310" r:id="rId69"/>
    <sheet name="MAR231" sheetId="309" r:id="rId70"/>
    <sheet name="MAR257" sheetId="308" r:id="rId71"/>
    <sheet name="MAR309" sheetId="307" r:id="rId72"/>
    <sheet name="MAR423" sheetId="306" r:id="rId73"/>
    <sheet name="MAR529" sheetId="305" r:id="rId74"/>
    <sheet name="MAR739" sheetId="304" r:id="rId75"/>
    <sheet name="MAR746" sheetId="303" r:id="rId76"/>
    <sheet name="MAD729" sheetId="359" r:id="rId77"/>
    <sheet name="MRW19" sheetId="318" r:id="rId78"/>
    <sheet name="MRW42" sheetId="319" r:id="rId79"/>
    <sheet name="MRW61" sheetId="320" r:id="rId80"/>
    <sheet name="MRW71" sheetId="321" r:id="rId81"/>
    <sheet name="MRW95" sheetId="322" r:id="rId82"/>
    <sheet name="MRW97" sheetId="324" r:id="rId83"/>
    <sheet name="MRW229" sheetId="323" r:id="rId84"/>
    <sheet name="MRW288" sheetId="325" r:id="rId85"/>
    <sheet name="MRW309" sheetId="326" r:id="rId86"/>
    <sheet name="MRW314" sheetId="279" r:id="rId87"/>
    <sheet name="MRW529" sheetId="329" r:id="rId88"/>
    <sheet name="MRW656" sheetId="327" r:id="rId89"/>
    <sheet name="MRW746" sheetId="328" r:id="rId90"/>
    <sheet name="PIC22" sheetId="371" r:id="rId91"/>
    <sheet name="PIC23" sheetId="372" r:id="rId92"/>
    <sheet name="PIC56" sheetId="373" r:id="rId93"/>
    <sheet name="PIC62" sheetId="374" r:id="rId94"/>
    <sheet name="PIC71" sheetId="375" r:id="rId95"/>
    <sheet name="PIC104" sheetId="376" r:id="rId96"/>
    <sheet name="PIC138" sheetId="377" r:id="rId97"/>
    <sheet name="PIC159" sheetId="378" r:id="rId98"/>
    <sheet name="PIC180" sheetId="379" r:id="rId99"/>
    <sheet name="PIC188" sheetId="380" r:id="rId100"/>
    <sheet name="PIC207" sheetId="381" r:id="rId101"/>
    <sheet name="PIC316" sheetId="382" r:id="rId102"/>
    <sheet name="PIC361" sheetId="383" r:id="rId103"/>
    <sheet name="PIC674" sheetId="384" r:id="rId104"/>
    <sheet name="PIC752" sheetId="385" r:id="rId105"/>
    <sheet name="PIC762" sheetId="386" r:id="rId106"/>
    <sheet name="UNI4" sheetId="330" r:id="rId107"/>
    <sheet name="UNI31" sheetId="331" r:id="rId108"/>
    <sheet name="UNI33" sheetId="333" r:id="rId109"/>
    <sheet name="UNI36" sheetId="332" r:id="rId110"/>
    <sheet name="UNI37" sheetId="335" r:id="rId111"/>
    <sheet name="UNI38" sheetId="336" r:id="rId112"/>
    <sheet name="UNI42" sheetId="334" r:id="rId113"/>
    <sheet name="UNI47" sheetId="280" r:id="rId114"/>
    <sheet name="UNI161" sheetId="337" r:id="rId115"/>
    <sheet name="UNI245" sheetId="338" r:id="rId116"/>
    <sheet name="UNI287" sheetId="339" r:id="rId117"/>
    <sheet name="UNI347" sheetId="341" r:id="rId118"/>
    <sheet name="UNI736" sheetId="340" r:id="rId119"/>
    <sheet name="UNI739" sheetId="342" r:id="rId120"/>
  </sheets>
  <definedNames>
    <definedName name="asdfasdf">#REF!</definedName>
    <definedName name="SHEET3">#REF!</definedName>
    <definedName name="Sheet4">#REF!</definedName>
    <definedName name="SHEET5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8" i="279" l="1"/>
  <c r="P28" i="313"/>
  <c r="Q28" i="313" s="1"/>
  <c r="P27" i="313"/>
  <c r="Q27" i="313" s="1"/>
  <c r="M25" i="367"/>
  <c r="M23" i="367"/>
  <c r="I29" i="361"/>
  <c r="I26" i="361"/>
  <c r="I24" i="361"/>
  <c r="I23" i="361"/>
  <c r="I23" i="352"/>
  <c r="I25" i="353"/>
  <c r="I24" i="353"/>
  <c r="I23" i="353"/>
  <c r="L33" i="386"/>
  <c r="L32" i="386"/>
  <c r="H32" i="386"/>
  <c r="L31" i="386"/>
  <c r="H30" i="386"/>
  <c r="O29" i="386"/>
  <c r="L29" i="386"/>
  <c r="H29" i="386"/>
  <c r="H30" i="385"/>
  <c r="H29" i="385"/>
  <c r="O25" i="382"/>
  <c r="O23" i="382"/>
  <c r="H23" i="381"/>
  <c r="O47" i="376"/>
  <c r="L47" i="376"/>
  <c r="H47" i="376"/>
  <c r="H46" i="376"/>
  <c r="O39" i="376"/>
  <c r="H39" i="376"/>
  <c r="I23" i="375"/>
  <c r="H24" i="373"/>
  <c r="N109" i="372"/>
  <c r="N108" i="372"/>
  <c r="N107" i="372"/>
  <c r="N106" i="372"/>
  <c r="M85" i="372"/>
  <c r="L80" i="372"/>
  <c r="M74" i="372"/>
  <c r="M73" i="372"/>
  <c r="M72" i="372"/>
  <c r="M71" i="372"/>
  <c r="M67" i="372"/>
  <c r="M66" i="372"/>
  <c r="M65" i="372"/>
  <c r="L28" i="372"/>
  <c r="K28" i="372"/>
  <c r="H25" i="371"/>
  <c r="L25" i="367"/>
  <c r="L23" i="367"/>
  <c r="H27" i="365"/>
  <c r="L25" i="364"/>
  <c r="L23" i="364"/>
  <c r="H23" i="364"/>
  <c r="O55" i="363"/>
  <c r="O49" i="363"/>
  <c r="O35" i="363"/>
  <c r="N35" i="361"/>
  <c r="H35" i="361"/>
  <c r="N34" i="361"/>
  <c r="H34" i="361"/>
  <c r="N33" i="361"/>
  <c r="H33" i="361"/>
  <c r="N31" i="361"/>
  <c r="O23" i="356"/>
  <c r="N28" i="353"/>
  <c r="L25" i="353"/>
  <c r="N29" i="352"/>
  <c r="H29" i="352"/>
  <c r="N28" i="352"/>
  <c r="L28" i="352"/>
  <c r="N27" i="352"/>
  <c r="L27" i="352"/>
  <c r="H27" i="352"/>
  <c r="N26" i="352"/>
  <c r="H26" i="352"/>
  <c r="L23" i="352"/>
  <c r="O26" i="350"/>
  <c r="O25" i="350"/>
  <c r="O29" i="349"/>
  <c r="L29" i="349"/>
  <c r="H29" i="349"/>
  <c r="L24" i="349"/>
  <c r="M31" i="347"/>
  <c r="O29" i="347"/>
  <c r="M29" i="347"/>
  <c r="L29" i="347"/>
  <c r="L27" i="347"/>
  <c r="O24" i="347"/>
  <c r="M24" i="347"/>
  <c r="N23" i="347"/>
  <c r="H23" i="347"/>
  <c r="D64" i="346"/>
  <c r="E63" i="346" s="1"/>
  <c r="D63" i="346"/>
  <c r="E61" i="346"/>
  <c r="D61" i="346"/>
  <c r="E59" i="346"/>
  <c r="O57" i="346"/>
  <c r="E56" i="346"/>
  <c r="D57" i="346" s="1"/>
  <c r="D56" i="346"/>
  <c r="E54" i="346"/>
  <c r="D54" i="346"/>
  <c r="E53" i="346"/>
  <c r="D53" i="346"/>
  <c r="E51" i="346"/>
  <c r="E50" i="346"/>
  <c r="D51" i="346" s="1"/>
  <c r="D50" i="346"/>
  <c r="E48" i="346"/>
  <c r="D48" i="346"/>
  <c r="E47" i="346"/>
  <c r="E46" i="346"/>
  <c r="D47" i="346" s="1"/>
  <c r="D45" i="346"/>
  <c r="O30" i="345"/>
  <c r="O23" i="345"/>
  <c r="P25" i="321" l="1"/>
  <c r="Q25" i="321"/>
  <c r="P24" i="321"/>
  <c r="Q24" i="321"/>
  <c r="Q24" i="326"/>
  <c r="P24" i="326"/>
  <c r="P25" i="317"/>
  <c r="Q25" i="317"/>
  <c r="P24" i="317"/>
  <c r="Q24" i="317"/>
  <c r="P29" i="333"/>
  <c r="Q29" i="333"/>
  <c r="P28" i="333"/>
  <c r="Q28" i="333"/>
  <c r="P25" i="323"/>
  <c r="Q25" i="323"/>
  <c r="Q24" i="323"/>
  <c r="P24" i="323"/>
  <c r="P29" i="320"/>
  <c r="Q29" i="320"/>
  <c r="O28" i="320"/>
  <c r="P24" i="320"/>
  <c r="Q24" i="320"/>
  <c r="P25" i="296"/>
  <c r="Q25" i="296"/>
  <c r="P24" i="296"/>
  <c r="Q24" i="296"/>
  <c r="P23" i="296"/>
  <c r="Q23" i="296"/>
  <c r="P25" i="343"/>
  <c r="Q25" i="343"/>
  <c r="P24" i="343"/>
  <c r="Q24" i="343"/>
  <c r="P23" i="343"/>
  <c r="Q23" i="343"/>
  <c r="P30" i="342"/>
  <c r="Q30" i="342"/>
  <c r="P28" i="342"/>
  <c r="Q28" i="342"/>
  <c r="H26" i="342"/>
  <c r="P26" i="342"/>
  <c r="Q26" i="342"/>
  <c r="P24" i="342"/>
  <c r="Q24" i="342"/>
  <c r="H24" i="342"/>
  <c r="O23" i="342"/>
  <c r="P23" i="342"/>
  <c r="Q23" i="342"/>
  <c r="H24" i="341"/>
  <c r="O24" i="341"/>
  <c r="P24" i="341"/>
  <c r="Q24" i="341"/>
  <c r="P23" i="341"/>
  <c r="Q23" i="341"/>
  <c r="N23" i="339"/>
  <c r="P23" i="340"/>
  <c r="Q23" i="340"/>
  <c r="P27" i="338"/>
  <c r="Q27" i="338"/>
  <c r="P26" i="338"/>
  <c r="Q26" i="338"/>
  <c r="P25" i="338"/>
  <c r="Q25" i="338"/>
  <c r="P24" i="338"/>
  <c r="Q24" i="338"/>
  <c r="P23" i="339"/>
  <c r="Q23" i="339"/>
  <c r="P26" i="337"/>
  <c r="Q26" i="337"/>
  <c r="O28" i="337"/>
  <c r="L28" i="337"/>
  <c r="P28" i="337"/>
  <c r="Q28" i="337"/>
  <c r="M28" i="337"/>
  <c r="P24" i="337"/>
  <c r="Q24" i="337"/>
  <c r="P26" i="280"/>
  <c r="Q26" i="280"/>
  <c r="P24" i="280"/>
  <c r="Q24" i="280"/>
  <c r="P23" i="280"/>
  <c r="Q23" i="280"/>
  <c r="P23" i="338"/>
  <c r="Q23" i="338"/>
  <c r="M25" i="334"/>
  <c r="P26" i="334"/>
  <c r="Q26" i="334"/>
  <c r="P24" i="334"/>
  <c r="Q24" i="334"/>
  <c r="H26" i="334"/>
  <c r="H25" i="334"/>
  <c r="P25" i="334"/>
  <c r="Q25" i="334"/>
  <c r="O25" i="334"/>
  <c r="L25" i="334"/>
  <c r="H24" i="334"/>
  <c r="L24" i="334"/>
  <c r="O24" i="334"/>
  <c r="P23" i="336"/>
  <c r="Q23" i="336"/>
  <c r="P23" i="335"/>
  <c r="Q23" i="335"/>
  <c r="P31" i="332"/>
  <c r="Q31" i="332"/>
  <c r="P25" i="332"/>
  <c r="Q25" i="332"/>
  <c r="P23" i="332"/>
  <c r="Q23" i="332"/>
  <c r="P31" i="333"/>
  <c r="Q31" i="333"/>
  <c r="N38" i="333"/>
  <c r="N37" i="333"/>
  <c r="N36" i="333"/>
  <c r="N35" i="333"/>
  <c r="N34" i="333"/>
  <c r="N33" i="333"/>
  <c r="P33" i="333"/>
  <c r="Q33" i="333"/>
  <c r="N32" i="333"/>
  <c r="L38" i="333"/>
  <c r="L37" i="333"/>
  <c r="L36" i="333"/>
  <c r="P36" i="333"/>
  <c r="Q36" i="333"/>
  <c r="L35" i="333"/>
  <c r="L34" i="333"/>
  <c r="P34" i="333"/>
  <c r="Q34" i="333"/>
  <c r="L33" i="333"/>
  <c r="L32" i="333"/>
  <c r="M23" i="333"/>
  <c r="P23" i="333"/>
  <c r="Q23" i="333"/>
  <c r="P27" i="333"/>
  <c r="Q27" i="333"/>
  <c r="P25" i="333"/>
  <c r="Q25" i="333"/>
  <c r="O24" i="331"/>
  <c r="H24" i="331"/>
  <c r="P24" i="331"/>
  <c r="Q24" i="331"/>
  <c r="P25" i="331"/>
  <c r="Q25" i="331"/>
  <c r="P26" i="330"/>
  <c r="Q26" i="330"/>
  <c r="P23" i="330"/>
  <c r="Q23" i="330"/>
  <c r="P105" i="327"/>
  <c r="Q105" i="327"/>
  <c r="P104" i="327"/>
  <c r="Q104" i="327"/>
  <c r="P103" i="327"/>
  <c r="Q103" i="327"/>
  <c r="P102" i="327"/>
  <c r="Q102" i="327"/>
  <c r="P101" i="327"/>
  <c r="Q101" i="327"/>
  <c r="P100" i="327"/>
  <c r="Q100" i="327"/>
  <c r="P99" i="327"/>
  <c r="Q99" i="327"/>
  <c r="P98" i="327"/>
  <c r="Q98" i="327"/>
  <c r="P97" i="327"/>
  <c r="Q97" i="327"/>
  <c r="P96" i="327"/>
  <c r="Q96" i="327"/>
  <c r="P95" i="327"/>
  <c r="Q95" i="327"/>
  <c r="P94" i="327"/>
  <c r="Q94" i="327"/>
  <c r="P93" i="327"/>
  <c r="Q93" i="327"/>
  <c r="P92" i="327"/>
  <c r="Q92" i="327"/>
  <c r="P91" i="327"/>
  <c r="Q91" i="327"/>
  <c r="P90" i="327"/>
  <c r="Q90" i="327"/>
  <c r="P89" i="327"/>
  <c r="Q89" i="327"/>
  <c r="P25" i="327"/>
  <c r="Q25" i="327"/>
  <c r="H25" i="329"/>
  <c r="P25" i="329"/>
  <c r="Q25" i="329"/>
  <c r="P24" i="329"/>
  <c r="Q24" i="329"/>
  <c r="P23" i="329"/>
  <c r="Q23" i="329"/>
  <c r="P23" i="328"/>
  <c r="Q23" i="328"/>
  <c r="H28" i="279"/>
  <c r="F90" i="279"/>
  <c r="F89" i="279"/>
  <c r="F88" i="279"/>
  <c r="F87" i="279"/>
  <c r="F86" i="279"/>
  <c r="F85" i="279"/>
  <c r="F84" i="279"/>
  <c r="F83" i="279"/>
  <c r="F82" i="279"/>
  <c r="F81" i="279"/>
  <c r="P23" i="327"/>
  <c r="Q23" i="327"/>
  <c r="H23" i="325"/>
  <c r="P23" i="325"/>
  <c r="Q23" i="325"/>
  <c r="P23" i="326"/>
  <c r="Q23" i="326"/>
  <c r="P23" i="323"/>
  <c r="Q23" i="323"/>
  <c r="H23" i="324"/>
  <c r="P23" i="324"/>
  <c r="Q23" i="324"/>
  <c r="P28" i="322"/>
  <c r="Q28" i="322"/>
  <c r="P26" i="323"/>
  <c r="Q26" i="323"/>
  <c r="O26" i="322"/>
  <c r="P26" i="322"/>
  <c r="Q26" i="322"/>
  <c r="H26" i="322"/>
  <c r="P23" i="322"/>
  <c r="Q23" i="322"/>
  <c r="P29" i="321"/>
  <c r="Q29" i="321"/>
  <c r="P28" i="321"/>
  <c r="Q28" i="321"/>
  <c r="P27" i="321"/>
  <c r="Q27" i="321"/>
  <c r="P23" i="321"/>
  <c r="Q23" i="321"/>
  <c r="P28" i="320"/>
  <c r="Q28" i="320"/>
  <c r="H26" i="320"/>
  <c r="P26" i="320"/>
  <c r="Q26" i="320"/>
  <c r="P23" i="320"/>
  <c r="Q23" i="320"/>
  <c r="P23" i="319"/>
  <c r="Q23" i="319" s="1"/>
  <c r="H23" i="318"/>
  <c r="P23" i="318"/>
  <c r="Q23" i="318"/>
  <c r="N27" i="317"/>
  <c r="N33" i="317"/>
  <c r="N32" i="317"/>
  <c r="N31" i="317"/>
  <c r="N30" i="317"/>
  <c r="N29" i="317"/>
  <c r="N28" i="317"/>
  <c r="L33" i="317"/>
  <c r="P33" i="317"/>
  <c r="Q33" i="317"/>
  <c r="L32" i="317"/>
  <c r="P32" i="317"/>
  <c r="Q32" i="317"/>
  <c r="L31" i="317"/>
  <c r="L30" i="317"/>
  <c r="P30" i="317"/>
  <c r="Q30" i="317"/>
  <c r="L29" i="317"/>
  <c r="P29" i="317"/>
  <c r="Q29" i="317"/>
  <c r="L28" i="317"/>
  <c r="P28" i="317"/>
  <c r="Q28" i="317"/>
  <c r="L27" i="317"/>
  <c r="P23" i="317"/>
  <c r="Q23" i="317"/>
  <c r="O23" i="316"/>
  <c r="P25" i="316"/>
  <c r="Q25" i="316"/>
  <c r="H23" i="316"/>
  <c r="P23" i="316"/>
  <c r="Q23" i="316"/>
  <c r="P25" i="315"/>
  <c r="Q25" i="315"/>
  <c r="P23" i="315"/>
  <c r="Q23" i="315"/>
  <c r="P28" i="314"/>
  <c r="Q28" i="314"/>
  <c r="O29" i="314"/>
  <c r="L29" i="314"/>
  <c r="H29" i="314"/>
  <c r="P29" i="314"/>
  <c r="Q29" i="314"/>
  <c r="L28" i="314"/>
  <c r="H28" i="314"/>
  <c r="H26" i="314"/>
  <c r="P26" i="314"/>
  <c r="Q26" i="314"/>
  <c r="P25" i="314"/>
  <c r="Q25" i="314"/>
  <c r="P24" i="314"/>
  <c r="Q24" i="314"/>
  <c r="P23" i="314"/>
  <c r="Q23" i="314"/>
  <c r="O26" i="313"/>
  <c r="P26" i="313" s="1"/>
  <c r="Q26" i="313" s="1"/>
  <c r="P24" i="313"/>
  <c r="Q24" i="313" s="1"/>
  <c r="P23" i="312"/>
  <c r="Q23" i="312"/>
  <c r="H25" i="311"/>
  <c r="P25" i="311"/>
  <c r="Q25" i="311"/>
  <c r="P23" i="311"/>
  <c r="Q23" i="311"/>
  <c r="P23" i="310"/>
  <c r="Q23" i="310"/>
  <c r="P23" i="309"/>
  <c r="Q23" i="309"/>
  <c r="P23" i="308"/>
  <c r="Q23" i="308"/>
  <c r="P31" i="307"/>
  <c r="Q31" i="307"/>
  <c r="O30" i="307"/>
  <c r="P30" i="307"/>
  <c r="Q30" i="307"/>
  <c r="P27" i="307"/>
  <c r="Q27" i="307"/>
  <c r="O28" i="307"/>
  <c r="L28" i="307"/>
  <c r="P28" i="307"/>
  <c r="Q28" i="307"/>
  <c r="H28" i="307"/>
  <c r="L27" i="307"/>
  <c r="P25" i="307"/>
  <c r="Q25" i="307"/>
  <c r="O23" i="307"/>
  <c r="P23" i="307"/>
  <c r="Q23" i="307"/>
  <c r="L23" i="306"/>
  <c r="P23" i="306"/>
  <c r="Q23" i="306"/>
  <c r="H23" i="306"/>
  <c r="P24" i="306"/>
  <c r="Q24" i="306"/>
  <c r="H24" i="305"/>
  <c r="P24" i="305"/>
  <c r="Q24" i="305"/>
  <c r="P23" i="305"/>
  <c r="Q23" i="305"/>
  <c r="P24" i="304"/>
  <c r="Q24" i="304"/>
  <c r="P23" i="304"/>
  <c r="Q23" i="304"/>
  <c r="H23" i="303"/>
  <c r="P31" i="302"/>
  <c r="Q31" i="302"/>
  <c r="P30" i="302"/>
  <c r="Q30" i="302"/>
  <c r="P29" i="302"/>
  <c r="Q29" i="302"/>
  <c r="P28" i="302"/>
  <c r="Q28" i="302"/>
  <c r="P23" i="303"/>
  <c r="Q23" i="303"/>
  <c r="O26" i="302"/>
  <c r="P26" i="302"/>
  <c r="Q26" i="302"/>
  <c r="H23" i="302"/>
  <c r="P23" i="302"/>
  <c r="Q23" i="302"/>
  <c r="P36" i="301"/>
  <c r="Q36" i="301"/>
  <c r="M36" i="301"/>
  <c r="O33" i="301"/>
  <c r="M33" i="301"/>
  <c r="L33" i="301"/>
  <c r="H33" i="301"/>
  <c r="P33" i="301"/>
  <c r="Q33" i="301"/>
  <c r="O32" i="301"/>
  <c r="M32" i="301"/>
  <c r="P32" i="301"/>
  <c r="Q32" i="301"/>
  <c r="L32" i="301"/>
  <c r="O31" i="301"/>
  <c r="P31" i="301"/>
  <c r="Q31" i="301"/>
  <c r="H31" i="301"/>
  <c r="O29" i="301"/>
  <c r="L29" i="301"/>
  <c r="H29" i="301"/>
  <c r="P29" i="301"/>
  <c r="Q29" i="301"/>
  <c r="O28" i="301"/>
  <c r="L28" i="301"/>
  <c r="H28" i="301"/>
  <c r="P28" i="301"/>
  <c r="Q28" i="301"/>
  <c r="O27" i="301"/>
  <c r="M27" i="301"/>
  <c r="L27" i="301"/>
  <c r="H27" i="301"/>
  <c r="P27" i="301"/>
  <c r="Q27" i="301"/>
  <c r="O26" i="301"/>
  <c r="M26" i="301"/>
  <c r="L26" i="301"/>
  <c r="H26" i="301"/>
  <c r="P26" i="301"/>
  <c r="Q26" i="301"/>
  <c r="M25" i="301"/>
  <c r="L25" i="301"/>
  <c r="P25" i="301"/>
  <c r="Q25" i="301"/>
  <c r="H25" i="301"/>
  <c r="M24" i="301"/>
  <c r="L24" i="301"/>
  <c r="P24" i="301"/>
  <c r="Q24" i="301"/>
  <c r="H24" i="301"/>
  <c r="H23" i="301"/>
  <c r="L23" i="301"/>
  <c r="O23" i="301"/>
  <c r="M23" i="301"/>
  <c r="P23" i="301"/>
  <c r="Q23" i="301"/>
  <c r="P26" i="300"/>
  <c r="Q26" i="300"/>
  <c r="P25" i="300"/>
  <c r="Q25" i="300"/>
  <c r="H27" i="300"/>
  <c r="P27" i="300"/>
  <c r="Q27" i="300"/>
  <c r="H23" i="300"/>
  <c r="L23" i="300"/>
  <c r="P23" i="300"/>
  <c r="Q23" i="300"/>
  <c r="O24" i="300"/>
  <c r="H24" i="300"/>
  <c r="P24" i="300"/>
  <c r="Q24" i="300"/>
  <c r="L24" i="300"/>
  <c r="L24" i="299"/>
  <c r="P24" i="299"/>
  <c r="Q24" i="299"/>
  <c r="H25" i="299"/>
  <c r="P25" i="299"/>
  <c r="Q25" i="299"/>
  <c r="P23" i="299"/>
  <c r="Q23" i="299"/>
  <c r="P24" i="298"/>
  <c r="Q24" i="298"/>
  <c r="P23" i="298"/>
  <c r="Q23" i="298"/>
  <c r="P23" i="297"/>
  <c r="Q23" i="297"/>
  <c r="P27" i="295"/>
  <c r="Q27" i="295"/>
  <c r="H27" i="295"/>
  <c r="P26" i="295"/>
  <c r="Q26" i="295"/>
  <c r="P25" i="295"/>
  <c r="Q25" i="295"/>
  <c r="P24" i="295"/>
  <c r="Q24" i="295"/>
  <c r="P23" i="295"/>
  <c r="Q23" i="295"/>
  <c r="L26" i="294"/>
  <c r="N25" i="294"/>
  <c r="P25" i="294"/>
  <c r="Q25" i="294"/>
  <c r="P26" i="294"/>
  <c r="Q26" i="294"/>
  <c r="P24" i="294"/>
  <c r="Q24" i="294"/>
  <c r="P23" i="294"/>
  <c r="Q23" i="294"/>
  <c r="H23" i="293"/>
  <c r="P24" i="293"/>
  <c r="Q24" i="293"/>
  <c r="P23" i="293"/>
  <c r="Q23" i="293"/>
  <c r="P23" i="292"/>
  <c r="Q23" i="292"/>
  <c r="P30" i="291"/>
  <c r="Q30" i="291"/>
  <c r="P29" i="291"/>
  <c r="Q29" i="291"/>
  <c r="P28" i="291"/>
  <c r="Q28" i="291"/>
  <c r="P26" i="291"/>
  <c r="Q26" i="291"/>
  <c r="P25" i="291"/>
  <c r="Q25" i="291"/>
  <c r="P24" i="291"/>
  <c r="Q24" i="291"/>
  <c r="P23" i="291"/>
  <c r="Q23" i="291"/>
  <c r="P27" i="281"/>
  <c r="Q27" i="281"/>
  <c r="P26" i="281"/>
  <c r="Q26" i="281"/>
  <c r="P25" i="281"/>
  <c r="Q25" i="281"/>
  <c r="P24" i="281"/>
  <c r="Q24" i="281"/>
  <c r="P23" i="281"/>
  <c r="Q23" i="281"/>
  <c r="L27" i="291"/>
  <c r="P27" i="291"/>
  <c r="Q27" i="291"/>
  <c r="P26" i="290"/>
  <c r="Q26" i="290"/>
  <c r="L24" i="290"/>
  <c r="H24" i="290"/>
  <c r="P24" i="290"/>
  <c r="Q24" i="290"/>
  <c r="O25" i="290"/>
  <c r="P25" i="290"/>
  <c r="Q25" i="290"/>
  <c r="P23" i="290"/>
  <c r="Q23" i="290"/>
  <c r="O25" i="289"/>
  <c r="P25" i="289"/>
  <c r="Q25" i="289"/>
  <c r="P24" i="289"/>
  <c r="Q24" i="289"/>
  <c r="O24" i="289"/>
  <c r="P23" i="289"/>
  <c r="Q23" i="289"/>
  <c r="H27" i="288"/>
  <c r="P32" i="288"/>
  <c r="Q32" i="288"/>
  <c r="P31" i="288"/>
  <c r="Q31" i="288"/>
  <c r="P30" i="288"/>
  <c r="Q30" i="288"/>
  <c r="P29" i="288"/>
  <c r="Q29" i="288"/>
  <c r="P28" i="288"/>
  <c r="Q28" i="288"/>
  <c r="P27" i="288"/>
  <c r="Q27" i="288"/>
  <c r="P25" i="288"/>
  <c r="Q25" i="288"/>
  <c r="L33" i="288"/>
  <c r="H33" i="288"/>
  <c r="P33" i="288"/>
  <c r="Q33" i="288"/>
  <c r="O26" i="288"/>
  <c r="P26" i="288"/>
  <c r="Q26" i="288"/>
  <c r="H24" i="288"/>
  <c r="P24" i="288"/>
  <c r="Q24" i="288"/>
  <c r="P23" i="288"/>
  <c r="Q23" i="288"/>
  <c r="P23" i="287"/>
  <c r="Q23" i="287"/>
  <c r="Q38" i="263"/>
  <c r="P24" i="263"/>
  <c r="Q24" i="263"/>
  <c r="P25" i="263"/>
  <c r="Q25" i="263"/>
  <c r="P26" i="263"/>
  <c r="Q26" i="263"/>
  <c r="P27" i="263"/>
  <c r="Q27" i="263"/>
  <c r="P28" i="263"/>
  <c r="Q28" i="263"/>
  <c r="P29" i="263"/>
  <c r="Q29" i="263"/>
  <c r="P30" i="263"/>
  <c r="Q30" i="263"/>
  <c r="P31" i="263"/>
  <c r="Q31" i="263"/>
  <c r="P32" i="263"/>
  <c r="Q32" i="263"/>
  <c r="P33" i="263"/>
  <c r="Q33" i="263"/>
  <c r="P34" i="263"/>
  <c r="Q34" i="263"/>
  <c r="P35" i="263"/>
  <c r="Q35" i="263"/>
  <c r="P36" i="263"/>
  <c r="Q36" i="263"/>
  <c r="P37" i="263"/>
  <c r="Q37" i="263"/>
  <c r="P38" i="263"/>
  <c r="P39" i="263"/>
  <c r="Q39" i="263"/>
  <c r="P40" i="263"/>
  <c r="Q40" i="263"/>
  <c r="P23" i="263"/>
  <c r="Q23" i="263"/>
  <c r="F27" i="281"/>
  <c r="F26" i="281"/>
  <c r="F25" i="281"/>
  <c r="F24" i="281"/>
  <c r="F23" i="281"/>
  <c r="F93" i="280"/>
  <c r="F92" i="280"/>
  <c r="F91" i="280"/>
  <c r="F90" i="280"/>
  <c r="F89" i="280"/>
  <c r="F88" i="280"/>
  <c r="F87" i="280"/>
  <c r="F86" i="280"/>
  <c r="F85" i="280"/>
  <c r="F84" i="280"/>
  <c r="M23" i="272"/>
  <c r="F23" i="272"/>
  <c r="F24" i="272"/>
  <c r="L95" i="276"/>
  <c r="I95" i="276"/>
  <c r="F95" i="276"/>
  <c r="L54" i="276"/>
  <c r="I54" i="276"/>
  <c r="F54" i="276"/>
  <c r="I53" i="276"/>
  <c r="L53" i="276"/>
  <c r="I94" i="276"/>
  <c r="L258" i="276"/>
  <c r="N259" i="276"/>
  <c r="N257" i="276"/>
  <c r="F53" i="276"/>
  <c r="F94" i="276"/>
  <c r="L93" i="276"/>
  <c r="L52" i="276"/>
  <c r="I52" i="276"/>
  <c r="F52" i="276"/>
  <c r="F93" i="276"/>
  <c r="L105" i="276"/>
  <c r="I105" i="276"/>
  <c r="N100" i="276"/>
  <c r="I100" i="276"/>
  <c r="I91" i="276"/>
  <c r="I50" i="276"/>
  <c r="F51" i="276"/>
  <c r="F50" i="276"/>
  <c r="F92" i="276"/>
  <c r="F91" i="276"/>
  <c r="I89" i="276"/>
  <c r="I48" i="276"/>
  <c r="F90" i="276"/>
  <c r="F89" i="276"/>
  <c r="F49" i="276"/>
  <c r="F48" i="276"/>
  <c r="L88" i="276"/>
  <c r="I88" i="276"/>
  <c r="F88" i="276"/>
  <c r="I47" i="276"/>
  <c r="L47" i="276"/>
  <c r="F47" i="276"/>
  <c r="N215" i="276"/>
  <c r="L87" i="276"/>
  <c r="I87" i="276"/>
  <c r="L46" i="276"/>
  <c r="I46" i="276"/>
  <c r="F87" i="276"/>
  <c r="F46" i="276"/>
  <c r="L45" i="276"/>
  <c r="N207" i="276"/>
  <c r="L206" i="276"/>
  <c r="L85" i="276"/>
  <c r="I85" i="276"/>
  <c r="L44" i="276"/>
  <c r="I44" i="276"/>
  <c r="F86" i="276"/>
  <c r="F45" i="276"/>
  <c r="L203" i="276"/>
  <c r="L84" i="276"/>
  <c r="I84" i="276"/>
  <c r="L43" i="276"/>
  <c r="I43" i="276"/>
  <c r="F43" i="276"/>
  <c r="F44" i="276"/>
  <c r="F85" i="276"/>
  <c r="F84" i="276"/>
  <c r="L83" i="276"/>
  <c r="I83" i="276"/>
  <c r="I42" i="276"/>
  <c r="F42" i="276"/>
  <c r="F83" i="276"/>
  <c r="F82" i="276"/>
  <c r="I82" i="276"/>
  <c r="I41" i="276"/>
  <c r="L41" i="276"/>
  <c r="F41" i="276"/>
  <c r="F79" i="276"/>
  <c r="F80" i="276"/>
  <c r="F81" i="276"/>
  <c r="F40" i="276"/>
  <c r="F39" i="276"/>
  <c r="F38" i="276"/>
  <c r="L80" i="276"/>
  <c r="I80" i="276"/>
  <c r="L39" i="276"/>
  <c r="I39" i="276"/>
  <c r="L79" i="276"/>
  <c r="L38" i="276"/>
  <c r="I38" i="276"/>
  <c r="I79" i="276"/>
  <c r="I177" i="276"/>
  <c r="N177" i="276"/>
  <c r="L77" i="276"/>
  <c r="I77" i="276"/>
  <c r="L36" i="276"/>
  <c r="I36" i="276"/>
  <c r="L76" i="276"/>
  <c r="L35" i="276"/>
  <c r="I76" i="276"/>
  <c r="I35" i="276"/>
  <c r="F76" i="276"/>
  <c r="F77" i="276"/>
  <c r="F78" i="276"/>
  <c r="F37" i="276"/>
  <c r="F36" i="276"/>
  <c r="F35" i="276"/>
  <c r="L172" i="276"/>
  <c r="L170" i="276"/>
  <c r="L169" i="276"/>
  <c r="L75" i="276"/>
  <c r="L34" i="276"/>
  <c r="I75" i="276"/>
  <c r="I34" i="276"/>
  <c r="F75" i="276"/>
  <c r="F34" i="276"/>
  <c r="N163" i="276"/>
  <c r="L163" i="276"/>
  <c r="F66" i="276"/>
  <c r="F74" i="276"/>
  <c r="F73" i="276"/>
  <c r="F72" i="276"/>
  <c r="F71" i="276"/>
  <c r="F70" i="276"/>
  <c r="F69" i="276"/>
  <c r="F68" i="276"/>
  <c r="F67" i="276"/>
  <c r="F33" i="276"/>
  <c r="F32" i="276"/>
  <c r="F31" i="276"/>
  <c r="F30" i="276"/>
  <c r="F29" i="276"/>
  <c r="F28" i="276"/>
  <c r="F27" i="276"/>
  <c r="F26" i="276"/>
  <c r="F25" i="276"/>
  <c r="F24" i="276"/>
  <c r="F23" i="276"/>
  <c r="L74" i="276"/>
  <c r="L33" i="276"/>
  <c r="I74" i="276"/>
  <c r="I33" i="276"/>
  <c r="L157" i="276"/>
  <c r="L158" i="276"/>
  <c r="N158" i="276"/>
  <c r="K155" i="276"/>
  <c r="L155" i="276"/>
  <c r="N155" i="276"/>
  <c r="L73" i="276"/>
  <c r="L32" i="276"/>
  <c r="I32" i="276"/>
  <c r="L31" i="276"/>
  <c r="I31" i="276"/>
  <c r="L72" i="276"/>
  <c r="I144" i="276"/>
  <c r="L143" i="276"/>
  <c r="L138" i="276"/>
  <c r="L71" i="276"/>
  <c r="I71" i="276"/>
  <c r="L29" i="276"/>
  <c r="I29" i="276"/>
  <c r="I70" i="276"/>
  <c r="I28" i="276"/>
  <c r="L69" i="276"/>
  <c r="I69" i="276"/>
  <c r="L130" i="276"/>
  <c r="I26" i="276"/>
  <c r="N120" i="276"/>
  <c r="L67" i="276"/>
  <c r="L25" i="276"/>
  <c r="I25" i="276"/>
  <c r="L66" i="276"/>
  <c r="L23" i="276"/>
  <c r="I24" i="276"/>
  <c r="I137" i="275"/>
  <c r="I36" i="275"/>
  <c r="L36" i="275"/>
  <c r="F36" i="275"/>
  <c r="L35" i="275"/>
  <c r="I35" i="275"/>
  <c r="F35" i="275"/>
  <c r="F34" i="275"/>
  <c r="F44" i="275"/>
  <c r="F43" i="275"/>
  <c r="L125" i="275"/>
  <c r="L42" i="275"/>
  <c r="L33" i="275"/>
  <c r="F42" i="275"/>
  <c r="F33" i="275"/>
  <c r="L114" i="275"/>
  <c r="L92" i="275"/>
  <c r="L89" i="275"/>
  <c r="L85" i="275"/>
  <c r="F24" i="275"/>
  <c r="F25" i="275"/>
  <c r="F26" i="275"/>
  <c r="F27" i="275"/>
  <c r="F28" i="275"/>
  <c r="F29" i="275"/>
  <c r="F31" i="275"/>
  <c r="F32" i="275"/>
  <c r="F40" i="275"/>
  <c r="F41" i="275"/>
  <c r="F23" i="275"/>
  <c r="L41" i="275"/>
  <c r="L32" i="275"/>
  <c r="L40" i="275"/>
  <c r="I40" i="275"/>
  <c r="I31" i="275"/>
  <c r="L31" i="275"/>
  <c r="L55" i="275"/>
  <c r="M56" i="275"/>
  <c r="L23" i="275"/>
  <c r="I23" i="275"/>
  <c r="L41" i="274"/>
  <c r="I41" i="274"/>
  <c r="L94" i="274"/>
  <c r="L93" i="274"/>
  <c r="L92" i="274"/>
  <c r="L91" i="274"/>
  <c r="L90" i="274"/>
  <c r="L86" i="274"/>
  <c r="L76" i="274"/>
  <c r="L73" i="274"/>
  <c r="N63" i="274"/>
  <c r="L63" i="274"/>
  <c r="N62" i="274"/>
  <c r="L62" i="274"/>
  <c r="I34" i="274"/>
  <c r="H59" i="274"/>
  <c r="K60" i="274"/>
  <c r="L61" i="274"/>
  <c r="N61" i="274"/>
  <c r="H61" i="274"/>
  <c r="L29" i="274"/>
  <c r="L28" i="274"/>
  <c r="L27" i="274"/>
  <c r="L26" i="274"/>
  <c r="F23" i="273"/>
  <c r="F24" i="273"/>
  <c r="F25" i="273"/>
  <c r="F26" i="273"/>
  <c r="F27" i="273"/>
  <c r="F32" i="272"/>
  <c r="F31" i="272"/>
  <c r="F30" i="272"/>
  <c r="F29" i="272"/>
  <c r="F28" i="272"/>
  <c r="F27" i="272"/>
  <c r="F26" i="272"/>
  <c r="F25" i="272"/>
  <c r="L26" i="271"/>
  <c r="F27" i="271"/>
  <c r="F28" i="271"/>
  <c r="F29" i="271"/>
  <c r="F26" i="271"/>
  <c r="F25" i="271"/>
  <c r="F24" i="271"/>
  <c r="F23" i="271"/>
  <c r="F26" i="270"/>
  <c r="F25" i="270"/>
  <c r="F24" i="270"/>
  <c r="F23" i="270"/>
  <c r="F24" i="269"/>
  <c r="L25" i="269"/>
  <c r="H25" i="269"/>
  <c r="F28" i="269"/>
  <c r="F27" i="269"/>
  <c r="F26" i="269"/>
  <c r="F25" i="269"/>
  <c r="F23" i="269"/>
  <c r="F26" i="268"/>
  <c r="F25" i="268"/>
  <c r="F24" i="268"/>
  <c r="F23" i="268"/>
  <c r="F24" i="267"/>
  <c r="F25" i="267"/>
  <c r="F23" i="267"/>
  <c r="F30" i="265"/>
  <c r="F29" i="265"/>
  <c r="F28" i="265"/>
  <c r="F27" i="265"/>
  <c r="F26" i="265"/>
  <c r="F25" i="265"/>
  <c r="F24" i="265"/>
  <c r="F24" i="264"/>
  <c r="F33" i="262"/>
  <c r="F34" i="262"/>
  <c r="F35" i="262"/>
  <c r="F36" i="262"/>
  <c r="F24" i="262"/>
  <c r="F25" i="262"/>
  <c r="F26" i="262"/>
  <c r="F27" i="262"/>
  <c r="F28" i="262"/>
  <c r="F29" i="262"/>
  <c r="F30" i="262"/>
  <c r="F31" i="262"/>
  <c r="F32" i="262"/>
  <c r="F23" i="262"/>
  <c r="F24" i="258"/>
  <c r="F25" i="258"/>
  <c r="F23" i="258"/>
  <c r="P27" i="332"/>
  <c r="Q27" i="332"/>
  <c r="P35" i="333"/>
  <c r="Q35" i="333"/>
  <c r="P37" i="333"/>
  <c r="Q37" i="333"/>
  <c r="P38" i="333"/>
  <c r="Q38" i="333"/>
  <c r="P32" i="333"/>
  <c r="Q32" i="333"/>
  <c r="P27" i="317"/>
  <c r="Q27" i="317"/>
  <c r="P31" i="317"/>
  <c r="Q31" i="31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Vimal Patel</author>
  </authors>
  <commentList>
    <comment ref="O31" authorId="0" shapeId="0" xr:uid="{00000000-0006-0000-3000-000001000000}">
      <text>
        <r>
          <rPr>
            <b/>
            <sz val="9"/>
            <color indexed="81"/>
            <rFont val="Tahoma"/>
            <charset val="1"/>
          </rPr>
          <t>Vimal Patel:</t>
        </r>
        <r>
          <rPr>
            <sz val="9"/>
            <color indexed="81"/>
            <rFont val="Tahoma"/>
            <charset val="1"/>
          </rPr>
          <t xml:space="preserve">
ORGINALLY 90 BUT PID112847 HAS 58
</t>
        </r>
      </text>
    </comment>
  </commentList>
</comments>
</file>

<file path=xl/sharedStrings.xml><?xml version="1.0" encoding="utf-8"?>
<sst xmlns="http://schemas.openxmlformats.org/spreadsheetml/2006/main" count="14388" uniqueCount="996">
  <si>
    <t>A</t>
  </si>
  <si>
    <t>B</t>
  </si>
  <si>
    <t>REMARKS</t>
  </si>
  <si>
    <t>FT</t>
  </si>
  <si>
    <t>EACH</t>
  </si>
  <si>
    <t>LOCATION</t>
  </si>
  <si>
    <t>L</t>
  </si>
  <si>
    <t>C</t>
  </si>
  <si>
    <t>R</t>
  </si>
  <si>
    <t>E</t>
  </si>
  <si>
    <t>T</t>
  </si>
  <si>
    <t>O</t>
  </si>
  <si>
    <t>N</t>
  </si>
  <si>
    <t>Y</t>
  </si>
  <si>
    <t>U</t>
  </si>
  <si>
    <t>G</t>
  </si>
  <si>
    <t>D</t>
  </si>
  <si>
    <t>I</t>
  </si>
  <si>
    <t>S</t>
  </si>
  <si>
    <t>H</t>
  </si>
  <si>
    <t>M</t>
  </si>
  <si>
    <t>FRA</t>
  </si>
  <si>
    <t>RPM</t>
  </si>
  <si>
    <t>RAISED PAVEMENT MARKER REMOVED</t>
  </si>
  <si>
    <t>EDGE LINE</t>
  </si>
  <si>
    <t>CENTER LINE</t>
  </si>
  <si>
    <t>CHANNELIZING LINE</t>
  </si>
  <si>
    <t>LANE LINE</t>
  </si>
  <si>
    <t>DETAIL</t>
  </si>
  <si>
    <t>STANDARD DRAWING TC-65.10</t>
  </si>
  <si>
    <t>STANDARD DRAWING TC-65.11</t>
  </si>
  <si>
    <t>ENTRANCE RAMP</t>
  </si>
  <si>
    <t>APPROACH W/ LEFT TURN LANE</t>
  </si>
  <si>
    <t>EXIT RAMP</t>
  </si>
  <si>
    <t>STOP APPROACH</t>
  </si>
  <si>
    <t>4 LANE DIVIDED TO 2 LANE TRANSITION</t>
  </si>
  <si>
    <t>TWO WAY LEFT TURN LANE</t>
  </si>
  <si>
    <t>4 LANE UNDIVIDED TO 2 LANE TRANSITION</t>
  </si>
  <si>
    <t>ONE LANE BRIDGE</t>
  </si>
  <si>
    <t>MULTILANE DIVIDED HIGHWAY</t>
  </si>
  <si>
    <t>REFLECTOR TYPE</t>
  </si>
  <si>
    <t>ONE WAY</t>
  </si>
  <si>
    <t>TWO WAY</t>
  </si>
  <si>
    <t>WHITE</t>
  </si>
  <si>
    <t>YELLOW</t>
  </si>
  <si>
    <t>RED</t>
  </si>
  <si>
    <t>RIGHT EDGE LINE</t>
  </si>
  <si>
    <t>LANE  LINE</t>
  </si>
  <si>
    <t>LEFT EDGE  LINE</t>
  </si>
  <si>
    <t>TOTALS CARRIED TO TRAFFIC CONTROL SUBSUMMARY</t>
  </si>
  <si>
    <t>PICKAWAY CO TO LITHOPOLIS RD</t>
  </si>
  <si>
    <t xml:space="preserve">LITHOPOLIS RD TO ENTER CANAL WINCHESTER </t>
  </si>
  <si>
    <t>LEAVE CANAL WINCHESTER TO ENTER CANAL WINCHESTER</t>
  </si>
  <si>
    <t>RAISED PAVEMENT 
MARKER REMOVED</t>
  </si>
  <si>
    <t>MADISON CL TO DARBYDALE WCL</t>
  </si>
  <si>
    <t>DARBYDALE ECL TO US-62</t>
  </si>
  <si>
    <t>TO GROVE CITY CORP.</t>
  </si>
  <si>
    <t>GROVE CITY CORP LIMIT TO GROVE CITY LIMIT</t>
  </si>
  <si>
    <t>US-23</t>
  </si>
  <si>
    <t>4, 11</t>
  </si>
  <si>
    <t>4, 10, 11</t>
  </si>
  <si>
    <t>4, 10</t>
  </si>
  <si>
    <t>Leave New Albany Corp. TO DELAWARE COUNTY LINE</t>
  </si>
  <si>
    <t>Columbus Corp. Limit to Project Limit</t>
  </si>
  <si>
    <t>Project limits PID109581</t>
  </si>
  <si>
    <t>Project Limit to Columbus Corp. Limit</t>
  </si>
  <si>
    <t>Columbus Corp. Limit to Columbus Corp. Limit</t>
  </si>
  <si>
    <t>Columbus Corp. Limit to Groveport Corp. Limit</t>
  </si>
  <si>
    <t>Groveport Corp. Limit to Groveport Corp Limit</t>
  </si>
  <si>
    <t>Year 
Replaced</t>
  </si>
  <si>
    <t>How 
Replaced/Notes</t>
  </si>
  <si>
    <t>RECENT Const
Project</t>
  </si>
  <si>
    <t>3, 4</t>
  </si>
  <si>
    <t>BETHAL TO 315N</t>
  </si>
  <si>
    <t>315S TO BETHAL RAMP</t>
  </si>
  <si>
    <t>315N TO 270W RAMP</t>
  </si>
  <si>
    <t>315S TO 270E RAMP</t>
  </si>
  <si>
    <t>2, 3, 11</t>
  </si>
  <si>
    <t>315S TO 270W RAMP</t>
  </si>
  <si>
    <t>1, 6</t>
  </si>
  <si>
    <t>2,10, 11</t>
  </si>
  <si>
    <t>Columbus Corp Limit to Columbus Corp Limt</t>
  </si>
  <si>
    <t>Columbus Corp Limit to Delaware County Line</t>
  </si>
  <si>
    <t>MADISON COUNTY LINE TO UNION COUNTY LINE</t>
  </si>
  <si>
    <t>PID:107792</t>
  </si>
  <si>
    <t>COLUMBUS CORP LIMIT TO PROJECT LIMIT</t>
  </si>
  <si>
    <t>PROJECT LIMIT TO E. OF SUNBURY ROAD</t>
  </si>
  <si>
    <t>4,10, 11</t>
  </si>
  <si>
    <t>9, 2</t>
  </si>
  <si>
    <t>PID107796</t>
  </si>
  <si>
    <t>PID106406</t>
  </si>
  <si>
    <t>PICKAWAY COUNTY LINE TO LAMBERT RD</t>
  </si>
  <si>
    <t>LAMBERT RD TO GROVE CITY CORP LIMIT</t>
  </si>
  <si>
    <t>PROJECT LIMIT TO PROJECT LIMIT</t>
  </si>
  <si>
    <t>CROVE CITY CORP LIMIT TO PROJECT LIMIT</t>
  </si>
  <si>
    <t>PID:105506</t>
  </si>
  <si>
    <t>2, 4, 11</t>
  </si>
  <si>
    <t>2, 4, 10, 11</t>
  </si>
  <si>
    <t>PROJECT LIMIT TO CITY OF COLUMBUS CORP LIMIT</t>
  </si>
  <si>
    <t>CENTRAL COLLEGE RD TO LICKING COUNTY LINE</t>
  </si>
  <si>
    <t>5,6</t>
  </si>
  <si>
    <t>2, 6</t>
  </si>
  <si>
    <t>5, 6</t>
  </si>
  <si>
    <t>US62N TO IR270E RAMP</t>
  </si>
  <si>
    <t>IR270W TO US62</t>
  </si>
  <si>
    <t>US62S TO IR270 E RAMP</t>
  </si>
  <si>
    <t>US62 TO IR270W RAMP</t>
  </si>
  <si>
    <t>IR270E TO US62</t>
  </si>
  <si>
    <t>ACCORDING TO PID76282 &amp; PATHWEB: NO RPMS</t>
  </si>
  <si>
    <t>MADISON CO. LINE TO W. of Hilliard Rome Rd</t>
  </si>
  <si>
    <t>W. of Hilliard Rome Rd. to E. of I-270</t>
  </si>
  <si>
    <t>E. of I-270 to E. of Hollywood Dr.</t>
  </si>
  <si>
    <t>E. of Hollywood Dr. to E. of Wilson Rd.</t>
  </si>
  <si>
    <t>23NB</t>
  </si>
  <si>
    <t>23SB</t>
  </si>
  <si>
    <t>3, 4, 11</t>
  </si>
  <si>
    <t>2, 3, 4, 11</t>
  </si>
  <si>
    <t>Franklin County Line to Columbus Corp Limit</t>
  </si>
  <si>
    <t>Columbus Corp Limit to Columbus Corp Limit</t>
  </si>
  <si>
    <t>NB Worthington Corp Limit to Columbus Corp Limit</t>
  </si>
  <si>
    <t>SB Worthington Corp Limit to Project Limit (US23 NB Stop Bar)</t>
  </si>
  <si>
    <t>Project Limit (US23 NB Stop Bar) to Columbus Corp Limit</t>
  </si>
  <si>
    <t>US23S to IR270/315 Ramps</t>
  </si>
  <si>
    <t>GORE OF US23N TO IR270E RAMP</t>
  </si>
  <si>
    <t>GORE OF IR270E TO US23S RAMP</t>
  </si>
  <si>
    <t>GORE OF IR270E TO US23N RAMP</t>
  </si>
  <si>
    <t>GORE OF US23S TO IR270E</t>
  </si>
  <si>
    <t>GORE OF IR270W TO US23S RAMP</t>
  </si>
  <si>
    <t>GORE OF IR270W TO US23N RAMP</t>
  </si>
  <si>
    <t>GORE OF US23S TO IR270W RAMP</t>
  </si>
  <si>
    <t>23 RAMPS</t>
  </si>
  <si>
    <t>SOUTH SIDE OF IR270</t>
  </si>
  <si>
    <t>NORTH SIDE OF IR270</t>
  </si>
  <si>
    <t>US23N to IR270 E (Ramp 23-B)</t>
  </si>
  <si>
    <t>US23N to IR270W/SR315 (Ramp 23-C)</t>
  </si>
  <si>
    <t>US23N to IR270W (Ramp US23-C to Ramp 23-F2)</t>
  </si>
  <si>
    <t>US23N to SR315 (Ramp US23-C to Ramp 23-F1)</t>
  </si>
  <si>
    <t>US23S to IR270E (Ramp 23-G)</t>
  </si>
  <si>
    <t>US23 to IR270E</t>
  </si>
  <si>
    <t>US23S to SR315 (Ramp 23-F1)</t>
  </si>
  <si>
    <t>US23S to IR270W (Ramp F2)</t>
  </si>
  <si>
    <t>IR270E/SR315 to US23 (Ramp 23-H)</t>
  </si>
  <si>
    <t>IR270W to US23 (Ramp 23-D)</t>
  </si>
  <si>
    <t>5, 6, 9</t>
  </si>
  <si>
    <t>3, 5, 6</t>
  </si>
  <si>
    <t>2, 3, 4</t>
  </si>
  <si>
    <t>COLUMBUS CORP. LIMIT TO COLUMBUS CORP. LIMIT</t>
  </si>
  <si>
    <t>2, 4</t>
  </si>
  <si>
    <t>COLUMBUS CORP LIMIT TO DEMPSEY RD</t>
  </si>
  <si>
    <t>2, 3, 4, 9</t>
  </si>
  <si>
    <t>9, 11</t>
  </si>
  <si>
    <t>9, 10, 11</t>
  </si>
  <si>
    <t>LEAVE COLUMBUS CORP TO E DUBLIN GRANVILLE RD</t>
  </si>
  <si>
    <t>E DUBLIN GRANVILLE RD TO COLUMBUS CORP LIMIT</t>
  </si>
  <si>
    <t>DEMPSEY RD TO IR270E RAMPS</t>
  </si>
  <si>
    <t>IR270E RAMPS TO IR270W RAMPS</t>
  </si>
  <si>
    <t>IR270W RAMPS TO WESTERVILLE CORP LIMIT</t>
  </si>
  <si>
    <t>US23 TO IR270W (RAMP L)</t>
  </si>
  <si>
    <t>IR270W TO US23 (RAMP K)</t>
  </si>
  <si>
    <t>US23 TO IR270E (RAMP M)</t>
  </si>
  <si>
    <t>IR270E TO US23 (RAMP J)</t>
  </si>
  <si>
    <t>GROVEPORT CORP LIMIT TO CANAL WINCHESTER CORP LIMIT</t>
  </si>
  <si>
    <t>CITY OF COLUMBUS CORP LIMIT TO GROVEPORT CITY CORP LIMITS</t>
  </si>
  <si>
    <t>PROJECT LIMIT TO COLUMBUS CORP LIMIT</t>
  </si>
  <si>
    <t>COLUMBUS CORP LIMIT TO PROJECT LIMITS</t>
  </si>
  <si>
    <t>5,9</t>
  </si>
  <si>
    <t>3, 4, 10</t>
  </si>
  <si>
    <t>2, 9, 10</t>
  </si>
  <si>
    <t>CHANNELIZING  &amp; DOTTED LINE</t>
  </si>
  <si>
    <t>2, 9</t>
  </si>
  <si>
    <t>ALL WILSON RD RAMPS</t>
  </si>
  <si>
    <t>ALL HAGUE AVE RAMPS</t>
  </si>
  <si>
    <t>ALL BROAD ST RAMPS</t>
  </si>
  <si>
    <t>PID:105463</t>
  </si>
  <si>
    <t xml:space="preserve"> TC-73.20</t>
  </si>
  <si>
    <t>5, 6, 14</t>
  </si>
  <si>
    <t>BROAD ST TO SULLIVANT AVE</t>
  </si>
  <si>
    <t>SULLIVANT AVE TO</t>
  </si>
  <si>
    <t>ALL SULLIVANT AVE RAMPS</t>
  </si>
  <si>
    <t>ALL W MOUND ST RAMPS</t>
  </si>
  <si>
    <t>PID:105523</t>
  </si>
  <si>
    <t>PID:105322</t>
  </si>
  <si>
    <t>PID:114211</t>
  </si>
  <si>
    <t>IR70W TO S. JAMES RD S (RAMP E)</t>
  </si>
  <si>
    <t>IR70E TO S. JAMES RD N (RAMP C)</t>
  </si>
  <si>
    <t>S. JAMES RD TO IR70E (RAMP D, DD)</t>
  </si>
  <si>
    <t>IR70W TO S. JAMES RD N (RAMP B)</t>
  </si>
  <si>
    <t>S. JAMES RD TO IR70W (RAMP A)</t>
  </si>
  <si>
    <t>70 W &amp; E</t>
  </si>
  <si>
    <t>70 E</t>
  </si>
  <si>
    <t>70 W</t>
  </si>
  <si>
    <t>JAMES RD INTERCHANGE</t>
  </si>
  <si>
    <t>SR317/HAMILTON RD INTERCHANGE</t>
  </si>
  <si>
    <t>SR317 TO IR70W (RAMP A, AA)</t>
  </si>
  <si>
    <t>IR70E TO SR317 (RAMP B)</t>
  </si>
  <si>
    <t>IR70W TO SR317 (RAMP C)</t>
  </si>
  <si>
    <t>IR70E TO SR317N (RAMP D)</t>
  </si>
  <si>
    <t>SR317 TO IR70E (RAMP E)</t>
  </si>
  <si>
    <t>70E</t>
  </si>
  <si>
    <t>IR270 INTERCHANGE</t>
  </si>
  <si>
    <t>IR70E TO IR270N (RAMP A)</t>
  </si>
  <si>
    <t>IR70E TO IR270S (RAMP C)</t>
  </si>
  <si>
    <t>IR270S TO IR70W (RAMP B)</t>
  </si>
  <si>
    <t>IR270S TO IR70E (RAMP D)</t>
  </si>
  <si>
    <t>IR70W TO IR270N (RAMP F)</t>
  </si>
  <si>
    <t>IR270N TO IR70E (RAMP E)</t>
  </si>
  <si>
    <t>IR270N TO IR70W (RAMP G)</t>
  </si>
  <si>
    <t>IR70W TO IR270S (RAMP H)</t>
  </si>
  <si>
    <t>IR70E TO RAMP A/C</t>
  </si>
  <si>
    <t>BRICE RD INTERCHANGE</t>
  </si>
  <si>
    <t>BRICE RD TO IR70W (RAMP M)</t>
  </si>
  <si>
    <t>IR70W TO BRICE RD (RAMP N)</t>
  </si>
  <si>
    <t>BRICE RD TO IR70E (RAMP P)</t>
  </si>
  <si>
    <t>IR70E TO BRICE RD (RAMP R)</t>
  </si>
  <si>
    <t>IR70W TO BRICE RD S (RAMP T)</t>
  </si>
  <si>
    <t>PID:79668</t>
  </si>
  <si>
    <t>NEED QTY</t>
  </si>
  <si>
    <t>DATA FROM pid:25594</t>
  </si>
  <si>
    <t>5,6, 9</t>
  </si>
  <si>
    <t>PID:107201</t>
  </si>
  <si>
    <t>IR71S TO US62/SR3 (RAMP A)</t>
  </si>
  <si>
    <t>US62/SR3 TO IR71N (RAMP B )</t>
  </si>
  <si>
    <t>US62/SR3 TO IR71S (RAMP C )</t>
  </si>
  <si>
    <t>IR71N TO US62/SR3 (RAMP D)</t>
  </si>
  <si>
    <t>US62/SR3 INTERCHANGE RAMPS</t>
  </si>
  <si>
    <t>71 N &amp; S</t>
  </si>
  <si>
    <t>71 S</t>
  </si>
  <si>
    <t>71N</t>
  </si>
  <si>
    <t>71 N</t>
  </si>
  <si>
    <t>SR665 INTERCHANGE</t>
  </si>
  <si>
    <t>SR665W TO IR71N (RAMP A)</t>
  </si>
  <si>
    <t>IR71S TO 665E (RAMP B)</t>
  </si>
  <si>
    <t>SR665W TO IR71S (RAMP C)</t>
  </si>
  <si>
    <t>SR665E TO RAMP A (RAMP A RT)</t>
  </si>
  <si>
    <t>RAMP B TO 665W RAMP B RT</t>
  </si>
  <si>
    <t>SR665W  TO RAMP C (RAMP C RT)</t>
  </si>
  <si>
    <t>IR71N TO SR665W (RAMP D)</t>
  </si>
  <si>
    <t>RAMP D TO SR665E (RAMP D CT)</t>
  </si>
  <si>
    <t>STRINGTOWN RD INTERCHANGE</t>
  </si>
  <si>
    <t>STRINGTOWN RD TO IR71S (RAMP A)</t>
  </si>
  <si>
    <t>IR71S TO STRINGTOWN RD (RAMP B)</t>
  </si>
  <si>
    <t>STRINGTOWN RD TO IR71N (RAMP C)</t>
  </si>
  <si>
    <t>IR71N TO STRINGTOWN RD (RAMP D)</t>
  </si>
  <si>
    <t>PID: 84868</t>
  </si>
  <si>
    <t>PID: 104799</t>
  </si>
  <si>
    <t>PID:105453</t>
  </si>
  <si>
    <t xml:space="preserve"> OVERLAP 70/71</t>
  </si>
  <si>
    <t>DATA FROM PID:76355</t>
  </si>
  <si>
    <t xml:space="preserve">SILVER </t>
  </si>
  <si>
    <t>DR</t>
  </si>
  <si>
    <t>FIFTH AVE INTERCHANGE</t>
  </si>
  <si>
    <t xml:space="preserve">71 N </t>
  </si>
  <si>
    <t>IR71N TO 5TH AVE (RAMP)</t>
  </si>
  <si>
    <t>5TH AVE TO IR71S (RAMP)</t>
  </si>
  <si>
    <t>IR71S TO 5TH AVE (RAMP)</t>
  </si>
  <si>
    <t>5TH AVE TO IR71N (RAMP)</t>
  </si>
  <si>
    <t>ELEVENTH AVE INTERCHANGE</t>
  </si>
  <si>
    <t>IR71N TO 11TH AVE (RAMP)</t>
  </si>
  <si>
    <t>11TH AVE TO IR71S (RAMP)</t>
  </si>
  <si>
    <t>11TH AVE TO IR71N (RAMP)</t>
  </si>
  <si>
    <t>IR71S TO 11TH AVE (RAMP)</t>
  </si>
  <si>
    <t>17TH AVE INTERCHANGE</t>
  </si>
  <si>
    <t>17TH AVE TO IR71N (RAMP)</t>
  </si>
  <si>
    <t>17TH AVE TO IR71S (RAMP)</t>
  </si>
  <si>
    <t>IR71N TO 17TH AVE (RAMP)</t>
  </si>
  <si>
    <t>IR71S TO 17TH AVE (RAMP)</t>
  </si>
  <si>
    <t>HUDSON ST TO IR71N (RAMP)</t>
  </si>
  <si>
    <t>IR71N TO HUDSON ST (RAMP)</t>
  </si>
  <si>
    <t>IR71S TO HUDSON ST (RAMP)</t>
  </si>
  <si>
    <t>SERVICE RD/SILVER DR TO IR71S (RAMP)</t>
  </si>
  <si>
    <t>HUDSON ST TO INTERSECTION OF SILVER RD TO IR71SB RAMP</t>
  </si>
  <si>
    <t>WEBER RD INTERCHANGE</t>
  </si>
  <si>
    <t>WEBER RD TO IR71N (RAMP)</t>
  </si>
  <si>
    <t>IR71N TO WEBER RD (RAMP)</t>
  </si>
  <si>
    <t>WEBER RD TO IR71S (RAMP)</t>
  </si>
  <si>
    <t>IR71S TO WEBER RD (RAMP)</t>
  </si>
  <si>
    <t>NORTH BROADWAY INTERCHANGE</t>
  </si>
  <si>
    <t>NORTH BROADWAY TO IR71N (RAMP)</t>
  </si>
  <si>
    <t>IR71N TO NORTH BROADWAY (RAMP)</t>
  </si>
  <si>
    <t>NORTH BROADWAY TO IR71S (RAMP)</t>
  </si>
  <si>
    <t>IR71S TO NORTH BROADWAY (RAMP)</t>
  </si>
  <si>
    <t>CROOK RD INTERCHANGE</t>
  </si>
  <si>
    <t>IR71N TO CROOK RD (RAMP)</t>
  </si>
  <si>
    <t>CROOK RD TO IR71S (RAMP)</t>
  </si>
  <si>
    <t>CROOK RD TO IR71N (RAMP)</t>
  </si>
  <si>
    <t>IR71S TO CROOK RD (RAMP)</t>
  </si>
  <si>
    <t>MORSE RD INTERCHANGE</t>
  </si>
  <si>
    <t>SINCLAIR RD INTERCHANGE</t>
  </si>
  <si>
    <t>IR71N TO MORSE RD (RAMP)</t>
  </si>
  <si>
    <t>MORSE RD TO IR71N (RAMP)</t>
  </si>
  <si>
    <t>MORSE RD TO IR71S (RAMP)</t>
  </si>
  <si>
    <t>IR71S TO SINCLAIR RD (RAMP)</t>
  </si>
  <si>
    <t>SINCLAIR RD TO IR71S (RAMP)</t>
  </si>
  <si>
    <t>HUDSON ST INTERCHANGE</t>
  </si>
  <si>
    <t>SR161 INTERCHANGE</t>
  </si>
  <si>
    <t>PID:107799</t>
  </si>
  <si>
    <t>IR71N TO SR161 (RAMP)</t>
  </si>
  <si>
    <t>SR161 TO IR71S (RAMP)</t>
  </si>
  <si>
    <t>IR71S TO SR161 (RAMP)</t>
  </si>
  <si>
    <t>SR161 TO IR71N (RAMP)</t>
  </si>
  <si>
    <t>PID:106471</t>
  </si>
  <si>
    <t>2, 5, 6, 9</t>
  </si>
  <si>
    <t>IR270 (NORTH SIDE INTERCHANGE)</t>
  </si>
  <si>
    <t>IR71N TO IR270E (RAMP Q)</t>
  </si>
  <si>
    <t>IR270N/RAMP Q TO IR270W/RAMP J (RAMP O)</t>
  </si>
  <si>
    <t>IR270E TO IR71S (RAMP M)</t>
  </si>
  <si>
    <t>IR270E/RAMP M TO IR71N (RAMP P)</t>
  </si>
  <si>
    <t>IR71S TO IR270E (RAMP L)</t>
  </si>
  <si>
    <t>IR270W TO IR71N (RAMP N)</t>
  </si>
  <si>
    <t>IR270W TO IR71S (RAMP K)</t>
  </si>
  <si>
    <t>IR270W TO RAMP N/RAMP K SPLIT</t>
  </si>
  <si>
    <t>IR71S TO IR270W (RAMP J)</t>
  </si>
  <si>
    <t>0EACH</t>
  </si>
  <si>
    <t>270 CW</t>
  </si>
  <si>
    <t>US62/SR3 INTERCHANGE</t>
  </si>
  <si>
    <t>IR270W TO US62/SR3 (RAMP K)</t>
  </si>
  <si>
    <t>US62/SR3 TO IR270W (RAMP J)</t>
  </si>
  <si>
    <t>IR270E TO US62/SR3 (RAMP L)</t>
  </si>
  <si>
    <t>US62/SR3N TO IR270E (RAMP M)</t>
  </si>
  <si>
    <t>US62/SR3S TO IR270E (RAMP N)</t>
  </si>
  <si>
    <t>GEORGESVILLE RD INTERCHANGE</t>
  </si>
  <si>
    <t>IR270N TO GEORGEVILLE RD (RAMP B)</t>
  </si>
  <si>
    <t>GEORGESVILLE RD N TO IR270N (RAMP A)</t>
  </si>
  <si>
    <t>GEORGESVILLE RD S TO IR270S (RAMP C)</t>
  </si>
  <si>
    <t>IR270S TO GEORGESVILLE RD (RAMP D)</t>
  </si>
  <si>
    <t>GEORGESVILLE RD S TO IR270N (RAMP F)</t>
  </si>
  <si>
    <t>GEORGESVILLE RD N TO RAMP C (RAMP E)</t>
  </si>
  <si>
    <t>DO NO WORK, RPM TEST DECK</t>
  </si>
  <si>
    <t xml:space="preserve">270 CW </t>
  </si>
  <si>
    <t>PROJECT LIMIT TO OVERHEAD FISHER RD</t>
  </si>
  <si>
    <t>270 CCW</t>
  </si>
  <si>
    <t>US40 INTERCHANGE</t>
  </si>
  <si>
    <t>IR270N TO US40 (RAMP U)</t>
  </si>
  <si>
    <t>IR270S TO US40E (RAMP)</t>
  </si>
  <si>
    <t>RAMP S TO IR270N (RAMP T)</t>
  </si>
  <si>
    <t>IR270S TO US40W (RAMP W)</t>
  </si>
  <si>
    <t>US40 TO IR270S (RAMP S)</t>
  </si>
  <si>
    <t>US40W TO RAMP T (RAMP V)</t>
  </si>
  <si>
    <t>MAINLINE IR270</t>
  </si>
  <si>
    <t>IR270 INTERCHANGE (WEST SIDE)</t>
  </si>
  <si>
    <t>IR70W TO IR270N (RAMP A)</t>
  </si>
  <si>
    <t>RAMP A TO RAMP F (RAMP B, IR70W TO IR270S)</t>
  </si>
  <si>
    <t>IR270S TO RAMP H (RAMP E, IR270S TO IR70E)</t>
  </si>
  <si>
    <t>IR70E TO IR270N (RAMP G)</t>
  </si>
  <si>
    <t>IR70E TO IR270S (RAMP F)</t>
  </si>
  <si>
    <t>IR270N TO IR70E (RAMP H)</t>
  </si>
  <si>
    <t>IR270N TO IR70W (RAMP C)</t>
  </si>
  <si>
    <t>IR270S TO IR70W (RAMP O)</t>
  </si>
  <si>
    <t>RAMP LANE ALONG IR71 RAMPS</t>
  </si>
  <si>
    <t>270CW</t>
  </si>
  <si>
    <t>IR270S TO IR70W/E (TO RAMP O &amp; E)</t>
  </si>
  <si>
    <t>RAMP LANES TO RAMP E &amp; O</t>
  </si>
  <si>
    <t>PROJECT LIMIT TO FISHER RD OVERPASS</t>
  </si>
  <si>
    <t>FISHER RD OVERPASS TO TRABUE OVERPASS</t>
  </si>
  <si>
    <t>RAMP LANE ALONG IR70 RAMPS (IR270 CW)</t>
  </si>
  <si>
    <t>ROBERTS  RD INTERCHANGE</t>
  </si>
  <si>
    <t>IR270N TO ROBERTS RD (RAMP N-E &amp; N-W)</t>
  </si>
  <si>
    <t>ROBERTS RD TO IR270N (RAMP W-N &amp; E-N)</t>
  </si>
  <si>
    <t>ROBERTS RD TO IR270S (RAMP E-S &amp; W-S)</t>
  </si>
  <si>
    <t>IR270S TO ROBERTS RD (RAMP S-W &amp; S-E)</t>
  </si>
  <si>
    <t>TRABUE OVERPASS TO  RR UNDERPASS</t>
  </si>
  <si>
    <t>TRABUE OVERPASS TO RR UNDERPASS</t>
  </si>
  <si>
    <t>RR UNDERPASS TO DAVIDSON RD OVERPASS</t>
  </si>
  <si>
    <t>CEMETERY RD INTERCHANGE</t>
  </si>
  <si>
    <t>IR270N TO CEMETERY RD E (RAMP SE)</t>
  </si>
  <si>
    <t>IR270N TO CEMETERY RD W (RAMP SW)</t>
  </si>
  <si>
    <t>CEMETERY RD TO IR270N (RAMP EN)</t>
  </si>
  <si>
    <t>IR270S TO CEMETERY RD W (RAMP NW)</t>
  </si>
  <si>
    <t>CEMETERY RD W TO IR270S (RAMP ES)</t>
  </si>
  <si>
    <t>CEMETERY RD E TO IR270S (RAMP WS)</t>
  </si>
  <si>
    <t>DAVIDSON RD OVERPASS TO RINGS RD OVERPASS</t>
  </si>
  <si>
    <t>1,2</t>
  </si>
  <si>
    <t>IR270N TO DUBLIN RD (RAMP B)</t>
  </si>
  <si>
    <t>DUBLIN RD OT IR270N (RAMP D)</t>
  </si>
  <si>
    <t>DUBLIN RD TO IR270S (RAMP A)</t>
  </si>
  <si>
    <t>IR270S TO DUBLIN RD (RAMP C)</t>
  </si>
  <si>
    <t>DUBLIN RD INTERCHANGE</t>
  </si>
  <si>
    <t>PID:106243</t>
  </si>
  <si>
    <t>SAWMILL RD INTERCHANGE</t>
  </si>
  <si>
    <t>SAWMILL RD N TO IR270E (RAMP A)</t>
  </si>
  <si>
    <t>SAWMILL RD S TO RAMP A (RAMP ART)</t>
  </si>
  <si>
    <t>IR270W TO SAWMILL RD S (RAMP B)</t>
  </si>
  <si>
    <t>RAMP B TO SAWMILL RD N (RAMP BRT)</t>
  </si>
  <si>
    <t>SAWMILL RD N TO IR270W (RAMP C )</t>
  </si>
  <si>
    <t>SAWMILL RD S TO RAMP C (RAMP CRT)</t>
  </si>
  <si>
    <t>IR270E TO SAWMILL RD N (RAMP D)</t>
  </si>
  <si>
    <t>RAMP D TO SAWMILL RD S (RAMP DRT)</t>
  </si>
  <si>
    <t>US33/SR161 INTERCHANGE</t>
  </si>
  <si>
    <t>FAR</t>
  </si>
  <si>
    <t>IR270E TO US33E (RAMP SE)</t>
  </si>
  <si>
    <t>IR270E TO US33W (RAMP SW)</t>
  </si>
  <si>
    <t>US33E TO IR270E (RAMP WN)</t>
  </si>
  <si>
    <t>US33W TO IR270E (RAMP EN)</t>
  </si>
  <si>
    <t>IR270S TO US33E (RAMP NE)</t>
  </si>
  <si>
    <t>US33W TO IR270S (RAMP ES)</t>
  </si>
  <si>
    <t>IR270S TO US33W (RAMP NW1)</t>
  </si>
  <si>
    <t>IR270S TO US33W (RAMP NW2)</t>
  </si>
  <si>
    <t>RINGS RD OVERPASS TO US33 OVERPASS</t>
  </si>
  <si>
    <t>US33 OVERPASS TO RIVERSIDE DR UNDERPASS</t>
  </si>
  <si>
    <t>RIVERSIDE DR UNDERPASS TO RR UNDERPASS</t>
  </si>
  <si>
    <t>RAMP WN TO IR270S (RAMP WS)</t>
  </si>
  <si>
    <t>To 315/IR270 WBCD (from Ramps  23 F1 &amp; F2)</t>
  </si>
  <si>
    <t>To 315/IR270 WBCD (from Ramps  23 F1 &amp; F2) to SR315 S</t>
  </si>
  <si>
    <t>To 315/IR270 WBCD (from Ramps  23 F1 &amp; F2) to SR315 N</t>
  </si>
  <si>
    <t xml:space="preserve">IR270 EBCD </t>
  </si>
  <si>
    <t>RR UNDERPASS TO SR315</t>
  </si>
  <si>
    <t>SR315 TO RR UNDERPASS (IR270 MAINLINE)</t>
  </si>
  <si>
    <t>270CW-CD</t>
  </si>
  <si>
    <t>270CCW-CD</t>
  </si>
  <si>
    <t>IR270 WBCD - SEE US23 RAMPS FOR QUANTITIES</t>
  </si>
  <si>
    <t>PROJECT LIMIT TO IR71S UNDERPASS</t>
  </si>
  <si>
    <t>RR UNDERPASS TO PROJECT LIMIT</t>
  </si>
  <si>
    <t>IR71S TO PROJECT LIMIT</t>
  </si>
  <si>
    <t xml:space="preserve">PROJECT LIMIT TO ALUM CREEK </t>
  </si>
  <si>
    <t>SR710/CLEVELAND AVE INTERCHANGE</t>
  </si>
  <si>
    <t>SR710/CLEVELAND AVE TO IR270E (RAMP B)</t>
  </si>
  <si>
    <t>SR710/CLEVELAND AVE TO IR270W (RAMP C)</t>
  </si>
  <si>
    <t>IR270W TO SR710/CLEVELAND AVE (RAMP D)</t>
  </si>
  <si>
    <t>IR270E  TO SR710/CLEVELAND AVE (RAMP H)</t>
  </si>
  <si>
    <t>SR710/CLEVELAND AVE S. TO IR270W (RAMP F)</t>
  </si>
  <si>
    <t>SR710/CLEVELAND AVE S. TO IR270E (RAMP G)</t>
  </si>
  <si>
    <t>IR270 &amp; IR71 (NORTH SIDE) INTERCHANG SHOWN IN IR71</t>
  </si>
  <si>
    <t>ALUM CREEK TO PAVEMENT JOINT</t>
  </si>
  <si>
    <t>SR3/STATE ST INTERCHANGE</t>
  </si>
  <si>
    <t>SR3/STATE ST TO IR270S (RAMP M)</t>
  </si>
  <si>
    <t>IR270S TO SR3/STATE ST (RAMP J)</t>
  </si>
  <si>
    <t>IR270W TO SR3/STATE ST (RAMP K)</t>
  </si>
  <si>
    <t>SR3/STATE ST TO IR270W (RAMP L)</t>
  </si>
  <si>
    <t>RAMP LANE ALONG SR3/STATE ST RAMPS</t>
  </si>
  <si>
    <t>IR270CD LANES</t>
  </si>
  <si>
    <t>TO MCCUTCHEON RD</t>
  </si>
  <si>
    <t>IR270S TO MORSE RD (RAMP D)</t>
  </si>
  <si>
    <t>MORSE RD TO IR270N (RAMPA)</t>
  </si>
  <si>
    <t>IR270N TO MORSE RD (RAMPB)</t>
  </si>
  <si>
    <t>MORSE RD TO IR270S (RAMP C)</t>
  </si>
  <si>
    <t>PID: 106390</t>
  </si>
  <si>
    <t>EASTON WAY INTERCHANGE</t>
  </si>
  <si>
    <t>EASTON WAY TO IR270N CD (RAMP C)</t>
  </si>
  <si>
    <t>IR270S CD TO EASTON WAY (RAMP A)</t>
  </si>
  <si>
    <t>EASTON WAY TO IR270S CD (RAMP B)</t>
  </si>
  <si>
    <t>IR270N CD TO EASTON WAY (RAMP D)</t>
  </si>
  <si>
    <t xml:space="preserve">270 CCW </t>
  </si>
  <si>
    <t>IR670/US62</t>
  </si>
  <si>
    <t>PID:104674</t>
  </si>
  <si>
    <t>ALL RAMPS COMPLETED IN 2020 WITH FRA-670-5.03WB/EB</t>
  </si>
  <si>
    <t>MCCUTCHEON RD TO GOSHEN LN</t>
  </si>
  <si>
    <t>ALL RAMPS TO BE COMPLETED WITH PID:113986</t>
  </si>
  <si>
    <t>PID:113986</t>
  </si>
  <si>
    <t>GET QTY FROM PLANS</t>
  </si>
  <si>
    <t>GOSHEN LN TO PROJECT LIMIT</t>
  </si>
  <si>
    <t>GOSHEN LN OVERPASS TO PROJECT LIMIT</t>
  </si>
  <si>
    <t>MCCUTCHEON RD TO GOSHEN LN OVERPASS</t>
  </si>
  <si>
    <t>SR16/E BROAD ST INTERCHANGE</t>
  </si>
  <si>
    <t>PID:95639</t>
  </si>
  <si>
    <t>IR270 SB CD LANE</t>
  </si>
  <si>
    <t>US40/E MAIN ST INTERCHANGE</t>
  </si>
  <si>
    <t>US40W TO IR270S (RAMP J)</t>
  </si>
  <si>
    <t>IR270S TO US40W (RAMP K)</t>
  </si>
  <si>
    <t>IR270N TO US40W (RAMP L)</t>
  </si>
  <si>
    <t>US40W TO IR270N (RAMP M)</t>
  </si>
  <si>
    <t>US40E TO IR270N (RAMP N)</t>
  </si>
  <si>
    <t>IR270S TO US40E (RAMP O)</t>
  </si>
  <si>
    <t>IR270N TO US40E (RAMP P)</t>
  </si>
  <si>
    <t>US40E TO IR270S (RAMP R)</t>
  </si>
  <si>
    <t>IR70 INTERCHANGE</t>
  </si>
  <si>
    <t>PART OF FAR EAST FREEWAY PROJECT POTENTIALLY</t>
  </si>
  <si>
    <t>US33 INTERCHANGE</t>
  </si>
  <si>
    <t>IR270N TO US33E (RAMP A)</t>
  </si>
  <si>
    <t>US33W TO IR270N (RAMP B)</t>
  </si>
  <si>
    <t>IR270S TO US33W (RAMP C)</t>
  </si>
  <si>
    <t>US33E TO IR270S (RAMP D)</t>
  </si>
  <si>
    <t>IR270S TO US33E (RAMP E)</t>
  </si>
  <si>
    <t>US33E TO IR270N (RAMP F)</t>
  </si>
  <si>
    <t>IR270N TO US33W (RAMP G)</t>
  </si>
  <si>
    <t>US33W TO IR270S (RAMP H)</t>
  </si>
  <si>
    <t>ALUM CREEK INTERCHANGE</t>
  </si>
  <si>
    <t>IR270N TO ALUM CREEK DR (RAMP W)</t>
  </si>
  <si>
    <t>ALUM CREEK DR TO IR270N (RAMP V)</t>
  </si>
  <si>
    <t>IR270W TO ALUM CREEK DR (RAMP X)</t>
  </si>
  <si>
    <t>ALUM CREEK DR N TO IR270W (RAMP Y)</t>
  </si>
  <si>
    <t>ALUM CREEK DR S TO IR270W (RAMP Z)</t>
  </si>
  <si>
    <t>US23 INTERCHANGE (SOUTH SIDE)</t>
  </si>
  <si>
    <t>RAMP R TO RAMP M (US23N TO IR270W) (RAMP L)</t>
  </si>
  <si>
    <t>US23S TO IR270W (RAMP M)</t>
  </si>
  <si>
    <t>IR270W TO US23S (RAMP N)</t>
  </si>
  <si>
    <t>US23S TO IR270E (RAMP O)</t>
  </si>
  <si>
    <t>IR270E TO US23S (RAMP P)</t>
  </si>
  <si>
    <t>IR270E TO US23N (RAMP Q)</t>
  </si>
  <si>
    <t>US23N TO IR270E (RAMP R)</t>
  </si>
  <si>
    <t>IR270W TO US23N (RAMP S)</t>
  </si>
  <si>
    <t>CO Test Section</t>
  </si>
  <si>
    <t>US23 TO IR71</t>
  </si>
  <si>
    <t>IR71S TO IR270E (RAMP A)</t>
  </si>
  <si>
    <t>IR270W TO IR71S (RAMP B)</t>
  </si>
  <si>
    <t>RAMP A TO IR270W (RAMP C)</t>
  </si>
  <si>
    <t>IR270E TO IR71S (RAMP D)</t>
  </si>
  <si>
    <t>RAMP TO STRINGTOWN RD</t>
  </si>
  <si>
    <t>IR270W TO IR71N (RAMP E)</t>
  </si>
  <si>
    <t>IR71N TO IR270W (RAMP F)</t>
  </si>
  <si>
    <t>IR270E TO IR71N (RAMP G)</t>
  </si>
  <si>
    <t>IR71N TO RAMP A (RAMP H)</t>
  </si>
  <si>
    <t>PID:104799</t>
  </si>
  <si>
    <t>IR71 INTERCHANGE (SOUTH SIDE)</t>
  </si>
  <si>
    <t>670 EB</t>
  </si>
  <si>
    <t>IR70 TO PROJECT LIMIT</t>
  </si>
  <si>
    <t>PID:110051</t>
  </si>
  <si>
    <t>PID:107763</t>
  </si>
  <si>
    <t>COLUMBUS CORP. LIMIT TO PROJECT LIMIT</t>
  </si>
  <si>
    <t>PROJECT LIMIT TO COLUMBUS CORP. LIMIT</t>
  </si>
  <si>
    <t>MAD</t>
  </si>
  <si>
    <t>TO CITY OF LONDON CORP LIMIT</t>
  </si>
  <si>
    <t>MRW</t>
  </si>
  <si>
    <t>314*</t>
  </si>
  <si>
    <t>HORIZONTAL CURVE - 5 DEGREES</t>
  </si>
  <si>
    <t>TO OLD US-42</t>
  </si>
  <si>
    <t xml:space="preserve">CHESTERVILLE LIMIT </t>
  </si>
  <si>
    <t>UNI</t>
  </si>
  <si>
    <t>RICHWOOD VILL. CORP. TO DELAWARE CO. LINE</t>
  </si>
  <si>
    <t>HORIZONTAL CURVE (12 DEGREE)</t>
  </si>
  <si>
    <t>CURVE APPROACH</t>
  </si>
  <si>
    <t>47*</t>
  </si>
  <si>
    <t>SUSPEND AT RICHWOOD CORP LIMIT</t>
  </si>
  <si>
    <t>SR31 TO RICHWOOD VILL. CORP.</t>
  </si>
  <si>
    <t>BEGIN AT SR31</t>
  </si>
  <si>
    <t>DEL</t>
  </si>
  <si>
    <t>BEGIN AT  UNI CO. LINE</t>
  </si>
  <si>
    <t>HORIZONTAL CURVE (50 DEGREE)</t>
  </si>
  <si>
    <t>PIC</t>
  </si>
  <si>
    <t>MT ROYAL AVE/CHANDLER CT</t>
  </si>
  <si>
    <t>HIGHLANE LAKES AVE</t>
  </si>
  <si>
    <t>INTERLACHEN AVE</t>
  </si>
  <si>
    <t>BIG WALNUT RD</t>
  </si>
  <si>
    <t>TO CITY OF SUNBURY CORP LIMIT</t>
  </si>
  <si>
    <t xml:space="preserve"> FROM CITY OF WESTERVILLE CORP LIMIT</t>
  </si>
  <si>
    <t>SUNBURY OHIO</t>
  </si>
  <si>
    <t>UNION CO. LINE TO OSTRANDER VILL. CORP.</t>
  </si>
  <si>
    <t>OSTRANDER VILL. CORP. TO CITY OF DELAWARE CORP LIMIT</t>
  </si>
  <si>
    <t>DELAWARE CORP. TO DIVIDED HWY ENDS</t>
  </si>
  <si>
    <t>DIVIDED HWY ENDS TO E. OF FOURWINDS DR</t>
  </si>
  <si>
    <t xml:space="preserve"> E. OF FOURWINDS DR TO PVT. BREAK EAST OF WILSON RD.</t>
  </si>
  <si>
    <t>SUNBURY VILL. CORP. TO KNOX CO. LINE</t>
  </si>
  <si>
    <t>PVMT JT TO PVMT JT (PROJECTS ODOT 2023 &amp; LOCAL 2022)</t>
  </si>
  <si>
    <t>UPDATE QTY</t>
  </si>
  <si>
    <t>PVMT JOINT TO SUNBURY VILLAGE CORP LIMIT</t>
  </si>
  <si>
    <t>EAST OF WILSON RD. TO SUNBURY VILL. CORP.</t>
  </si>
  <si>
    <t>UNION CO LINE TO S. SECTION LINE</t>
  </si>
  <si>
    <t>S. SECTION LINE TO DELAWARE CITY CORP LIMIT</t>
  </si>
  <si>
    <t>SUNBURY VILLAGE LIMIT TO KNOX CO. LINE</t>
  </si>
  <si>
    <t>START OF WIDENING TO END OF WIDENING</t>
  </si>
  <si>
    <t>UNION CO LINE TO PVMT JOINT (START OF WIDENING)</t>
  </si>
  <si>
    <t>END OF WIDENING TO CITY OF DELAWARE CORP LIMIT</t>
  </si>
  <si>
    <t>CITY OF DELAWARE CORP LIMIT TO VILLAGE OF ASHLEY LIMIT</t>
  </si>
  <si>
    <t>VILLAGE OF ASHLEY LIMIT TO MORROW CO LINE</t>
  </si>
  <si>
    <t>FRANKLIN CO. LINE TO COLUMBUS CORP.</t>
  </si>
  <si>
    <t>COLUMBUS CORP. TO PAVEMENT BREAK</t>
  </si>
  <si>
    <t>PAVEMENT BREAK TO MORROW CO. LINE</t>
  </si>
  <si>
    <t>SR-750 INTERCHANGE</t>
  </si>
  <si>
    <t>GEMINI PKWY. INTERCHANGE</t>
  </si>
  <si>
    <t>I-71 NB REST AREA</t>
  </si>
  <si>
    <t>I-71 SB REST AREA</t>
  </si>
  <si>
    <t>US36/SR37 INTERCHANGE</t>
  </si>
  <si>
    <t>SR-37 TO MARION CO. LINE</t>
  </si>
  <si>
    <t>US-36 TO ASHLEY VILL. CORP.</t>
  </si>
  <si>
    <t>ASHLEY VILL. CORP. TO MORROW CO. LINE</t>
  </si>
  <si>
    <t>FRANKLIN CO. LINE TO PAVEMENT BREAK</t>
  </si>
  <si>
    <t>END US42 OVERLAP TO MARION CO. LINE</t>
  </si>
  <si>
    <t>PAVEMENT BREAK TO 2 LANE (WIDENING ENDS)</t>
  </si>
  <si>
    <t xml:space="preserve"> 2 LANE (WIDENING ENDS) TO BEGIN US42 OVERLAP</t>
  </si>
  <si>
    <t>2, 11</t>
  </si>
  <si>
    <t>DELAWARE CO. LINE TO RAVERPOINT CT</t>
  </si>
  <si>
    <t>RAVERPOINT CT TO CELLAR LN</t>
  </si>
  <si>
    <t>CELLAR LN TO START OF ISLAND</t>
  </si>
  <si>
    <t>START OF ISLAND TO END OF ISLAND</t>
  </si>
  <si>
    <t>END OF ISLAND TO US23</t>
  </si>
  <si>
    <t>FRANKLIN CO. LINE TO SR-37</t>
  </si>
  <si>
    <t>SR61/ROUNDBAOUT</t>
  </si>
  <si>
    <t>ROUNDABOUT TO MORROW CO. LINE</t>
  </si>
  <si>
    <t>CITY OF DUBLIN CORP. LIMIT TO VILLAGE OF SHAWNEE HILLS CORP LIMIT</t>
  </si>
  <si>
    <t>SHAWNEE HILLS CORP</t>
  </si>
  <si>
    <t>SHAWNEE HILLS CORP LIMIT TO US42</t>
  </si>
  <si>
    <t>WELLINGTON BLVD TO CITY OF POWELL CORP. LIMIT</t>
  </si>
  <si>
    <t>SR257 TO WELLINGTON VLD</t>
  </si>
  <si>
    <t>POWELL CORP LIMIT TO POWELL CORP LIMIT</t>
  </si>
  <si>
    <t>POWELL CORP LIMIT TO SR315</t>
  </si>
  <si>
    <t>SR315 TO CITY OF COLUMBUS CORP LIMIT</t>
  </si>
  <si>
    <t>FRANKLIN CO LINE TO SR750</t>
  </si>
  <si>
    <t>SR750 TO E. ORANGE RD</t>
  </si>
  <si>
    <t>E. ORANGE RD TO HOME RD</t>
  </si>
  <si>
    <t>HOME RD TO HYATTS RD</t>
  </si>
  <si>
    <t>HYATTS RD TO GLEEN PKWY</t>
  </si>
  <si>
    <t>GLENN PKWY TO SR315</t>
  </si>
  <si>
    <t>SR315 TO NORTH OF HAWTHRONE BLVD</t>
  </si>
  <si>
    <t>CITY OF DELAWARE CORP LIMITS</t>
  </si>
  <si>
    <t>CITY OF DELAWARE CORP LIMITS TO MAIN RD</t>
  </si>
  <si>
    <t>MAIN RD TO DELAWARE STATE PARK ENTRANCE</t>
  </si>
  <si>
    <t>DEL. ST. PARK ENTRACE TO MARION CO. LINE (MAINLINE)</t>
  </si>
  <si>
    <t xml:space="preserve">US23 FRONTAGE RD </t>
  </si>
  <si>
    <t>2, 3</t>
  </si>
  <si>
    <t>2-4, 11, 12</t>
  </si>
  <si>
    <t>MAR</t>
  </si>
  <si>
    <t>DELAWARE CO. LINE TO CITY OF MARION CORP. LIMIT</t>
  </si>
  <si>
    <t xml:space="preserve">CITY OF MARION CORP. LIMIT TO CITY OF MARION CORP. LIMIT </t>
  </si>
  <si>
    <t>CITY OF MARION CORP. LIMIT TO SR423</t>
  </si>
  <si>
    <t>SR423 TO 4 LANE SECTION</t>
  </si>
  <si>
    <t>4 LANE SECTION TO 2 LANE SECTION</t>
  </si>
  <si>
    <t>2-4, 8</t>
  </si>
  <si>
    <t>2-LANE SECTION TRANSITION TO CRAWFORD CO. LINE</t>
  </si>
  <si>
    <t>MORROW CO. LINE TO SR309</t>
  </si>
  <si>
    <t>4,11</t>
  </si>
  <si>
    <t>GREEN CAMP LIMITS TO CITY OF MARION CORP. LIMITS</t>
  </si>
  <si>
    <t>UNION CO. LINE TO GREEN CAMP LIMITS</t>
  </si>
  <si>
    <t>CITY OF MARION LIMITS</t>
  </si>
  <si>
    <t>CITY OF MARION LIMITS TO RICHLAND RD</t>
  </si>
  <si>
    <t>RICHLAND RD TO ROUNDABOUT</t>
  </si>
  <si>
    <t>ROUNDABOUT</t>
  </si>
  <si>
    <t>MARION CORP. LIMIT TO BRUSH RIDGE WYANDOT RD</t>
  </si>
  <si>
    <t>4, 11, 12</t>
  </si>
  <si>
    <t>HARDIN CO LINE TO ROUNDABOUT</t>
  </si>
  <si>
    <t>ROUNDABOUT TO CITY OF MARION CORP. LIMIT</t>
  </si>
  <si>
    <t xml:space="preserve">CITY OF MARION </t>
  </si>
  <si>
    <t>VILLAGE OF CALEDONIA</t>
  </si>
  <si>
    <t>2-LANE TO VILLAGE OF CALEDONIA LIMITS</t>
  </si>
  <si>
    <t>CITY OF MARION TO 2-LANE</t>
  </si>
  <si>
    <t>VILLAGE OF CALEDONIA LIMITS TO PROJECT LIMITS</t>
  </si>
  <si>
    <t>PROJECT LIMITS TO MORROW CO. LINE</t>
  </si>
  <si>
    <t>DELAWARE CO. LINE TO SR4</t>
  </si>
  <si>
    <t>VILLAGE OF MORRAL CORP LIMIT TO WYANDOT CO. LINE</t>
  </si>
  <si>
    <t>SR47 TO DELAWARE CO. LINE</t>
  </si>
  <si>
    <t>VILLAGE OF PROSPECT CORP LIMIT</t>
  </si>
  <si>
    <t>VILLAGE OF PROSPECT CORP LIMIT TO SR309</t>
  </si>
  <si>
    <t>DELAWARE CO. LINE TO VILLAGE OF PROSPECT CORP. LIMIT</t>
  </si>
  <si>
    <t>SR309 TO CRAWFORD CO. LINE</t>
  </si>
  <si>
    <t>VILLAGE OF WALDO</t>
  </si>
  <si>
    <t>ROUNDABOUT TO SR95</t>
  </si>
  <si>
    <t>VILLAGE OF WALDO TO ROUNDABOUT</t>
  </si>
  <si>
    <t>VILLAGE OF LARUE</t>
  </si>
  <si>
    <t>VILLAGE OF LARUE TO VILLAGE OF NEW BLOOMINGTON</t>
  </si>
  <si>
    <t>VILLAGE OF NEW BLOOMINGTON LIMITS</t>
  </si>
  <si>
    <t>AGOSTA-MEEKER TO CITY OF MARION CORP. LIMIT</t>
  </si>
  <si>
    <t>MARION CORP. LIMIT TO BLEVINS BLVD</t>
  </si>
  <si>
    <t>BLEVINS BLVD TO MORROW CO. LINE</t>
  </si>
  <si>
    <t xml:space="preserve">MARION CORP. LIMIT TO MARION CORP. LIMIT </t>
  </si>
  <si>
    <t>2-4, 11</t>
  </si>
  <si>
    <t>VILLAGE OF PROSPECT</t>
  </si>
  <si>
    <t>SR4 TO VILLAGE OF PROSPECT</t>
  </si>
  <si>
    <t>VILLAGE OF PROSPECT LIMIT TO VILLAGE OF WALDO LIMIT</t>
  </si>
  <si>
    <t>WYANDOT CO. LINE TO VILALGE OF LARUE CORP LIMIT</t>
  </si>
  <si>
    <t xml:space="preserve">VILLAGE OF LARUE CORP LIMIT TO </t>
  </si>
  <si>
    <t>SR-98 INTERCHANGE</t>
  </si>
  <si>
    <t>REST AREA</t>
  </si>
  <si>
    <t>SR-95 INTERCHANGE</t>
  </si>
  <si>
    <t>SR-309 INTERCHANGE</t>
  </si>
  <si>
    <t>WILLIAMSPORT RD. INTERCHANGE</t>
  </si>
  <si>
    <t>SR-4 INTERCHANGE</t>
  </si>
  <si>
    <t>SR-231 &amp; SR-423 INTERCHANGE</t>
  </si>
  <si>
    <t>US-42 TO CRAWFORD CO. LINE</t>
  </si>
  <si>
    <t>DELAWARE CO. LINE TO VILLAGE OF CARDINGTON CORP. LIMIT</t>
  </si>
  <si>
    <t>VILLAGE OF CARDINGTON</t>
  </si>
  <si>
    <t>CARDINGTON CORP LIMIT TO MOUNT GILEAD CORP LIMIT</t>
  </si>
  <si>
    <t xml:space="preserve">VILLAGE OF MOUNT GILEAD </t>
  </si>
  <si>
    <t>VILLAGE OF FULTON</t>
  </si>
  <si>
    <t>VILLAGE OF MOUNT GILEAD</t>
  </si>
  <si>
    <t>FULTON CORP LIMIT TO MOUNT GILEAD CORP LIMIT</t>
  </si>
  <si>
    <t>SR-61 INTERCHANGE</t>
  </si>
  <si>
    <t>CHESTERVILLE LIMIT TO KNOX CO. LINE</t>
  </si>
  <si>
    <t>VILLAGE OF CHESTERVILLE CORP. LIMIT</t>
  </si>
  <si>
    <t xml:space="preserve">MOUNT GILEAD LIMITS TO CHESTERVILLE LIMITS. </t>
  </si>
  <si>
    <t>VILLAGE OF MOUNT GILEAD CORP. LIMIT</t>
  </si>
  <si>
    <t>VILLAGE OF EDISON CORP. LIMIT</t>
  </si>
  <si>
    <t>MARION CO. LINE TO VILLAGE OF EDISON CORP. LIMIT</t>
  </si>
  <si>
    <t>CRAWFORD CO. LINE TO RICHLAND CO. LINE</t>
  </si>
  <si>
    <t>MARENGO CORP. LIMIT TO KNOW CO. LIMIT</t>
  </si>
  <si>
    <t>SR309 TO SR97</t>
  </si>
  <si>
    <t xml:space="preserve">VILLAGE OF CHESTERVILLE </t>
  </si>
  <si>
    <t>VILLAGE OF SPARTA</t>
  </si>
  <si>
    <t>KNOX CO. LINE TO VILLAGE OF SPARTA CORP. LIMIT</t>
  </si>
  <si>
    <t>SPARTA COPR. LIMIT TO CHESTERVILLE CORP. LIMIT</t>
  </si>
  <si>
    <t>VILLAGE OF CHESTERVILLE TO OLD US42</t>
  </si>
  <si>
    <t>OLD US42 TO RICHLAND CO. LINE</t>
  </si>
  <si>
    <t>US-42 TO MARION CO. LINE</t>
  </si>
  <si>
    <t>MARION CO. LINE TO VILLAGE OF CARDINGTON LIMIT</t>
  </si>
  <si>
    <t>VILLAGE OF CARDGINGTON CORP. LIMIT</t>
  </si>
  <si>
    <t>CARDINGTON CORP. LIMIT TO SR61</t>
  </si>
  <si>
    <t xml:space="preserve">DELAWARE CO. LINE TO </t>
  </si>
  <si>
    <t>TO SPARTA VILLAGE COPR. LIMIT</t>
  </si>
  <si>
    <t>SPARTA CORP. LIMIT TO SR229</t>
  </si>
  <si>
    <t>DELAWARE CO. LINE TO SPARTA VILLAGE COPR. LIMIT</t>
  </si>
  <si>
    <t>CITY OF MARYSVILLE</t>
  </si>
  <si>
    <t>MARYSVILLE CORP LIMIT TO DELAWARE CO. LINE</t>
  </si>
  <si>
    <t>CHAMPAIGN CO. LNIE TO US36</t>
  </si>
  <si>
    <t>CITY OF MARYSVILLE CORP LIMITS</t>
  </si>
  <si>
    <t>MARYSVILLE TO SR347</t>
  </si>
  <si>
    <t xml:space="preserve">SR347 TO HARDIN CO. LINE </t>
  </si>
  <si>
    <t xml:space="preserve">CITY OF MARYSVILLE </t>
  </si>
  <si>
    <t>CITY OF DUBLIN</t>
  </si>
  <si>
    <t>MARYSVILLE CORP LIMIT TO MARYSVILLE CORP LIMIT</t>
  </si>
  <si>
    <t xml:space="preserve">LOGAN CO. LINE TO CITY OF MARYSVILLE </t>
  </si>
  <si>
    <t>SR-287 &amp; SR-739 INTERCHANGE</t>
  </si>
  <si>
    <t>HONDA PKWY. INTERCHANGE</t>
  </si>
  <si>
    <t>SR-245 PARTIAL INTERCHANGE</t>
  </si>
  <si>
    <t>US-36/SR-4 INTERCHANGE</t>
  </si>
  <si>
    <t>W. 5TH ST. INTERCHANGE</t>
  </si>
  <si>
    <t>US-42 INTERCHANGE</t>
  </si>
  <si>
    <t>SR-161 INTERCHANGE</t>
  </si>
  <si>
    <t>CHAMPAIGN CO. LINE TO MILFORD CENTER CORP. LIMIT</t>
  </si>
  <si>
    <t>MILFORD CENTER CORP. LIMITS</t>
  </si>
  <si>
    <t>MILFORD CENTER CORP. LIMITS TO MARYSVILLE LIMIT</t>
  </si>
  <si>
    <t>MARYSVILLE CORP LIMIT</t>
  </si>
  <si>
    <t xml:space="preserve">VILLAGE OF MAGNETIC SPRINGS </t>
  </si>
  <si>
    <t>MARION CO. LINE TO VILLAGE OF RICHWOOD CORP LIMIT</t>
  </si>
  <si>
    <t>VILLAGE OF RICHWOOD TO VILLAGE OF MAGNETIC SPRING</t>
  </si>
  <si>
    <t xml:space="preserve">VILLAGE OF RICHWOOD </t>
  </si>
  <si>
    <t>MAGENTIC SPRING CORP LIMIT TO DELAWARE CO. LINE</t>
  </si>
  <si>
    <t>OVERLAP SR4</t>
  </si>
  <si>
    <t>END SR4 OVERLAP TO VILLAGE OF MAGNETIC SPRING LIMITS</t>
  </si>
  <si>
    <t>MADISON CO. LINE TO CITY OF MARYSVILLE</t>
  </si>
  <si>
    <t>VILLAGE OF PLAIN CITY CORP LIMIT</t>
  </si>
  <si>
    <t>VILLAGE OF PLAIN CITY CORP LIMIT TO 4-LANE WIDENING</t>
  </si>
  <si>
    <t xml:space="preserve">US33 INTERCHANGE </t>
  </si>
  <si>
    <t>2 LANE TRANSITION TO DELAWARE CO. LINE</t>
  </si>
  <si>
    <t>VILLAGE OF RICHWOOD LIMITS</t>
  </si>
  <si>
    <t>LOGAN CO. LINE TO SR31</t>
  </si>
  <si>
    <t>OVERLAP SR38</t>
  </si>
  <si>
    <t>CITY OF DUBLIN CORP LIMIT</t>
  </si>
  <si>
    <t>SR38 OVERLAP TO VILLAGE OF PLAIN CITY CORP LIMIT</t>
  </si>
  <si>
    <t>MADISON CO. LINE TO CITY OF DUBLIN CORP LIMIT</t>
  </si>
  <si>
    <t>CHAMPAIGN CO. LINE TO</t>
  </si>
  <si>
    <t>1, 4, 11</t>
  </si>
  <si>
    <t>LOGAN CO. LINE TO US33 EB</t>
  </si>
  <si>
    <t>LOGAN CO. LINE TO SR739</t>
  </si>
  <si>
    <t>SR739 TO SR37</t>
  </si>
  <si>
    <t>CITY OF MARYSVILLE CORP LIMIT</t>
  </si>
  <si>
    <t>HONDA PARKWAY TO SR347</t>
  </si>
  <si>
    <t>US33 TO HONDA PARKWAY</t>
  </si>
  <si>
    <t>OVERLAP 347</t>
  </si>
  <si>
    <t>END SR-347 OVERLAP TO BEGIN SR-31 OVERLAP</t>
  </si>
  <si>
    <t>END SR-31 OVERLAP TO BEGIN SR-37 OVERLAP</t>
  </si>
  <si>
    <t>END SR-37 OVERLAP TO MARION CO. LINE</t>
  </si>
  <si>
    <t>SR-31 OVERLAP</t>
  </si>
  <si>
    <t>SR-37 OVERLAP</t>
  </si>
  <si>
    <t>2-4, 10, 11</t>
  </si>
  <si>
    <t>US42 TO MARYSVILLE CORP LIMIT</t>
  </si>
  <si>
    <t>END US36 OVERLAP TO ROUNABOUT GORE</t>
  </si>
  <si>
    <t>ROUNDBAOUT</t>
  </si>
  <si>
    <t>ROUNDBAOUT GORE TO MORROW CO. LINE</t>
  </si>
  <si>
    <t>PERMIT</t>
  </si>
  <si>
    <t>DELAWARE CORP. LIMIT TO ROUNDABOUT GORE</t>
  </si>
  <si>
    <t>ROUNDABOUT GORE TO ROUNDABOUT GORE</t>
  </si>
  <si>
    <t>ROUNDABOUT GORE TO SR-656</t>
  </si>
  <si>
    <t>CITY OF MARION CORP. LIMITS</t>
  </si>
  <si>
    <t>US42 TO NORTH OF SR229</t>
  </si>
  <si>
    <t>NORTH OF SR229 TO VILLAGE OF FULTON CORP LIMIT</t>
  </si>
  <si>
    <t>VILLAGE OF MOUNT GILEAD LIMIT TO SR309</t>
  </si>
  <si>
    <t>SR309TO CRAWFORD CO. LINE</t>
  </si>
  <si>
    <t>PROJECT LIMIT</t>
  </si>
  <si>
    <t>PROJECT LIMITS TO MARENGO CORP. LIMIT</t>
  </si>
  <si>
    <t>PROJECT LIMITS</t>
  </si>
  <si>
    <t>DELAWARE CO. LINE TO PROJECT LIMITS</t>
  </si>
  <si>
    <t>OVERLAP WITH US36</t>
  </si>
  <si>
    <t>MARYSVILLE CORP LIMIT TO  PROJECT LIMITS</t>
  </si>
  <si>
    <t>PROJECT LIMITS TO DUBLIN CORP LIMIT</t>
  </si>
  <si>
    <t>MARYSVILLE CORP LIMIT TO PROJECT LIMIT</t>
  </si>
  <si>
    <t>PROJECT LIMIT TO US33 OVERLAP</t>
  </si>
  <si>
    <t>END OVERLAP OF SR4 TO OVERLAP OF SR38</t>
  </si>
  <si>
    <t>TO ON-RAMP TO US33EB</t>
  </si>
  <si>
    <t>2,4, 11</t>
  </si>
  <si>
    <t>ON-RAMP TO US33EB</t>
  </si>
  <si>
    <t>DELAWARE CO. LINE TO PROJECT LIMIT (0.1 MI N. OF RXR)</t>
  </si>
  <si>
    <t>DELAWARE CO. LINE TO S. OF SR-529 BRIDGE</t>
  </si>
  <si>
    <t>S. OF SR-529 BRIDGE TO PROJECT LIMITS</t>
  </si>
  <si>
    <t>PROJECT LIMITS TO CRAWFORD CO. LINE</t>
  </si>
  <si>
    <t>NEW</t>
  </si>
  <si>
    <t>REPLACED</t>
  </si>
  <si>
    <t>DELAWARE CO. LINE TO MARION COUNTY LINE</t>
  </si>
  <si>
    <t>MARION COUNTY LINE TO SR 61</t>
  </si>
  <si>
    <t>DELAWARE CO. LINE TO KOKOSING RIVER</t>
  </si>
  <si>
    <t>KOKOSING RIVER TO PAVEMENT JOINT</t>
  </si>
  <si>
    <t>PAVEMENT JOINT TO RICHLAND COUNTY LINE</t>
  </si>
  <si>
    <t>4, 14</t>
  </si>
  <si>
    <t>CHIP</t>
  </si>
  <si>
    <t>SR29 ROUNDABOUT</t>
  </si>
  <si>
    <t>INTERSECTION OF US42</t>
  </si>
  <si>
    <t>TO ROUNDABOUT</t>
  </si>
  <si>
    <t>TO WEST JEFFERSON VILLAGE CORP. LIMITS</t>
  </si>
  <si>
    <t>CITY OF LONDON CORP LIMITS</t>
  </si>
  <si>
    <t>CITY OF LONDON CORP TO</t>
  </si>
  <si>
    <t>MADISON CO. LINE</t>
  </si>
  <si>
    <t>6 DEGREE CURVE</t>
  </si>
  <si>
    <t>9 DEGREE CURVE</t>
  </si>
  <si>
    <t>5 DEGREE CRUVE</t>
  </si>
  <si>
    <t>STOP APPROACH (U.S. 40)</t>
  </si>
  <si>
    <t>CURVE APPROACH (&gt;10^)</t>
  </si>
  <si>
    <t>20 DEGREE CURVE</t>
  </si>
  <si>
    <t>11 DEGREE CURVE</t>
  </si>
  <si>
    <t>7 DEGREE CURVE</t>
  </si>
  <si>
    <t>END AT UNION CO. LINE</t>
  </si>
  <si>
    <t>2, 3, 9, 11</t>
  </si>
  <si>
    <t>CLARK CO. LINE TO PAVEMENT BREAK</t>
  </si>
  <si>
    <t>PAVEMENT BREAK W. OF US-42 TO PAVEMENT BREAK E. OF US-42</t>
  </si>
  <si>
    <t>PAVEMENT BREAK TO WEST JEFFERSON VILL. CORP.</t>
  </si>
  <si>
    <t>WEST JEFFERSON VILL. CORP. LIMIT</t>
  </si>
  <si>
    <t>EASTBOUND ONLY</t>
  </si>
  <si>
    <t>WEST JEFFERSON VILL. CORP. TO  VILL. CORP.</t>
  </si>
  <si>
    <t>WEST JEFFERSON VILL. CORP. TO FRANKLIN CO. LINE</t>
  </si>
  <si>
    <t>40 E</t>
  </si>
  <si>
    <t>RIGHT TURN LANE</t>
  </si>
  <si>
    <t>LEFT TURN LANE</t>
  </si>
  <si>
    <t>40 W</t>
  </si>
  <si>
    <t>FAYETTE COUNTY TO</t>
  </si>
  <si>
    <t>P.C. = 1.29,  P.T. = 1.31, TO VILLAGE OF SOUTH SOLON LIMITS</t>
  </si>
  <si>
    <t>VILLAGE OF SOUTH SOLON CORP LIMITS</t>
  </si>
  <si>
    <t>P.C. = 1.91,  P.T. = 1.95, FROM VILLAGE OF SOUTH SOLON LIMITS</t>
  </si>
  <si>
    <t>TO CLARK COUNTY</t>
  </si>
  <si>
    <t>CLARK CL TO LONDON SCL</t>
  </si>
  <si>
    <t>lens replaced</t>
  </si>
  <si>
    <t>LONDON CORP. TO PAVEMENT BREAK</t>
  </si>
  <si>
    <t>BETWEEN US40 RAMPS AND RAMPS TO US40 (including connectors)</t>
  </si>
  <si>
    <t>PROJECT LIMITS TO PROJECT LIMITS</t>
  </si>
  <si>
    <t>30?</t>
  </si>
  <si>
    <t>GETGO TURN LANE PERMIT</t>
  </si>
  <si>
    <t>??</t>
  </si>
  <si>
    <t>TO VILLAGE OF PLAIN CITY CORP. LIMITS</t>
  </si>
  <si>
    <t>VILLAGE OF PLAIN CITY CORP. LIMITS</t>
  </si>
  <si>
    <t>CLARK CO. LINE TO LONDON CORP.</t>
  </si>
  <si>
    <t>LONDON CORP. TO MT STERLING CORP LIMIT</t>
  </si>
  <si>
    <t xml:space="preserve">MT STERLING CORP LIMIT TO MT STERLING CORP LIMIT </t>
  </si>
  <si>
    <t>MT STERLING CORP LIMIT TO FAYETTE CO. LINE</t>
  </si>
  <si>
    <t>FAYETTE CL TO MT. STERLING CORP LIMIT</t>
  </si>
  <si>
    <t>MT. STERLING CORP LIMIT TO MT. STERLING CORP LIMIT</t>
  </si>
  <si>
    <t>MT. STERLING CORP LIMIT TO PICKAWAY CO. LINE</t>
  </si>
  <si>
    <t>CLARK CO. LINE TO FRANKLIN CO. LINE</t>
  </si>
  <si>
    <t>5, 6, 11</t>
  </si>
  <si>
    <t>SR38 INTERCHANGE</t>
  </si>
  <si>
    <t>2, 5, 6, 11</t>
  </si>
  <si>
    <t>US42 INTERCHANGE</t>
  </si>
  <si>
    <t>SR29 INTERCHANGE</t>
  </si>
  <si>
    <t>SR142 INTERCHANGE</t>
  </si>
  <si>
    <t>SR56 INTERCHANGE</t>
  </si>
  <si>
    <t>CITY OF LONDON CORP. LIMIT</t>
  </si>
  <si>
    <t>LONDON CORP LIMIT TO</t>
  </si>
  <si>
    <t>US-40</t>
  </si>
  <si>
    <t>VILLAGE OF WEST JEFFERSON CORP. LIMIT</t>
  </si>
  <si>
    <t>US-40 to Pavement Break</t>
  </si>
  <si>
    <t>Pavement Break to IR-70</t>
  </si>
  <si>
    <t>PLAIN CITY VILL. CORP. LIMIT</t>
  </si>
  <si>
    <t xml:space="preserve">PLAIN CITY VILL. CORP. TO PLAIN CITY VILL. CORP. </t>
  </si>
  <si>
    <t>PLAIN CITY VILL. CORP. TO FRANKLIN CO. LINE</t>
  </si>
  <si>
    <t>SR-56 TO</t>
  </si>
  <si>
    <t>PC=2.31, PT=2.34</t>
  </si>
  <si>
    <t>PC=3.44, PT= 3.49</t>
  </si>
  <si>
    <t>TO CHAMPAIGN COUNTY</t>
  </si>
  <si>
    <t>GREENE CO. LINE TO SOUTH SOLON VILL. CORP.</t>
  </si>
  <si>
    <t>SOUTH SOLON VILL. CORP. TO MIDWAY VILL. CORP.</t>
  </si>
  <si>
    <t>MIDWAY CORP. LIMIT</t>
  </si>
  <si>
    <t>MIDWAY VILL. CORP. TO SR56</t>
  </si>
  <si>
    <t xml:space="preserve">CITY OF LONDON TO </t>
  </si>
  <si>
    <t>REPLACE</t>
  </si>
  <si>
    <t>PICKAWAY CO. LINE</t>
  </si>
  <si>
    <t>PC=0.67, PT=0.70</t>
  </si>
  <si>
    <t>PC=1.21, PT=1.23</t>
  </si>
  <si>
    <t>TO SR-323</t>
  </si>
  <si>
    <t>FAY</t>
  </si>
  <si>
    <t>CLINTON CO. LINE TO ODOT GARAGE</t>
  </si>
  <si>
    <t>1,2, 4, 8, 9</t>
  </si>
  <si>
    <t>ODOT GARAGE TO WASHINGTON COURT HOUSE</t>
  </si>
  <si>
    <t>WASHINGTON COURT HOUSE TO WASHINGTON COURT HOUSE</t>
  </si>
  <si>
    <t>SR753 TO</t>
  </si>
  <si>
    <t>VILLAGE OF NEW HOLLAND CORP LIMIT TO PICKAWAY CO. LINE</t>
  </si>
  <si>
    <t>GREENE CO. LINE TO RATTLESNAKE CREEK OVERPASS</t>
  </si>
  <si>
    <t>RATTLESNAKE CREEK OVERPASS TO EAST OF OLD US-35</t>
  </si>
  <si>
    <t>EAST OF OLD US-35 TO PAVEMENT BREAK</t>
  </si>
  <si>
    <t>PAVEMENT BREAK TO PAVEMENT BREAK</t>
  </si>
  <si>
    <t>SR435 to US35 EB ON RAMP</t>
  </si>
  <si>
    <t>SR435 OFF RAMP FROM US35 WB</t>
  </si>
  <si>
    <t>SR3, US22, &amp; US62 INTERCHANGE</t>
  </si>
  <si>
    <t>SR41 INTERCHANGE</t>
  </si>
  <si>
    <t>SR753 INTERCHANGE</t>
  </si>
  <si>
    <t xml:space="preserve">US62 TO </t>
  </si>
  <si>
    <t>5 DEGREE CURVE</t>
  </si>
  <si>
    <t>VILLAGE OF BLOOMINGBURG</t>
  </si>
  <si>
    <t>10 DEGREE CURVE</t>
  </si>
  <si>
    <t>TO MADISON CO. LINE</t>
  </si>
  <si>
    <t>HORIZONTAL CURVE &gt; 5 DEGREES</t>
  </si>
  <si>
    <t>TO WASHINGTON COURT HOUSE CORP. LIMIT</t>
  </si>
  <si>
    <t xml:space="preserve">WASHINGTON COURT HOUSE CORP. LIMIT  </t>
  </si>
  <si>
    <t xml:space="preserve">WASHINGTON COURT HOUSE CORP. LIMIT TO </t>
  </si>
  <si>
    <t>WASHINGTON C.H. CORP LIMITS</t>
  </si>
  <si>
    <t>HORIZONTAL CURVE &gt; 10 DEGREES</t>
  </si>
  <si>
    <t>WASHINGTON C.H CORP LIMIT TO</t>
  </si>
  <si>
    <t>JEFFERSONVILLE CORP. LIMIT</t>
  </si>
  <si>
    <t>HIGHLAND CO. LINE TO WCH CORP./FAY CO FAIRGROUND ENTRANCE</t>
  </si>
  <si>
    <t>WASHINGTON C.H CORP. LIMITS</t>
  </si>
  <si>
    <t>WCH CORP./SR735 TO MADISON CO. LINE</t>
  </si>
  <si>
    <t>GREENE CO. LINE TO HIDY RD. OVERPASS (includes ramps)</t>
  </si>
  <si>
    <t>HIDY RD. OVERPASS TO MADISON CO. LINE</t>
  </si>
  <si>
    <t>PICKAWAY CL TO MADISON COUNTY</t>
  </si>
  <si>
    <t>US-35 to Pavement Break</t>
  </si>
  <si>
    <t>Pavement Break to Pavement Break</t>
  </si>
  <si>
    <t>Pavement Break to Pavement Break (begin two-lane road)</t>
  </si>
  <si>
    <t>Pavement Break to Project Limits</t>
  </si>
  <si>
    <t>Project Limits to SR729</t>
  </si>
  <si>
    <t>CLINTON CO TO MILLEDGVELLE CORP.</t>
  </si>
  <si>
    <t>MILLEDGEVILLE CORP. TO US-35 OVERLAP</t>
  </si>
  <si>
    <t>MILLEDGEVILLE CORP. LIMIT</t>
  </si>
  <si>
    <t>OVERLAP WITH SR435</t>
  </si>
  <si>
    <t>END US35 OVERLAP TO JEFFERSONVILLE VILL. CORP.</t>
  </si>
  <si>
    <t>JEFFERSONVILLE NORTH CORP. LIMIT</t>
  </si>
  <si>
    <t>JEFFERSONVILLE NORTH CORP. LIMIT TO MADSON CO. LINE</t>
  </si>
  <si>
    <t>GREENE CO. LINE TO JEFFERSONVILLE CORP.</t>
  </si>
  <si>
    <t>CHIPSEAL</t>
  </si>
  <si>
    <t>JEFFERSONVILLE CORP. TO SR38</t>
  </si>
  <si>
    <t>SR41 TO GOOD HOPE LIMIT</t>
  </si>
  <si>
    <t>GOOD HOPE LIMIT TO US35</t>
  </si>
  <si>
    <t>US-35 TO WCH. CORP. LINE</t>
  </si>
  <si>
    <t>WASHINGTON C.H. CORP LIMIT</t>
  </si>
  <si>
    <t>WCH CORP LINE TO US-22</t>
  </si>
  <si>
    <t>US-22 TO US-62/SR-3 (ANY OF THIS IN WCH??)</t>
  </si>
  <si>
    <t>NEW HOLLAND VILL. CORP. LIMIT</t>
  </si>
  <si>
    <t>NEW HOLLAND VILL. CORP. TO</t>
  </si>
  <si>
    <t>VILLAGE OF WILLIAMSPORT</t>
  </si>
  <si>
    <t>SR-104</t>
  </si>
  <si>
    <t>SR-104 TO NORTH OF SR-104</t>
  </si>
  <si>
    <t>DETAIL 8 TO DETAIL 8</t>
  </si>
  <si>
    <t>SR-56 TO PROJECT LIMIT</t>
  </si>
  <si>
    <t>PROJECT LIMIT TO US23</t>
  </si>
  <si>
    <t xml:space="preserve">CITY OF CIRCLEVILLE CORP LIMIT </t>
  </si>
  <si>
    <t xml:space="preserve">CITY OF CIRCLEVILLE CORP LIMIT TO </t>
  </si>
  <si>
    <t>8 DEGREE CURVE</t>
  </si>
  <si>
    <t>TO SR674</t>
  </si>
  <si>
    <t>CONCRETE BRIDGE</t>
  </si>
  <si>
    <t>CITY OF CIRCLEVILLE CORP LIMITS</t>
  </si>
  <si>
    <t>VILLAGE OF SOUTH BLOOMINGFIELD</t>
  </si>
  <si>
    <t>SR752 TO</t>
  </si>
  <si>
    <t>US22 INTERCHANGE</t>
  </si>
  <si>
    <t>US22 EB TO US23 SB</t>
  </si>
  <si>
    <t>US23 NB TO US22</t>
  </si>
  <si>
    <t>US23 SB TO US22</t>
  </si>
  <si>
    <t>US22 WB TO US23 SB</t>
  </si>
  <si>
    <t>US22 TO US23 NB</t>
  </si>
  <si>
    <t>MADISON CO. LINE TO SR-104</t>
  </si>
  <si>
    <t>SR-104 TO US-22</t>
  </si>
  <si>
    <t>CITY OF CIRCLEVILLE CORP. LIMITS</t>
  </si>
  <si>
    <t>CIRCLEVILLE CORP. TO HOCKING CO. LINE</t>
  </si>
  <si>
    <t>CHECK PID:91056 0.00-17.36 FOR BREAKDOWNS</t>
  </si>
  <si>
    <t>CHECK PID:101312 20.66-33.93 FOR BREAKDOWNS</t>
  </si>
  <si>
    <t>MADISON CO. LINE TO PROJECT LIMITS</t>
  </si>
  <si>
    <t>PROJECT LIMITS TO FRANKLIN CO. LINE</t>
  </si>
  <si>
    <t>MADISON CO. LINE TO FRANKLIN CO. LINE</t>
  </si>
  <si>
    <t>ROSS CO. LINE TO FRANKLIN CO. LINE</t>
  </si>
  <si>
    <t>ROSS CO. LINE</t>
  </si>
  <si>
    <t>14 DEGREE CURVE</t>
  </si>
  <si>
    <t>2, 4,11</t>
  </si>
  <si>
    <t>SR762 INTERSECTION</t>
  </si>
  <si>
    <t>COMMERCIAL POINT CORP. LIMITS</t>
  </si>
  <si>
    <t>TO FRANKLIN CO. LINE</t>
  </si>
  <si>
    <t>ROSS CO. LINE TO</t>
  </si>
  <si>
    <t>17 DEGREE CURVE</t>
  </si>
  <si>
    <t>13 DEGREE CURVE</t>
  </si>
  <si>
    <t>16 DEGREE CURVE</t>
  </si>
  <si>
    <t>22 DEGREE CURVE</t>
  </si>
  <si>
    <t>TO US22</t>
  </si>
  <si>
    <t>11 DEEGREE CURVE</t>
  </si>
  <si>
    <t>12 DEEGREE CURVE</t>
  </si>
  <si>
    <t>5 DEEGREE CURVE</t>
  </si>
  <si>
    <t>30 DEEGREE CURVE</t>
  </si>
  <si>
    <t xml:space="preserve"> VILLAGE OF TARLTON CORP. LIMIT</t>
  </si>
  <si>
    <t>37 DEEGREE CURVE</t>
  </si>
  <si>
    <t>TO VILLAGE OF TARLTON CORP.</t>
  </si>
  <si>
    <t>DATA PULLED FROM PID:85959</t>
  </si>
  <si>
    <t>ROSS CO. LINE TO SR-56</t>
  </si>
  <si>
    <t>BEGIN OVERLAP SR56</t>
  </si>
  <si>
    <t>CITY OF CIRLEVILLE CORP. LIMIT</t>
  </si>
  <si>
    <t>CIRCLEVILLE CORP. TO CIRCLEVILLE CORP.</t>
  </si>
  <si>
    <t>CIRCLEVILLE CORP.  TO FAIRFIELD CO. LINE</t>
  </si>
  <si>
    <t>ROSS CO. LINE TO FAYETTE CO. LINE</t>
  </si>
  <si>
    <t>SR56 TO</t>
  </si>
  <si>
    <t>VILLAGE OF DARBYVILLE CORP. LIMIT</t>
  </si>
  <si>
    <t>VILLAGE OF SOUTH BLOOMFIELD CORP. LIMIT</t>
  </si>
  <si>
    <t>VILLAGE OF ASHVILLE</t>
  </si>
  <si>
    <t>US-23 TO SR-159</t>
  </si>
  <si>
    <t>US-22 TO FRANKLIN CO. LINE</t>
  </si>
  <si>
    <t>VILLAGE OF SOUTH BLOOMFIELD</t>
  </si>
  <si>
    <t>ASHVILLE VILL. CORP. TO SR674</t>
  </si>
  <si>
    <t>VILLAGE OF ASHVILLE CORP. LIMIT</t>
  </si>
  <si>
    <t>7+8</t>
  </si>
  <si>
    <t>VILLAGE OF ASHVILLE TO LOCKBOURNE EASTERN RD WEST OF INTERSECTION</t>
  </si>
  <si>
    <t>LOCKBOURNE EASTERN RD EAST OF INTERSECTION TO</t>
  </si>
  <si>
    <t>SR104 INTERSECTION</t>
  </si>
  <si>
    <t>START OF DUAL LEFT TURN LANE TO ASHVILLE PIKE</t>
  </si>
  <si>
    <t>NEW ROUNDABOUT</t>
  </si>
  <si>
    <t>ASHVILLE PIKE TO RICKENBACKER PKWY</t>
  </si>
  <si>
    <t xml:space="preserve">SR309 TO CRAWFORD CO. LINE </t>
  </si>
  <si>
    <t>START OF LEFT TURN LANE TO SR309</t>
  </si>
  <si>
    <t>SR19 TO RICLAND CO. LINE</t>
  </si>
  <si>
    <t>MOUNT GILEAD COPR LIMIT TO SR19</t>
  </si>
  <si>
    <t>qty 407 updated 3.13.2024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</si>
</sst>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mmmm\ d\,\ yyyy"/>
    <numFmt numFmtId="165" formatCode="00\'"/>
    <numFmt numFmtId="166" formatCode="&quot;$&quot;#,##0\ ;\(&quot;$&quot;#,##0\)"/>
    <numFmt numFmtId="167" formatCode="0.000"/>
    <numFmt numFmtId="168" formatCode="000"/>
  </numFmts>
  <fonts count="34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</font>
    <font>
      <b/>
      <sz val="18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color indexed="12"/>
      <name val="Arial"/>
      <family val="2"/>
    </font>
    <font>
      <sz val="10"/>
      <color indexed="53"/>
      <name val="Arial"/>
      <family val="2"/>
    </font>
    <font>
      <sz val="10"/>
      <color indexed="48"/>
      <name val="Arial"/>
      <family val="2"/>
    </font>
    <font>
      <sz val="9"/>
      <name val="Arial"/>
      <family val="2"/>
    </font>
    <font>
      <b/>
      <u/>
      <sz val="10"/>
      <name val="Arial"/>
      <family val="2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7" tint="-0.249977111117893"/>
      <name val="Arial"/>
      <family val="2"/>
    </font>
    <font>
      <sz val="10"/>
      <color rgb="FFFF33CC"/>
      <name val="Arial"/>
      <family val="2"/>
    </font>
    <font>
      <sz val="10"/>
      <color rgb="FFFF0000"/>
      <name val="Arial"/>
      <family val="2"/>
    </font>
    <font>
      <strike/>
      <sz val="10"/>
      <name val="Arial"/>
      <family val="2"/>
    </font>
    <font>
      <strike/>
      <sz val="10"/>
      <color theme="1"/>
      <name val="Arial"/>
      <family val="2"/>
    </font>
    <font>
      <strike/>
      <sz val="10"/>
      <color theme="7" tint="-0.249977111117893"/>
      <name val="Arial"/>
      <family val="2"/>
    </font>
    <font>
      <strike/>
      <sz val="10"/>
      <color rgb="FFFF33CC"/>
      <name val="Arial"/>
      <family val="2"/>
    </font>
    <font>
      <strike/>
      <sz val="10"/>
      <color rgb="FFFF0000"/>
      <name val="Arial"/>
      <family val="2"/>
    </font>
    <font>
      <strike/>
      <sz val="10"/>
      <color indexed="53"/>
      <name val="Arial"/>
      <family val="2"/>
    </font>
    <font>
      <i/>
      <sz val="10"/>
      <name val="Arial"/>
      <family val="2"/>
    </font>
    <font>
      <i/>
      <strike/>
      <sz val="10"/>
      <name val="Arial"/>
      <family val="2"/>
    </font>
    <font>
      <strike/>
      <sz val="10"/>
      <color indexed="48"/>
      <name val="Arial"/>
      <family val="2"/>
    </font>
    <font>
      <strike/>
      <sz val="10"/>
      <color indexed="12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62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ck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02">
    <xf numFmtId="0" fontId="0" fillId="0" borderId="0" applyBorder="0"/>
    <xf numFmtId="43" fontId="6" fillId="0" borderId="0" applyFont="0" applyFill="0" applyBorder="0" applyAlignment="0" applyProtection="0"/>
    <xf numFmtId="3" fontId="2" fillId="0" borderId="0" applyFill="0" applyBorder="0" applyAlignment="0" applyProtection="0"/>
    <xf numFmtId="3" fontId="6" fillId="0" borderId="0" applyFill="0" applyBorder="0" applyAlignment="0" applyProtection="0"/>
    <xf numFmtId="3" fontId="6" fillId="0" borderId="0" applyFill="0" applyBorder="0" applyAlignment="0" applyProtection="0"/>
    <xf numFmtId="3" fontId="6" fillId="0" borderId="0" applyFont="0" applyFill="0" applyBorder="0" applyAlignment="0" applyProtection="0"/>
    <xf numFmtId="3" fontId="6" fillId="0" borderId="0" applyFill="0" applyBorder="0" applyAlignment="0" applyProtection="0"/>
    <xf numFmtId="3" fontId="6" fillId="0" borderId="0" applyFill="0" applyBorder="0" applyAlignment="0" applyProtection="0"/>
    <xf numFmtId="3" fontId="6" fillId="0" borderId="0" applyFill="0" applyBorder="0" applyAlignment="0" applyProtection="0"/>
    <xf numFmtId="3" fontId="6" fillId="0" borderId="0" applyFill="0" applyBorder="0" applyAlignment="0" applyProtection="0"/>
    <xf numFmtId="3" fontId="6" fillId="0" borderId="0" applyFill="0" applyBorder="0" applyAlignment="0" applyProtection="0"/>
    <xf numFmtId="3" fontId="6" fillId="0" borderId="0" applyFill="0" applyBorder="0" applyAlignment="0" applyProtection="0"/>
    <xf numFmtId="3" fontId="6" fillId="0" borderId="0" applyFill="0" applyBorder="0" applyAlignment="0" applyProtection="0"/>
    <xf numFmtId="3" fontId="6" fillId="0" borderId="0" applyFill="0" applyBorder="0" applyAlignment="0" applyProtection="0"/>
    <xf numFmtId="3" fontId="6" fillId="0" borderId="0" applyFill="0" applyBorder="0" applyAlignment="0" applyProtection="0"/>
    <xf numFmtId="3" fontId="6" fillId="0" borderId="0" applyFill="0" applyBorder="0" applyAlignment="0" applyProtection="0"/>
    <xf numFmtId="3" fontId="6" fillId="0" borderId="0" applyFill="0" applyBorder="0" applyAlignment="0" applyProtection="0"/>
    <xf numFmtId="3" fontId="6" fillId="0" borderId="0" applyFill="0" applyBorder="0" applyAlignment="0" applyProtection="0"/>
    <xf numFmtId="3" fontId="6" fillId="0" borderId="0" applyFill="0" applyBorder="0" applyAlignment="0" applyProtection="0"/>
    <xf numFmtId="3" fontId="6" fillId="0" borderId="0" applyFill="0" applyBorder="0" applyAlignment="0" applyProtection="0"/>
    <xf numFmtId="3" fontId="6" fillId="0" borderId="0" applyFill="0" applyBorder="0" applyAlignment="0" applyProtection="0"/>
    <xf numFmtId="3" fontId="6" fillId="0" borderId="0" applyFill="0" applyBorder="0" applyAlignment="0" applyProtection="0"/>
    <xf numFmtId="3" fontId="6" fillId="0" borderId="0" applyFill="0" applyBorder="0" applyAlignment="0" applyProtection="0"/>
    <xf numFmtId="3" fontId="6" fillId="0" borderId="0" applyFill="0" applyBorder="0" applyAlignment="0" applyProtection="0"/>
    <xf numFmtId="44" fontId="19" fillId="0" borderId="0" applyFont="0" applyFill="0" applyBorder="0" applyAlignment="0" applyProtection="0"/>
    <xf numFmtId="5" fontId="2" fillId="0" borderId="0" applyFill="0" applyBorder="0" applyAlignment="0" applyProtection="0"/>
    <xf numFmtId="5" fontId="6" fillId="0" borderId="0" applyFill="0" applyBorder="0" applyAlignment="0" applyProtection="0"/>
    <xf numFmtId="5" fontId="6" fillId="0" borderId="0" applyFill="0" applyBorder="0" applyAlignment="0" applyProtection="0"/>
    <xf numFmtId="166" fontId="6" fillId="0" borderId="0" applyFont="0" applyFill="0" applyBorder="0" applyAlignment="0" applyProtection="0"/>
    <xf numFmtId="5" fontId="6" fillId="0" borderId="0" applyFill="0" applyBorder="0" applyAlignment="0" applyProtection="0"/>
    <xf numFmtId="5" fontId="6" fillId="0" borderId="0" applyFill="0" applyBorder="0" applyAlignment="0" applyProtection="0"/>
    <xf numFmtId="5" fontId="6" fillId="0" borderId="0" applyFill="0" applyBorder="0" applyAlignment="0" applyProtection="0"/>
    <xf numFmtId="5" fontId="6" fillId="0" borderId="0" applyFill="0" applyBorder="0" applyAlignment="0" applyProtection="0"/>
    <xf numFmtId="5" fontId="6" fillId="0" borderId="0" applyFill="0" applyBorder="0" applyAlignment="0" applyProtection="0"/>
    <xf numFmtId="5" fontId="6" fillId="0" borderId="0" applyFill="0" applyBorder="0" applyAlignment="0" applyProtection="0"/>
    <xf numFmtId="5" fontId="6" fillId="0" borderId="0" applyFill="0" applyBorder="0" applyAlignment="0" applyProtection="0"/>
    <xf numFmtId="5" fontId="6" fillId="0" borderId="0" applyFill="0" applyBorder="0" applyAlignment="0" applyProtection="0"/>
    <xf numFmtId="5" fontId="6" fillId="0" borderId="0" applyFill="0" applyBorder="0" applyAlignment="0" applyProtection="0"/>
    <xf numFmtId="5" fontId="6" fillId="0" borderId="0" applyFill="0" applyBorder="0" applyAlignment="0" applyProtection="0"/>
    <xf numFmtId="5" fontId="6" fillId="0" borderId="0" applyFill="0" applyBorder="0" applyAlignment="0" applyProtection="0"/>
    <xf numFmtId="5" fontId="6" fillId="0" borderId="0" applyFill="0" applyBorder="0" applyAlignment="0" applyProtection="0"/>
    <xf numFmtId="5" fontId="6" fillId="0" borderId="0" applyFill="0" applyBorder="0" applyAlignment="0" applyProtection="0"/>
    <xf numFmtId="5" fontId="6" fillId="0" borderId="0" applyFill="0" applyBorder="0" applyAlignment="0" applyProtection="0"/>
    <xf numFmtId="5" fontId="6" fillId="0" borderId="0" applyFill="0" applyBorder="0" applyAlignment="0" applyProtection="0"/>
    <xf numFmtId="5" fontId="6" fillId="0" borderId="0" applyFill="0" applyBorder="0" applyAlignment="0" applyProtection="0"/>
    <xf numFmtId="5" fontId="6" fillId="0" borderId="0" applyFill="0" applyBorder="0" applyAlignment="0" applyProtection="0"/>
    <xf numFmtId="5" fontId="6" fillId="0" borderId="0" applyFill="0" applyBorder="0" applyAlignment="0" applyProtection="0"/>
    <xf numFmtId="164" fontId="2" fillId="0" borderId="0" applyFill="0" applyBorder="0" applyAlignment="0" applyProtection="0"/>
    <xf numFmtId="164" fontId="6" fillId="0" borderId="0" applyFill="0" applyBorder="0" applyAlignment="0" applyProtection="0"/>
    <xf numFmtId="164" fontId="6" fillId="0" borderId="0" applyFill="0" applyBorder="0" applyAlignment="0" applyProtection="0"/>
    <xf numFmtId="0" fontId="6" fillId="0" borderId="0" applyFont="0" applyFill="0" applyBorder="0" applyAlignment="0" applyProtection="0"/>
    <xf numFmtId="164" fontId="6" fillId="0" borderId="0" applyFill="0" applyBorder="0" applyAlignment="0" applyProtection="0"/>
    <xf numFmtId="164" fontId="6" fillId="0" borderId="0" applyFill="0" applyBorder="0" applyAlignment="0" applyProtection="0"/>
    <xf numFmtId="164" fontId="6" fillId="0" borderId="0" applyFill="0" applyBorder="0" applyAlignment="0" applyProtection="0"/>
    <xf numFmtId="164" fontId="6" fillId="0" borderId="0" applyFill="0" applyBorder="0" applyAlignment="0" applyProtection="0"/>
    <xf numFmtId="164" fontId="6" fillId="0" borderId="0" applyFill="0" applyBorder="0" applyAlignment="0" applyProtection="0"/>
    <xf numFmtId="164" fontId="6" fillId="0" borderId="0" applyFill="0" applyBorder="0" applyAlignment="0" applyProtection="0"/>
    <xf numFmtId="164" fontId="6" fillId="0" borderId="0" applyFill="0" applyBorder="0" applyAlignment="0" applyProtection="0"/>
    <xf numFmtId="164" fontId="6" fillId="0" borderId="0" applyFill="0" applyBorder="0" applyAlignment="0" applyProtection="0"/>
    <xf numFmtId="164" fontId="6" fillId="0" borderId="0" applyFill="0" applyBorder="0" applyAlignment="0" applyProtection="0"/>
    <xf numFmtId="164" fontId="6" fillId="0" borderId="0" applyFill="0" applyBorder="0" applyAlignment="0" applyProtection="0"/>
    <xf numFmtId="164" fontId="6" fillId="0" borderId="0" applyFill="0" applyBorder="0" applyAlignment="0" applyProtection="0"/>
    <xf numFmtId="164" fontId="6" fillId="0" borderId="0" applyFill="0" applyBorder="0" applyAlignment="0" applyProtection="0"/>
    <xf numFmtId="164" fontId="6" fillId="0" borderId="0" applyFill="0" applyBorder="0" applyAlignment="0" applyProtection="0"/>
    <xf numFmtId="164" fontId="6" fillId="0" borderId="0" applyFill="0" applyBorder="0" applyAlignment="0" applyProtection="0"/>
    <xf numFmtId="164" fontId="6" fillId="0" borderId="0" applyFill="0" applyBorder="0" applyAlignment="0" applyProtection="0"/>
    <xf numFmtId="164" fontId="6" fillId="0" borderId="0" applyFill="0" applyBorder="0" applyAlignment="0" applyProtection="0"/>
    <xf numFmtId="164" fontId="6" fillId="0" borderId="0" applyFill="0" applyBorder="0" applyAlignment="0" applyProtection="0"/>
    <xf numFmtId="164" fontId="6" fillId="0" borderId="0" applyFill="0" applyBorder="0" applyAlignment="0" applyProtection="0"/>
    <xf numFmtId="2" fontId="2" fillId="0" borderId="0" applyFont="0" applyFill="0" applyBorder="0" applyAlignment="0" applyProtection="0"/>
    <xf numFmtId="2" fontId="6" fillId="0" borderId="0" applyFont="0" applyFill="0" applyBorder="0" applyAlignment="0" applyProtection="0"/>
    <xf numFmtId="2" fontId="6" fillId="0" borderId="0" applyFont="0" applyFill="0" applyBorder="0" applyAlignment="0" applyProtection="0"/>
    <xf numFmtId="2" fontId="6" fillId="0" borderId="0" applyFont="0" applyFill="0" applyBorder="0" applyAlignment="0" applyProtection="0"/>
    <xf numFmtId="2" fontId="8" fillId="0" borderId="0" applyFill="0" applyBorder="0" applyAlignment="0" applyProtection="0"/>
    <xf numFmtId="2" fontId="6" fillId="0" borderId="0" applyFill="0" applyBorder="0" applyAlignment="0" applyProtection="0"/>
    <xf numFmtId="2" fontId="6" fillId="0" borderId="0" applyFont="0" applyFill="0" applyBorder="0" applyAlignment="0" applyProtection="0"/>
    <xf numFmtId="2" fontId="6" fillId="0" borderId="0" applyFill="0" applyBorder="0" applyAlignment="0" applyProtection="0"/>
    <xf numFmtId="2" fontId="11" fillId="0" borderId="0" applyFont="0" applyFill="0" applyBorder="0" applyAlignment="0" applyProtection="0"/>
    <xf numFmtId="2" fontId="6" fillId="0" borderId="0" applyFont="0" applyFill="0" applyBorder="0" applyAlignment="0" applyProtection="0"/>
    <xf numFmtId="2" fontId="6" fillId="0" borderId="0" applyFont="0" applyFill="0" applyBorder="0" applyAlignment="0" applyProtection="0"/>
    <xf numFmtId="2" fontId="6" fillId="0" borderId="0" applyFont="0" applyFill="0" applyBorder="0" applyAlignment="0" applyProtection="0"/>
    <xf numFmtId="2" fontId="6" fillId="0" borderId="0" applyFont="0" applyFill="0" applyBorder="0" applyAlignment="0" applyProtection="0"/>
    <xf numFmtId="2" fontId="6" fillId="0" borderId="0" applyFont="0" applyFill="0" applyBorder="0" applyAlignment="0" applyProtection="0"/>
    <xf numFmtId="2" fontId="6" fillId="0" borderId="0" applyFont="0" applyFill="0" applyBorder="0" applyAlignment="0" applyProtection="0"/>
    <xf numFmtId="2" fontId="6" fillId="0" borderId="0" applyFont="0" applyFill="0" applyBorder="0" applyAlignment="0" applyProtection="0"/>
    <xf numFmtId="2" fontId="6" fillId="0" borderId="0" applyFont="0" applyFill="0" applyBorder="0" applyAlignment="0" applyProtection="0"/>
    <xf numFmtId="2" fontId="6" fillId="0" borderId="0" applyFont="0" applyFill="0" applyBorder="0" applyAlignment="0" applyProtection="0"/>
    <xf numFmtId="2" fontId="6" fillId="0" borderId="0" applyFont="0" applyFill="0" applyBorder="0" applyAlignment="0" applyProtection="0"/>
    <xf numFmtId="2" fontId="6" fillId="0" borderId="0" applyFont="0" applyFill="0" applyBorder="0" applyAlignment="0" applyProtection="0"/>
    <xf numFmtId="2" fontId="6" fillId="0" borderId="0" applyFont="0" applyFill="0" applyBorder="0" applyAlignment="0" applyProtection="0"/>
    <xf numFmtId="2" fontId="6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Border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1" fillId="0" borderId="0"/>
    <xf numFmtId="0" fontId="6" fillId="0" borderId="0" applyBorder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Border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1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 applyBorder="0"/>
    <xf numFmtId="0" fontId="6" fillId="0" borderId="0" applyBorder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6" fillId="0" borderId="0" applyBorder="0"/>
    <xf numFmtId="0" fontId="6" fillId="0" borderId="0" applyBorder="0"/>
    <xf numFmtId="0" fontId="6" fillId="0" borderId="0"/>
    <xf numFmtId="0" fontId="20" fillId="0" borderId="0"/>
    <xf numFmtId="0" fontId="20" fillId="0" borderId="0"/>
    <xf numFmtId="0" fontId="6" fillId="0" borderId="0"/>
    <xf numFmtId="0" fontId="6" fillId="0" borderId="0"/>
    <xf numFmtId="0" fontId="6" fillId="0" borderId="0"/>
    <xf numFmtId="0" fontId="6" fillId="0" borderId="0" applyBorder="0"/>
    <xf numFmtId="0" fontId="6" fillId="0" borderId="0"/>
    <xf numFmtId="0" fontId="6" fillId="0" borderId="0" applyBorder="0"/>
    <xf numFmtId="0" fontId="6" fillId="0" borderId="0"/>
    <xf numFmtId="0" fontId="6" fillId="0" borderId="0"/>
    <xf numFmtId="0" fontId="2" fillId="0" borderId="1" applyNumberFormat="0" applyFont="0" applyFill="0" applyAlignment="0" applyProtection="0"/>
    <xf numFmtId="0" fontId="6" fillId="0" borderId="2" applyNumberFormat="0" applyFill="0" applyAlignment="0" applyProtection="0"/>
    <xf numFmtId="0" fontId="6" fillId="0" borderId="2" applyNumberFormat="0" applyFill="0" applyAlignment="0" applyProtection="0"/>
    <xf numFmtId="0" fontId="6" fillId="0" borderId="2" applyNumberFormat="0" applyFill="0" applyAlignment="0" applyProtection="0"/>
    <xf numFmtId="0" fontId="6" fillId="0" borderId="2" applyNumberFormat="0" applyFill="0" applyAlignment="0" applyProtection="0"/>
    <xf numFmtId="0" fontId="6" fillId="0" borderId="2" applyNumberFormat="0" applyFill="0" applyAlignment="0" applyProtection="0"/>
    <xf numFmtId="0" fontId="6" fillId="0" borderId="2" applyNumberFormat="0" applyFill="0" applyAlignment="0" applyProtection="0"/>
    <xf numFmtId="0" fontId="6" fillId="0" borderId="2" applyNumberFormat="0" applyFill="0" applyAlignment="0" applyProtection="0"/>
    <xf numFmtId="0" fontId="6" fillId="0" borderId="2" applyNumberFormat="0" applyFill="0" applyAlignment="0" applyProtection="0"/>
    <xf numFmtId="0" fontId="6" fillId="0" borderId="2" applyNumberFormat="0" applyFill="0" applyAlignment="0" applyProtection="0"/>
    <xf numFmtId="0" fontId="6" fillId="0" borderId="2" applyNumberFormat="0" applyFill="0" applyAlignment="0" applyProtection="0"/>
    <xf numFmtId="0" fontId="6" fillId="0" borderId="2" applyNumberFormat="0" applyFill="0" applyAlignment="0" applyProtection="0"/>
    <xf numFmtId="0" fontId="6" fillId="0" borderId="2" applyNumberFormat="0" applyFill="0" applyAlignment="0" applyProtection="0"/>
    <xf numFmtId="0" fontId="6" fillId="0" borderId="2" applyNumberFormat="0" applyFill="0" applyAlignment="0" applyProtection="0"/>
    <xf numFmtId="0" fontId="6" fillId="0" borderId="2" applyNumberFormat="0" applyFill="0" applyAlignment="0" applyProtection="0"/>
    <xf numFmtId="0" fontId="6" fillId="0" borderId="2" applyNumberFormat="0" applyFill="0" applyAlignment="0" applyProtection="0"/>
    <xf numFmtId="0" fontId="8" fillId="0" borderId="2" applyNumberFormat="0" applyFill="0" applyAlignment="0" applyProtection="0"/>
    <xf numFmtId="0" fontId="6" fillId="0" borderId="2" applyNumberFormat="0" applyFill="0" applyAlignment="0" applyProtection="0"/>
    <xf numFmtId="0" fontId="6" fillId="0" borderId="2" applyNumberFormat="0" applyFill="0" applyAlignment="0" applyProtection="0"/>
    <xf numFmtId="0" fontId="6" fillId="0" borderId="2" applyNumberFormat="0" applyFill="0" applyAlignment="0" applyProtection="0"/>
    <xf numFmtId="0" fontId="6" fillId="0" borderId="2" applyNumberFormat="0" applyFill="0" applyAlignment="0" applyProtection="0"/>
    <xf numFmtId="0" fontId="6" fillId="0" borderId="1" applyNumberFormat="0" applyFont="0" applyFill="0" applyAlignment="0" applyProtection="0"/>
    <xf numFmtId="0" fontId="6" fillId="0" borderId="2" applyNumberFormat="0" applyFill="0" applyAlignment="0" applyProtection="0"/>
    <xf numFmtId="0" fontId="6" fillId="0" borderId="2" applyNumberFormat="0" applyFill="0" applyAlignment="0" applyProtection="0"/>
    <xf numFmtId="0" fontId="6" fillId="0" borderId="2" applyNumberFormat="0" applyFill="0" applyAlignment="0" applyProtection="0"/>
    <xf numFmtId="0" fontId="6" fillId="0" borderId="2" applyNumberFormat="0" applyFill="0" applyAlignment="0" applyProtection="0"/>
    <xf numFmtId="0" fontId="6" fillId="0" borderId="2" applyNumberFormat="0" applyFill="0" applyAlignment="0" applyProtection="0"/>
    <xf numFmtId="0" fontId="6" fillId="0" borderId="2" applyNumberFormat="0" applyFill="0" applyAlignment="0" applyProtection="0"/>
    <xf numFmtId="0" fontId="6" fillId="0" borderId="2" applyNumberFormat="0" applyFill="0" applyAlignment="0" applyProtection="0"/>
    <xf numFmtId="0" fontId="6" fillId="0" borderId="2" applyNumberFormat="0" applyFill="0" applyAlignment="0" applyProtection="0"/>
    <xf numFmtId="0" fontId="6" fillId="0" borderId="2" applyNumberFormat="0" applyFill="0" applyAlignment="0" applyProtection="0"/>
    <xf numFmtId="0" fontId="6" fillId="0" borderId="2" applyNumberFormat="0" applyFill="0" applyAlignment="0" applyProtection="0"/>
    <xf numFmtId="0" fontId="1" fillId="0" borderId="0"/>
    <xf numFmtId="0" fontId="6" fillId="0" borderId="0"/>
    <xf numFmtId="0" fontId="6" fillId="0" borderId="0"/>
  </cellStyleXfs>
  <cellXfs count="653">
    <xf numFmtId="0" fontId="0" fillId="0" borderId="0" xfId="0"/>
    <xf numFmtId="1" fontId="6" fillId="0" borderId="3" xfId="265" applyNumberFormat="1" applyBorder="1" applyAlignment="1">
      <alignment horizontal="center" vertical="center"/>
    </xf>
    <xf numFmtId="0" fontId="6" fillId="0" borderId="4" xfId="254" applyBorder="1" applyAlignment="1">
      <alignment horizontal="center"/>
    </xf>
    <xf numFmtId="0" fontId="6" fillId="0" borderId="5" xfId="254" applyBorder="1" applyAlignment="1">
      <alignment horizontal="center"/>
    </xf>
    <xf numFmtId="0" fontId="6" fillId="0" borderId="0" xfId="266"/>
    <xf numFmtId="2" fontId="6" fillId="0" borderId="0" xfId="266" applyNumberFormat="1"/>
    <xf numFmtId="1" fontId="6" fillId="0" borderId="0" xfId="266" applyNumberFormat="1"/>
    <xf numFmtId="0" fontId="6" fillId="0" borderId="0" xfId="266" applyAlignment="1">
      <alignment horizontal="left"/>
    </xf>
    <xf numFmtId="1" fontId="5" fillId="0" borderId="6" xfId="266" applyNumberFormat="1" applyFont="1" applyBorder="1" applyAlignment="1">
      <alignment horizontal="center"/>
    </xf>
    <xf numFmtId="1" fontId="6" fillId="0" borderId="7" xfId="266" applyNumberFormat="1" applyBorder="1" applyAlignment="1">
      <alignment horizontal="center"/>
    </xf>
    <xf numFmtId="0" fontId="6" fillId="0" borderId="7" xfId="266" applyBorder="1" applyAlignment="1">
      <alignment horizontal="center"/>
    </xf>
    <xf numFmtId="1" fontId="6" fillId="0" borderId="8" xfId="266" applyNumberFormat="1" applyBorder="1" applyAlignment="1">
      <alignment horizontal="center"/>
    </xf>
    <xf numFmtId="0" fontId="6" fillId="0" borderId="8" xfId="266" applyBorder="1" applyAlignment="1">
      <alignment horizontal="center"/>
    </xf>
    <xf numFmtId="0" fontId="9" fillId="0" borderId="0" xfId="266" applyFont="1" applyAlignment="1">
      <alignment horizontal="center"/>
    </xf>
    <xf numFmtId="0" fontId="6" fillId="0" borderId="9" xfId="266" applyBorder="1" applyAlignment="1">
      <alignment horizontal="center" vertical="center"/>
    </xf>
    <xf numFmtId="0" fontId="6" fillId="0" borderId="10" xfId="266" applyBorder="1" applyAlignment="1">
      <alignment horizontal="center" vertical="center"/>
    </xf>
    <xf numFmtId="0" fontId="6" fillId="0" borderId="11" xfId="266" applyBorder="1" applyAlignment="1">
      <alignment horizontal="center" vertical="center"/>
    </xf>
    <xf numFmtId="2" fontId="6" fillId="0" borderId="10" xfId="266" applyNumberFormat="1" applyBorder="1" applyAlignment="1">
      <alignment horizontal="center" vertical="center"/>
    </xf>
    <xf numFmtId="2" fontId="6" fillId="0" borderId="11" xfId="266" applyNumberFormat="1" applyBorder="1" applyAlignment="1">
      <alignment horizontal="center" vertical="center"/>
    </xf>
    <xf numFmtId="1" fontId="6" fillId="0" borderId="10" xfId="266" applyNumberFormat="1" applyBorder="1" applyAlignment="1">
      <alignment horizontal="center" vertical="center"/>
    </xf>
    <xf numFmtId="1" fontId="6" fillId="0" borderId="11" xfId="266" applyNumberFormat="1" applyBorder="1" applyAlignment="1">
      <alignment horizontal="center" vertical="center"/>
    </xf>
    <xf numFmtId="0" fontId="6" fillId="0" borderId="12" xfId="266" applyBorder="1" applyAlignment="1">
      <alignment horizontal="center" vertical="center"/>
    </xf>
    <xf numFmtId="0" fontId="6" fillId="0" borderId="13" xfId="266" applyBorder="1" applyAlignment="1">
      <alignment horizontal="center" vertical="center"/>
    </xf>
    <xf numFmtId="0" fontId="6" fillId="0" borderId="0" xfId="266" applyAlignment="1">
      <alignment horizontal="center" vertical="center"/>
    </xf>
    <xf numFmtId="2" fontId="6" fillId="0" borderId="13" xfId="266" applyNumberFormat="1" applyBorder="1" applyAlignment="1">
      <alignment horizontal="center" vertical="center"/>
    </xf>
    <xf numFmtId="2" fontId="6" fillId="0" borderId="0" xfId="266" applyNumberFormat="1" applyAlignment="1">
      <alignment horizontal="center" vertical="center"/>
    </xf>
    <xf numFmtId="1" fontId="6" fillId="0" borderId="13" xfId="266" applyNumberFormat="1" applyBorder="1" applyAlignment="1">
      <alignment horizontal="center" vertical="center"/>
    </xf>
    <xf numFmtId="1" fontId="6" fillId="0" borderId="0" xfId="266" applyNumberFormat="1" applyAlignment="1">
      <alignment horizontal="center" vertical="center"/>
    </xf>
    <xf numFmtId="0" fontId="6" fillId="0" borderId="14" xfId="266" applyBorder="1" applyAlignment="1">
      <alignment horizontal="center" vertical="center" wrapText="1"/>
    </xf>
    <xf numFmtId="0" fontId="6" fillId="0" borderId="15" xfId="266" applyBorder="1" applyAlignment="1">
      <alignment horizontal="center" vertical="center" wrapText="1"/>
    </xf>
    <xf numFmtId="0" fontId="6" fillId="0" borderId="13" xfId="266" applyBorder="1" applyAlignment="1">
      <alignment horizontal="center" vertical="center" wrapText="1"/>
    </xf>
    <xf numFmtId="0" fontId="5" fillId="0" borderId="12" xfId="266" applyFont="1" applyBorder="1" applyAlignment="1">
      <alignment horizontal="center" vertical="center"/>
    </xf>
    <xf numFmtId="0" fontId="5" fillId="0" borderId="13" xfId="266" applyFont="1" applyBorder="1" applyAlignment="1">
      <alignment horizontal="center" vertical="center"/>
    </xf>
    <xf numFmtId="0" fontId="5" fillId="0" borderId="0" xfId="266" applyFont="1" applyAlignment="1">
      <alignment horizontal="center" vertical="center"/>
    </xf>
    <xf numFmtId="2" fontId="5" fillId="0" borderId="13" xfId="266" applyNumberFormat="1" applyFont="1" applyBorder="1" applyAlignment="1">
      <alignment horizontal="center" vertical="center"/>
    </xf>
    <xf numFmtId="2" fontId="5" fillId="0" borderId="0" xfId="266" applyNumberFormat="1" applyFont="1" applyAlignment="1">
      <alignment horizontal="center" vertical="center"/>
    </xf>
    <xf numFmtId="1" fontId="5" fillId="0" borderId="13" xfId="266" applyNumberFormat="1" applyFont="1" applyBorder="1" applyAlignment="1">
      <alignment horizontal="center" vertical="center"/>
    </xf>
    <xf numFmtId="1" fontId="5" fillId="0" borderId="0" xfId="266" applyNumberFormat="1" applyFont="1" applyAlignment="1">
      <alignment horizontal="center" vertical="center"/>
    </xf>
    <xf numFmtId="0" fontId="6" fillId="0" borderId="16" xfId="266" applyBorder="1" applyAlignment="1">
      <alignment horizontal="center" vertical="center"/>
    </xf>
    <xf numFmtId="0" fontId="6" fillId="0" borderId="17" xfId="266" applyBorder="1" applyAlignment="1">
      <alignment horizontal="center" vertical="center"/>
    </xf>
    <xf numFmtId="0" fontId="6" fillId="0" borderId="18" xfId="266" applyBorder="1" applyAlignment="1">
      <alignment horizontal="center" vertical="center"/>
    </xf>
    <xf numFmtId="2" fontId="6" fillId="0" borderId="17" xfId="266" applyNumberFormat="1" applyBorder="1" applyAlignment="1">
      <alignment horizontal="center" vertical="center"/>
    </xf>
    <xf numFmtId="2" fontId="6" fillId="0" borderId="18" xfId="266" applyNumberFormat="1" applyBorder="1" applyAlignment="1">
      <alignment horizontal="center" vertical="center"/>
    </xf>
    <xf numFmtId="1" fontId="6" fillId="0" borderId="17" xfId="266" applyNumberFormat="1" applyBorder="1" applyAlignment="1">
      <alignment horizontal="center" vertical="center"/>
    </xf>
    <xf numFmtId="1" fontId="6" fillId="0" borderId="18" xfId="266" applyNumberFormat="1" applyBorder="1" applyAlignment="1">
      <alignment horizontal="center" vertical="center"/>
    </xf>
    <xf numFmtId="165" fontId="6" fillId="0" borderId="19" xfId="266" applyNumberFormat="1" applyBorder="1" applyAlignment="1">
      <alignment horizontal="center" vertical="center"/>
    </xf>
    <xf numFmtId="165" fontId="6" fillId="0" borderId="20" xfId="266" applyNumberFormat="1" applyBorder="1" applyAlignment="1">
      <alignment horizontal="center" vertical="center"/>
    </xf>
    <xf numFmtId="165" fontId="6" fillId="0" borderId="21" xfId="266" applyNumberFormat="1" applyBorder="1" applyAlignment="1">
      <alignment horizontal="center" vertical="center"/>
    </xf>
    <xf numFmtId="165" fontId="6" fillId="0" borderId="22" xfId="266" applyNumberFormat="1" applyBorder="1" applyAlignment="1">
      <alignment horizontal="center" vertical="center"/>
    </xf>
    <xf numFmtId="165" fontId="6" fillId="0" borderId="16" xfId="266" applyNumberFormat="1" applyBorder="1" applyAlignment="1">
      <alignment horizontal="center" vertical="center"/>
    </xf>
    <xf numFmtId="1" fontId="6" fillId="0" borderId="19" xfId="266" applyNumberFormat="1" applyBorder="1" applyAlignment="1">
      <alignment horizontal="center" vertical="center"/>
    </xf>
    <xf numFmtId="1" fontId="6" fillId="0" borderId="21" xfId="266" applyNumberFormat="1" applyBorder="1" applyAlignment="1">
      <alignment horizontal="center" vertical="center"/>
    </xf>
    <xf numFmtId="0" fontId="6" fillId="0" borderId="23" xfId="266" applyBorder="1" applyAlignment="1">
      <alignment horizontal="center" vertical="center"/>
    </xf>
    <xf numFmtId="0" fontId="6" fillId="0" borderId="24" xfId="266" applyBorder="1" applyAlignment="1">
      <alignment horizontal="center" vertical="center"/>
    </xf>
    <xf numFmtId="2" fontId="6" fillId="0" borderId="24" xfId="266" applyNumberFormat="1" applyBorder="1" applyAlignment="1">
      <alignment horizontal="center" vertical="center"/>
    </xf>
    <xf numFmtId="1" fontId="6" fillId="0" borderId="24" xfId="266" applyNumberFormat="1" applyBorder="1" applyAlignment="1">
      <alignment horizontal="center" vertical="center"/>
    </xf>
    <xf numFmtId="1" fontId="6" fillId="0" borderId="25" xfId="266" applyNumberFormat="1" applyBorder="1" applyAlignment="1">
      <alignment horizontal="center" vertical="center"/>
    </xf>
    <xf numFmtId="1" fontId="6" fillId="0" borderId="26" xfId="266" applyNumberFormat="1" applyBorder="1" applyAlignment="1">
      <alignment horizontal="center" vertical="center"/>
    </xf>
    <xf numFmtId="1" fontId="6" fillId="0" borderId="3" xfId="266" applyNumberFormat="1" applyBorder="1" applyAlignment="1">
      <alignment horizontal="center" vertical="center"/>
    </xf>
    <xf numFmtId="1" fontId="6" fillId="0" borderId="27" xfId="266" applyNumberFormat="1" applyBorder="1" applyAlignment="1">
      <alignment horizontal="center" vertical="center"/>
    </xf>
    <xf numFmtId="1" fontId="6" fillId="0" borderId="14" xfId="266" applyNumberFormat="1" applyBorder="1" applyAlignment="1">
      <alignment horizontal="center" vertical="center"/>
    </xf>
    <xf numFmtId="1" fontId="6" fillId="0" borderId="28" xfId="266" applyNumberFormat="1" applyBorder="1" applyAlignment="1">
      <alignment horizontal="center" vertical="center"/>
    </xf>
    <xf numFmtId="1" fontId="6" fillId="0" borderId="29" xfId="266" applyNumberFormat="1" applyBorder="1" applyAlignment="1">
      <alignment horizontal="center" vertical="center"/>
    </xf>
    <xf numFmtId="0" fontId="6" fillId="0" borderId="3" xfId="254" applyBorder="1" applyAlignment="1">
      <alignment horizontal="center"/>
    </xf>
    <xf numFmtId="0" fontId="6" fillId="0" borderId="14" xfId="254" applyBorder="1" applyAlignment="1">
      <alignment horizontal="center"/>
    </xf>
    <xf numFmtId="2" fontId="6" fillId="0" borderId="14" xfId="266" applyNumberFormat="1" applyBorder="1" applyAlignment="1">
      <alignment horizontal="center" vertical="center"/>
    </xf>
    <xf numFmtId="1" fontId="6" fillId="0" borderId="5" xfId="266" applyNumberFormat="1" applyBorder="1" applyAlignment="1">
      <alignment horizontal="center" vertical="center"/>
    </xf>
    <xf numFmtId="1" fontId="21" fillId="0" borderId="26" xfId="266" applyNumberFormat="1" applyFont="1" applyBorder="1" applyAlignment="1">
      <alignment horizontal="center" vertical="center"/>
    </xf>
    <xf numFmtId="1" fontId="21" fillId="0" borderId="28" xfId="266" applyNumberFormat="1" applyFont="1" applyBorder="1" applyAlignment="1">
      <alignment horizontal="center" vertical="center"/>
    </xf>
    <xf numFmtId="1" fontId="22" fillId="0" borderId="26" xfId="266" applyNumberFormat="1" applyFont="1" applyBorder="1" applyAlignment="1">
      <alignment horizontal="center" vertical="center"/>
    </xf>
    <xf numFmtId="1" fontId="13" fillId="0" borderId="26" xfId="266" applyNumberFormat="1" applyFont="1" applyBorder="1" applyAlignment="1">
      <alignment horizontal="center" vertical="center"/>
    </xf>
    <xf numFmtId="1" fontId="21" fillId="0" borderId="30" xfId="266" applyNumberFormat="1" applyFont="1" applyBorder="1" applyAlignment="1">
      <alignment horizontal="center" vertical="center"/>
    </xf>
    <xf numFmtId="1" fontId="22" fillId="0" borderId="30" xfId="266" applyNumberFormat="1" applyFont="1" applyBorder="1" applyAlignment="1">
      <alignment horizontal="center" vertical="center"/>
    </xf>
    <xf numFmtId="1" fontId="22" fillId="0" borderId="28" xfId="266" applyNumberFormat="1" applyFont="1" applyBorder="1" applyAlignment="1">
      <alignment horizontal="center" vertical="center"/>
    </xf>
    <xf numFmtId="1" fontId="23" fillId="0" borderId="31" xfId="266" applyNumberFormat="1" applyFont="1" applyBorder="1" applyAlignment="1">
      <alignment horizontal="center" vertical="center"/>
    </xf>
    <xf numFmtId="1" fontId="23" fillId="0" borderId="4" xfId="266" applyNumberFormat="1" applyFont="1" applyBorder="1" applyAlignment="1">
      <alignment horizontal="center" vertical="center"/>
    </xf>
    <xf numFmtId="1" fontId="23" fillId="0" borderId="32" xfId="266" applyNumberFormat="1" applyFont="1" applyBorder="1" applyAlignment="1">
      <alignment horizontal="center" vertical="center"/>
    </xf>
    <xf numFmtId="1" fontId="23" fillId="0" borderId="5" xfId="266" applyNumberFormat="1" applyFont="1" applyBorder="1" applyAlignment="1">
      <alignment horizontal="center" vertical="center"/>
    </xf>
    <xf numFmtId="0" fontId="23" fillId="0" borderId="0" xfId="266" applyFont="1"/>
    <xf numFmtId="1" fontId="6" fillId="0" borderId="4" xfId="266" applyNumberFormat="1" applyBorder="1" applyAlignment="1">
      <alignment horizontal="center" vertical="center"/>
    </xf>
    <xf numFmtId="1" fontId="23" fillId="0" borderId="26" xfId="266" applyNumberFormat="1" applyFont="1" applyBorder="1" applyAlignment="1">
      <alignment horizontal="center" vertical="center"/>
    </xf>
    <xf numFmtId="0" fontId="6" fillId="0" borderId="33" xfId="266" applyBorder="1" applyAlignment="1">
      <alignment horizontal="center" vertical="center"/>
    </xf>
    <xf numFmtId="0" fontId="6" fillId="0" borderId="15" xfId="266" applyBorder="1" applyAlignment="1">
      <alignment horizontal="center" vertical="center"/>
    </xf>
    <xf numFmtId="2" fontId="6" fillId="0" borderId="15" xfId="266" applyNumberFormat="1" applyBorder="1" applyAlignment="1">
      <alignment horizontal="center" vertical="center"/>
    </xf>
    <xf numFmtId="1" fontId="12" fillId="0" borderId="15" xfId="266" applyNumberFormat="1" applyFont="1" applyBorder="1" applyAlignment="1">
      <alignment horizontal="center" vertical="center"/>
    </xf>
    <xf numFmtId="1" fontId="6" fillId="0" borderId="34" xfId="266" applyNumberFormat="1" applyBorder="1" applyAlignment="1">
      <alignment horizontal="center" vertical="center"/>
    </xf>
    <xf numFmtId="1" fontId="6" fillId="0" borderId="35" xfId="266" applyNumberFormat="1" applyBorder="1" applyAlignment="1">
      <alignment horizontal="center" vertical="center"/>
    </xf>
    <xf numFmtId="1" fontId="6" fillId="0" borderId="33" xfId="266" applyNumberFormat="1" applyBorder="1" applyAlignment="1">
      <alignment horizontal="center" vertical="center"/>
    </xf>
    <xf numFmtId="1" fontId="6" fillId="0" borderId="36" xfId="266" applyNumberFormat="1" applyBorder="1" applyAlignment="1">
      <alignment horizontal="center" vertical="center"/>
    </xf>
    <xf numFmtId="1" fontId="6" fillId="0" borderId="15" xfId="266" applyNumberFormat="1" applyBorder="1" applyAlignment="1">
      <alignment horizontal="center" vertical="center"/>
    </xf>
    <xf numFmtId="1" fontId="14" fillId="0" borderId="15" xfId="266" applyNumberFormat="1" applyFont="1" applyBorder="1" applyAlignment="1">
      <alignment horizontal="center" vertical="center"/>
    </xf>
    <xf numFmtId="3" fontId="22" fillId="0" borderId="37" xfId="266" applyNumberFormat="1" applyFont="1" applyBorder="1" applyAlignment="1">
      <alignment horizontal="center" vertical="center"/>
    </xf>
    <xf numFmtId="3" fontId="22" fillId="0" borderId="38" xfId="266" applyNumberFormat="1" applyFont="1" applyBorder="1" applyAlignment="1">
      <alignment horizontal="center" vertical="center"/>
    </xf>
    <xf numFmtId="0" fontId="5" fillId="0" borderId="0" xfId="266" applyFont="1"/>
    <xf numFmtId="2" fontId="5" fillId="0" borderId="0" xfId="266" applyNumberFormat="1" applyFont="1"/>
    <xf numFmtId="1" fontId="5" fillId="0" borderId="0" xfId="266" applyNumberFormat="1" applyFont="1"/>
    <xf numFmtId="0" fontId="5" fillId="0" borderId="0" xfId="266" applyFont="1" applyAlignment="1">
      <alignment horizontal="left"/>
    </xf>
    <xf numFmtId="0" fontId="6" fillId="0" borderId="39" xfId="266" applyBorder="1" applyAlignment="1">
      <alignment horizontal="center" vertical="center" wrapText="1"/>
    </xf>
    <xf numFmtId="0" fontId="6" fillId="0" borderId="40" xfId="266" applyBorder="1" applyAlignment="1">
      <alignment horizontal="center" vertical="center" wrapText="1"/>
    </xf>
    <xf numFmtId="0" fontId="6" fillId="0" borderId="41" xfId="266" applyBorder="1" applyAlignment="1">
      <alignment horizontal="center" vertical="center" wrapText="1"/>
    </xf>
    <xf numFmtId="165" fontId="6" fillId="0" borderId="42" xfId="266" applyNumberFormat="1" applyBorder="1" applyAlignment="1">
      <alignment horizontal="center" vertical="center"/>
    </xf>
    <xf numFmtId="3" fontId="6" fillId="2" borderId="5" xfId="204" applyNumberFormat="1" applyFill="1" applyBorder="1" applyAlignment="1">
      <alignment horizontal="center"/>
    </xf>
    <xf numFmtId="3" fontId="6" fillId="0" borderId="5" xfId="204" applyNumberFormat="1" applyBorder="1" applyAlignment="1">
      <alignment horizontal="center"/>
    </xf>
    <xf numFmtId="3" fontId="20" fillId="0" borderId="5" xfId="190" applyNumberFormat="1" applyFont="1" applyBorder="1" applyAlignment="1">
      <alignment horizontal="center"/>
    </xf>
    <xf numFmtId="0" fontId="6" fillId="0" borderId="7" xfId="266" applyBorder="1" applyAlignment="1">
      <alignment horizontal="left" vertical="center"/>
    </xf>
    <xf numFmtId="0" fontId="6" fillId="0" borderId="43" xfId="266" applyBorder="1" applyAlignment="1">
      <alignment horizontal="left" vertical="center"/>
    </xf>
    <xf numFmtId="0" fontId="6" fillId="0" borderId="5" xfId="221" applyFont="1" applyBorder="1" applyAlignment="1">
      <alignment horizontal="center"/>
    </xf>
    <xf numFmtId="2" fontId="6" fillId="0" borderId="5" xfId="221" applyNumberFormat="1" applyFont="1" applyBorder="1" applyAlignment="1">
      <alignment horizontal="center"/>
    </xf>
    <xf numFmtId="2" fontId="20" fillId="0" borderId="5" xfId="190" applyNumberFormat="1" applyFont="1" applyBorder="1" applyAlignment="1">
      <alignment horizontal="center"/>
    </xf>
    <xf numFmtId="2" fontId="20" fillId="0" borderId="5" xfId="190" applyNumberFormat="1" applyFont="1" applyFill="1" applyBorder="1" applyAlignment="1">
      <alignment horizontal="center"/>
    </xf>
    <xf numFmtId="0" fontId="20" fillId="0" borderId="5" xfId="221" applyFont="1" applyBorder="1" applyAlignment="1">
      <alignment horizontal="center"/>
    </xf>
    <xf numFmtId="2" fontId="20" fillId="0" borderId="5" xfId="221" applyNumberFormat="1" applyFont="1" applyBorder="1" applyAlignment="1">
      <alignment horizontal="center"/>
    </xf>
    <xf numFmtId="2" fontId="6" fillId="0" borderId="5" xfId="190" applyNumberFormat="1" applyFont="1" applyFill="1" applyBorder="1" applyAlignment="1">
      <alignment horizontal="center"/>
    </xf>
    <xf numFmtId="1" fontId="6" fillId="0" borderId="30" xfId="266" applyNumberFormat="1" applyBorder="1" applyAlignment="1">
      <alignment horizontal="center" vertical="center"/>
    </xf>
    <xf numFmtId="0" fontId="6" fillId="0" borderId="4" xfId="221" applyFont="1" applyBorder="1" applyAlignment="1">
      <alignment horizontal="center"/>
    </xf>
    <xf numFmtId="0" fontId="20" fillId="0" borderId="4" xfId="221" applyFont="1" applyBorder="1" applyAlignment="1">
      <alignment horizontal="center"/>
    </xf>
    <xf numFmtId="0" fontId="0" fillId="2" borderId="5" xfId="0" applyFill="1" applyBorder="1" applyAlignment="1">
      <alignment horizontal="center"/>
    </xf>
    <xf numFmtId="2" fontId="0" fillId="2" borderId="5" xfId="0" applyNumberFormat="1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2" fontId="0" fillId="3" borderId="5" xfId="0" applyNumberFormat="1" applyFill="1" applyBorder="1" applyAlignment="1">
      <alignment horizontal="center"/>
    </xf>
    <xf numFmtId="0" fontId="0" fillId="0" borderId="5" xfId="0" applyBorder="1" applyAlignment="1">
      <alignment horizontal="center"/>
    </xf>
    <xf numFmtId="1" fontId="6" fillId="3" borderId="5" xfId="266" applyNumberFormat="1" applyFill="1" applyBorder="1" applyAlignment="1">
      <alignment horizontal="center" vertical="center"/>
    </xf>
    <xf numFmtId="0" fontId="6" fillId="3" borderId="4" xfId="221" applyFont="1" applyFill="1" applyBorder="1" applyAlignment="1">
      <alignment horizontal="center"/>
    </xf>
    <xf numFmtId="2" fontId="6" fillId="3" borderId="5" xfId="221" applyNumberFormat="1" applyFont="1" applyFill="1" applyBorder="1" applyAlignment="1">
      <alignment horizontal="center"/>
    </xf>
    <xf numFmtId="2" fontId="20" fillId="3" borderId="5" xfId="190" applyNumberFormat="1" applyFont="1" applyFill="1" applyBorder="1" applyAlignment="1">
      <alignment horizontal="center"/>
    </xf>
    <xf numFmtId="1" fontId="6" fillId="3" borderId="28" xfId="266" applyNumberFormat="1" applyFill="1" applyBorder="1" applyAlignment="1">
      <alignment horizontal="center" vertical="center"/>
    </xf>
    <xf numFmtId="1" fontId="6" fillId="3" borderId="26" xfId="266" applyNumberFormat="1" applyFill="1" applyBorder="1" applyAlignment="1">
      <alignment horizontal="center" vertical="center"/>
    </xf>
    <xf numFmtId="1" fontId="6" fillId="3" borderId="3" xfId="266" applyNumberFormat="1" applyFill="1" applyBorder="1" applyAlignment="1">
      <alignment horizontal="center" vertical="center"/>
    </xf>
    <xf numFmtId="1" fontId="6" fillId="3" borderId="27" xfId="266" applyNumberFormat="1" applyFill="1" applyBorder="1" applyAlignment="1">
      <alignment horizontal="center" vertical="center"/>
    </xf>
    <xf numFmtId="1" fontId="6" fillId="3" borderId="14" xfId="266" applyNumberFormat="1" applyFill="1" applyBorder="1" applyAlignment="1">
      <alignment horizontal="center" vertical="center"/>
    </xf>
    <xf numFmtId="1" fontId="21" fillId="3" borderId="26" xfId="266" applyNumberFormat="1" applyFont="1" applyFill="1" applyBorder="1" applyAlignment="1">
      <alignment horizontal="center" vertical="center"/>
    </xf>
    <xf numFmtId="1" fontId="21" fillId="3" borderId="28" xfId="266" applyNumberFormat="1" applyFont="1" applyFill="1" applyBorder="1" applyAlignment="1">
      <alignment horizontal="center" vertical="center"/>
    </xf>
    <xf numFmtId="2" fontId="15" fillId="2" borderId="44" xfId="0" applyNumberFormat="1" applyFont="1" applyFill="1" applyBorder="1" applyAlignment="1">
      <alignment horizontal="center"/>
    </xf>
    <xf numFmtId="2" fontId="6" fillId="0" borderId="4" xfId="221" applyNumberFormat="1" applyFont="1" applyBorder="1" applyAlignment="1">
      <alignment horizontal="center"/>
    </xf>
    <xf numFmtId="3" fontId="6" fillId="3" borderId="5" xfId="204" applyNumberFormat="1" applyFill="1" applyBorder="1" applyAlignment="1">
      <alignment horizontal="center"/>
    </xf>
    <xf numFmtId="1" fontId="22" fillId="3" borderId="26" xfId="266" applyNumberFormat="1" applyFont="1" applyFill="1" applyBorder="1" applyAlignment="1">
      <alignment horizontal="center" vertical="center"/>
    </xf>
    <xf numFmtId="0" fontId="6" fillId="3" borderId="7" xfId="266" applyFill="1" applyBorder="1" applyAlignment="1">
      <alignment horizontal="left" vertical="center"/>
    </xf>
    <xf numFmtId="0" fontId="6" fillId="3" borderId="43" xfId="266" applyFill="1" applyBorder="1" applyAlignment="1">
      <alignment horizontal="left" vertical="center"/>
    </xf>
    <xf numFmtId="0" fontId="6" fillId="3" borderId="0" xfId="266" applyFill="1" applyAlignment="1">
      <alignment horizontal="center"/>
    </xf>
    <xf numFmtId="0" fontId="6" fillId="0" borderId="0" xfId="266" applyAlignment="1">
      <alignment horizontal="center"/>
    </xf>
    <xf numFmtId="0" fontId="6" fillId="2" borderId="5" xfId="221" applyFont="1" applyFill="1" applyBorder="1" applyAlignment="1">
      <alignment horizontal="center"/>
    </xf>
    <xf numFmtId="2" fontId="6" fillId="2" borderId="5" xfId="221" applyNumberFormat="1" applyFont="1" applyFill="1" applyBorder="1" applyAlignment="1">
      <alignment horizontal="center"/>
    </xf>
    <xf numFmtId="2" fontId="20" fillId="2" borderId="5" xfId="190" applyNumberFormat="1" applyFont="1" applyFill="1" applyBorder="1" applyAlignment="1">
      <alignment horizontal="center"/>
    </xf>
    <xf numFmtId="0" fontId="6" fillId="3" borderId="0" xfId="266" applyFill="1"/>
    <xf numFmtId="0" fontId="6" fillId="3" borderId="5" xfId="221" applyFont="1" applyFill="1" applyBorder="1" applyAlignment="1">
      <alignment horizontal="center"/>
    </xf>
    <xf numFmtId="1" fontId="6" fillId="0" borderId="31" xfId="266" applyNumberFormat="1" applyBorder="1" applyAlignment="1">
      <alignment horizontal="center" vertical="center"/>
    </xf>
    <xf numFmtId="1" fontId="6" fillId="0" borderId="32" xfId="266" applyNumberFormat="1" applyBorder="1" applyAlignment="1">
      <alignment horizontal="center" vertical="center"/>
    </xf>
    <xf numFmtId="0" fontId="6" fillId="0" borderId="14" xfId="221" applyFont="1" applyBorder="1" applyAlignment="1">
      <alignment horizontal="center"/>
    </xf>
    <xf numFmtId="2" fontId="6" fillId="0" borderId="14" xfId="221" applyNumberFormat="1" applyFont="1" applyBorder="1" applyAlignment="1">
      <alignment horizontal="center"/>
    </xf>
    <xf numFmtId="0" fontId="6" fillId="3" borderId="3" xfId="254" applyFill="1" applyBorder="1" applyAlignment="1">
      <alignment horizontal="center"/>
    </xf>
    <xf numFmtId="1" fontId="13" fillId="3" borderId="26" xfId="266" applyNumberFormat="1" applyFont="1" applyFill="1" applyBorder="1" applyAlignment="1">
      <alignment horizontal="center" vertical="center"/>
    </xf>
    <xf numFmtId="1" fontId="6" fillId="3" borderId="30" xfId="266" applyNumberFormat="1" applyFill="1" applyBorder="1" applyAlignment="1">
      <alignment horizontal="center" vertical="center"/>
    </xf>
    <xf numFmtId="1" fontId="22" fillId="3" borderId="30" xfId="266" applyNumberFormat="1" applyFont="1" applyFill="1" applyBorder="1" applyAlignment="1">
      <alignment horizontal="center" vertical="center"/>
    </xf>
    <xf numFmtId="3" fontId="20" fillId="3" borderId="5" xfId="190" applyNumberFormat="1" applyFont="1" applyFill="1" applyBorder="1" applyAlignment="1">
      <alignment horizontal="center"/>
    </xf>
    <xf numFmtId="1" fontId="21" fillId="3" borderId="30" xfId="266" applyNumberFormat="1" applyFont="1" applyFill="1" applyBorder="1" applyAlignment="1">
      <alignment horizontal="center" vertical="center"/>
    </xf>
    <xf numFmtId="0" fontId="6" fillId="3" borderId="14" xfId="221" applyFont="1" applyFill="1" applyBorder="1" applyAlignment="1">
      <alignment horizontal="center"/>
    </xf>
    <xf numFmtId="2" fontId="20" fillId="3" borderId="5" xfId="221" applyNumberFormat="1" applyFont="1" applyFill="1" applyBorder="1" applyAlignment="1">
      <alignment horizontal="center"/>
    </xf>
    <xf numFmtId="2" fontId="20" fillId="3" borderId="14" xfId="190" applyNumberFormat="1" applyFont="1" applyFill="1" applyBorder="1" applyAlignment="1">
      <alignment horizontal="center"/>
    </xf>
    <xf numFmtId="1" fontId="6" fillId="3" borderId="45" xfId="266" applyNumberFormat="1" applyFill="1" applyBorder="1" applyAlignment="1">
      <alignment horizontal="center" vertical="center"/>
    </xf>
    <xf numFmtId="3" fontId="6" fillId="3" borderId="14" xfId="204" applyNumberFormat="1" applyFill="1" applyBorder="1" applyAlignment="1">
      <alignment horizontal="center"/>
    </xf>
    <xf numFmtId="0" fontId="6" fillId="3" borderId="4" xfId="254" applyFill="1" applyBorder="1" applyAlignment="1">
      <alignment horizontal="center"/>
    </xf>
    <xf numFmtId="2" fontId="6" fillId="3" borderId="14" xfId="266" applyNumberFormat="1" applyFill="1" applyBorder="1" applyAlignment="1">
      <alignment horizontal="center" vertical="center"/>
    </xf>
    <xf numFmtId="1" fontId="6" fillId="3" borderId="3" xfId="265" applyNumberFormat="1" applyFill="1" applyBorder="1" applyAlignment="1">
      <alignment horizontal="center" vertical="center"/>
    </xf>
    <xf numFmtId="1" fontId="22" fillId="3" borderId="28" xfId="266" applyNumberFormat="1" applyFont="1" applyFill="1" applyBorder="1" applyAlignment="1">
      <alignment horizontal="center" vertical="center"/>
    </xf>
    <xf numFmtId="2" fontId="6" fillId="3" borderId="14" xfId="221" applyNumberFormat="1" applyFont="1" applyFill="1" applyBorder="1" applyAlignment="1">
      <alignment horizontal="center"/>
    </xf>
    <xf numFmtId="1" fontId="6" fillId="3" borderId="31" xfId="266" applyNumberFormat="1" applyFill="1" applyBorder="1" applyAlignment="1">
      <alignment horizontal="center" vertical="center"/>
    </xf>
    <xf numFmtId="1" fontId="6" fillId="3" borderId="4" xfId="266" applyNumberFormat="1" applyFill="1" applyBorder="1" applyAlignment="1">
      <alignment horizontal="center" vertical="center"/>
    </xf>
    <xf numFmtId="1" fontId="6" fillId="3" borderId="32" xfId="266" applyNumberFormat="1" applyFill="1" applyBorder="1" applyAlignment="1">
      <alignment horizontal="center" vertical="center"/>
    </xf>
    <xf numFmtId="0" fontId="6" fillId="3" borderId="5" xfId="254" applyFill="1" applyBorder="1" applyAlignment="1">
      <alignment horizontal="center"/>
    </xf>
    <xf numFmtId="2" fontId="6" fillId="4" borderId="15" xfId="266" applyNumberFormat="1" applyFill="1" applyBorder="1" applyAlignment="1">
      <alignment horizontal="center" vertical="center"/>
    </xf>
    <xf numFmtId="0" fontId="6" fillId="0" borderId="13" xfId="221" applyFont="1" applyBorder="1" applyAlignment="1">
      <alignment horizontal="center"/>
    </xf>
    <xf numFmtId="0" fontId="6" fillId="0" borderId="15" xfId="221" applyFont="1" applyBorder="1" applyAlignment="1">
      <alignment horizontal="center"/>
    </xf>
    <xf numFmtId="1" fontId="6" fillId="4" borderId="5" xfId="266" applyNumberFormat="1" applyFill="1" applyBorder="1" applyAlignment="1">
      <alignment horizontal="center" vertical="center"/>
    </xf>
    <xf numFmtId="0" fontId="6" fillId="4" borderId="33" xfId="266" applyFill="1" applyBorder="1" applyAlignment="1">
      <alignment horizontal="center" vertical="center"/>
    </xf>
    <xf numFmtId="1" fontId="6" fillId="4" borderId="15" xfId="266" applyNumberFormat="1" applyFill="1" applyBorder="1" applyAlignment="1">
      <alignment horizontal="center" vertical="center"/>
    </xf>
    <xf numFmtId="1" fontId="6" fillId="4" borderId="35" xfId="266" applyNumberFormat="1" applyFill="1" applyBorder="1" applyAlignment="1">
      <alignment horizontal="center" vertical="center"/>
    </xf>
    <xf numFmtId="1" fontId="6" fillId="4" borderId="33" xfId="266" applyNumberFormat="1" applyFill="1" applyBorder="1" applyAlignment="1">
      <alignment horizontal="center" vertical="center"/>
    </xf>
    <xf numFmtId="1" fontId="6" fillId="4" borderId="36" xfId="266" applyNumberFormat="1" applyFill="1" applyBorder="1" applyAlignment="1">
      <alignment horizontal="center" vertical="center"/>
    </xf>
    <xf numFmtId="1" fontId="6" fillId="4" borderId="34" xfId="266" applyNumberFormat="1" applyFill="1" applyBorder="1" applyAlignment="1">
      <alignment horizontal="center" vertical="center"/>
    </xf>
    <xf numFmtId="1" fontId="6" fillId="4" borderId="14" xfId="266" applyNumberFormat="1" applyFill="1" applyBorder="1" applyAlignment="1">
      <alignment horizontal="center" vertical="center"/>
    </xf>
    <xf numFmtId="0" fontId="6" fillId="4" borderId="0" xfId="266" applyFill="1"/>
    <xf numFmtId="1" fontId="14" fillId="0" borderId="5" xfId="266" applyNumberFormat="1" applyFont="1" applyBorder="1" applyAlignment="1">
      <alignment horizontal="center" vertical="center"/>
    </xf>
    <xf numFmtId="0" fontId="6" fillId="0" borderId="3" xfId="221" applyFont="1" applyBorder="1" applyAlignment="1">
      <alignment horizontal="center"/>
    </xf>
    <xf numFmtId="2" fontId="20" fillId="0" borderId="14" xfId="190" applyNumberFormat="1" applyFont="1" applyFill="1" applyBorder="1" applyAlignment="1">
      <alignment horizontal="center"/>
    </xf>
    <xf numFmtId="3" fontId="6" fillId="0" borderId="14" xfId="204" applyNumberFormat="1" applyBorder="1" applyAlignment="1">
      <alignment horizontal="center"/>
    </xf>
    <xf numFmtId="0" fontId="6" fillId="0" borderId="4" xfId="266" applyBorder="1" applyAlignment="1">
      <alignment horizontal="center" vertical="center"/>
    </xf>
    <xf numFmtId="0" fontId="6" fillId="0" borderId="5" xfId="266" applyBorder="1" applyAlignment="1">
      <alignment horizontal="center" vertical="center"/>
    </xf>
    <xf numFmtId="2" fontId="6" fillId="0" borderId="5" xfId="266" applyNumberFormat="1" applyBorder="1" applyAlignment="1">
      <alignment horizontal="center" vertical="center"/>
    </xf>
    <xf numFmtId="1" fontId="14" fillId="4" borderId="15" xfId="266" applyNumberFormat="1" applyFont="1" applyFill="1" applyBorder="1" applyAlignment="1">
      <alignment horizontal="center" vertical="center"/>
    </xf>
    <xf numFmtId="0" fontId="6" fillId="0" borderId="45" xfId="266" applyBorder="1"/>
    <xf numFmtId="0" fontId="6" fillId="4" borderId="4" xfId="221" applyFont="1" applyFill="1" applyBorder="1" applyAlignment="1">
      <alignment horizontal="center"/>
    </xf>
    <xf numFmtId="0" fontId="6" fillId="3" borderId="45" xfId="266" applyFill="1" applyBorder="1"/>
    <xf numFmtId="1" fontId="13" fillId="0" borderId="31" xfId="266" applyNumberFormat="1" applyFont="1" applyBorder="1" applyAlignment="1">
      <alignment horizontal="center" vertical="center"/>
    </xf>
    <xf numFmtId="0" fontId="6" fillId="4" borderId="0" xfId="266" applyFill="1" applyAlignment="1">
      <alignment horizontal="center"/>
    </xf>
    <xf numFmtId="0" fontId="6" fillId="3" borderId="45" xfId="266" applyFill="1" applyBorder="1" applyAlignment="1">
      <alignment horizontal="center"/>
    </xf>
    <xf numFmtId="0" fontId="6" fillId="3" borderId="46" xfId="266" applyFill="1" applyBorder="1" applyAlignment="1">
      <alignment horizontal="center"/>
    </xf>
    <xf numFmtId="0" fontId="23" fillId="0" borderId="0" xfId="266" applyFont="1" applyAlignment="1">
      <alignment horizontal="center"/>
    </xf>
    <xf numFmtId="1" fontId="6" fillId="0" borderId="0" xfId="266" applyNumberFormat="1" applyAlignment="1">
      <alignment horizontal="center"/>
    </xf>
    <xf numFmtId="1" fontId="14" fillId="0" borderId="14" xfId="266" applyNumberFormat="1" applyFont="1" applyBorder="1" applyAlignment="1">
      <alignment horizontal="center" vertical="center"/>
    </xf>
    <xf numFmtId="0" fontId="6" fillId="0" borderId="0" xfId="264"/>
    <xf numFmtId="2" fontId="20" fillId="0" borderId="5" xfId="200" applyNumberFormat="1" applyFont="1" applyFill="1" applyBorder="1" applyAlignment="1">
      <alignment horizontal="center"/>
    </xf>
    <xf numFmtId="2" fontId="6" fillId="0" borderId="5" xfId="200" applyNumberFormat="1" applyFill="1" applyBorder="1" applyAlignment="1">
      <alignment horizontal="center"/>
    </xf>
    <xf numFmtId="2" fontId="15" fillId="2" borderId="44" xfId="264" applyNumberFormat="1" applyFont="1" applyFill="1" applyBorder="1" applyAlignment="1">
      <alignment horizontal="center"/>
    </xf>
    <xf numFmtId="3" fontId="20" fillId="0" borderId="5" xfId="200" applyNumberFormat="1" applyFont="1" applyBorder="1" applyAlignment="1">
      <alignment horizontal="center"/>
    </xf>
    <xf numFmtId="2" fontId="20" fillId="0" borderId="5" xfId="200" applyNumberFormat="1" applyFont="1" applyBorder="1" applyAlignment="1">
      <alignment horizontal="center"/>
    </xf>
    <xf numFmtId="0" fontId="20" fillId="3" borderId="5" xfId="221" applyFont="1" applyFill="1" applyBorder="1" applyAlignment="1">
      <alignment horizontal="center"/>
    </xf>
    <xf numFmtId="1" fontId="23" fillId="3" borderId="31" xfId="266" applyNumberFormat="1" applyFont="1" applyFill="1" applyBorder="1" applyAlignment="1">
      <alignment horizontal="center" vertical="center"/>
    </xf>
    <xf numFmtId="1" fontId="23" fillId="3" borderId="32" xfId="266" applyNumberFormat="1" applyFont="1" applyFill="1" applyBorder="1" applyAlignment="1">
      <alignment horizontal="center" vertical="center"/>
    </xf>
    <xf numFmtId="1" fontId="23" fillId="3" borderId="5" xfId="266" applyNumberFormat="1" applyFont="1" applyFill="1" applyBorder="1" applyAlignment="1">
      <alignment horizontal="center" vertical="center"/>
    </xf>
    <xf numFmtId="2" fontId="20" fillId="3" borderId="5" xfId="200" applyNumberFormat="1" applyFont="1" applyFill="1" applyBorder="1" applyAlignment="1">
      <alignment horizontal="center"/>
    </xf>
    <xf numFmtId="2" fontId="15" fillId="2" borderId="41" xfId="264" applyNumberFormat="1" applyFont="1" applyFill="1" applyBorder="1" applyAlignment="1">
      <alignment horizontal="center"/>
    </xf>
    <xf numFmtId="1" fontId="12" fillId="0" borderId="5" xfId="266" applyNumberFormat="1" applyFont="1" applyBorder="1" applyAlignment="1">
      <alignment horizontal="center" vertical="center"/>
    </xf>
    <xf numFmtId="0" fontId="6" fillId="0" borderId="45" xfId="264" applyBorder="1"/>
    <xf numFmtId="0" fontId="6" fillId="3" borderId="0" xfId="264" applyFill="1"/>
    <xf numFmtId="2" fontId="20" fillId="0" borderId="14" xfId="200" applyNumberFormat="1" applyFont="1" applyFill="1" applyBorder="1" applyAlignment="1">
      <alignment horizontal="center"/>
    </xf>
    <xf numFmtId="3" fontId="20" fillId="0" borderId="14" xfId="200" applyNumberFormat="1" applyFont="1" applyBorder="1" applyAlignment="1">
      <alignment horizontal="center"/>
    </xf>
    <xf numFmtId="1" fontId="6" fillId="0" borderId="45" xfId="265" applyNumberFormat="1" applyBorder="1" applyAlignment="1">
      <alignment horizontal="center" vertical="center"/>
    </xf>
    <xf numFmtId="0" fontId="6" fillId="0" borderId="43" xfId="264" applyBorder="1"/>
    <xf numFmtId="0" fontId="6" fillId="0" borderId="43" xfId="266" applyBorder="1"/>
    <xf numFmtId="2" fontId="15" fillId="3" borderId="44" xfId="264" applyNumberFormat="1" applyFont="1" applyFill="1" applyBorder="1" applyAlignment="1">
      <alignment horizontal="center"/>
    </xf>
    <xf numFmtId="3" fontId="20" fillId="3" borderId="5" xfId="200" applyNumberFormat="1" applyFont="1" applyFill="1" applyBorder="1" applyAlignment="1">
      <alignment horizontal="center"/>
    </xf>
    <xf numFmtId="0" fontId="6" fillId="0" borderId="3" xfId="266" applyBorder="1" applyAlignment="1">
      <alignment horizontal="center" vertical="center"/>
    </xf>
    <xf numFmtId="1" fontId="6" fillId="0" borderId="45" xfId="266" applyNumberFormat="1" applyBorder="1" applyAlignment="1">
      <alignment horizontal="center" vertical="center"/>
    </xf>
    <xf numFmtId="0" fontId="6" fillId="0" borderId="44" xfId="266" applyBorder="1" applyAlignment="1">
      <alignment horizontal="left" vertical="center"/>
    </xf>
    <xf numFmtId="0" fontId="6" fillId="0" borderId="14" xfId="266" applyBorder="1" applyAlignment="1">
      <alignment horizontal="center" vertical="center"/>
    </xf>
    <xf numFmtId="0" fontId="6" fillId="3" borderId="33" xfId="266" applyFill="1" applyBorder="1" applyAlignment="1">
      <alignment horizontal="center" vertical="center"/>
    </xf>
    <xf numFmtId="2" fontId="6" fillId="3" borderId="15" xfId="266" applyNumberFormat="1" applyFill="1" applyBorder="1" applyAlignment="1">
      <alignment horizontal="center" vertical="center"/>
    </xf>
    <xf numFmtId="1" fontId="6" fillId="3" borderId="34" xfId="266" applyNumberFormat="1" applyFill="1" applyBorder="1" applyAlignment="1">
      <alignment horizontal="center" vertical="center"/>
    </xf>
    <xf numFmtId="1" fontId="6" fillId="3" borderId="35" xfId="266" applyNumberFormat="1" applyFill="1" applyBorder="1" applyAlignment="1">
      <alignment horizontal="center" vertical="center"/>
    </xf>
    <xf numFmtId="1" fontId="6" fillId="3" borderId="33" xfId="266" applyNumberFormat="1" applyFill="1" applyBorder="1" applyAlignment="1">
      <alignment horizontal="center" vertical="center"/>
    </xf>
    <xf numFmtId="1" fontId="6" fillId="3" borderId="36" xfId="266" applyNumberFormat="1" applyFill="1" applyBorder="1" applyAlignment="1">
      <alignment horizontal="center" vertical="center"/>
    </xf>
    <xf numFmtId="1" fontId="6" fillId="3" borderId="15" xfId="266" applyNumberFormat="1" applyFill="1" applyBorder="1" applyAlignment="1">
      <alignment horizontal="center" vertical="center"/>
    </xf>
    <xf numFmtId="1" fontId="14" fillId="3" borderId="15" xfId="266" applyNumberFormat="1" applyFont="1" applyFill="1" applyBorder="1" applyAlignment="1">
      <alignment horizontal="center" vertical="center"/>
    </xf>
    <xf numFmtId="0" fontId="6" fillId="3" borderId="15" xfId="266" applyFill="1" applyBorder="1" applyAlignment="1">
      <alignment horizontal="center" vertical="center"/>
    </xf>
    <xf numFmtId="1" fontId="12" fillId="3" borderId="15" xfId="266" applyNumberFormat="1" applyFont="1" applyFill="1" applyBorder="1" applyAlignment="1">
      <alignment horizontal="center" vertical="center"/>
    </xf>
    <xf numFmtId="2" fontId="15" fillId="3" borderId="44" xfId="0" applyNumberFormat="1" applyFont="1" applyFill="1" applyBorder="1" applyAlignment="1">
      <alignment horizontal="center"/>
    </xf>
    <xf numFmtId="0" fontId="6" fillId="3" borderId="5" xfId="266" applyFill="1" applyBorder="1" applyAlignment="1">
      <alignment horizontal="center" vertical="center"/>
    </xf>
    <xf numFmtId="2" fontId="6" fillId="3" borderId="5" xfId="190" applyNumberFormat="1" applyFont="1" applyFill="1" applyBorder="1" applyAlignment="1">
      <alignment horizontal="center"/>
    </xf>
    <xf numFmtId="1" fontId="13" fillId="3" borderId="31" xfId="266" applyNumberFormat="1" applyFont="1" applyFill="1" applyBorder="1" applyAlignment="1">
      <alignment horizontal="center" vertical="center"/>
    </xf>
    <xf numFmtId="2" fontId="6" fillId="3" borderId="5" xfId="266" applyNumberFormat="1" applyFill="1" applyBorder="1" applyAlignment="1">
      <alignment horizontal="center" vertical="center"/>
    </xf>
    <xf numFmtId="1" fontId="14" fillId="3" borderId="5" xfId="266" applyNumberFormat="1" applyFont="1" applyFill="1" applyBorder="1" applyAlignment="1">
      <alignment horizontal="center" vertical="center"/>
    </xf>
    <xf numFmtId="0" fontId="6" fillId="3" borderId="4" xfId="266" applyFill="1" applyBorder="1" applyAlignment="1">
      <alignment horizontal="center" vertical="center"/>
    </xf>
    <xf numFmtId="2" fontId="6" fillId="3" borderId="4" xfId="221" applyNumberFormat="1" applyFont="1" applyFill="1" applyBorder="1" applyAlignment="1">
      <alignment horizontal="center"/>
    </xf>
    <xf numFmtId="1" fontId="23" fillId="3" borderId="26" xfId="266" applyNumberFormat="1" applyFont="1" applyFill="1" applyBorder="1" applyAlignment="1">
      <alignment horizontal="center" vertical="center"/>
    </xf>
    <xf numFmtId="1" fontId="6" fillId="3" borderId="45" xfId="265" applyNumberFormat="1" applyFill="1" applyBorder="1" applyAlignment="1">
      <alignment horizontal="center" vertical="center"/>
    </xf>
    <xf numFmtId="1" fontId="6" fillId="0" borderId="4" xfId="265" applyNumberFormat="1" applyBorder="1" applyAlignment="1">
      <alignment horizontal="center" vertical="center"/>
    </xf>
    <xf numFmtId="3" fontId="6" fillId="0" borderId="5" xfId="190" applyNumberFormat="1" applyFont="1" applyFill="1" applyBorder="1" applyAlignment="1">
      <alignment horizontal="center"/>
    </xf>
    <xf numFmtId="0" fontId="6" fillId="0" borderId="46" xfId="266" applyBorder="1"/>
    <xf numFmtId="0" fontId="6" fillId="2" borderId="5" xfId="204" applyFill="1" applyBorder="1" applyAlignment="1">
      <alignment horizontal="center"/>
    </xf>
    <xf numFmtId="2" fontId="6" fillId="2" borderId="5" xfId="204" applyNumberFormat="1" applyFill="1" applyBorder="1" applyAlignment="1">
      <alignment horizontal="center"/>
    </xf>
    <xf numFmtId="0" fontId="6" fillId="3" borderId="5" xfId="204" applyFill="1" applyBorder="1" applyAlignment="1">
      <alignment horizontal="center"/>
    </xf>
    <xf numFmtId="3" fontId="6" fillId="2" borderId="14" xfId="204" applyNumberFormat="1" applyFill="1" applyBorder="1" applyAlignment="1">
      <alignment horizontal="center"/>
    </xf>
    <xf numFmtId="1" fontId="6" fillId="0" borderId="43" xfId="265" applyNumberFormat="1" applyBorder="1" applyAlignment="1">
      <alignment horizontal="center" vertical="center"/>
    </xf>
    <xf numFmtId="1" fontId="6" fillId="3" borderId="4" xfId="265" applyNumberFormat="1" applyFill="1" applyBorder="1" applyAlignment="1">
      <alignment horizontal="center" vertical="center"/>
    </xf>
    <xf numFmtId="0" fontId="6" fillId="3" borderId="43" xfId="266" applyFill="1" applyBorder="1"/>
    <xf numFmtId="2" fontId="6" fillId="4" borderId="5" xfId="221" applyNumberFormat="1" applyFont="1" applyFill="1" applyBorder="1" applyAlignment="1">
      <alignment horizontal="center"/>
    </xf>
    <xf numFmtId="1" fontId="6" fillId="4" borderId="28" xfId="266" applyNumberFormat="1" applyFill="1" applyBorder="1" applyAlignment="1">
      <alignment horizontal="center" vertical="center"/>
    </xf>
    <xf numFmtId="1" fontId="6" fillId="4" borderId="26" xfId="266" applyNumberFormat="1" applyFill="1" applyBorder="1" applyAlignment="1">
      <alignment horizontal="center" vertical="center"/>
    </xf>
    <xf numFmtId="1" fontId="6" fillId="4" borderId="3" xfId="266" applyNumberFormat="1" applyFill="1" applyBorder="1" applyAlignment="1">
      <alignment horizontal="center" vertical="center"/>
    </xf>
    <xf numFmtId="1" fontId="6" fillId="4" borderId="27" xfId="266" applyNumberFormat="1" applyFill="1" applyBorder="1" applyAlignment="1">
      <alignment horizontal="center" vertical="center"/>
    </xf>
    <xf numFmtId="3" fontId="6" fillId="4" borderId="5" xfId="204" applyNumberFormat="1" applyFill="1" applyBorder="1" applyAlignment="1">
      <alignment horizontal="center"/>
    </xf>
    <xf numFmtId="2" fontId="6" fillId="4" borderId="5" xfId="266" applyNumberFormat="1" applyFill="1" applyBorder="1" applyAlignment="1">
      <alignment horizontal="center" vertical="center"/>
    </xf>
    <xf numFmtId="1" fontId="6" fillId="4" borderId="4" xfId="265" applyNumberFormat="1" applyFill="1" applyBorder="1" applyAlignment="1">
      <alignment horizontal="center" vertical="center"/>
    </xf>
    <xf numFmtId="1" fontId="6" fillId="4" borderId="31" xfId="266" applyNumberFormat="1" applyFill="1" applyBorder="1" applyAlignment="1">
      <alignment horizontal="center" vertical="center"/>
    </xf>
    <xf numFmtId="1" fontId="6" fillId="4" borderId="4" xfId="266" applyNumberFormat="1" applyFill="1" applyBorder="1" applyAlignment="1">
      <alignment horizontal="center" vertical="center"/>
    </xf>
    <xf numFmtId="1" fontId="6" fillId="4" borderId="32" xfId="266" applyNumberFormat="1" applyFill="1" applyBorder="1" applyAlignment="1">
      <alignment horizontal="center" vertical="center"/>
    </xf>
    <xf numFmtId="0" fontId="6" fillId="4" borderId="43" xfId="266" applyFill="1" applyBorder="1"/>
    <xf numFmtId="0" fontId="6" fillId="2" borderId="5" xfId="0" applyFont="1" applyFill="1" applyBorder="1" applyAlignment="1">
      <alignment horizontal="left"/>
    </xf>
    <xf numFmtId="0" fontId="6" fillId="0" borderId="5" xfId="0" applyFont="1" applyBorder="1" applyAlignment="1">
      <alignment horizontal="left"/>
    </xf>
    <xf numFmtId="2" fontId="0" fillId="0" borderId="5" xfId="0" applyNumberFormat="1" applyBorder="1" applyAlignment="1">
      <alignment horizontal="center"/>
    </xf>
    <xf numFmtId="1" fontId="6" fillId="0" borderId="44" xfId="266" applyNumberFormat="1" applyBorder="1" applyAlignment="1">
      <alignment horizontal="center" vertical="center"/>
    </xf>
    <xf numFmtId="0" fontId="0" fillId="0" borderId="31" xfId="0" applyBorder="1" applyAlignment="1">
      <alignment horizontal="center"/>
    </xf>
    <xf numFmtId="0" fontId="6" fillId="0" borderId="5" xfId="204" applyBorder="1" applyAlignment="1">
      <alignment horizontal="center"/>
    </xf>
    <xf numFmtId="2" fontId="6" fillId="0" borderId="5" xfId="204" applyNumberFormat="1" applyBorder="1" applyAlignment="1">
      <alignment horizontal="center"/>
    </xf>
    <xf numFmtId="2" fontId="6" fillId="3" borderId="5" xfId="204" applyNumberFormat="1" applyFill="1" applyBorder="1" applyAlignment="1">
      <alignment horizontal="center"/>
    </xf>
    <xf numFmtId="1" fontId="6" fillId="3" borderId="43" xfId="265" applyNumberFormat="1" applyFill="1" applyBorder="1" applyAlignment="1">
      <alignment horizontal="center" vertical="center"/>
    </xf>
    <xf numFmtId="0" fontId="0" fillId="3" borderId="31" xfId="0" applyFill="1" applyBorder="1" applyAlignment="1">
      <alignment horizontal="center"/>
    </xf>
    <xf numFmtId="1" fontId="6" fillId="3" borderId="41" xfId="266" applyNumberFormat="1" applyFill="1" applyBorder="1" applyAlignment="1">
      <alignment horizontal="center" vertical="center"/>
    </xf>
    <xf numFmtId="0" fontId="24" fillId="0" borderId="3" xfId="254" applyFont="1" applyBorder="1" applyAlignment="1">
      <alignment horizontal="center"/>
    </xf>
    <xf numFmtId="1" fontId="24" fillId="0" borderId="5" xfId="266" applyNumberFormat="1" applyFont="1" applyBorder="1" applyAlignment="1">
      <alignment horizontal="center" vertical="center"/>
    </xf>
    <xf numFmtId="0" fontId="24" fillId="0" borderId="4" xfId="299" applyFont="1" applyBorder="1" applyAlignment="1">
      <alignment horizontal="center"/>
    </xf>
    <xf numFmtId="2" fontId="24" fillId="0" borderId="5" xfId="299" applyNumberFormat="1" applyFont="1" applyBorder="1" applyAlignment="1">
      <alignment horizontal="center"/>
    </xf>
    <xf numFmtId="2" fontId="25" fillId="0" borderId="5" xfId="191" applyNumberFormat="1" applyFont="1" applyBorder="1" applyAlignment="1">
      <alignment horizontal="center"/>
    </xf>
    <xf numFmtId="1" fontId="24" fillId="0" borderId="28" xfId="266" applyNumberFormat="1" applyFont="1" applyBorder="1" applyAlignment="1">
      <alignment horizontal="center" vertical="center"/>
    </xf>
    <xf numFmtId="1" fontId="24" fillId="0" borderId="26" xfId="266" applyNumberFormat="1" applyFont="1" applyBorder="1" applyAlignment="1">
      <alignment horizontal="center" vertical="center"/>
    </xf>
    <xf numFmtId="1" fontId="24" fillId="0" borderId="3" xfId="266" applyNumberFormat="1" applyFont="1" applyBorder="1" applyAlignment="1">
      <alignment horizontal="center" vertical="center"/>
    </xf>
    <xf numFmtId="1" fontId="24" fillId="0" borderId="27" xfId="266" applyNumberFormat="1" applyFont="1" applyBorder="1" applyAlignment="1">
      <alignment horizontal="center" vertical="center"/>
    </xf>
    <xf numFmtId="1" fontId="24" fillId="0" borderId="14" xfId="266" applyNumberFormat="1" applyFont="1" applyBorder="1" applyAlignment="1">
      <alignment horizontal="center" vertical="center"/>
    </xf>
    <xf numFmtId="3" fontId="24" fillId="2" borderId="5" xfId="204" applyNumberFormat="1" applyFont="1" applyFill="1" applyBorder="1" applyAlignment="1">
      <alignment horizontal="center"/>
    </xf>
    <xf numFmtId="1" fontId="26" fillId="0" borderId="26" xfId="266" applyNumberFormat="1" applyFont="1" applyBorder="1" applyAlignment="1">
      <alignment horizontal="center" vertical="center"/>
    </xf>
    <xf numFmtId="1" fontId="26" fillId="0" borderId="28" xfId="266" applyNumberFormat="1" applyFont="1" applyBorder="1" applyAlignment="1">
      <alignment horizontal="center" vertical="center"/>
    </xf>
    <xf numFmtId="0" fontId="24" fillId="0" borderId="0" xfId="266" applyFont="1"/>
    <xf numFmtId="2" fontId="25" fillId="0" borderId="5" xfId="191" applyNumberFormat="1" applyFont="1" applyFill="1" applyBorder="1" applyAlignment="1">
      <alignment horizontal="center"/>
    </xf>
    <xf numFmtId="3" fontId="24" fillId="0" borderId="5" xfId="204" applyNumberFormat="1" applyFont="1" applyBorder="1" applyAlignment="1">
      <alignment horizontal="center"/>
    </xf>
    <xf numFmtId="1" fontId="27" fillId="0" borderId="26" xfId="266" applyNumberFormat="1" applyFont="1" applyBorder="1" applyAlignment="1">
      <alignment horizontal="center" vertical="center"/>
    </xf>
    <xf numFmtId="0" fontId="24" fillId="0" borderId="5" xfId="254" applyFont="1" applyBorder="1" applyAlignment="1">
      <alignment horizontal="center"/>
    </xf>
    <xf numFmtId="2" fontId="24" fillId="0" borderId="14" xfId="266" applyNumberFormat="1" applyFont="1" applyBorder="1" applyAlignment="1">
      <alignment horizontal="center" vertical="center"/>
    </xf>
    <xf numFmtId="1" fontId="24" fillId="0" borderId="30" xfId="266" applyNumberFormat="1" applyFont="1" applyBorder="1" applyAlignment="1">
      <alignment horizontal="center" vertical="center"/>
    </xf>
    <xf numFmtId="1" fontId="27" fillId="0" borderId="30" xfId="266" applyNumberFormat="1" applyFont="1" applyBorder="1" applyAlignment="1">
      <alignment horizontal="center" vertical="center"/>
    </xf>
    <xf numFmtId="0" fontId="6" fillId="0" borderId="4" xfId="299" applyFont="1" applyBorder="1" applyAlignment="1">
      <alignment horizontal="center"/>
    </xf>
    <xf numFmtId="0" fontId="24" fillId="5" borderId="3" xfId="254" applyFont="1" applyFill="1" applyBorder="1" applyAlignment="1">
      <alignment horizontal="center"/>
    </xf>
    <xf numFmtId="1" fontId="24" fillId="5" borderId="14" xfId="266" applyNumberFormat="1" applyFont="1" applyFill="1" applyBorder="1" applyAlignment="1">
      <alignment horizontal="center" vertical="center"/>
    </xf>
    <xf numFmtId="0" fontId="24" fillId="5" borderId="4" xfId="299" applyFont="1" applyFill="1" applyBorder="1" applyAlignment="1">
      <alignment horizontal="center"/>
    </xf>
    <xf numFmtId="2" fontId="24" fillId="5" borderId="5" xfId="299" applyNumberFormat="1" applyFont="1" applyFill="1" applyBorder="1" applyAlignment="1">
      <alignment horizontal="center"/>
    </xf>
    <xf numFmtId="2" fontId="24" fillId="5" borderId="5" xfId="191" applyNumberFormat="1" applyFont="1" applyFill="1" applyBorder="1" applyAlignment="1">
      <alignment horizontal="center"/>
    </xf>
    <xf numFmtId="1" fontId="24" fillId="5" borderId="5" xfId="266" applyNumberFormat="1" applyFont="1" applyFill="1" applyBorder="1" applyAlignment="1">
      <alignment horizontal="center" vertical="center"/>
    </xf>
    <xf numFmtId="1" fontId="24" fillId="5" borderId="28" xfId="266" applyNumberFormat="1" applyFont="1" applyFill="1" applyBorder="1" applyAlignment="1">
      <alignment horizontal="center" vertical="center"/>
    </xf>
    <xf numFmtId="1" fontId="24" fillId="5" borderId="26" xfId="266" applyNumberFormat="1" applyFont="1" applyFill="1" applyBorder="1" applyAlignment="1">
      <alignment horizontal="center" vertical="center"/>
    </xf>
    <xf numFmtId="1" fontId="24" fillId="5" borderId="3" xfId="266" applyNumberFormat="1" applyFont="1" applyFill="1" applyBorder="1" applyAlignment="1">
      <alignment horizontal="center" vertical="center"/>
    </xf>
    <xf numFmtId="1" fontId="24" fillId="5" borderId="27" xfId="266" applyNumberFormat="1" applyFont="1" applyFill="1" applyBorder="1" applyAlignment="1">
      <alignment horizontal="center" vertical="center"/>
    </xf>
    <xf numFmtId="3" fontId="24" fillId="5" borderId="5" xfId="204" applyNumberFormat="1" applyFont="1" applyFill="1" applyBorder="1" applyAlignment="1">
      <alignment horizontal="center"/>
    </xf>
    <xf numFmtId="0" fontId="24" fillId="5" borderId="0" xfId="266" applyFont="1" applyFill="1"/>
    <xf numFmtId="2" fontId="6" fillId="0" borderId="5" xfId="299" applyNumberFormat="1" applyFont="1" applyBorder="1" applyAlignment="1">
      <alignment horizontal="center"/>
    </xf>
    <xf numFmtId="2" fontId="20" fillId="0" borderId="5" xfId="191" applyNumberFormat="1" applyFont="1" applyFill="1" applyBorder="1" applyAlignment="1">
      <alignment horizontal="center"/>
    </xf>
    <xf numFmtId="2" fontId="6" fillId="0" borderId="5" xfId="191" applyNumberFormat="1" applyFill="1" applyBorder="1" applyAlignment="1">
      <alignment horizontal="center"/>
    </xf>
    <xf numFmtId="3" fontId="20" fillId="0" borderId="5" xfId="191" applyNumberFormat="1" applyFont="1" applyBorder="1" applyAlignment="1">
      <alignment horizontal="center"/>
    </xf>
    <xf numFmtId="0" fontId="20" fillId="0" borderId="4" xfId="299" applyFont="1" applyBorder="1" applyAlignment="1">
      <alignment horizontal="center"/>
    </xf>
    <xf numFmtId="2" fontId="20" fillId="0" borderId="5" xfId="299" applyNumberFormat="1" applyFont="1" applyBorder="1" applyAlignment="1">
      <alignment horizontal="center"/>
    </xf>
    <xf numFmtId="0" fontId="20" fillId="0" borderId="5" xfId="299" applyFont="1" applyBorder="1" applyAlignment="1">
      <alignment horizontal="center"/>
    </xf>
    <xf numFmtId="0" fontId="6" fillId="0" borderId="5" xfId="299" applyFont="1" applyBorder="1" applyAlignment="1">
      <alignment horizontal="center"/>
    </xf>
    <xf numFmtId="2" fontId="20" fillId="0" borderId="5" xfId="191" applyNumberFormat="1" applyFont="1" applyBorder="1" applyAlignment="1">
      <alignment horizontal="center"/>
    </xf>
    <xf numFmtId="0" fontId="24" fillId="6" borderId="3" xfId="254" applyFont="1" applyFill="1" applyBorder="1" applyAlignment="1">
      <alignment horizontal="center"/>
    </xf>
    <xf numFmtId="0" fontId="24" fillId="6" borderId="5" xfId="254" applyFont="1" applyFill="1" applyBorder="1" applyAlignment="1">
      <alignment horizontal="center"/>
    </xf>
    <xf numFmtId="2" fontId="24" fillId="6" borderId="14" xfId="299" applyNumberFormat="1" applyFont="1" applyFill="1" applyBorder="1" applyAlignment="1">
      <alignment horizontal="center"/>
    </xf>
    <xf numFmtId="2" fontId="24" fillId="6" borderId="14" xfId="191" applyNumberFormat="1" applyFont="1" applyFill="1" applyBorder="1" applyAlignment="1">
      <alignment horizontal="center"/>
    </xf>
    <xf numFmtId="1" fontId="24" fillId="6" borderId="14" xfId="266" applyNumberFormat="1" applyFont="1" applyFill="1" applyBorder="1" applyAlignment="1">
      <alignment horizontal="center" vertical="center"/>
    </xf>
    <xf numFmtId="1" fontId="24" fillId="6" borderId="28" xfId="266" applyNumberFormat="1" applyFont="1" applyFill="1" applyBorder="1" applyAlignment="1">
      <alignment horizontal="center" vertical="center"/>
    </xf>
    <xf numFmtId="1" fontId="24" fillId="6" borderId="26" xfId="266" applyNumberFormat="1" applyFont="1" applyFill="1" applyBorder="1" applyAlignment="1">
      <alignment horizontal="center" vertical="center"/>
    </xf>
    <xf numFmtId="1" fontId="24" fillId="6" borderId="3" xfId="266" applyNumberFormat="1" applyFont="1" applyFill="1" applyBorder="1" applyAlignment="1">
      <alignment horizontal="center" vertical="center"/>
    </xf>
    <xf numFmtId="1" fontId="24" fillId="6" borderId="27" xfId="266" applyNumberFormat="1" applyFont="1" applyFill="1" applyBorder="1" applyAlignment="1">
      <alignment horizontal="center" vertical="center"/>
    </xf>
    <xf numFmtId="3" fontId="24" fillId="6" borderId="14" xfId="204" applyNumberFormat="1" applyFont="1" applyFill="1" applyBorder="1" applyAlignment="1">
      <alignment horizontal="center"/>
    </xf>
    <xf numFmtId="1" fontId="27" fillId="6" borderId="26" xfId="266" applyNumberFormat="1" applyFont="1" applyFill="1" applyBorder="1" applyAlignment="1">
      <alignment horizontal="center" vertical="center"/>
    </xf>
    <xf numFmtId="1" fontId="26" fillId="6" borderId="28" xfId="266" applyNumberFormat="1" applyFont="1" applyFill="1" applyBorder="1" applyAlignment="1">
      <alignment horizontal="center" vertical="center"/>
    </xf>
    <xf numFmtId="0" fontId="24" fillId="6" borderId="0" xfId="266" applyFont="1" applyFill="1"/>
    <xf numFmtId="0" fontId="6" fillId="0" borderId="30" xfId="266" applyBorder="1" applyAlignment="1">
      <alignment horizontal="center" vertical="center"/>
    </xf>
    <xf numFmtId="0" fontId="6" fillId="0" borderId="28" xfId="266" applyBorder="1" applyAlignment="1">
      <alignment horizontal="center" vertical="center"/>
    </xf>
    <xf numFmtId="0" fontId="24" fillId="0" borderId="5" xfId="0" applyFont="1" applyBorder="1" applyAlignment="1">
      <alignment horizontal="center"/>
    </xf>
    <xf numFmtId="1" fontId="28" fillId="0" borderId="31" xfId="266" applyNumberFormat="1" applyFont="1" applyBorder="1" applyAlignment="1">
      <alignment horizontal="center" vertical="center"/>
    </xf>
    <xf numFmtId="1" fontId="24" fillId="0" borderId="4" xfId="266" applyNumberFormat="1" applyFont="1" applyBorder="1" applyAlignment="1">
      <alignment horizontal="center" vertical="center"/>
    </xf>
    <xf numFmtId="1" fontId="28" fillId="0" borderId="32" xfId="266" applyNumberFormat="1" applyFont="1" applyBorder="1" applyAlignment="1">
      <alignment horizontal="center" vertical="center"/>
    </xf>
    <xf numFmtId="1" fontId="28" fillId="0" borderId="5" xfId="266" applyNumberFormat="1" applyFont="1" applyBorder="1" applyAlignment="1">
      <alignment horizontal="center" vertical="center"/>
    </xf>
    <xf numFmtId="0" fontId="28" fillId="0" borderId="0" xfId="266" applyFont="1"/>
    <xf numFmtId="1" fontId="29" fillId="0" borderId="26" xfId="266" applyNumberFormat="1" applyFont="1" applyBorder="1" applyAlignment="1">
      <alignment horizontal="center" vertical="center"/>
    </xf>
    <xf numFmtId="0" fontId="0" fillId="2" borderId="14" xfId="0" applyFill="1" applyBorder="1" applyAlignment="1">
      <alignment horizontal="center"/>
    </xf>
    <xf numFmtId="2" fontId="0" fillId="2" borderId="14" xfId="0" applyNumberFormat="1" applyFill="1" applyBorder="1" applyAlignment="1">
      <alignment horizontal="center"/>
    </xf>
    <xf numFmtId="0" fontId="6" fillId="0" borderId="14" xfId="0" applyFont="1" applyBorder="1" applyAlignment="1">
      <alignment horizontal="left"/>
    </xf>
    <xf numFmtId="0" fontId="24" fillId="0" borderId="5" xfId="0" applyFont="1" applyBorder="1" applyAlignment="1">
      <alignment horizontal="left"/>
    </xf>
    <xf numFmtId="0" fontId="0" fillId="0" borderId="5" xfId="0" applyBorder="1" applyAlignment="1">
      <alignment horizontal="left"/>
    </xf>
    <xf numFmtId="0" fontId="24" fillId="0" borderId="5" xfId="299" applyFont="1" applyBorder="1" applyAlignment="1">
      <alignment horizontal="center"/>
    </xf>
    <xf numFmtId="2" fontId="24" fillId="0" borderId="5" xfId="191" applyNumberFormat="1" applyFont="1" applyFill="1" applyBorder="1" applyAlignment="1">
      <alignment horizontal="center"/>
    </xf>
    <xf numFmtId="0" fontId="24" fillId="0" borderId="0" xfId="266" applyFont="1" applyAlignment="1">
      <alignment horizontal="center"/>
    </xf>
    <xf numFmtId="3" fontId="25" fillId="0" borderId="5" xfId="191" applyNumberFormat="1" applyFont="1" applyBorder="1" applyAlignment="1">
      <alignment horizontal="center"/>
    </xf>
    <xf numFmtId="1" fontId="26" fillId="0" borderId="30" xfId="266" applyNumberFormat="1" applyFont="1" applyBorder="1" applyAlignment="1">
      <alignment horizontal="center" vertical="center"/>
    </xf>
    <xf numFmtId="0" fontId="6" fillId="2" borderId="5" xfId="0" applyFont="1" applyFill="1" applyBorder="1" applyAlignment="1">
      <alignment horizontal="center"/>
    </xf>
    <xf numFmtId="0" fontId="25" fillId="0" borderId="4" xfId="299" applyFont="1" applyBorder="1" applyAlignment="1">
      <alignment horizontal="center"/>
    </xf>
    <xf numFmtId="2" fontId="25" fillId="0" borderId="5" xfId="299" applyNumberFormat="1" applyFont="1" applyBorder="1" applyAlignment="1">
      <alignment horizontal="center"/>
    </xf>
    <xf numFmtId="0" fontId="25" fillId="0" borderId="5" xfId="299" applyFont="1" applyBorder="1" applyAlignment="1">
      <alignment horizontal="center"/>
    </xf>
    <xf numFmtId="0" fontId="20" fillId="0" borderId="5" xfId="191" applyFont="1" applyFill="1" applyBorder="1" applyAlignment="1">
      <alignment horizontal="center"/>
    </xf>
    <xf numFmtId="0" fontId="20" fillId="0" borderId="5" xfId="191" applyFont="1" applyBorder="1" applyAlignment="1">
      <alignment horizontal="center"/>
    </xf>
    <xf numFmtId="3" fontId="20" fillId="0" borderId="5" xfId="299" applyNumberFormat="1" applyFont="1" applyBorder="1" applyAlignment="1">
      <alignment horizontal="center"/>
    </xf>
    <xf numFmtId="3" fontId="25" fillId="0" borderId="5" xfId="299" applyNumberFormat="1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2" fontId="6" fillId="0" borderId="5" xfId="0" applyNumberFormat="1" applyFont="1" applyBorder="1" applyAlignment="1">
      <alignment horizontal="center"/>
    </xf>
    <xf numFmtId="0" fontId="25" fillId="0" borderId="5" xfId="191" applyFont="1" applyBorder="1" applyAlignment="1">
      <alignment horizontal="center"/>
    </xf>
    <xf numFmtId="0" fontId="24" fillId="2" borderId="5" xfId="0" applyFont="1" applyFill="1" applyBorder="1" applyAlignment="1">
      <alignment horizontal="center"/>
    </xf>
    <xf numFmtId="2" fontId="24" fillId="0" borderId="15" xfId="266" applyNumberFormat="1" applyFont="1" applyBorder="1" applyAlignment="1">
      <alignment horizontal="center" vertical="center"/>
    </xf>
    <xf numFmtId="2" fontId="24" fillId="0" borderId="5" xfId="266" applyNumberFormat="1" applyFont="1" applyBorder="1" applyAlignment="1">
      <alignment horizontal="center" vertical="center"/>
    </xf>
    <xf numFmtId="0" fontId="24" fillId="0" borderId="45" xfId="266" applyFont="1" applyBorder="1"/>
    <xf numFmtId="0" fontId="6" fillId="0" borderId="14" xfId="299" applyFont="1" applyBorder="1" applyAlignment="1">
      <alignment horizontal="center"/>
    </xf>
    <xf numFmtId="1" fontId="28" fillId="0" borderId="26" xfId="266" applyNumberFormat="1" applyFont="1" applyBorder="1" applyAlignment="1">
      <alignment horizontal="center" vertical="center"/>
    </xf>
    <xf numFmtId="0" fontId="24" fillId="0" borderId="0" xfId="0" applyFont="1"/>
    <xf numFmtId="0" fontId="24" fillId="0" borderId="14" xfId="254" applyFont="1" applyBorder="1" applyAlignment="1">
      <alignment horizontal="center"/>
    </xf>
    <xf numFmtId="1" fontId="27" fillId="0" borderId="28" xfId="266" applyNumberFormat="1" applyFont="1" applyBorder="1" applyAlignment="1">
      <alignment horizontal="center" vertical="center"/>
    </xf>
    <xf numFmtId="0" fontId="24" fillId="0" borderId="5" xfId="266" applyFont="1" applyBorder="1" applyAlignment="1">
      <alignment horizontal="center" vertical="center"/>
    </xf>
    <xf numFmtId="2" fontId="30" fillId="0" borderId="14" xfId="266" applyNumberFormat="1" applyFont="1" applyBorder="1" applyAlignment="1">
      <alignment horizontal="center" vertical="center"/>
    </xf>
    <xf numFmtId="0" fontId="24" fillId="3" borderId="3" xfId="254" applyFont="1" applyFill="1" applyBorder="1" applyAlignment="1">
      <alignment horizontal="center"/>
    </xf>
    <xf numFmtId="0" fontId="24" fillId="3" borderId="5" xfId="299" applyFont="1" applyFill="1" applyBorder="1" applyAlignment="1">
      <alignment horizontal="center"/>
    </xf>
    <xf numFmtId="2" fontId="24" fillId="3" borderId="14" xfId="266" applyNumberFormat="1" applyFont="1" applyFill="1" applyBorder="1" applyAlignment="1">
      <alignment horizontal="center" vertical="center"/>
    </xf>
    <xf numFmtId="2" fontId="24" fillId="3" borderId="5" xfId="266" applyNumberFormat="1" applyFont="1" applyFill="1" applyBorder="1" applyAlignment="1">
      <alignment horizontal="center" vertical="center"/>
    </xf>
    <xf numFmtId="1" fontId="24" fillId="3" borderId="31" xfId="266" applyNumberFormat="1" applyFont="1" applyFill="1" applyBorder="1" applyAlignment="1">
      <alignment horizontal="center" vertical="center"/>
    </xf>
    <xf numFmtId="1" fontId="24" fillId="3" borderId="4" xfId="266" applyNumberFormat="1" applyFont="1" applyFill="1" applyBorder="1" applyAlignment="1">
      <alignment horizontal="center" vertical="center"/>
    </xf>
    <xf numFmtId="1" fontId="24" fillId="3" borderId="32" xfId="266" applyNumberFormat="1" applyFont="1" applyFill="1" applyBorder="1" applyAlignment="1">
      <alignment horizontal="center" vertical="center"/>
    </xf>
    <xf numFmtId="1" fontId="24" fillId="3" borderId="26" xfId="266" applyNumberFormat="1" applyFont="1" applyFill="1" applyBorder="1" applyAlignment="1">
      <alignment horizontal="center" vertical="center"/>
    </xf>
    <xf numFmtId="1" fontId="24" fillId="3" borderId="5" xfId="266" applyNumberFormat="1" applyFont="1" applyFill="1" applyBorder="1" applyAlignment="1">
      <alignment horizontal="center" vertical="center"/>
    </xf>
    <xf numFmtId="1" fontId="24" fillId="3" borderId="30" xfId="266" applyNumberFormat="1" applyFont="1" applyFill="1" applyBorder="1" applyAlignment="1">
      <alignment horizontal="center" vertical="center"/>
    </xf>
    <xf numFmtId="0" fontId="24" fillId="3" borderId="0" xfId="266" applyFont="1" applyFill="1"/>
    <xf numFmtId="0" fontId="24" fillId="3" borderId="4" xfId="254" applyFont="1" applyFill="1" applyBorder="1" applyAlignment="1">
      <alignment horizontal="center"/>
    </xf>
    <xf numFmtId="1" fontId="28" fillId="3" borderId="31" xfId="266" applyNumberFormat="1" applyFont="1" applyFill="1" applyBorder="1" applyAlignment="1">
      <alignment horizontal="center" vertical="center"/>
    </xf>
    <xf numFmtId="1" fontId="27" fillId="3" borderId="30" xfId="266" applyNumberFormat="1" applyFont="1" applyFill="1" applyBorder="1" applyAlignment="1">
      <alignment horizontal="center" vertical="center"/>
    </xf>
    <xf numFmtId="0" fontId="28" fillId="3" borderId="0" xfId="266" applyFont="1" applyFill="1"/>
    <xf numFmtId="0" fontId="24" fillId="3" borderId="33" xfId="266" applyFont="1" applyFill="1" applyBorder="1" applyAlignment="1">
      <alignment horizontal="center" vertical="center"/>
    </xf>
    <xf numFmtId="2" fontId="31" fillId="3" borderId="14" xfId="266" applyNumberFormat="1" applyFont="1" applyFill="1" applyBorder="1" applyAlignment="1">
      <alignment horizontal="center" vertical="center"/>
    </xf>
    <xf numFmtId="1" fontId="24" fillId="3" borderId="35" xfId="266" applyNumberFormat="1" applyFont="1" applyFill="1" applyBorder="1" applyAlignment="1">
      <alignment horizontal="center" vertical="center"/>
    </xf>
    <xf numFmtId="1" fontId="24" fillId="3" borderId="33" xfId="266" applyNumberFormat="1" applyFont="1" applyFill="1" applyBorder="1" applyAlignment="1">
      <alignment horizontal="center" vertical="center"/>
    </xf>
    <xf numFmtId="1" fontId="24" fillId="3" borderId="36" xfId="266" applyNumberFormat="1" applyFont="1" applyFill="1" applyBorder="1" applyAlignment="1">
      <alignment horizontal="center" vertical="center"/>
    </xf>
    <xf numFmtId="1" fontId="24" fillId="3" borderId="15" xfId="266" applyNumberFormat="1" applyFont="1" applyFill="1" applyBorder="1" applyAlignment="1">
      <alignment horizontal="center" vertical="center"/>
    </xf>
    <xf numFmtId="1" fontId="24" fillId="3" borderId="34" xfId="266" applyNumberFormat="1" applyFont="1" applyFill="1" applyBorder="1" applyAlignment="1">
      <alignment horizontal="center" vertical="center"/>
    </xf>
    <xf numFmtId="1" fontId="6" fillId="0" borderId="52" xfId="266" applyNumberFormat="1" applyBorder="1" applyAlignment="1">
      <alignment horizontal="center" vertical="center"/>
    </xf>
    <xf numFmtId="1" fontId="6" fillId="0" borderId="12" xfId="266" applyNumberFormat="1" applyBorder="1" applyAlignment="1">
      <alignment horizontal="center" vertical="center"/>
    </xf>
    <xf numFmtId="1" fontId="6" fillId="0" borderId="58" xfId="266" applyNumberFormat="1" applyBorder="1" applyAlignment="1">
      <alignment horizontal="center" vertical="center"/>
    </xf>
    <xf numFmtId="1" fontId="14" fillId="0" borderId="13" xfId="266" applyNumberFormat="1" applyFont="1" applyBorder="1" applyAlignment="1">
      <alignment horizontal="center" vertical="center"/>
    </xf>
    <xf numFmtId="1" fontId="6" fillId="0" borderId="53" xfId="266" applyNumberFormat="1" applyBorder="1" applyAlignment="1">
      <alignment horizontal="center" vertical="center"/>
    </xf>
    <xf numFmtId="2" fontId="24" fillId="3" borderId="15" xfId="266" applyNumberFormat="1" applyFont="1" applyFill="1" applyBorder="1" applyAlignment="1">
      <alignment horizontal="center" vertical="center"/>
    </xf>
    <xf numFmtId="1" fontId="32" fillId="3" borderId="15" xfId="266" applyNumberFormat="1" applyFont="1" applyFill="1" applyBorder="1" applyAlignment="1">
      <alignment horizontal="center" vertical="center"/>
    </xf>
    <xf numFmtId="2" fontId="6" fillId="0" borderId="14" xfId="299" applyNumberFormat="1" applyFont="1" applyBorder="1" applyAlignment="1">
      <alignment horizontal="center"/>
    </xf>
    <xf numFmtId="2" fontId="20" fillId="0" borderId="14" xfId="191" applyNumberFormat="1" applyFont="1" applyBorder="1" applyAlignment="1">
      <alignment horizontal="center"/>
    </xf>
    <xf numFmtId="167" fontId="30" fillId="0" borderId="14" xfId="266" applyNumberFormat="1" applyFont="1" applyBorder="1" applyAlignment="1">
      <alignment horizontal="center" vertical="center"/>
    </xf>
    <xf numFmtId="2" fontId="24" fillId="3" borderId="5" xfId="299" applyNumberFormat="1" applyFont="1" applyFill="1" applyBorder="1" applyAlignment="1">
      <alignment horizontal="center"/>
    </xf>
    <xf numFmtId="2" fontId="25" fillId="3" borderId="5" xfId="191" applyNumberFormat="1" applyFont="1" applyFill="1" applyBorder="1" applyAlignment="1">
      <alignment horizontal="center"/>
    </xf>
    <xf numFmtId="1" fontId="24" fillId="3" borderId="28" xfId="266" applyNumberFormat="1" applyFont="1" applyFill="1" applyBorder="1" applyAlignment="1">
      <alignment horizontal="center" vertical="center"/>
    </xf>
    <xf numFmtId="3" fontId="25" fillId="3" borderId="5" xfId="299" applyNumberFormat="1" applyFont="1" applyFill="1" applyBorder="1" applyAlignment="1">
      <alignment horizontal="center"/>
    </xf>
    <xf numFmtId="3" fontId="24" fillId="3" borderId="5" xfId="204" applyNumberFormat="1" applyFont="1" applyFill="1" applyBorder="1" applyAlignment="1">
      <alignment horizontal="center"/>
    </xf>
    <xf numFmtId="1" fontId="24" fillId="3" borderId="27" xfId="266" applyNumberFormat="1" applyFont="1" applyFill="1" applyBorder="1" applyAlignment="1">
      <alignment horizontal="center" vertical="center"/>
    </xf>
    <xf numFmtId="1" fontId="24" fillId="3" borderId="14" xfId="266" applyNumberFormat="1" applyFont="1" applyFill="1" applyBorder="1" applyAlignment="1">
      <alignment horizontal="center" vertical="center"/>
    </xf>
    <xf numFmtId="1" fontId="26" fillId="3" borderId="26" xfId="266" applyNumberFormat="1" applyFont="1" applyFill="1" applyBorder="1" applyAlignment="1">
      <alignment horizontal="center" vertical="center"/>
    </xf>
    <xf numFmtId="1" fontId="26" fillId="3" borderId="28" xfId="266" applyNumberFormat="1" applyFont="1" applyFill="1" applyBorder="1" applyAlignment="1">
      <alignment horizontal="center" vertical="center"/>
    </xf>
    <xf numFmtId="0" fontId="24" fillId="3" borderId="5" xfId="0" applyFont="1" applyFill="1" applyBorder="1" applyAlignment="1">
      <alignment horizontal="left"/>
    </xf>
    <xf numFmtId="2" fontId="24" fillId="0" borderId="5" xfId="0" applyNumberFormat="1" applyFont="1" applyBorder="1" applyAlignment="1">
      <alignment horizontal="center"/>
    </xf>
    <xf numFmtId="2" fontId="24" fillId="2" borderId="5" xfId="0" applyNumberFormat="1" applyFont="1" applyFill="1" applyBorder="1" applyAlignment="1">
      <alignment horizontal="center"/>
    </xf>
    <xf numFmtId="168" fontId="6" fillId="2" borderId="5" xfId="204" applyNumberFormat="1" applyFill="1" applyBorder="1" applyAlignment="1">
      <alignment horizontal="center"/>
    </xf>
    <xf numFmtId="0" fontId="20" fillId="0" borderId="3" xfId="299" applyFont="1" applyBorder="1" applyAlignment="1">
      <alignment horizontal="center"/>
    </xf>
    <xf numFmtId="2" fontId="20" fillId="0" borderId="14" xfId="299" applyNumberFormat="1" applyFont="1" applyBorder="1" applyAlignment="1">
      <alignment horizontal="center"/>
    </xf>
    <xf numFmtId="2" fontId="20" fillId="0" borderId="14" xfId="191" applyNumberFormat="1" applyFont="1" applyFill="1" applyBorder="1" applyAlignment="1">
      <alignment horizontal="center"/>
    </xf>
    <xf numFmtId="3" fontId="6" fillId="0" borderId="5" xfId="191" applyNumberFormat="1" applyBorder="1" applyAlignment="1">
      <alignment horizontal="center"/>
    </xf>
    <xf numFmtId="0" fontId="24" fillId="0" borderId="4" xfId="254" applyFont="1" applyBorder="1" applyAlignment="1">
      <alignment horizontal="center"/>
    </xf>
    <xf numFmtId="2" fontId="24" fillId="0" borderId="14" xfId="254" applyNumberFormat="1" applyFont="1" applyBorder="1" applyAlignment="1">
      <alignment horizontal="center"/>
    </xf>
    <xf numFmtId="1" fontId="33" fillId="0" borderId="5" xfId="266" applyNumberFormat="1" applyFont="1" applyBorder="1" applyAlignment="1">
      <alignment horizontal="center" vertical="center"/>
    </xf>
    <xf numFmtId="1" fontId="24" fillId="0" borderId="31" xfId="266" applyNumberFormat="1" applyFont="1" applyBorder="1" applyAlignment="1">
      <alignment horizontal="center" vertical="center"/>
    </xf>
    <xf numFmtId="1" fontId="24" fillId="0" borderId="32" xfId="266" applyNumberFormat="1" applyFont="1" applyBorder="1" applyAlignment="1">
      <alignment horizontal="center" vertical="center"/>
    </xf>
    <xf numFmtId="1" fontId="23" fillId="0" borderId="27" xfId="266" applyNumberFormat="1" applyFont="1" applyBorder="1" applyAlignment="1">
      <alignment horizontal="center" vertical="center"/>
    </xf>
    <xf numFmtId="1" fontId="28" fillId="0" borderId="4" xfId="266" applyNumberFormat="1" applyFont="1" applyBorder="1" applyAlignment="1">
      <alignment horizontal="center" vertical="center"/>
    </xf>
    <xf numFmtId="3" fontId="24" fillId="0" borderId="5" xfId="191" applyNumberFormat="1" applyFont="1" applyBorder="1" applyAlignment="1">
      <alignment horizontal="center"/>
    </xf>
    <xf numFmtId="2" fontId="30" fillId="0" borderId="5" xfId="300" applyNumberFormat="1" applyFont="1" applyBorder="1" applyAlignment="1">
      <alignment horizontal="center"/>
    </xf>
    <xf numFmtId="2" fontId="6" fillId="0" borderId="5" xfId="300" applyNumberFormat="1" applyBorder="1" applyAlignment="1">
      <alignment horizontal="center"/>
    </xf>
    <xf numFmtId="0" fontId="24" fillId="0" borderId="33" xfId="266" applyFont="1" applyBorder="1" applyAlignment="1">
      <alignment horizontal="center" vertical="center"/>
    </xf>
    <xf numFmtId="2" fontId="24" fillId="0" borderId="5" xfId="300" applyNumberFormat="1" applyFont="1" applyBorder="1" applyAlignment="1">
      <alignment horizontal="center"/>
    </xf>
    <xf numFmtId="1" fontId="33" fillId="0" borderId="15" xfId="266" applyNumberFormat="1" applyFont="1" applyBorder="1" applyAlignment="1">
      <alignment horizontal="center" vertical="center"/>
    </xf>
    <xf numFmtId="1" fontId="24" fillId="0" borderId="34" xfId="266" applyNumberFormat="1" applyFont="1" applyBorder="1" applyAlignment="1">
      <alignment horizontal="center" vertical="center"/>
    </xf>
    <xf numFmtId="1" fontId="24" fillId="0" borderId="35" xfId="266" applyNumberFormat="1" applyFont="1" applyBorder="1" applyAlignment="1">
      <alignment horizontal="center" vertical="center"/>
    </xf>
    <xf numFmtId="1" fontId="24" fillId="0" borderId="33" xfId="266" applyNumberFormat="1" applyFont="1" applyBorder="1" applyAlignment="1">
      <alignment horizontal="center" vertical="center"/>
    </xf>
    <xf numFmtId="1" fontId="24" fillId="0" borderId="36" xfId="266" applyNumberFormat="1" applyFont="1" applyBorder="1" applyAlignment="1">
      <alignment horizontal="center" vertical="center"/>
    </xf>
    <xf numFmtId="1" fontId="24" fillId="0" borderId="15" xfId="266" applyNumberFormat="1" applyFont="1" applyBorder="1" applyAlignment="1">
      <alignment horizontal="center" vertical="center"/>
    </xf>
    <xf numFmtId="1" fontId="32" fillId="0" borderId="15" xfId="266" applyNumberFormat="1" applyFont="1" applyBorder="1" applyAlignment="1">
      <alignment horizontal="center" vertical="center"/>
    </xf>
    <xf numFmtId="0" fontId="24" fillId="0" borderId="4" xfId="266" applyFont="1" applyBorder="1" applyAlignment="1">
      <alignment horizontal="center" vertical="center"/>
    </xf>
    <xf numFmtId="1" fontId="32" fillId="0" borderId="5" xfId="266" applyNumberFormat="1" applyFont="1" applyBorder="1" applyAlignment="1">
      <alignment horizontal="center" vertical="center"/>
    </xf>
    <xf numFmtId="0" fontId="24" fillId="0" borderId="43" xfId="266" applyFont="1" applyBorder="1"/>
    <xf numFmtId="2" fontId="24" fillId="0" borderId="14" xfId="299" applyNumberFormat="1" applyFont="1" applyBorder="1" applyAlignment="1">
      <alignment horizontal="center"/>
    </xf>
    <xf numFmtId="2" fontId="25" fillId="0" borderId="14" xfId="191" applyNumberFormat="1" applyFont="1" applyBorder="1" applyAlignment="1">
      <alignment horizontal="center"/>
    </xf>
    <xf numFmtId="3" fontId="24" fillId="0" borderId="14" xfId="204" applyNumberFormat="1" applyFont="1" applyBorder="1" applyAlignment="1">
      <alignment horizontal="center"/>
    </xf>
    <xf numFmtId="0" fontId="24" fillId="0" borderId="15" xfId="266" applyFont="1" applyBorder="1" applyAlignment="1">
      <alignment horizontal="center" vertical="center"/>
    </xf>
    <xf numFmtId="0" fontId="24" fillId="0" borderId="13" xfId="266" applyFont="1" applyBorder="1" applyAlignment="1">
      <alignment horizontal="center" vertical="center"/>
    </xf>
    <xf numFmtId="0" fontId="24" fillId="0" borderId="12" xfId="266" applyFont="1" applyBorder="1" applyAlignment="1">
      <alignment horizontal="center" vertical="center"/>
    </xf>
    <xf numFmtId="1" fontId="33" fillId="0" borderId="13" xfId="266" applyNumberFormat="1" applyFont="1" applyBorder="1" applyAlignment="1">
      <alignment horizontal="center" vertical="center"/>
    </xf>
    <xf numFmtId="1" fontId="24" fillId="0" borderId="53" xfId="266" applyNumberFormat="1" applyFont="1" applyBorder="1" applyAlignment="1">
      <alignment horizontal="center" vertical="center"/>
    </xf>
    <xf numFmtId="1" fontId="24" fillId="0" borderId="52" xfId="266" applyNumberFormat="1" applyFont="1" applyBorder="1" applyAlignment="1">
      <alignment horizontal="center" vertical="center"/>
    </xf>
    <xf numFmtId="1" fontId="24" fillId="0" borderId="12" xfId="266" applyNumberFormat="1" applyFont="1" applyBorder="1" applyAlignment="1">
      <alignment horizontal="center" vertical="center"/>
    </xf>
    <xf numFmtId="1" fontId="24" fillId="0" borderId="58" xfId="266" applyNumberFormat="1" applyFont="1" applyBorder="1" applyAlignment="1">
      <alignment horizontal="center" vertical="center"/>
    </xf>
    <xf numFmtId="1" fontId="24" fillId="0" borderId="13" xfId="266" applyNumberFormat="1" applyFont="1" applyBorder="1" applyAlignment="1">
      <alignment horizontal="center" vertical="center"/>
    </xf>
    <xf numFmtId="1" fontId="32" fillId="0" borderId="13" xfId="266" applyNumberFormat="1" applyFont="1" applyBorder="1" applyAlignment="1">
      <alignment horizontal="center" vertical="center"/>
    </xf>
    <xf numFmtId="0" fontId="24" fillId="0" borderId="14" xfId="299" applyFont="1" applyBorder="1" applyAlignment="1">
      <alignment horizontal="center"/>
    </xf>
    <xf numFmtId="3" fontId="25" fillId="0" borderId="14" xfId="191" applyNumberFormat="1" applyFont="1" applyBorder="1" applyAlignment="1">
      <alignment horizontal="center"/>
    </xf>
    <xf numFmtId="3" fontId="20" fillId="0" borderId="14" xfId="191" applyNumberFormat="1" applyFont="1" applyBorder="1" applyAlignment="1">
      <alignment horizontal="center"/>
    </xf>
    <xf numFmtId="1" fontId="12" fillId="0" borderId="13" xfId="266" applyNumberFormat="1" applyFont="1" applyBorder="1" applyAlignment="1">
      <alignment horizontal="center" vertical="center"/>
    </xf>
    <xf numFmtId="0" fontId="6" fillId="0" borderId="5" xfId="266" applyBorder="1"/>
    <xf numFmtId="1" fontId="28" fillId="0" borderId="27" xfId="266" applyNumberFormat="1" applyFont="1" applyBorder="1" applyAlignment="1">
      <alignment horizontal="center" vertical="center"/>
    </xf>
    <xf numFmtId="1" fontId="28" fillId="0" borderId="14" xfId="266" applyNumberFormat="1" applyFont="1" applyBorder="1" applyAlignment="1">
      <alignment horizontal="center" vertical="center"/>
    </xf>
    <xf numFmtId="2" fontId="24" fillId="0" borderId="14" xfId="301" applyNumberFormat="1" applyFont="1" applyBorder="1" applyAlignment="1">
      <alignment horizontal="center"/>
    </xf>
    <xf numFmtId="2" fontId="24" fillId="0" borderId="41" xfId="301" applyNumberFormat="1" applyFont="1" applyBorder="1" applyAlignment="1">
      <alignment horizontal="center"/>
    </xf>
    <xf numFmtId="1" fontId="24" fillId="0" borderId="0" xfId="301" applyNumberFormat="1" applyFont="1" applyAlignment="1">
      <alignment horizontal="left"/>
    </xf>
    <xf numFmtId="3" fontId="24" fillId="0" borderId="0" xfId="0" applyNumberFormat="1" applyFont="1" applyBorder="1" applyAlignment="1">
      <alignment horizontal="left"/>
    </xf>
    <xf numFmtId="2" fontId="24" fillId="0" borderId="15" xfId="301" applyNumberFormat="1" applyFont="1" applyBorder="1" applyAlignment="1">
      <alignment horizontal="center"/>
    </xf>
    <xf numFmtId="2" fontId="24" fillId="0" borderId="39" xfId="301" applyNumberFormat="1" applyFont="1" applyBorder="1" applyAlignment="1">
      <alignment horizontal="center"/>
    </xf>
    <xf numFmtId="2" fontId="24" fillId="0" borderId="5" xfId="301" applyNumberFormat="1" applyFont="1" applyBorder="1" applyAlignment="1">
      <alignment horizontal="center"/>
    </xf>
    <xf numFmtId="2" fontId="24" fillId="0" borderId="44" xfId="301" applyNumberFormat="1" applyFont="1" applyBorder="1" applyAlignment="1">
      <alignment horizontal="center"/>
    </xf>
    <xf numFmtId="2" fontId="6" fillId="0" borderId="14" xfId="301" applyNumberFormat="1" applyBorder="1" applyAlignment="1">
      <alignment horizontal="center"/>
    </xf>
    <xf numFmtId="2" fontId="6" fillId="0" borderId="41" xfId="301" applyNumberFormat="1" applyBorder="1" applyAlignment="1">
      <alignment horizontal="center"/>
    </xf>
    <xf numFmtId="0" fontId="6" fillId="0" borderId="0" xfId="301"/>
    <xf numFmtId="3" fontId="6" fillId="0" borderId="0" xfId="0" applyNumberFormat="1" applyFont="1" applyBorder="1" applyAlignment="1">
      <alignment horizontal="left"/>
    </xf>
    <xf numFmtId="2" fontId="6" fillId="0" borderId="5" xfId="301" applyNumberFormat="1" applyBorder="1" applyAlignment="1">
      <alignment horizontal="center"/>
    </xf>
    <xf numFmtId="2" fontId="6" fillId="0" borderId="44" xfId="301" applyNumberFormat="1" applyBorder="1" applyAlignment="1">
      <alignment horizontal="center"/>
    </xf>
    <xf numFmtId="3" fontId="20" fillId="0" borderId="5" xfId="191" applyNumberFormat="1" applyFont="1" applyFill="1" applyBorder="1" applyAlignment="1">
      <alignment horizontal="center"/>
    </xf>
    <xf numFmtId="0" fontId="5" fillId="0" borderId="5" xfId="0" applyFont="1" applyBorder="1" applyAlignment="1">
      <alignment horizontal="center" vertical="center" wrapText="1"/>
    </xf>
    <xf numFmtId="0" fontId="0" fillId="0" borderId="5" xfId="0" applyBorder="1"/>
    <xf numFmtId="0" fontId="0" fillId="0" borderId="20" xfId="0" applyBorder="1"/>
    <xf numFmtId="0" fontId="5" fillId="0" borderId="39" xfId="0" applyFont="1" applyBorder="1" applyAlignment="1">
      <alignment horizontal="center" vertical="center" wrapText="1"/>
    </xf>
    <xf numFmtId="0" fontId="0" fillId="0" borderId="40" xfId="0" applyBorder="1" applyAlignment="1">
      <alignment wrapText="1"/>
    </xf>
    <xf numFmtId="0" fontId="5" fillId="0" borderId="15" xfId="0" applyFont="1" applyBorder="1" applyAlignment="1">
      <alignment horizontal="center" vertical="center" wrapText="1"/>
    </xf>
    <xf numFmtId="0" fontId="0" fillId="0" borderId="13" xfId="0" applyBorder="1" applyAlignment="1">
      <alignment wrapText="1"/>
    </xf>
    <xf numFmtId="1" fontId="5" fillId="0" borderId="29" xfId="266" applyNumberFormat="1" applyFont="1" applyBorder="1" applyAlignment="1">
      <alignment horizontal="center"/>
    </xf>
    <xf numFmtId="1" fontId="5" fillId="0" borderId="24" xfId="266" applyNumberFormat="1" applyFont="1" applyBorder="1" applyAlignment="1">
      <alignment horizontal="center"/>
    </xf>
    <xf numFmtId="1" fontId="5" fillId="0" borderId="25" xfId="266" applyNumberFormat="1" applyFont="1" applyBorder="1" applyAlignment="1">
      <alignment horizontal="center"/>
    </xf>
    <xf numFmtId="1" fontId="6" fillId="0" borderId="31" xfId="266" applyNumberFormat="1" applyBorder="1" applyAlignment="1">
      <alignment horizontal="left"/>
    </xf>
    <xf numFmtId="1" fontId="6" fillId="0" borderId="5" xfId="266" applyNumberFormat="1" applyBorder="1" applyAlignment="1">
      <alignment horizontal="left"/>
    </xf>
    <xf numFmtId="1" fontId="6" fillId="0" borderId="30" xfId="266" applyNumberFormat="1" applyBorder="1" applyAlignment="1">
      <alignment horizontal="left"/>
    </xf>
    <xf numFmtId="1" fontId="6" fillId="0" borderId="19" xfId="266" applyNumberFormat="1" applyBorder="1" applyAlignment="1">
      <alignment horizontal="left"/>
    </xf>
    <xf numFmtId="1" fontId="6" fillId="0" borderId="20" xfId="266" applyNumberFormat="1" applyBorder="1" applyAlignment="1">
      <alignment horizontal="left"/>
    </xf>
    <xf numFmtId="1" fontId="6" fillId="0" borderId="21" xfId="266" applyNumberFormat="1" applyBorder="1" applyAlignment="1">
      <alignment horizontal="left"/>
    </xf>
    <xf numFmtId="0" fontId="7" fillId="0" borderId="11" xfId="266" applyFont="1" applyBorder="1" applyAlignment="1">
      <alignment horizontal="center" vertical="center"/>
    </xf>
    <xf numFmtId="0" fontId="7" fillId="0" borderId="47" xfId="266" applyFont="1" applyBorder="1" applyAlignment="1">
      <alignment horizontal="center" vertical="center"/>
    </xf>
    <xf numFmtId="49" fontId="7" fillId="0" borderId="48" xfId="266" applyNumberFormat="1" applyFont="1" applyBorder="1" applyAlignment="1">
      <alignment horizontal="center" vertical="center"/>
    </xf>
    <xf numFmtId="49" fontId="7" fillId="0" borderId="49" xfId="266" applyNumberFormat="1" applyFont="1" applyBorder="1" applyAlignment="1">
      <alignment horizontal="center" vertical="center"/>
    </xf>
    <xf numFmtId="1" fontId="7" fillId="0" borderId="50" xfId="266" applyNumberFormat="1" applyFont="1" applyBorder="1" applyAlignment="1">
      <alignment horizontal="center" vertical="center"/>
    </xf>
    <xf numFmtId="1" fontId="7" fillId="0" borderId="47" xfId="266" applyNumberFormat="1" applyFont="1" applyBorder="1" applyAlignment="1">
      <alignment horizontal="center" vertical="center"/>
    </xf>
    <xf numFmtId="0" fontId="6" fillId="0" borderId="29" xfId="266" applyBorder="1" applyAlignment="1">
      <alignment horizontal="center" vertical="center" wrapText="1"/>
    </xf>
    <xf numFmtId="0" fontId="6" fillId="0" borderId="24" xfId="266" applyBorder="1" applyAlignment="1">
      <alignment horizontal="center" vertical="center" wrapText="1"/>
    </xf>
    <xf numFmtId="0" fontId="6" fillId="0" borderId="25" xfId="266" applyBorder="1" applyAlignment="1">
      <alignment horizontal="center" vertical="center" wrapText="1"/>
    </xf>
    <xf numFmtId="0" fontId="6" fillId="0" borderId="6" xfId="266" applyBorder="1" applyAlignment="1">
      <alignment horizontal="center" vertical="center" wrapText="1"/>
    </xf>
    <xf numFmtId="0" fontId="6" fillId="0" borderId="51" xfId="266" applyBorder="1" applyAlignment="1">
      <alignment horizontal="center" vertical="center" wrapText="1"/>
    </xf>
    <xf numFmtId="1" fontId="6" fillId="0" borderId="37" xfId="266" applyNumberFormat="1" applyBorder="1" applyAlignment="1">
      <alignment horizontal="center" vertical="center" textRotation="90" wrapText="1"/>
    </xf>
    <xf numFmtId="1" fontId="6" fillId="0" borderId="52" xfId="266" applyNumberFormat="1" applyBorder="1" applyAlignment="1">
      <alignment horizontal="center" vertical="center" textRotation="90" wrapText="1"/>
    </xf>
    <xf numFmtId="1" fontId="6" fillId="0" borderId="26" xfId="266" applyNumberFormat="1" applyBorder="1" applyAlignment="1">
      <alignment horizontal="center" vertical="center" textRotation="90" wrapText="1"/>
    </xf>
    <xf numFmtId="1" fontId="6" fillId="0" borderId="38" xfId="266" applyNumberFormat="1" applyBorder="1" applyAlignment="1">
      <alignment horizontal="center" vertical="center" textRotation="90" wrapText="1"/>
    </xf>
    <xf numFmtId="1" fontId="6" fillId="0" borderId="53" xfId="266" applyNumberFormat="1" applyBorder="1" applyAlignment="1">
      <alignment horizontal="center" vertical="center" textRotation="90" wrapText="1"/>
    </xf>
    <xf numFmtId="1" fontId="6" fillId="0" borderId="28" xfId="266" applyNumberFormat="1" applyBorder="1" applyAlignment="1">
      <alignment horizontal="center" vertical="center" textRotation="90" wrapText="1"/>
    </xf>
    <xf numFmtId="49" fontId="6" fillId="0" borderId="50" xfId="266" applyNumberFormat="1" applyBorder="1" applyAlignment="1">
      <alignment horizontal="center" vertical="center"/>
    </xf>
    <xf numFmtId="49" fontId="6" fillId="0" borderId="11" xfId="266" applyNumberFormat="1" applyBorder="1" applyAlignment="1">
      <alignment horizontal="center" vertical="center"/>
    </xf>
    <xf numFmtId="49" fontId="6" fillId="0" borderId="54" xfId="266" applyNumberFormat="1" applyBorder="1" applyAlignment="1">
      <alignment horizontal="center" vertical="center"/>
    </xf>
    <xf numFmtId="49" fontId="6" fillId="0" borderId="0" xfId="266" applyNumberFormat="1" applyAlignment="1">
      <alignment horizontal="center" vertical="center"/>
    </xf>
    <xf numFmtId="0" fontId="6" fillId="0" borderId="26" xfId="266" applyBorder="1" applyAlignment="1">
      <alignment horizontal="center" vertical="center" wrapText="1"/>
    </xf>
    <xf numFmtId="0" fontId="6" fillId="0" borderId="14" xfId="266" applyBorder="1" applyAlignment="1">
      <alignment horizontal="center" vertical="center" wrapText="1"/>
    </xf>
    <xf numFmtId="0" fontId="6" fillId="0" borderId="31" xfId="266" applyBorder="1" applyAlignment="1">
      <alignment horizontal="center" vertical="center" wrapText="1"/>
    </xf>
    <xf numFmtId="0" fontId="6" fillId="0" borderId="5" xfId="266" applyBorder="1" applyAlignment="1">
      <alignment horizontal="center" vertical="center" wrapText="1"/>
    </xf>
    <xf numFmtId="0" fontId="6" fillId="0" borderId="30" xfId="266" applyBorder="1" applyAlignment="1">
      <alignment horizontal="center" vertical="center" wrapText="1"/>
    </xf>
    <xf numFmtId="0" fontId="6" fillId="0" borderId="55" xfId="266" applyBorder="1" applyAlignment="1">
      <alignment horizontal="center" vertical="center" wrapText="1"/>
    </xf>
    <xf numFmtId="0" fontId="6" fillId="0" borderId="46" xfId="266" applyBorder="1" applyAlignment="1">
      <alignment horizontal="center" vertical="center" wrapText="1"/>
    </xf>
    <xf numFmtId="0" fontId="6" fillId="0" borderId="33" xfId="266" applyBorder="1" applyAlignment="1">
      <alignment horizontal="center" vertical="center" wrapText="1"/>
    </xf>
    <xf numFmtId="0" fontId="6" fillId="0" borderId="54" xfId="266" applyBorder="1" applyAlignment="1">
      <alignment horizontal="center" vertical="center" wrapText="1"/>
    </xf>
    <xf numFmtId="0" fontId="6" fillId="0" borderId="0" xfId="266" applyAlignment="1">
      <alignment horizontal="center" vertical="center" wrapText="1"/>
    </xf>
    <xf numFmtId="0" fontId="6" fillId="0" borderId="12" xfId="266" applyBorder="1" applyAlignment="1">
      <alignment horizontal="center" vertical="center" wrapText="1"/>
    </xf>
    <xf numFmtId="0" fontId="6" fillId="0" borderId="56" xfId="266" applyBorder="1" applyAlignment="1">
      <alignment horizontal="center" vertical="center" wrapText="1"/>
    </xf>
    <xf numFmtId="0" fontId="6" fillId="0" borderId="45" xfId="266" applyBorder="1" applyAlignment="1">
      <alignment horizontal="center" vertical="center" wrapText="1"/>
    </xf>
    <xf numFmtId="0" fontId="6" fillId="0" borderId="3" xfId="266" applyBorder="1" applyAlignment="1">
      <alignment horizontal="center" vertical="center" wrapText="1"/>
    </xf>
    <xf numFmtId="0" fontId="6" fillId="0" borderId="4" xfId="266" applyBorder="1" applyAlignment="1">
      <alignment horizontal="center" vertical="center" wrapText="1"/>
    </xf>
    <xf numFmtId="0" fontId="6" fillId="0" borderId="39" xfId="266" applyBorder="1" applyAlignment="1">
      <alignment horizontal="center" vertical="center" wrapText="1"/>
    </xf>
    <xf numFmtId="0" fontId="6" fillId="0" borderId="40" xfId="266" applyBorder="1" applyAlignment="1">
      <alignment horizontal="center" vertical="center" wrapText="1"/>
    </xf>
    <xf numFmtId="0" fontId="6" fillId="0" borderId="41" xfId="266" applyBorder="1" applyAlignment="1">
      <alignment horizontal="center" vertical="center" wrapText="1"/>
    </xf>
    <xf numFmtId="0" fontId="6" fillId="0" borderId="29" xfId="266" applyBorder="1" applyAlignment="1">
      <alignment horizontal="center" vertical="center"/>
    </xf>
    <xf numFmtId="0" fontId="6" fillId="0" borderId="24" xfId="266" applyBorder="1" applyAlignment="1">
      <alignment horizontal="center" vertical="center"/>
    </xf>
    <xf numFmtId="0" fontId="6" fillId="0" borderId="57" xfId="266" applyBorder="1" applyAlignment="1">
      <alignment horizontal="center" vertical="center"/>
    </xf>
    <xf numFmtId="0" fontId="6" fillId="0" borderId="7" xfId="266" applyBorder="1" applyAlignment="1">
      <alignment horizontal="left" vertical="center"/>
    </xf>
    <xf numFmtId="0" fontId="6" fillId="0" borderId="43" xfId="266" applyBorder="1" applyAlignment="1">
      <alignment horizontal="left" vertical="center"/>
    </xf>
    <xf numFmtId="0" fontId="6" fillId="0" borderId="31" xfId="266" applyBorder="1" applyAlignment="1">
      <alignment horizontal="left" vertical="center"/>
    </xf>
    <xf numFmtId="0" fontId="6" fillId="0" borderId="5" xfId="266" applyBorder="1" applyAlignment="1">
      <alignment horizontal="left" vertical="center"/>
    </xf>
    <xf numFmtId="0" fontId="6" fillId="0" borderId="44" xfId="266" applyBorder="1" applyAlignment="1">
      <alignment horizontal="left" vertical="center"/>
    </xf>
    <xf numFmtId="0" fontId="6" fillId="0" borderId="26" xfId="266" applyBorder="1" applyAlignment="1">
      <alignment horizontal="left" vertical="center"/>
    </xf>
    <xf numFmtId="0" fontId="6" fillId="0" borderId="14" xfId="266" applyBorder="1" applyAlignment="1">
      <alignment horizontal="left" vertical="center"/>
    </xf>
    <xf numFmtId="0" fontId="6" fillId="0" borderId="41" xfId="266" applyBorder="1" applyAlignment="1">
      <alignment horizontal="left" vertical="center"/>
    </xf>
    <xf numFmtId="0" fontId="6" fillId="0" borderId="35" xfId="266" applyBorder="1" applyAlignment="1">
      <alignment horizontal="left" vertical="center"/>
    </xf>
    <xf numFmtId="0" fontId="6" fillId="0" borderId="15" xfId="266" applyBorder="1" applyAlignment="1">
      <alignment horizontal="left" vertical="center"/>
    </xf>
    <xf numFmtId="0" fontId="6" fillId="0" borderId="39" xfId="266" applyBorder="1" applyAlignment="1">
      <alignment horizontal="left" vertical="center"/>
    </xf>
    <xf numFmtId="0" fontId="6" fillId="0" borderId="11" xfId="266" applyBorder="1" applyAlignment="1">
      <alignment horizontal="right" vertical="center"/>
    </xf>
    <xf numFmtId="0" fontId="6" fillId="0" borderId="50" xfId="266" applyBorder="1" applyAlignment="1">
      <alignment horizontal="center" vertical="center"/>
    </xf>
    <xf numFmtId="0" fontId="6" fillId="0" borderId="11" xfId="266" applyBorder="1" applyAlignment="1">
      <alignment horizontal="center" vertical="center"/>
    </xf>
    <xf numFmtId="0" fontId="6" fillId="3" borderId="31" xfId="266" applyFill="1" applyBorder="1" applyAlignment="1">
      <alignment horizontal="left" vertical="center"/>
    </xf>
    <xf numFmtId="0" fontId="6" fillId="3" borderId="5" xfId="266" applyFill="1" applyBorder="1" applyAlignment="1">
      <alignment horizontal="left" vertical="center"/>
    </xf>
    <xf numFmtId="0" fontId="6" fillId="3" borderId="44" xfId="266" applyFill="1" applyBorder="1" applyAlignment="1">
      <alignment horizontal="left" vertical="center"/>
    </xf>
    <xf numFmtId="0" fontId="6" fillId="0" borderId="7" xfId="0" applyFont="1" applyBorder="1" applyAlignment="1">
      <alignment horizontal="left"/>
    </xf>
    <xf numFmtId="0" fontId="6" fillId="0" borderId="43" xfId="0" applyFont="1" applyBorder="1" applyAlignment="1">
      <alignment horizontal="left"/>
    </xf>
    <xf numFmtId="0" fontId="6" fillId="0" borderId="4" xfId="0" applyFont="1" applyBorder="1" applyAlignment="1">
      <alignment horizontal="left"/>
    </xf>
    <xf numFmtId="0" fontId="6" fillId="3" borderId="7" xfId="0" applyFont="1" applyFill="1" applyBorder="1" applyAlignment="1">
      <alignment horizontal="left"/>
    </xf>
    <xf numFmtId="0" fontId="6" fillId="3" borderId="43" xfId="0" applyFont="1" applyFill="1" applyBorder="1" applyAlignment="1">
      <alignment horizontal="left"/>
    </xf>
    <xf numFmtId="0" fontId="6" fillId="3" borderId="4" xfId="0" applyFont="1" applyFill="1" applyBorder="1" applyAlignment="1">
      <alignment horizontal="left"/>
    </xf>
    <xf numFmtId="0" fontId="6" fillId="3" borderId="7" xfId="266" applyFill="1" applyBorder="1" applyAlignment="1">
      <alignment horizontal="center" vertical="center"/>
    </xf>
    <xf numFmtId="0" fontId="6" fillId="3" borderId="43" xfId="266" applyFill="1" applyBorder="1" applyAlignment="1">
      <alignment horizontal="center" vertical="center"/>
    </xf>
    <xf numFmtId="0" fontId="6" fillId="0" borderId="7" xfId="0" applyFont="1" applyBorder="1" applyAlignment="1">
      <alignment horizontal="center"/>
    </xf>
    <xf numFmtId="0" fontId="6" fillId="0" borderId="43" xfId="0" applyFont="1" applyBorder="1" applyAlignment="1">
      <alignment horizontal="center"/>
    </xf>
    <xf numFmtId="0" fontId="6" fillId="3" borderId="7" xfId="266" applyFill="1" applyBorder="1" applyAlignment="1">
      <alignment horizontal="left" vertical="center"/>
    </xf>
    <xf numFmtId="0" fontId="6" fillId="3" borderId="43" xfId="266" applyFill="1" applyBorder="1" applyAlignment="1">
      <alignment horizontal="left" vertical="center"/>
    </xf>
    <xf numFmtId="0" fontId="24" fillId="0" borderId="7" xfId="266" applyFont="1" applyBorder="1" applyAlignment="1">
      <alignment horizontal="left" vertical="center"/>
    </xf>
    <xf numFmtId="0" fontId="24" fillId="0" borderId="43" xfId="266" applyFont="1" applyBorder="1" applyAlignment="1">
      <alignment horizontal="left" vertical="center"/>
    </xf>
    <xf numFmtId="0" fontId="24" fillId="0" borderId="31" xfId="266" applyFont="1" applyBorder="1" applyAlignment="1">
      <alignment horizontal="left" vertical="center"/>
    </xf>
    <xf numFmtId="0" fontId="24" fillId="0" borderId="5" xfId="266" applyFont="1" applyBorder="1" applyAlignment="1">
      <alignment horizontal="left" vertical="center"/>
    </xf>
    <xf numFmtId="0" fontId="24" fillId="0" borderId="44" xfId="266" applyFont="1" applyBorder="1" applyAlignment="1">
      <alignment horizontal="left" vertical="center"/>
    </xf>
    <xf numFmtId="0" fontId="24" fillId="3" borderId="31" xfId="266" applyFont="1" applyFill="1" applyBorder="1" applyAlignment="1">
      <alignment horizontal="left" vertical="center"/>
    </xf>
    <xf numFmtId="0" fontId="24" fillId="3" borderId="5" xfId="266" applyFont="1" applyFill="1" applyBorder="1" applyAlignment="1">
      <alignment horizontal="left" vertical="center"/>
    </xf>
    <xf numFmtId="0" fontId="24" fillId="3" borderId="44" xfId="266" applyFont="1" applyFill="1" applyBorder="1" applyAlignment="1">
      <alignment horizontal="left" vertical="center"/>
    </xf>
    <xf numFmtId="0" fontId="24" fillId="3" borderId="0" xfId="266" applyFont="1" applyFill="1" applyAlignment="1">
      <alignment horizontal="center" vertical="center" wrapText="1"/>
    </xf>
    <xf numFmtId="0" fontId="28" fillId="3" borderId="0" xfId="266" applyFont="1" applyFill="1" applyAlignment="1">
      <alignment horizontal="center" vertical="center" wrapText="1"/>
    </xf>
    <xf numFmtId="0" fontId="6" fillId="0" borderId="56" xfId="266" applyBorder="1" applyAlignment="1">
      <alignment horizontal="left" vertical="center"/>
    </xf>
    <xf numFmtId="0" fontId="6" fillId="0" borderId="45" xfId="266" applyBorder="1" applyAlignment="1">
      <alignment horizontal="left" vertical="center"/>
    </xf>
    <xf numFmtId="0" fontId="24" fillId="3" borderId="7" xfId="266" applyFont="1" applyFill="1" applyBorder="1" applyAlignment="1">
      <alignment horizontal="left" vertical="center"/>
    </xf>
    <xf numFmtId="0" fontId="24" fillId="3" borderId="43" xfId="266" applyFont="1" applyFill="1" applyBorder="1" applyAlignment="1">
      <alignment horizontal="left" vertical="center"/>
    </xf>
    <xf numFmtId="0" fontId="6" fillId="0" borderId="6" xfId="266" applyBorder="1" applyAlignment="1">
      <alignment horizontal="center" vertical="center"/>
    </xf>
    <xf numFmtId="0" fontId="6" fillId="0" borderId="51" xfId="266" applyBorder="1" applyAlignment="1">
      <alignment horizontal="center" vertical="center"/>
    </xf>
    <xf numFmtId="0" fontId="16" fillId="0" borderId="7" xfId="266" applyFont="1" applyBorder="1" applyAlignment="1">
      <alignment horizontal="left" vertical="center"/>
    </xf>
    <xf numFmtId="0" fontId="16" fillId="0" borderId="43" xfId="266" applyFont="1" applyBorder="1" applyAlignment="1">
      <alignment horizontal="left" vertical="center"/>
    </xf>
    <xf numFmtId="0" fontId="6" fillId="0" borderId="4" xfId="266" applyBorder="1" applyAlignment="1">
      <alignment horizontal="left" vertical="center"/>
    </xf>
    <xf numFmtId="0" fontId="5" fillId="0" borderId="31" xfId="266" applyFont="1" applyBorder="1" applyAlignment="1">
      <alignment horizontal="left" vertical="center"/>
    </xf>
    <xf numFmtId="0" fontId="5" fillId="0" borderId="5" xfId="266" applyFont="1" applyBorder="1" applyAlignment="1">
      <alignment horizontal="left" vertical="center"/>
    </xf>
    <xf numFmtId="0" fontId="5" fillId="0" borderId="44" xfId="266" applyFont="1" applyBorder="1" applyAlignment="1">
      <alignment horizontal="left" vertical="center"/>
    </xf>
    <xf numFmtId="0" fontId="0" fillId="0" borderId="5" xfId="0" applyBorder="1" applyAlignment="1">
      <alignment horizontal="center"/>
    </xf>
    <xf numFmtId="0" fontId="0" fillId="0" borderId="20" xfId="0" applyBorder="1" applyAlignment="1">
      <alignment horizontal="center"/>
    </xf>
    <xf numFmtId="0" fontId="5" fillId="0" borderId="7" xfId="266" applyFont="1" applyBorder="1" applyAlignment="1">
      <alignment horizontal="left" vertical="center"/>
    </xf>
    <xf numFmtId="0" fontId="5" fillId="0" borderId="43" xfId="266" applyFont="1" applyBorder="1" applyAlignment="1">
      <alignment horizontal="left" vertical="center"/>
    </xf>
    <xf numFmtId="0" fontId="6" fillId="3" borderId="35" xfId="266" applyFill="1" applyBorder="1" applyAlignment="1">
      <alignment horizontal="left" vertical="center"/>
    </xf>
    <xf numFmtId="0" fontId="6" fillId="3" borderId="15" xfId="266" applyFill="1" applyBorder="1" applyAlignment="1">
      <alignment horizontal="left" vertical="center"/>
    </xf>
    <xf numFmtId="0" fontId="6" fillId="3" borderId="39" xfId="266" applyFill="1" applyBorder="1" applyAlignment="1">
      <alignment horizontal="left" vertical="center"/>
    </xf>
    <xf numFmtId="0" fontId="6" fillId="4" borderId="31" xfId="266" applyFill="1" applyBorder="1" applyAlignment="1">
      <alignment horizontal="left" vertical="center"/>
    </xf>
    <xf numFmtId="0" fontId="6" fillId="4" borderId="5" xfId="266" applyFill="1" applyBorder="1" applyAlignment="1">
      <alignment horizontal="left" vertical="center"/>
    </xf>
    <xf numFmtId="0" fontId="6" fillId="4" borderId="44" xfId="266" applyFill="1" applyBorder="1" applyAlignment="1">
      <alignment horizontal="left" vertical="center"/>
    </xf>
    <xf numFmtId="0" fontId="5" fillId="3" borderId="31" xfId="266" applyFont="1" applyFill="1" applyBorder="1" applyAlignment="1">
      <alignment horizontal="left" vertical="center"/>
    </xf>
    <xf numFmtId="0" fontId="5" fillId="3" borderId="5" xfId="266" applyFont="1" applyFill="1" applyBorder="1" applyAlignment="1">
      <alignment horizontal="left" vertical="center"/>
    </xf>
    <xf numFmtId="0" fontId="5" fillId="3" borderId="44" xfId="266" applyFont="1" applyFill="1" applyBorder="1" applyAlignment="1">
      <alignment horizontal="left" vertical="center"/>
    </xf>
    <xf numFmtId="0" fontId="5" fillId="0" borderId="39" xfId="264" applyFont="1" applyBorder="1" applyAlignment="1">
      <alignment horizontal="center" vertical="center" wrapText="1"/>
    </xf>
    <xf numFmtId="0" fontId="6" fillId="0" borderId="40" xfId="264" applyBorder="1" applyAlignment="1">
      <alignment wrapText="1"/>
    </xf>
    <xf numFmtId="0" fontId="5" fillId="0" borderId="15" xfId="264" applyFont="1" applyBorder="1" applyAlignment="1">
      <alignment horizontal="center" vertical="center" wrapText="1"/>
    </xf>
    <xf numFmtId="0" fontId="6" fillId="0" borderId="13" xfId="264" applyBorder="1" applyAlignment="1">
      <alignment wrapText="1"/>
    </xf>
    <xf numFmtId="0" fontId="5" fillId="0" borderId="5" xfId="264" applyFont="1" applyBorder="1" applyAlignment="1">
      <alignment horizontal="center" vertical="center" wrapText="1"/>
    </xf>
    <xf numFmtId="0" fontId="6" fillId="0" borderId="5" xfId="264" applyBorder="1"/>
    <xf numFmtId="0" fontId="6" fillId="0" borderId="20" xfId="264" applyBorder="1"/>
    <xf numFmtId="0" fontId="0" fillId="2" borderId="7" xfId="0" applyFill="1" applyBorder="1" applyAlignment="1">
      <alignment horizontal="center"/>
    </xf>
    <xf numFmtId="0" fontId="0" fillId="2" borderId="43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4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0" fillId="3" borderId="43" xfId="0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1" fontId="5" fillId="0" borderId="6" xfId="266" applyNumberFormat="1" applyFont="1" applyBorder="1" applyAlignment="1">
      <alignment horizontal="center"/>
    </xf>
    <xf numFmtId="1" fontId="5" fillId="0" borderId="51" xfId="266" applyNumberFormat="1" applyFont="1" applyBorder="1" applyAlignment="1">
      <alignment horizontal="center"/>
    </xf>
    <xf numFmtId="1" fontId="5" fillId="0" borderId="59" xfId="266" applyNumberFormat="1" applyFont="1" applyBorder="1" applyAlignment="1">
      <alignment horizontal="center"/>
    </xf>
    <xf numFmtId="1" fontId="6" fillId="0" borderId="7" xfId="266" applyNumberFormat="1" applyBorder="1" applyAlignment="1">
      <alignment horizontal="left"/>
    </xf>
    <xf numFmtId="1" fontId="6" fillId="0" borderId="43" xfId="266" applyNumberFormat="1" applyBorder="1" applyAlignment="1">
      <alignment horizontal="left"/>
    </xf>
    <xf numFmtId="1" fontId="6" fillId="0" borderId="32" xfId="266" applyNumberFormat="1" applyBorder="1" applyAlignment="1">
      <alignment horizontal="left"/>
    </xf>
    <xf numFmtId="1" fontId="6" fillId="0" borderId="8" xfId="266" applyNumberFormat="1" applyBorder="1" applyAlignment="1">
      <alignment horizontal="left"/>
    </xf>
    <xf numFmtId="1" fontId="6" fillId="0" borderId="60" xfId="266" applyNumberFormat="1" applyBorder="1" applyAlignment="1">
      <alignment horizontal="left"/>
    </xf>
    <xf numFmtId="1" fontId="6" fillId="0" borderId="61" xfId="266" applyNumberFormat="1" applyBorder="1" applyAlignment="1">
      <alignment horizontal="left"/>
    </xf>
    <xf numFmtId="0" fontId="6" fillId="0" borderId="8" xfId="266" applyBorder="1" applyAlignment="1">
      <alignment horizontal="left" vertical="center"/>
    </xf>
    <xf numFmtId="0" fontId="6" fillId="0" borderId="60" xfId="266" applyBorder="1" applyAlignment="1">
      <alignment horizontal="left" vertical="center"/>
    </xf>
    <xf numFmtId="0" fontId="24" fillId="5" borderId="31" xfId="266" applyFont="1" applyFill="1" applyBorder="1" applyAlignment="1">
      <alignment horizontal="left" vertical="center"/>
    </xf>
    <xf numFmtId="0" fontId="24" fillId="5" borderId="5" xfId="266" applyFont="1" applyFill="1" applyBorder="1" applyAlignment="1">
      <alignment horizontal="left" vertical="center"/>
    </xf>
    <xf numFmtId="0" fontId="24" fillId="5" borderId="44" xfId="266" applyFont="1" applyFill="1" applyBorder="1" applyAlignment="1">
      <alignment horizontal="left" vertical="center"/>
    </xf>
    <xf numFmtId="0" fontId="6" fillId="0" borderId="40" xfId="266" applyBorder="1" applyAlignment="1">
      <alignment horizontal="center"/>
    </xf>
    <xf numFmtId="0" fontId="24" fillId="6" borderId="56" xfId="266" applyFont="1" applyFill="1" applyBorder="1" applyAlignment="1">
      <alignment horizontal="left" vertical="center"/>
    </xf>
    <xf numFmtId="0" fontId="24" fillId="6" borderId="45" xfId="266" applyFont="1" applyFill="1" applyBorder="1" applyAlignment="1">
      <alignment horizontal="left" vertical="center"/>
    </xf>
    <xf numFmtId="0" fontId="6" fillId="0" borderId="7" xfId="266" applyBorder="1" applyAlignment="1">
      <alignment horizontal="center" vertical="center"/>
    </xf>
    <xf numFmtId="0" fontId="6" fillId="0" borderId="43" xfId="266" applyBorder="1" applyAlignment="1">
      <alignment horizontal="center" vertical="center"/>
    </xf>
    <xf numFmtId="0" fontId="24" fillId="0" borderId="26" xfId="266" applyFont="1" applyBorder="1" applyAlignment="1">
      <alignment horizontal="left" vertical="center"/>
    </xf>
    <xf numFmtId="0" fontId="24" fillId="0" borderId="14" xfId="266" applyFont="1" applyBorder="1" applyAlignment="1">
      <alignment horizontal="left" vertical="center"/>
    </xf>
    <xf numFmtId="0" fontId="24" fillId="0" borderId="41" xfId="266" applyFont="1" applyBorder="1" applyAlignment="1">
      <alignment horizontal="left" vertical="center"/>
    </xf>
    <xf numFmtId="0" fontId="6" fillId="0" borderId="3" xfId="266" applyBorder="1" applyAlignment="1">
      <alignment horizontal="left" vertical="center"/>
    </xf>
    <xf numFmtId="0" fontId="6" fillId="0" borderId="30" xfId="266" applyBorder="1" applyAlignment="1">
      <alignment horizontal="left" vertical="center"/>
    </xf>
    <xf numFmtId="0" fontId="6" fillId="0" borderId="32" xfId="266" applyBorder="1" applyAlignment="1">
      <alignment horizontal="left" vertical="center"/>
    </xf>
    <xf numFmtId="0" fontId="6" fillId="4" borderId="7" xfId="266" applyFill="1" applyBorder="1" applyAlignment="1">
      <alignment horizontal="left" vertical="center"/>
    </xf>
    <xf numFmtId="0" fontId="6" fillId="4" borderId="43" xfId="266" applyFill="1" applyBorder="1" applyAlignment="1">
      <alignment horizontal="left" vertical="center"/>
    </xf>
    <xf numFmtId="167" fontId="24" fillId="0" borderId="7" xfId="266" applyNumberFormat="1" applyFont="1" applyBorder="1" applyAlignment="1">
      <alignment horizontal="left" vertical="center"/>
    </xf>
    <xf numFmtId="167" fontId="6" fillId="0" borderId="7" xfId="266" applyNumberFormat="1" applyBorder="1" applyAlignment="1">
      <alignment horizontal="left" vertical="center"/>
    </xf>
    <xf numFmtId="1" fontId="6" fillId="3" borderId="7" xfId="266" applyNumberFormat="1" applyFill="1" applyBorder="1" applyAlignment="1">
      <alignment horizontal="left" vertical="center"/>
    </xf>
    <xf numFmtId="1" fontId="6" fillId="3" borderId="43" xfId="266" applyNumberFormat="1" applyFill="1" applyBorder="1" applyAlignment="1">
      <alignment horizontal="left" vertical="center"/>
    </xf>
    <xf numFmtId="1" fontId="6" fillId="0" borderId="7" xfId="266" applyNumberFormat="1" applyBorder="1" applyAlignment="1">
      <alignment horizontal="left" vertical="center"/>
    </xf>
    <xf numFmtId="1" fontId="6" fillId="0" borderId="43" xfId="266" applyNumberFormat="1" applyBorder="1" applyAlignment="1">
      <alignment horizontal="left" vertical="center"/>
    </xf>
    <xf numFmtId="0" fontId="6" fillId="0" borderId="0" xfId="266" applyFill="1"/>
  </cellXfs>
  <cellStyles count="302">
    <cellStyle name="Comma 2" xfId="1" xr:uid="{00000000-0005-0000-0000-000000000000}"/>
    <cellStyle name="Comma0" xfId="2" xr:uid="{00000000-0005-0000-0000-000001000000}"/>
    <cellStyle name="Comma0 10" xfId="3" xr:uid="{00000000-0005-0000-0000-000002000000}"/>
    <cellStyle name="Comma0 10 2" xfId="4" xr:uid="{00000000-0005-0000-0000-000003000000}"/>
    <cellStyle name="Comma0 11" xfId="5" xr:uid="{00000000-0005-0000-0000-000004000000}"/>
    <cellStyle name="Comma0 12" xfId="6" xr:uid="{00000000-0005-0000-0000-000005000000}"/>
    <cellStyle name="Comma0 2" xfId="7" xr:uid="{00000000-0005-0000-0000-000006000000}"/>
    <cellStyle name="Comma0 2 2" xfId="8" xr:uid="{00000000-0005-0000-0000-000007000000}"/>
    <cellStyle name="Comma0 3" xfId="9" xr:uid="{00000000-0005-0000-0000-000008000000}"/>
    <cellStyle name="Comma0 3 2" xfId="10" xr:uid="{00000000-0005-0000-0000-000009000000}"/>
    <cellStyle name="Comma0 4" xfId="11" xr:uid="{00000000-0005-0000-0000-00000A000000}"/>
    <cellStyle name="Comma0 4 2" xfId="12" xr:uid="{00000000-0005-0000-0000-00000B000000}"/>
    <cellStyle name="Comma0 5" xfId="13" xr:uid="{00000000-0005-0000-0000-00000C000000}"/>
    <cellStyle name="Comma0 5 2" xfId="14" xr:uid="{00000000-0005-0000-0000-00000D000000}"/>
    <cellStyle name="Comma0 6" xfId="15" xr:uid="{00000000-0005-0000-0000-00000E000000}"/>
    <cellStyle name="Comma0 6 2" xfId="16" xr:uid="{00000000-0005-0000-0000-00000F000000}"/>
    <cellStyle name="Comma0 7" xfId="17" xr:uid="{00000000-0005-0000-0000-000010000000}"/>
    <cellStyle name="Comma0 7 2" xfId="18" xr:uid="{00000000-0005-0000-0000-000011000000}"/>
    <cellStyle name="Comma0 8" xfId="19" xr:uid="{00000000-0005-0000-0000-000012000000}"/>
    <cellStyle name="Comma0 8 2" xfId="20" xr:uid="{00000000-0005-0000-0000-000013000000}"/>
    <cellStyle name="Comma0 9" xfId="21" xr:uid="{00000000-0005-0000-0000-000014000000}"/>
    <cellStyle name="Comma0 9 2" xfId="22" xr:uid="{00000000-0005-0000-0000-000015000000}"/>
    <cellStyle name="Comma0_FRA270" xfId="23" xr:uid="{00000000-0005-0000-0000-000016000000}"/>
    <cellStyle name="Currency 2" xfId="24" xr:uid="{00000000-0005-0000-0000-000017000000}"/>
    <cellStyle name="Currency0" xfId="25" xr:uid="{00000000-0005-0000-0000-000018000000}"/>
    <cellStyle name="Currency0 10" xfId="26" xr:uid="{00000000-0005-0000-0000-000019000000}"/>
    <cellStyle name="Currency0 10 2" xfId="27" xr:uid="{00000000-0005-0000-0000-00001A000000}"/>
    <cellStyle name="Currency0 11" xfId="28" xr:uid="{00000000-0005-0000-0000-00001B000000}"/>
    <cellStyle name="Currency0 12" xfId="29" xr:uid="{00000000-0005-0000-0000-00001C000000}"/>
    <cellStyle name="Currency0 2" xfId="30" xr:uid="{00000000-0005-0000-0000-00001D000000}"/>
    <cellStyle name="Currency0 2 2" xfId="31" xr:uid="{00000000-0005-0000-0000-00001E000000}"/>
    <cellStyle name="Currency0 3" xfId="32" xr:uid="{00000000-0005-0000-0000-00001F000000}"/>
    <cellStyle name="Currency0 3 2" xfId="33" xr:uid="{00000000-0005-0000-0000-000020000000}"/>
    <cellStyle name="Currency0 4" xfId="34" xr:uid="{00000000-0005-0000-0000-000021000000}"/>
    <cellStyle name="Currency0 4 2" xfId="35" xr:uid="{00000000-0005-0000-0000-000022000000}"/>
    <cellStyle name="Currency0 5" xfId="36" xr:uid="{00000000-0005-0000-0000-000023000000}"/>
    <cellStyle name="Currency0 5 2" xfId="37" xr:uid="{00000000-0005-0000-0000-000024000000}"/>
    <cellStyle name="Currency0 6" xfId="38" xr:uid="{00000000-0005-0000-0000-000025000000}"/>
    <cellStyle name="Currency0 6 2" xfId="39" xr:uid="{00000000-0005-0000-0000-000026000000}"/>
    <cellStyle name="Currency0 7" xfId="40" xr:uid="{00000000-0005-0000-0000-000027000000}"/>
    <cellStyle name="Currency0 7 2" xfId="41" xr:uid="{00000000-0005-0000-0000-000028000000}"/>
    <cellStyle name="Currency0 8" xfId="42" xr:uid="{00000000-0005-0000-0000-000029000000}"/>
    <cellStyle name="Currency0 8 2" xfId="43" xr:uid="{00000000-0005-0000-0000-00002A000000}"/>
    <cellStyle name="Currency0 9" xfId="44" xr:uid="{00000000-0005-0000-0000-00002B000000}"/>
    <cellStyle name="Currency0 9 2" xfId="45" xr:uid="{00000000-0005-0000-0000-00002C000000}"/>
    <cellStyle name="Currency0_FRA270" xfId="46" xr:uid="{00000000-0005-0000-0000-00002D000000}"/>
    <cellStyle name="Date" xfId="47" xr:uid="{00000000-0005-0000-0000-00002E000000}"/>
    <cellStyle name="Date 10" xfId="48" xr:uid="{00000000-0005-0000-0000-00002F000000}"/>
    <cellStyle name="Date 10 2" xfId="49" xr:uid="{00000000-0005-0000-0000-000030000000}"/>
    <cellStyle name="Date 11" xfId="50" xr:uid="{00000000-0005-0000-0000-000031000000}"/>
    <cellStyle name="Date 12" xfId="51" xr:uid="{00000000-0005-0000-0000-000032000000}"/>
    <cellStyle name="Date 2" xfId="52" xr:uid="{00000000-0005-0000-0000-000033000000}"/>
    <cellStyle name="Date 2 2" xfId="53" xr:uid="{00000000-0005-0000-0000-000034000000}"/>
    <cellStyle name="Date 3" xfId="54" xr:uid="{00000000-0005-0000-0000-000035000000}"/>
    <cellStyle name="Date 3 2" xfId="55" xr:uid="{00000000-0005-0000-0000-000036000000}"/>
    <cellStyle name="Date 4" xfId="56" xr:uid="{00000000-0005-0000-0000-000037000000}"/>
    <cellStyle name="Date 4 2" xfId="57" xr:uid="{00000000-0005-0000-0000-000038000000}"/>
    <cellStyle name="Date 5" xfId="58" xr:uid="{00000000-0005-0000-0000-000039000000}"/>
    <cellStyle name="Date 5 2" xfId="59" xr:uid="{00000000-0005-0000-0000-00003A000000}"/>
    <cellStyle name="Date 6" xfId="60" xr:uid="{00000000-0005-0000-0000-00003B000000}"/>
    <cellStyle name="Date 6 2" xfId="61" xr:uid="{00000000-0005-0000-0000-00003C000000}"/>
    <cellStyle name="Date 7" xfId="62" xr:uid="{00000000-0005-0000-0000-00003D000000}"/>
    <cellStyle name="Date 7 2" xfId="63" xr:uid="{00000000-0005-0000-0000-00003E000000}"/>
    <cellStyle name="Date 8" xfId="64" xr:uid="{00000000-0005-0000-0000-00003F000000}"/>
    <cellStyle name="Date 8 2" xfId="65" xr:uid="{00000000-0005-0000-0000-000040000000}"/>
    <cellStyle name="Date 9" xfId="66" xr:uid="{00000000-0005-0000-0000-000041000000}"/>
    <cellStyle name="Date 9 2" xfId="67" xr:uid="{00000000-0005-0000-0000-000042000000}"/>
    <cellStyle name="Date_FRA270" xfId="68" xr:uid="{00000000-0005-0000-0000-000043000000}"/>
    <cellStyle name="Fixed" xfId="69" xr:uid="{00000000-0005-0000-0000-000044000000}"/>
    <cellStyle name="Fixed 10" xfId="70" xr:uid="{00000000-0005-0000-0000-000045000000}"/>
    <cellStyle name="Fixed 10 2" xfId="71" xr:uid="{00000000-0005-0000-0000-000046000000}"/>
    <cellStyle name="Fixed 11" xfId="72" xr:uid="{00000000-0005-0000-0000-000047000000}"/>
    <cellStyle name="Fixed 2" xfId="73" xr:uid="{00000000-0005-0000-0000-000048000000}"/>
    <cellStyle name="Fixed 2 2" xfId="74" xr:uid="{00000000-0005-0000-0000-000049000000}"/>
    <cellStyle name="Fixed 2 3" xfId="75" xr:uid="{00000000-0005-0000-0000-00004A000000}"/>
    <cellStyle name="Fixed 2_FRA270" xfId="76" xr:uid="{00000000-0005-0000-0000-00004B000000}"/>
    <cellStyle name="Fixed 3" xfId="77" xr:uid="{00000000-0005-0000-0000-00004C000000}"/>
    <cellStyle name="Fixed 3 2" xfId="78" xr:uid="{00000000-0005-0000-0000-00004D000000}"/>
    <cellStyle name="Fixed 4" xfId="79" xr:uid="{00000000-0005-0000-0000-00004E000000}"/>
    <cellStyle name="Fixed 4 2" xfId="80" xr:uid="{00000000-0005-0000-0000-00004F000000}"/>
    <cellStyle name="Fixed 5" xfId="81" xr:uid="{00000000-0005-0000-0000-000050000000}"/>
    <cellStyle name="Fixed 5 2" xfId="82" xr:uid="{00000000-0005-0000-0000-000051000000}"/>
    <cellStyle name="Fixed 6" xfId="83" xr:uid="{00000000-0005-0000-0000-000052000000}"/>
    <cellStyle name="Fixed 6 2" xfId="84" xr:uid="{00000000-0005-0000-0000-000053000000}"/>
    <cellStyle name="Fixed 7" xfId="85" xr:uid="{00000000-0005-0000-0000-000054000000}"/>
    <cellStyle name="Fixed 7 2" xfId="86" xr:uid="{00000000-0005-0000-0000-000055000000}"/>
    <cellStyle name="Fixed 8" xfId="87" xr:uid="{00000000-0005-0000-0000-000056000000}"/>
    <cellStyle name="Fixed 8 2" xfId="88" xr:uid="{00000000-0005-0000-0000-000057000000}"/>
    <cellStyle name="Fixed 9" xfId="89" xr:uid="{00000000-0005-0000-0000-000058000000}"/>
    <cellStyle name="Fixed 9 2" xfId="90" xr:uid="{00000000-0005-0000-0000-000059000000}"/>
    <cellStyle name="Heading 1" xfId="91" builtinId="16" customBuiltin="1"/>
    <cellStyle name="Heading 1 10" xfId="92" xr:uid="{00000000-0005-0000-0000-00005B000000}"/>
    <cellStyle name="Heading 1 10 2" xfId="93" xr:uid="{00000000-0005-0000-0000-00005C000000}"/>
    <cellStyle name="Heading 1 11" xfId="94" xr:uid="{00000000-0005-0000-0000-00005D000000}"/>
    <cellStyle name="Heading 1 11 2" xfId="95" xr:uid="{00000000-0005-0000-0000-00005E000000}"/>
    <cellStyle name="Heading 1 12" xfId="96" xr:uid="{00000000-0005-0000-0000-00005F000000}"/>
    <cellStyle name="Heading 1 12 2" xfId="97" xr:uid="{00000000-0005-0000-0000-000060000000}"/>
    <cellStyle name="Heading 1 13" xfId="98" xr:uid="{00000000-0005-0000-0000-000061000000}"/>
    <cellStyle name="Heading 1 13 2" xfId="99" xr:uid="{00000000-0005-0000-0000-000062000000}"/>
    <cellStyle name="Heading 1 14" xfId="100" xr:uid="{00000000-0005-0000-0000-000063000000}"/>
    <cellStyle name="Heading 1 15" xfId="101" xr:uid="{00000000-0005-0000-0000-000064000000}"/>
    <cellStyle name="Heading 1 16" xfId="102" xr:uid="{00000000-0005-0000-0000-000065000000}"/>
    <cellStyle name="Heading 1 17" xfId="103" xr:uid="{00000000-0005-0000-0000-000066000000}"/>
    <cellStyle name="Heading 1 18" xfId="104" xr:uid="{00000000-0005-0000-0000-000067000000}"/>
    <cellStyle name="Heading 1 19" xfId="105" xr:uid="{00000000-0005-0000-0000-000068000000}"/>
    <cellStyle name="Heading 1 19 2" xfId="106" xr:uid="{00000000-0005-0000-0000-000069000000}"/>
    <cellStyle name="Heading 1 2" xfId="107" xr:uid="{00000000-0005-0000-0000-00006A000000}"/>
    <cellStyle name="Heading 1 20" xfId="108" xr:uid="{00000000-0005-0000-0000-00006B000000}"/>
    <cellStyle name="Heading 1 20 2" xfId="109" xr:uid="{00000000-0005-0000-0000-00006C000000}"/>
    <cellStyle name="Heading 1 3" xfId="110" xr:uid="{00000000-0005-0000-0000-00006D000000}"/>
    <cellStyle name="Heading 1 4" xfId="111" xr:uid="{00000000-0005-0000-0000-00006E000000}"/>
    <cellStyle name="Heading 1 5" xfId="112" xr:uid="{00000000-0005-0000-0000-00006F000000}"/>
    <cellStyle name="Heading 1 6" xfId="113" xr:uid="{00000000-0005-0000-0000-000070000000}"/>
    <cellStyle name="Heading 1 7" xfId="114" xr:uid="{00000000-0005-0000-0000-000071000000}"/>
    <cellStyle name="Heading 1 7 2" xfId="115" xr:uid="{00000000-0005-0000-0000-000072000000}"/>
    <cellStyle name="Heading 1 8" xfId="116" xr:uid="{00000000-0005-0000-0000-000073000000}"/>
    <cellStyle name="Heading 1 8 2" xfId="117" xr:uid="{00000000-0005-0000-0000-000074000000}"/>
    <cellStyle name="Heading 1 9" xfId="118" xr:uid="{00000000-0005-0000-0000-000075000000}"/>
    <cellStyle name="Heading 1 9 2" xfId="119" xr:uid="{00000000-0005-0000-0000-000076000000}"/>
    <cellStyle name="Heading 2" xfId="120" builtinId="17" customBuiltin="1"/>
    <cellStyle name="Heading 2 10" xfId="121" xr:uid="{00000000-0005-0000-0000-000078000000}"/>
    <cellStyle name="Heading 2 11" xfId="122" xr:uid="{00000000-0005-0000-0000-000079000000}"/>
    <cellStyle name="Heading 2 12" xfId="123" xr:uid="{00000000-0005-0000-0000-00007A000000}"/>
    <cellStyle name="Heading 2 13" xfId="124" xr:uid="{00000000-0005-0000-0000-00007B000000}"/>
    <cellStyle name="Heading 2 14" xfId="125" xr:uid="{00000000-0005-0000-0000-00007C000000}"/>
    <cellStyle name="Heading 2 14 2" xfId="126" xr:uid="{00000000-0005-0000-0000-00007D000000}"/>
    <cellStyle name="Heading 2 15" xfId="127" xr:uid="{00000000-0005-0000-0000-00007E000000}"/>
    <cellStyle name="Heading 2 15 2" xfId="128" xr:uid="{00000000-0005-0000-0000-00007F000000}"/>
    <cellStyle name="Heading 2 16" xfId="129" xr:uid="{00000000-0005-0000-0000-000080000000}"/>
    <cellStyle name="Heading 2 16 2" xfId="130" xr:uid="{00000000-0005-0000-0000-000081000000}"/>
    <cellStyle name="Heading 2 17" xfId="131" xr:uid="{00000000-0005-0000-0000-000082000000}"/>
    <cellStyle name="Heading 2 17 2" xfId="132" xr:uid="{00000000-0005-0000-0000-000083000000}"/>
    <cellStyle name="Heading 2 18" xfId="133" xr:uid="{00000000-0005-0000-0000-000084000000}"/>
    <cellStyle name="Heading 2 18 2" xfId="134" xr:uid="{00000000-0005-0000-0000-000085000000}"/>
    <cellStyle name="Heading 2 19" xfId="135" xr:uid="{00000000-0005-0000-0000-000086000000}"/>
    <cellStyle name="Heading 2 2" xfId="136" xr:uid="{00000000-0005-0000-0000-000087000000}"/>
    <cellStyle name="Heading 2 2 2" xfId="137" xr:uid="{00000000-0005-0000-0000-000088000000}"/>
    <cellStyle name="Heading 2 20" xfId="138" xr:uid="{00000000-0005-0000-0000-000089000000}"/>
    <cellStyle name="Heading 2 20 2" xfId="139" xr:uid="{00000000-0005-0000-0000-00008A000000}"/>
    <cellStyle name="Heading 2 3" xfId="140" xr:uid="{00000000-0005-0000-0000-00008B000000}"/>
    <cellStyle name="Heading 2 3 2" xfId="141" xr:uid="{00000000-0005-0000-0000-00008C000000}"/>
    <cellStyle name="Heading 2 4" xfId="142" xr:uid="{00000000-0005-0000-0000-00008D000000}"/>
    <cellStyle name="Heading 2 4 2" xfId="143" xr:uid="{00000000-0005-0000-0000-00008E000000}"/>
    <cellStyle name="Heading 2 5" xfId="144" xr:uid="{00000000-0005-0000-0000-00008F000000}"/>
    <cellStyle name="Heading 2 5 2" xfId="145" xr:uid="{00000000-0005-0000-0000-000090000000}"/>
    <cellStyle name="Heading 2 6" xfId="146" xr:uid="{00000000-0005-0000-0000-000091000000}"/>
    <cellStyle name="Heading 2 6 2" xfId="147" xr:uid="{00000000-0005-0000-0000-000092000000}"/>
    <cellStyle name="Heading 2 7" xfId="148" xr:uid="{00000000-0005-0000-0000-000093000000}"/>
    <cellStyle name="Heading 2 8" xfId="149" xr:uid="{00000000-0005-0000-0000-000094000000}"/>
    <cellStyle name="Heading 2 9" xfId="150" xr:uid="{00000000-0005-0000-0000-000095000000}"/>
    <cellStyle name="NEW" xfId="151" xr:uid="{00000000-0005-0000-0000-000096000000}"/>
    <cellStyle name="NEW 10" xfId="152" xr:uid="{00000000-0005-0000-0000-000097000000}"/>
    <cellStyle name="NEW 10 2" xfId="153" xr:uid="{00000000-0005-0000-0000-000098000000}"/>
    <cellStyle name="NEW 11" xfId="154" xr:uid="{00000000-0005-0000-0000-000099000000}"/>
    <cellStyle name="NEW 12" xfId="155" xr:uid="{00000000-0005-0000-0000-00009A000000}"/>
    <cellStyle name="NEW 2" xfId="156" xr:uid="{00000000-0005-0000-0000-00009B000000}"/>
    <cellStyle name="NEW 2 2" xfId="157" xr:uid="{00000000-0005-0000-0000-00009C000000}"/>
    <cellStyle name="NEW 3" xfId="158" xr:uid="{00000000-0005-0000-0000-00009D000000}"/>
    <cellStyle name="NEW 3 2" xfId="159" xr:uid="{00000000-0005-0000-0000-00009E000000}"/>
    <cellStyle name="NEW 4" xfId="160" xr:uid="{00000000-0005-0000-0000-00009F000000}"/>
    <cellStyle name="NEW 4 2" xfId="161" xr:uid="{00000000-0005-0000-0000-0000A0000000}"/>
    <cellStyle name="NEW 5" xfId="162" xr:uid="{00000000-0005-0000-0000-0000A1000000}"/>
    <cellStyle name="NEW 5 2" xfId="163" xr:uid="{00000000-0005-0000-0000-0000A2000000}"/>
    <cellStyle name="NEW 6" xfId="164" xr:uid="{00000000-0005-0000-0000-0000A3000000}"/>
    <cellStyle name="NEW 6 2" xfId="165" xr:uid="{00000000-0005-0000-0000-0000A4000000}"/>
    <cellStyle name="NEW 7" xfId="166" xr:uid="{00000000-0005-0000-0000-0000A5000000}"/>
    <cellStyle name="NEW 7 2" xfId="167" xr:uid="{00000000-0005-0000-0000-0000A6000000}"/>
    <cellStyle name="NEW 8" xfId="168" xr:uid="{00000000-0005-0000-0000-0000A7000000}"/>
    <cellStyle name="NEW 8 2" xfId="169" xr:uid="{00000000-0005-0000-0000-0000A8000000}"/>
    <cellStyle name="NEW 9" xfId="170" xr:uid="{00000000-0005-0000-0000-0000A9000000}"/>
    <cellStyle name="NEW 9 2" xfId="171" xr:uid="{00000000-0005-0000-0000-0000AA000000}"/>
    <cellStyle name="NEW_FRA270" xfId="172" xr:uid="{00000000-0005-0000-0000-0000AB000000}"/>
    <cellStyle name="Normal" xfId="0" builtinId="0"/>
    <cellStyle name="Normal 10" xfId="173" xr:uid="{00000000-0005-0000-0000-0000AD000000}"/>
    <cellStyle name="Normal 10 2" xfId="174" xr:uid="{00000000-0005-0000-0000-0000AE000000}"/>
    <cellStyle name="Normal 10 3" xfId="175" xr:uid="{00000000-0005-0000-0000-0000AF000000}"/>
    <cellStyle name="Normal 10_FRA270" xfId="176" xr:uid="{00000000-0005-0000-0000-0000B0000000}"/>
    <cellStyle name="Normal 11" xfId="177" xr:uid="{00000000-0005-0000-0000-0000B1000000}"/>
    <cellStyle name="Normal 11 2" xfId="178" xr:uid="{00000000-0005-0000-0000-0000B2000000}"/>
    <cellStyle name="Normal 12" xfId="179" xr:uid="{00000000-0005-0000-0000-0000B3000000}"/>
    <cellStyle name="Normal 12 2" xfId="180" xr:uid="{00000000-0005-0000-0000-0000B4000000}"/>
    <cellStyle name="Normal 13" xfId="181" xr:uid="{00000000-0005-0000-0000-0000B5000000}"/>
    <cellStyle name="Normal 13 2" xfId="182" xr:uid="{00000000-0005-0000-0000-0000B6000000}"/>
    <cellStyle name="Normal 14" xfId="183" xr:uid="{00000000-0005-0000-0000-0000B7000000}"/>
    <cellStyle name="Normal 15" xfId="184" xr:uid="{00000000-0005-0000-0000-0000B8000000}"/>
    <cellStyle name="Normal 16" xfId="185" xr:uid="{00000000-0005-0000-0000-0000B9000000}"/>
    <cellStyle name="Normal 17" xfId="186" xr:uid="{00000000-0005-0000-0000-0000BA000000}"/>
    <cellStyle name="Normal 18" xfId="187" xr:uid="{00000000-0005-0000-0000-0000BB000000}"/>
    <cellStyle name="Normal 19" xfId="188" xr:uid="{00000000-0005-0000-0000-0000BC000000}"/>
    <cellStyle name="Normal 19 2" xfId="189" xr:uid="{00000000-0005-0000-0000-0000BD000000}"/>
    <cellStyle name="normal 2" xfId="190" xr:uid="{00000000-0005-0000-0000-0000BE000000}"/>
    <cellStyle name="normal 2 2" xfId="191" xr:uid="{00000000-0005-0000-0000-0000BF000000}"/>
    <cellStyle name="normal 2 2 2" xfId="192" xr:uid="{00000000-0005-0000-0000-0000C0000000}"/>
    <cellStyle name="normal 2 3" xfId="193" xr:uid="{00000000-0005-0000-0000-0000C1000000}"/>
    <cellStyle name="Normal 2 4" xfId="194" xr:uid="{00000000-0005-0000-0000-0000C2000000}"/>
    <cellStyle name="Normal 2 5" xfId="195" xr:uid="{00000000-0005-0000-0000-0000C3000000}"/>
    <cellStyle name="Normal 2 6" xfId="196" xr:uid="{00000000-0005-0000-0000-0000C4000000}"/>
    <cellStyle name="Normal 2 7" xfId="197" xr:uid="{00000000-0005-0000-0000-0000C5000000}"/>
    <cellStyle name="Normal 2 8" xfId="198" xr:uid="{00000000-0005-0000-0000-0000C6000000}"/>
    <cellStyle name="Normal 2 9" xfId="199" xr:uid="{00000000-0005-0000-0000-0000C7000000}"/>
    <cellStyle name="normal 2_FRA270" xfId="200" xr:uid="{00000000-0005-0000-0000-0000C8000000}"/>
    <cellStyle name="Normal 20" xfId="201" xr:uid="{00000000-0005-0000-0000-0000C9000000}"/>
    <cellStyle name="Normal 20 2" xfId="202" xr:uid="{00000000-0005-0000-0000-0000CA000000}"/>
    <cellStyle name="Normal 21" xfId="203" xr:uid="{00000000-0005-0000-0000-0000CB000000}"/>
    <cellStyle name="Normal 22" xfId="204" xr:uid="{00000000-0005-0000-0000-0000CC000000}"/>
    <cellStyle name="Normal 22 2" xfId="205" xr:uid="{00000000-0005-0000-0000-0000CD000000}"/>
    <cellStyle name="Normal 23" xfId="206" xr:uid="{00000000-0005-0000-0000-0000CE000000}"/>
    <cellStyle name="Normal 23 2" xfId="207" xr:uid="{00000000-0005-0000-0000-0000CF000000}"/>
    <cellStyle name="Normal 23_FRA270" xfId="208" xr:uid="{00000000-0005-0000-0000-0000D0000000}"/>
    <cellStyle name="Normal 24" xfId="209" xr:uid="{00000000-0005-0000-0000-0000D1000000}"/>
    <cellStyle name="Normal 25" xfId="210" xr:uid="{00000000-0005-0000-0000-0000D2000000}"/>
    <cellStyle name="Normal 25 2" xfId="211" xr:uid="{00000000-0005-0000-0000-0000D3000000}"/>
    <cellStyle name="Normal 26" xfId="212" xr:uid="{00000000-0005-0000-0000-0000D4000000}"/>
    <cellStyle name="Normal 26 2" xfId="213" xr:uid="{00000000-0005-0000-0000-0000D5000000}"/>
    <cellStyle name="Normal 27" xfId="214" xr:uid="{00000000-0005-0000-0000-0000D6000000}"/>
    <cellStyle name="Normal 27 2" xfId="215" xr:uid="{00000000-0005-0000-0000-0000D7000000}"/>
    <cellStyle name="Normal 28" xfId="216" xr:uid="{00000000-0005-0000-0000-0000D8000000}"/>
    <cellStyle name="Normal 28 2" xfId="217" xr:uid="{00000000-0005-0000-0000-0000D9000000}"/>
    <cellStyle name="Normal 29" xfId="218" xr:uid="{00000000-0005-0000-0000-0000DA000000}"/>
    <cellStyle name="Normal 29 2" xfId="219" xr:uid="{00000000-0005-0000-0000-0000DB000000}"/>
    <cellStyle name="Normal 3" xfId="220" xr:uid="{00000000-0005-0000-0000-0000DC000000}"/>
    <cellStyle name="Normal 3 2" xfId="221" xr:uid="{00000000-0005-0000-0000-0000DD000000}"/>
    <cellStyle name="Normal 3 2 2" xfId="299" xr:uid="{7B15EDE3-EF87-4B02-87CF-F53DC8E71C99}"/>
    <cellStyle name="Normal 3_FRA270" xfId="222" xr:uid="{00000000-0005-0000-0000-0000DE000000}"/>
    <cellStyle name="Normal 30" xfId="223" xr:uid="{00000000-0005-0000-0000-0000DF000000}"/>
    <cellStyle name="Normal 30 2" xfId="224" xr:uid="{00000000-0005-0000-0000-0000E0000000}"/>
    <cellStyle name="Normal 31" xfId="225" xr:uid="{00000000-0005-0000-0000-0000E1000000}"/>
    <cellStyle name="Normal 31 2" xfId="226" xr:uid="{00000000-0005-0000-0000-0000E2000000}"/>
    <cellStyle name="Normal 32" xfId="227" xr:uid="{00000000-0005-0000-0000-0000E3000000}"/>
    <cellStyle name="Normal 32 2" xfId="228" xr:uid="{00000000-0005-0000-0000-0000E4000000}"/>
    <cellStyle name="Normal 33" xfId="229" xr:uid="{00000000-0005-0000-0000-0000E5000000}"/>
    <cellStyle name="Normal 33 2" xfId="230" xr:uid="{00000000-0005-0000-0000-0000E6000000}"/>
    <cellStyle name="Normal 34" xfId="231" xr:uid="{00000000-0005-0000-0000-0000E7000000}"/>
    <cellStyle name="Normal 34 2" xfId="232" xr:uid="{00000000-0005-0000-0000-0000E8000000}"/>
    <cellStyle name="Normal 35" xfId="233" xr:uid="{00000000-0005-0000-0000-0000E9000000}"/>
    <cellStyle name="Normal 35 2" xfId="234" xr:uid="{00000000-0005-0000-0000-0000EA000000}"/>
    <cellStyle name="Normal 36" xfId="235" xr:uid="{00000000-0005-0000-0000-0000EB000000}"/>
    <cellStyle name="Normal 36 2" xfId="236" xr:uid="{00000000-0005-0000-0000-0000EC000000}"/>
    <cellStyle name="Normal 37" xfId="237" xr:uid="{00000000-0005-0000-0000-0000ED000000}"/>
    <cellStyle name="Normal 37 2" xfId="238" xr:uid="{00000000-0005-0000-0000-0000EE000000}"/>
    <cellStyle name="Normal 38" xfId="239" xr:uid="{00000000-0005-0000-0000-0000EF000000}"/>
    <cellStyle name="Normal 38 2" xfId="240" xr:uid="{00000000-0005-0000-0000-0000F0000000}"/>
    <cellStyle name="Normal 39" xfId="241" xr:uid="{00000000-0005-0000-0000-0000F1000000}"/>
    <cellStyle name="Normal 4" xfId="242" xr:uid="{00000000-0005-0000-0000-0000F2000000}"/>
    <cellStyle name="Normal 4 2" xfId="243" xr:uid="{00000000-0005-0000-0000-0000F3000000}"/>
    <cellStyle name="Normal 4_FRA270" xfId="244" xr:uid="{00000000-0005-0000-0000-0000F4000000}"/>
    <cellStyle name="Normal 40" xfId="245" xr:uid="{00000000-0005-0000-0000-0000F5000000}"/>
    <cellStyle name="Normal 41" xfId="246" xr:uid="{00000000-0005-0000-0000-0000F6000000}"/>
    <cellStyle name="Normal 42" xfId="247" xr:uid="{00000000-0005-0000-0000-0000F7000000}"/>
    <cellStyle name="Normal 42 2" xfId="248" xr:uid="{00000000-0005-0000-0000-0000F8000000}"/>
    <cellStyle name="Normal 43" xfId="249" xr:uid="{00000000-0005-0000-0000-0000F9000000}"/>
    <cellStyle name="Normal 44" xfId="250" xr:uid="{00000000-0005-0000-0000-0000FA000000}"/>
    <cellStyle name="Normal 45" xfId="251" xr:uid="{00000000-0005-0000-0000-0000FB000000}"/>
    <cellStyle name="Normal 46" xfId="252" xr:uid="{00000000-0005-0000-0000-0000FC000000}"/>
    <cellStyle name="Normal 47" xfId="253" xr:uid="{00000000-0005-0000-0000-0000FD000000}"/>
    <cellStyle name="Normal 5" xfId="254" xr:uid="{00000000-0005-0000-0000-0000FE000000}"/>
    <cellStyle name="Normal 5 2" xfId="255" xr:uid="{00000000-0005-0000-0000-0000FF000000}"/>
    <cellStyle name="Normal 6" xfId="256" xr:uid="{00000000-0005-0000-0000-000000010000}"/>
    <cellStyle name="Normal 7" xfId="257" xr:uid="{00000000-0005-0000-0000-000001010000}"/>
    <cellStyle name="Normal 7 2" xfId="258" xr:uid="{00000000-0005-0000-0000-000002010000}"/>
    <cellStyle name="Normal 8" xfId="259" xr:uid="{00000000-0005-0000-0000-000003010000}"/>
    <cellStyle name="Normal 8 2" xfId="260" xr:uid="{00000000-0005-0000-0000-000004010000}"/>
    <cellStyle name="Normal 9" xfId="261" xr:uid="{00000000-0005-0000-0000-000005010000}"/>
    <cellStyle name="Normal 9 2" xfId="262" xr:uid="{00000000-0005-0000-0000-000006010000}"/>
    <cellStyle name="Normal 9 3" xfId="263" xr:uid="{00000000-0005-0000-0000-000007010000}"/>
    <cellStyle name="Normal_24595" xfId="301" xr:uid="{D8E0E45C-4918-416F-82CC-1E51A4A5892D}"/>
    <cellStyle name="Normal_24605" xfId="300" xr:uid="{87505E46-EAB9-4702-A720-1A05BFBA9FF3}"/>
    <cellStyle name="Normal_FRA270" xfId="264" xr:uid="{00000000-0005-0000-0000-000008010000}"/>
    <cellStyle name="Normal_SUBSM1" xfId="265" xr:uid="{00000000-0005-0000-0000-000009010000}"/>
    <cellStyle name="Normal_SUBSM1 2" xfId="266" xr:uid="{00000000-0005-0000-0000-00000A010000}"/>
    <cellStyle name="Total" xfId="267" builtinId="25" customBuiltin="1"/>
    <cellStyle name="Total 10" xfId="268" xr:uid="{00000000-0005-0000-0000-00000C010000}"/>
    <cellStyle name="Total 10 2" xfId="269" xr:uid="{00000000-0005-0000-0000-00000D010000}"/>
    <cellStyle name="Total 11" xfId="270" xr:uid="{00000000-0005-0000-0000-00000E010000}"/>
    <cellStyle name="Total 11 2" xfId="271" xr:uid="{00000000-0005-0000-0000-00000F010000}"/>
    <cellStyle name="Total 12" xfId="272" xr:uid="{00000000-0005-0000-0000-000010010000}"/>
    <cellStyle name="Total 12 2" xfId="273" xr:uid="{00000000-0005-0000-0000-000011010000}"/>
    <cellStyle name="Total 13" xfId="274" xr:uid="{00000000-0005-0000-0000-000012010000}"/>
    <cellStyle name="Total 13 2" xfId="275" xr:uid="{00000000-0005-0000-0000-000013010000}"/>
    <cellStyle name="Total 14" xfId="276" xr:uid="{00000000-0005-0000-0000-000014010000}"/>
    <cellStyle name="Total 15" xfId="277" xr:uid="{00000000-0005-0000-0000-000015010000}"/>
    <cellStyle name="Total 16" xfId="278" xr:uid="{00000000-0005-0000-0000-000016010000}"/>
    <cellStyle name="Total 17" xfId="279" xr:uid="{00000000-0005-0000-0000-000017010000}"/>
    <cellStyle name="Total 18" xfId="280" xr:uid="{00000000-0005-0000-0000-000018010000}"/>
    <cellStyle name="Total 19" xfId="281" xr:uid="{00000000-0005-0000-0000-000019010000}"/>
    <cellStyle name="Total 19 2" xfId="282" xr:uid="{00000000-0005-0000-0000-00001A010000}"/>
    <cellStyle name="Total 2" xfId="283" xr:uid="{00000000-0005-0000-0000-00001B010000}"/>
    <cellStyle name="Total 2 2" xfId="284" xr:uid="{00000000-0005-0000-0000-00001C010000}"/>
    <cellStyle name="Total 2_FRA270" xfId="285" xr:uid="{00000000-0005-0000-0000-00001D010000}"/>
    <cellStyle name="Total 20" xfId="286" xr:uid="{00000000-0005-0000-0000-00001E010000}"/>
    <cellStyle name="Total 20 2" xfId="287" xr:uid="{00000000-0005-0000-0000-00001F010000}"/>
    <cellStyle name="Total 21" xfId="288" xr:uid="{00000000-0005-0000-0000-000020010000}"/>
    <cellStyle name="Total 3" xfId="289" xr:uid="{00000000-0005-0000-0000-000021010000}"/>
    <cellStyle name="Total 4" xfId="290" xr:uid="{00000000-0005-0000-0000-000022010000}"/>
    <cellStyle name="Total 5" xfId="291" xr:uid="{00000000-0005-0000-0000-000023010000}"/>
    <cellStyle name="Total 6" xfId="292" xr:uid="{00000000-0005-0000-0000-000024010000}"/>
    <cellStyle name="Total 7" xfId="293" xr:uid="{00000000-0005-0000-0000-000025010000}"/>
    <cellStyle name="Total 7 2" xfId="294" xr:uid="{00000000-0005-0000-0000-000026010000}"/>
    <cellStyle name="Total 8" xfId="295" xr:uid="{00000000-0005-0000-0000-000027010000}"/>
    <cellStyle name="Total 8 2" xfId="296" xr:uid="{00000000-0005-0000-0000-000028010000}"/>
    <cellStyle name="Total 9" xfId="297" xr:uid="{00000000-0005-0000-0000-000029010000}"/>
    <cellStyle name="Total 9 2" xfId="298" xr:uid="{00000000-0005-0000-0000-00002A01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6" Type="http://schemas.openxmlformats.org/officeDocument/2006/relationships/worksheet" Target="worksheets/sheet16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90" Type="http://schemas.openxmlformats.org/officeDocument/2006/relationships/worksheet" Target="worksheets/sheet90.xml"/><Relationship Id="rId95" Type="http://schemas.openxmlformats.org/officeDocument/2006/relationships/worksheet" Target="worksheets/sheet95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18" Type="http://schemas.openxmlformats.org/officeDocument/2006/relationships/worksheet" Target="worksheets/sheet118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08" Type="http://schemas.openxmlformats.org/officeDocument/2006/relationships/worksheet" Target="worksheets/sheet108.xml"/><Relationship Id="rId124" Type="http://schemas.openxmlformats.org/officeDocument/2006/relationships/calcChain" Target="calcChain.xml"/><Relationship Id="rId54" Type="http://schemas.openxmlformats.org/officeDocument/2006/relationships/worksheet" Target="worksheets/sheet54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49" Type="http://schemas.openxmlformats.org/officeDocument/2006/relationships/worksheet" Target="worksheets/sheet49.xml"/><Relationship Id="rId114" Type="http://schemas.openxmlformats.org/officeDocument/2006/relationships/worksheet" Target="worksheets/sheet114.xml"/><Relationship Id="rId119" Type="http://schemas.openxmlformats.org/officeDocument/2006/relationships/worksheet" Target="worksheets/sheet119.xml"/><Relationship Id="rId44" Type="http://schemas.openxmlformats.org/officeDocument/2006/relationships/worksheet" Target="worksheets/sheet44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109" Type="http://schemas.openxmlformats.org/officeDocument/2006/relationships/worksheet" Target="worksheets/sheet10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worksheet" Target="worksheets/sheet104.xml"/><Relationship Id="rId120" Type="http://schemas.openxmlformats.org/officeDocument/2006/relationships/worksheet" Target="worksheets/sheet120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15" Type="http://schemas.openxmlformats.org/officeDocument/2006/relationships/worksheet" Target="worksheets/sheet115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worksheet" Target="worksheets/sheet105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121" Type="http://schemas.openxmlformats.org/officeDocument/2006/relationships/theme" Target="theme/theme1.xml"/><Relationship Id="rId3" Type="http://schemas.openxmlformats.org/officeDocument/2006/relationships/worksheet" Target="worksheets/sheet3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116" Type="http://schemas.openxmlformats.org/officeDocument/2006/relationships/worksheet" Target="worksheets/sheet11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5" Type="http://schemas.openxmlformats.org/officeDocument/2006/relationships/worksheet" Target="worksheets/sheet15.xml"/><Relationship Id="rId36" Type="http://schemas.openxmlformats.org/officeDocument/2006/relationships/worksheet" Target="worksheets/sheet36.xml"/><Relationship Id="rId57" Type="http://schemas.openxmlformats.org/officeDocument/2006/relationships/worksheet" Target="worksheets/sheet57.xml"/><Relationship Id="rId106" Type="http://schemas.openxmlformats.org/officeDocument/2006/relationships/worksheet" Target="worksheets/sheet106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52" Type="http://schemas.openxmlformats.org/officeDocument/2006/relationships/worksheet" Target="worksheets/sheet52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styles" Target="styles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25</xdr:col>
      <xdr:colOff>161925</xdr:colOff>
      <xdr:row>73</xdr:row>
      <xdr:rowOff>142875</xdr:rowOff>
    </xdr:to>
    <xdr:grpSp>
      <xdr:nvGrpSpPr>
        <xdr:cNvPr id="837645" name="InnerSheetBorder">
          <a:extLst>
            <a:ext uri="{FF2B5EF4-FFF2-40B4-BE49-F238E27FC236}">
              <a16:creationId xmlns:a16="http://schemas.microsoft.com/office/drawing/2014/main" id="{3FEA02AC-CA6D-5D39-2FC2-5AB518B46272}"/>
            </a:ext>
          </a:extLst>
        </xdr:cNvPr>
        <xdr:cNvGrpSpPr>
          <a:grpSpLocks/>
        </xdr:cNvGrpSpPr>
      </xdr:nvGrpSpPr>
      <xdr:grpSpPr bwMode="auto">
        <a:xfrm>
          <a:off x="0" y="0"/>
          <a:ext cx="17649825" cy="12134850"/>
          <a:chOff x="256" y="102"/>
          <a:chExt cx="1859" cy="1275"/>
        </a:xfrm>
      </xdr:grpSpPr>
      <xdr:sp macro="" textlink="">
        <xdr:nvSpPr>
          <xdr:cNvPr id="837646" name="OB2">
            <a:extLst>
              <a:ext uri="{FF2B5EF4-FFF2-40B4-BE49-F238E27FC236}">
                <a16:creationId xmlns:a16="http://schemas.microsoft.com/office/drawing/2014/main" id="{B689DD3A-3CC9-6C1D-10DB-13E7C4E5DC3F}"/>
              </a:ext>
            </a:extLst>
          </xdr:cNvPr>
          <xdr:cNvSpPr>
            <a:spLocks noChangeShapeType="1"/>
          </xdr:cNvSpPr>
        </xdr:nvSpPr>
        <xdr:spPr bwMode="auto">
          <a:xfrm>
            <a:off x="256" y="102"/>
            <a:ext cx="1852" cy="0"/>
          </a:xfrm>
          <a:prstGeom prst="line">
            <a:avLst/>
          </a:prstGeom>
          <a:noFill/>
          <a:ln w="9525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37647" name="OB1">
            <a:extLst>
              <a:ext uri="{FF2B5EF4-FFF2-40B4-BE49-F238E27FC236}">
                <a16:creationId xmlns:a16="http://schemas.microsoft.com/office/drawing/2014/main" id="{A33E8EF5-6E5E-CA95-9432-5BBC1E368D8C}"/>
              </a:ext>
            </a:extLst>
          </xdr:cNvPr>
          <xdr:cNvSpPr>
            <a:spLocks noChangeShapeType="1"/>
          </xdr:cNvSpPr>
        </xdr:nvSpPr>
        <xdr:spPr bwMode="auto">
          <a:xfrm flipV="1">
            <a:off x="256" y="102"/>
            <a:ext cx="0" cy="1275"/>
          </a:xfrm>
          <a:prstGeom prst="line">
            <a:avLst/>
          </a:prstGeom>
          <a:noFill/>
          <a:ln w="9525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37648" name="OB3">
            <a:extLst>
              <a:ext uri="{FF2B5EF4-FFF2-40B4-BE49-F238E27FC236}">
                <a16:creationId xmlns:a16="http://schemas.microsoft.com/office/drawing/2014/main" id="{FA6B7E67-5B8E-ECA3-CC68-7BE1A8CF4D64}"/>
              </a:ext>
            </a:extLst>
          </xdr:cNvPr>
          <xdr:cNvSpPr>
            <a:spLocks noChangeShapeType="1"/>
          </xdr:cNvSpPr>
        </xdr:nvSpPr>
        <xdr:spPr bwMode="auto">
          <a:xfrm flipV="1">
            <a:off x="2115" y="102"/>
            <a:ext cx="0" cy="1275"/>
          </a:xfrm>
          <a:prstGeom prst="line">
            <a:avLst/>
          </a:prstGeom>
          <a:noFill/>
          <a:ln w="19050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37649" name="OB4">
            <a:extLst>
              <a:ext uri="{FF2B5EF4-FFF2-40B4-BE49-F238E27FC236}">
                <a16:creationId xmlns:a16="http://schemas.microsoft.com/office/drawing/2014/main" id="{F28BEA28-C2E5-7497-A04B-81961CC6F3F9}"/>
              </a:ext>
            </a:extLst>
          </xdr:cNvPr>
          <xdr:cNvSpPr>
            <a:spLocks noChangeShapeType="1"/>
          </xdr:cNvSpPr>
        </xdr:nvSpPr>
        <xdr:spPr bwMode="auto">
          <a:xfrm>
            <a:off x="256" y="1377"/>
            <a:ext cx="1852" cy="0"/>
          </a:xfrm>
          <a:prstGeom prst="line">
            <a:avLst/>
          </a:prstGeom>
          <a:noFill/>
          <a:ln w="19050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25</xdr:col>
      <xdr:colOff>161925</xdr:colOff>
      <xdr:row>73</xdr:row>
      <xdr:rowOff>142875</xdr:rowOff>
    </xdr:to>
    <xdr:grpSp>
      <xdr:nvGrpSpPr>
        <xdr:cNvPr id="788277" name="InnerSheetBorder">
          <a:extLst>
            <a:ext uri="{FF2B5EF4-FFF2-40B4-BE49-F238E27FC236}">
              <a16:creationId xmlns:a16="http://schemas.microsoft.com/office/drawing/2014/main" id="{F29E610E-787D-447C-F3F1-F09203D9BBA4}"/>
            </a:ext>
          </a:extLst>
        </xdr:cNvPr>
        <xdr:cNvGrpSpPr>
          <a:grpSpLocks/>
        </xdr:cNvGrpSpPr>
      </xdr:nvGrpSpPr>
      <xdr:grpSpPr bwMode="auto">
        <a:xfrm>
          <a:off x="0" y="0"/>
          <a:ext cx="17649825" cy="12134850"/>
          <a:chOff x="256" y="102"/>
          <a:chExt cx="1859" cy="1275"/>
        </a:xfrm>
      </xdr:grpSpPr>
      <xdr:sp macro="" textlink="">
        <xdr:nvSpPr>
          <xdr:cNvPr id="788278" name="OB2">
            <a:extLst>
              <a:ext uri="{FF2B5EF4-FFF2-40B4-BE49-F238E27FC236}">
                <a16:creationId xmlns:a16="http://schemas.microsoft.com/office/drawing/2014/main" id="{10283A5D-90EA-B68D-A209-C43680400877}"/>
              </a:ext>
            </a:extLst>
          </xdr:cNvPr>
          <xdr:cNvSpPr>
            <a:spLocks noChangeShapeType="1"/>
          </xdr:cNvSpPr>
        </xdr:nvSpPr>
        <xdr:spPr bwMode="auto">
          <a:xfrm>
            <a:off x="256" y="102"/>
            <a:ext cx="1852" cy="0"/>
          </a:xfrm>
          <a:prstGeom prst="line">
            <a:avLst/>
          </a:prstGeom>
          <a:noFill/>
          <a:ln w="9525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788279" name="OB1">
            <a:extLst>
              <a:ext uri="{FF2B5EF4-FFF2-40B4-BE49-F238E27FC236}">
                <a16:creationId xmlns:a16="http://schemas.microsoft.com/office/drawing/2014/main" id="{4FEB47C7-D07E-5A22-4BFD-B512F06A2C2E}"/>
              </a:ext>
            </a:extLst>
          </xdr:cNvPr>
          <xdr:cNvSpPr>
            <a:spLocks noChangeShapeType="1"/>
          </xdr:cNvSpPr>
        </xdr:nvSpPr>
        <xdr:spPr bwMode="auto">
          <a:xfrm flipV="1">
            <a:off x="256" y="102"/>
            <a:ext cx="0" cy="1275"/>
          </a:xfrm>
          <a:prstGeom prst="line">
            <a:avLst/>
          </a:prstGeom>
          <a:noFill/>
          <a:ln w="9525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788280" name="OB3">
            <a:extLst>
              <a:ext uri="{FF2B5EF4-FFF2-40B4-BE49-F238E27FC236}">
                <a16:creationId xmlns:a16="http://schemas.microsoft.com/office/drawing/2014/main" id="{C37E6D52-2A07-CFD3-4934-F80E615E9555}"/>
              </a:ext>
            </a:extLst>
          </xdr:cNvPr>
          <xdr:cNvSpPr>
            <a:spLocks noChangeShapeType="1"/>
          </xdr:cNvSpPr>
        </xdr:nvSpPr>
        <xdr:spPr bwMode="auto">
          <a:xfrm flipV="1">
            <a:off x="2115" y="102"/>
            <a:ext cx="0" cy="1275"/>
          </a:xfrm>
          <a:prstGeom prst="line">
            <a:avLst/>
          </a:prstGeom>
          <a:noFill/>
          <a:ln w="19050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788281" name="OB4">
            <a:extLst>
              <a:ext uri="{FF2B5EF4-FFF2-40B4-BE49-F238E27FC236}">
                <a16:creationId xmlns:a16="http://schemas.microsoft.com/office/drawing/2014/main" id="{CB61336E-53E4-0843-09C0-AB71831A4450}"/>
              </a:ext>
            </a:extLst>
          </xdr:cNvPr>
          <xdr:cNvSpPr>
            <a:spLocks noChangeShapeType="1"/>
          </xdr:cNvSpPr>
        </xdr:nvSpPr>
        <xdr:spPr bwMode="auto">
          <a:xfrm>
            <a:off x="256" y="1377"/>
            <a:ext cx="1852" cy="0"/>
          </a:xfrm>
          <a:prstGeom prst="line">
            <a:avLst/>
          </a:prstGeom>
          <a:noFill/>
          <a:ln w="19050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25</xdr:col>
      <xdr:colOff>161925</xdr:colOff>
      <xdr:row>73</xdr:row>
      <xdr:rowOff>142875</xdr:rowOff>
    </xdr:to>
    <xdr:grpSp>
      <xdr:nvGrpSpPr>
        <xdr:cNvPr id="756724" name="InnerSheetBorder">
          <a:extLst>
            <a:ext uri="{FF2B5EF4-FFF2-40B4-BE49-F238E27FC236}">
              <a16:creationId xmlns:a16="http://schemas.microsoft.com/office/drawing/2014/main" id="{79293A83-C0E5-2B6A-5823-BA0DADD37911}"/>
            </a:ext>
          </a:extLst>
        </xdr:cNvPr>
        <xdr:cNvGrpSpPr>
          <a:grpSpLocks/>
        </xdr:cNvGrpSpPr>
      </xdr:nvGrpSpPr>
      <xdr:grpSpPr bwMode="auto">
        <a:xfrm>
          <a:off x="0" y="0"/>
          <a:ext cx="17649825" cy="12134850"/>
          <a:chOff x="256" y="102"/>
          <a:chExt cx="1859" cy="1275"/>
        </a:xfrm>
      </xdr:grpSpPr>
      <xdr:sp macro="" textlink="">
        <xdr:nvSpPr>
          <xdr:cNvPr id="756725" name="OB2">
            <a:extLst>
              <a:ext uri="{FF2B5EF4-FFF2-40B4-BE49-F238E27FC236}">
                <a16:creationId xmlns:a16="http://schemas.microsoft.com/office/drawing/2014/main" id="{566B616A-9215-F7A7-37A5-392A76BBABA3}"/>
              </a:ext>
            </a:extLst>
          </xdr:cNvPr>
          <xdr:cNvSpPr>
            <a:spLocks noChangeShapeType="1"/>
          </xdr:cNvSpPr>
        </xdr:nvSpPr>
        <xdr:spPr bwMode="auto">
          <a:xfrm>
            <a:off x="256" y="102"/>
            <a:ext cx="1852" cy="0"/>
          </a:xfrm>
          <a:prstGeom prst="line">
            <a:avLst/>
          </a:prstGeom>
          <a:noFill/>
          <a:ln w="9525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756726" name="OB1">
            <a:extLst>
              <a:ext uri="{FF2B5EF4-FFF2-40B4-BE49-F238E27FC236}">
                <a16:creationId xmlns:a16="http://schemas.microsoft.com/office/drawing/2014/main" id="{9996EEFD-3ECB-36E8-D647-88E4CF9868BD}"/>
              </a:ext>
            </a:extLst>
          </xdr:cNvPr>
          <xdr:cNvSpPr>
            <a:spLocks noChangeShapeType="1"/>
          </xdr:cNvSpPr>
        </xdr:nvSpPr>
        <xdr:spPr bwMode="auto">
          <a:xfrm flipV="1">
            <a:off x="256" y="102"/>
            <a:ext cx="0" cy="1275"/>
          </a:xfrm>
          <a:prstGeom prst="line">
            <a:avLst/>
          </a:prstGeom>
          <a:noFill/>
          <a:ln w="9525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756727" name="OB3">
            <a:extLst>
              <a:ext uri="{FF2B5EF4-FFF2-40B4-BE49-F238E27FC236}">
                <a16:creationId xmlns:a16="http://schemas.microsoft.com/office/drawing/2014/main" id="{F69208F2-7C2D-D931-F21B-FC9E13F85A67}"/>
              </a:ext>
            </a:extLst>
          </xdr:cNvPr>
          <xdr:cNvSpPr>
            <a:spLocks noChangeShapeType="1"/>
          </xdr:cNvSpPr>
        </xdr:nvSpPr>
        <xdr:spPr bwMode="auto">
          <a:xfrm flipV="1">
            <a:off x="2115" y="102"/>
            <a:ext cx="0" cy="1275"/>
          </a:xfrm>
          <a:prstGeom prst="line">
            <a:avLst/>
          </a:prstGeom>
          <a:noFill/>
          <a:ln w="19050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756728" name="OB4">
            <a:extLst>
              <a:ext uri="{FF2B5EF4-FFF2-40B4-BE49-F238E27FC236}">
                <a16:creationId xmlns:a16="http://schemas.microsoft.com/office/drawing/2014/main" id="{EB8FEDFD-951B-81B6-695A-42D6F9181FF5}"/>
              </a:ext>
            </a:extLst>
          </xdr:cNvPr>
          <xdr:cNvSpPr>
            <a:spLocks noChangeShapeType="1"/>
          </xdr:cNvSpPr>
        </xdr:nvSpPr>
        <xdr:spPr bwMode="auto">
          <a:xfrm>
            <a:off x="256" y="1377"/>
            <a:ext cx="1852" cy="0"/>
          </a:xfrm>
          <a:prstGeom prst="line">
            <a:avLst/>
          </a:prstGeom>
          <a:noFill/>
          <a:ln w="19050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25</xdr:col>
      <xdr:colOff>161925</xdr:colOff>
      <xdr:row>73</xdr:row>
      <xdr:rowOff>142875</xdr:rowOff>
    </xdr:to>
    <xdr:grpSp>
      <xdr:nvGrpSpPr>
        <xdr:cNvPr id="808501" name="InnerSheetBorder">
          <a:extLst>
            <a:ext uri="{FF2B5EF4-FFF2-40B4-BE49-F238E27FC236}">
              <a16:creationId xmlns:a16="http://schemas.microsoft.com/office/drawing/2014/main" id="{64510ABB-6046-4AA2-E736-171E747B7097}"/>
            </a:ext>
          </a:extLst>
        </xdr:cNvPr>
        <xdr:cNvGrpSpPr>
          <a:grpSpLocks/>
        </xdr:cNvGrpSpPr>
      </xdr:nvGrpSpPr>
      <xdr:grpSpPr bwMode="auto">
        <a:xfrm>
          <a:off x="0" y="0"/>
          <a:ext cx="17649825" cy="12134850"/>
          <a:chOff x="256" y="102"/>
          <a:chExt cx="1859" cy="1275"/>
        </a:xfrm>
      </xdr:grpSpPr>
      <xdr:sp macro="" textlink="">
        <xdr:nvSpPr>
          <xdr:cNvPr id="808502" name="OB2">
            <a:extLst>
              <a:ext uri="{FF2B5EF4-FFF2-40B4-BE49-F238E27FC236}">
                <a16:creationId xmlns:a16="http://schemas.microsoft.com/office/drawing/2014/main" id="{F23CEF34-4642-0E4E-1AE3-414805ECA573}"/>
              </a:ext>
            </a:extLst>
          </xdr:cNvPr>
          <xdr:cNvSpPr>
            <a:spLocks noChangeShapeType="1"/>
          </xdr:cNvSpPr>
        </xdr:nvSpPr>
        <xdr:spPr bwMode="auto">
          <a:xfrm>
            <a:off x="256" y="102"/>
            <a:ext cx="1852" cy="0"/>
          </a:xfrm>
          <a:prstGeom prst="line">
            <a:avLst/>
          </a:prstGeom>
          <a:noFill/>
          <a:ln w="9525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08503" name="OB1">
            <a:extLst>
              <a:ext uri="{FF2B5EF4-FFF2-40B4-BE49-F238E27FC236}">
                <a16:creationId xmlns:a16="http://schemas.microsoft.com/office/drawing/2014/main" id="{C52BF5E8-55AF-CB1A-1C01-60B6AC534ECF}"/>
              </a:ext>
            </a:extLst>
          </xdr:cNvPr>
          <xdr:cNvSpPr>
            <a:spLocks noChangeShapeType="1"/>
          </xdr:cNvSpPr>
        </xdr:nvSpPr>
        <xdr:spPr bwMode="auto">
          <a:xfrm flipV="1">
            <a:off x="256" y="102"/>
            <a:ext cx="0" cy="1275"/>
          </a:xfrm>
          <a:prstGeom prst="line">
            <a:avLst/>
          </a:prstGeom>
          <a:noFill/>
          <a:ln w="9525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08504" name="OB3">
            <a:extLst>
              <a:ext uri="{FF2B5EF4-FFF2-40B4-BE49-F238E27FC236}">
                <a16:creationId xmlns:a16="http://schemas.microsoft.com/office/drawing/2014/main" id="{18173AA6-9433-AC44-B358-16BA81F596D7}"/>
              </a:ext>
            </a:extLst>
          </xdr:cNvPr>
          <xdr:cNvSpPr>
            <a:spLocks noChangeShapeType="1"/>
          </xdr:cNvSpPr>
        </xdr:nvSpPr>
        <xdr:spPr bwMode="auto">
          <a:xfrm flipV="1">
            <a:off x="2115" y="102"/>
            <a:ext cx="0" cy="1275"/>
          </a:xfrm>
          <a:prstGeom prst="line">
            <a:avLst/>
          </a:prstGeom>
          <a:noFill/>
          <a:ln w="19050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08505" name="OB4">
            <a:extLst>
              <a:ext uri="{FF2B5EF4-FFF2-40B4-BE49-F238E27FC236}">
                <a16:creationId xmlns:a16="http://schemas.microsoft.com/office/drawing/2014/main" id="{759C25A6-165B-0358-CFCD-49F4722FA602}"/>
              </a:ext>
            </a:extLst>
          </xdr:cNvPr>
          <xdr:cNvSpPr>
            <a:spLocks noChangeShapeType="1"/>
          </xdr:cNvSpPr>
        </xdr:nvSpPr>
        <xdr:spPr bwMode="auto">
          <a:xfrm>
            <a:off x="256" y="1377"/>
            <a:ext cx="1852" cy="0"/>
          </a:xfrm>
          <a:prstGeom prst="line">
            <a:avLst/>
          </a:prstGeom>
          <a:noFill/>
          <a:ln w="19050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25</xdr:col>
      <xdr:colOff>161925</xdr:colOff>
      <xdr:row>73</xdr:row>
      <xdr:rowOff>142875</xdr:rowOff>
    </xdr:to>
    <xdr:grpSp>
      <xdr:nvGrpSpPr>
        <xdr:cNvPr id="759771" name="InnerSheetBorder">
          <a:extLst>
            <a:ext uri="{FF2B5EF4-FFF2-40B4-BE49-F238E27FC236}">
              <a16:creationId xmlns:a16="http://schemas.microsoft.com/office/drawing/2014/main" id="{F7A09520-2FAA-FB83-D5DF-3948F6206F1B}"/>
            </a:ext>
          </a:extLst>
        </xdr:cNvPr>
        <xdr:cNvGrpSpPr>
          <a:grpSpLocks/>
        </xdr:cNvGrpSpPr>
      </xdr:nvGrpSpPr>
      <xdr:grpSpPr bwMode="auto">
        <a:xfrm>
          <a:off x="0" y="0"/>
          <a:ext cx="17649825" cy="12134850"/>
          <a:chOff x="256" y="102"/>
          <a:chExt cx="1859" cy="1275"/>
        </a:xfrm>
      </xdr:grpSpPr>
      <xdr:sp macro="" textlink="">
        <xdr:nvSpPr>
          <xdr:cNvPr id="759772" name="OB2">
            <a:extLst>
              <a:ext uri="{FF2B5EF4-FFF2-40B4-BE49-F238E27FC236}">
                <a16:creationId xmlns:a16="http://schemas.microsoft.com/office/drawing/2014/main" id="{F3D68579-6084-C161-EA05-83CCD61F8894}"/>
              </a:ext>
            </a:extLst>
          </xdr:cNvPr>
          <xdr:cNvSpPr>
            <a:spLocks noChangeShapeType="1"/>
          </xdr:cNvSpPr>
        </xdr:nvSpPr>
        <xdr:spPr bwMode="auto">
          <a:xfrm>
            <a:off x="256" y="102"/>
            <a:ext cx="1852" cy="0"/>
          </a:xfrm>
          <a:prstGeom prst="line">
            <a:avLst/>
          </a:prstGeom>
          <a:noFill/>
          <a:ln w="9525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759773" name="OB1">
            <a:extLst>
              <a:ext uri="{FF2B5EF4-FFF2-40B4-BE49-F238E27FC236}">
                <a16:creationId xmlns:a16="http://schemas.microsoft.com/office/drawing/2014/main" id="{FFA27F8A-9EB9-BDE9-B056-AA60B113AB66}"/>
              </a:ext>
            </a:extLst>
          </xdr:cNvPr>
          <xdr:cNvSpPr>
            <a:spLocks noChangeShapeType="1"/>
          </xdr:cNvSpPr>
        </xdr:nvSpPr>
        <xdr:spPr bwMode="auto">
          <a:xfrm flipV="1">
            <a:off x="256" y="102"/>
            <a:ext cx="0" cy="1275"/>
          </a:xfrm>
          <a:prstGeom prst="line">
            <a:avLst/>
          </a:prstGeom>
          <a:noFill/>
          <a:ln w="9525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759774" name="OB3">
            <a:extLst>
              <a:ext uri="{FF2B5EF4-FFF2-40B4-BE49-F238E27FC236}">
                <a16:creationId xmlns:a16="http://schemas.microsoft.com/office/drawing/2014/main" id="{F93DCCC6-F99D-755F-4F33-17279EEF6C58}"/>
              </a:ext>
            </a:extLst>
          </xdr:cNvPr>
          <xdr:cNvSpPr>
            <a:spLocks noChangeShapeType="1"/>
          </xdr:cNvSpPr>
        </xdr:nvSpPr>
        <xdr:spPr bwMode="auto">
          <a:xfrm flipV="1">
            <a:off x="2115" y="102"/>
            <a:ext cx="0" cy="1275"/>
          </a:xfrm>
          <a:prstGeom prst="line">
            <a:avLst/>
          </a:prstGeom>
          <a:noFill/>
          <a:ln w="19050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759775" name="OB4">
            <a:extLst>
              <a:ext uri="{FF2B5EF4-FFF2-40B4-BE49-F238E27FC236}">
                <a16:creationId xmlns:a16="http://schemas.microsoft.com/office/drawing/2014/main" id="{4E8604F9-570B-3319-67B2-FE3C7C06FC8E}"/>
              </a:ext>
            </a:extLst>
          </xdr:cNvPr>
          <xdr:cNvSpPr>
            <a:spLocks noChangeShapeType="1"/>
          </xdr:cNvSpPr>
        </xdr:nvSpPr>
        <xdr:spPr bwMode="auto">
          <a:xfrm>
            <a:off x="256" y="1377"/>
            <a:ext cx="1852" cy="0"/>
          </a:xfrm>
          <a:prstGeom prst="line">
            <a:avLst/>
          </a:prstGeom>
          <a:noFill/>
          <a:ln w="19050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25</xdr:col>
      <xdr:colOff>161925</xdr:colOff>
      <xdr:row>73</xdr:row>
      <xdr:rowOff>142875</xdr:rowOff>
    </xdr:to>
    <xdr:grpSp>
      <xdr:nvGrpSpPr>
        <xdr:cNvPr id="825581" name="InnerSheetBorder">
          <a:extLst>
            <a:ext uri="{FF2B5EF4-FFF2-40B4-BE49-F238E27FC236}">
              <a16:creationId xmlns:a16="http://schemas.microsoft.com/office/drawing/2014/main" id="{F31189A6-23C2-ABAA-E6F3-AA3C9459FF55}"/>
            </a:ext>
          </a:extLst>
        </xdr:cNvPr>
        <xdr:cNvGrpSpPr>
          <a:grpSpLocks/>
        </xdr:cNvGrpSpPr>
      </xdr:nvGrpSpPr>
      <xdr:grpSpPr bwMode="auto">
        <a:xfrm>
          <a:off x="0" y="0"/>
          <a:ext cx="17649825" cy="12134850"/>
          <a:chOff x="256" y="102"/>
          <a:chExt cx="1859" cy="1275"/>
        </a:xfrm>
      </xdr:grpSpPr>
      <xdr:sp macro="" textlink="">
        <xdr:nvSpPr>
          <xdr:cNvPr id="825583" name="OB2">
            <a:extLst>
              <a:ext uri="{FF2B5EF4-FFF2-40B4-BE49-F238E27FC236}">
                <a16:creationId xmlns:a16="http://schemas.microsoft.com/office/drawing/2014/main" id="{70929B74-4981-E2DA-2899-09C779C5E99E}"/>
              </a:ext>
            </a:extLst>
          </xdr:cNvPr>
          <xdr:cNvSpPr>
            <a:spLocks noChangeShapeType="1"/>
          </xdr:cNvSpPr>
        </xdr:nvSpPr>
        <xdr:spPr bwMode="auto">
          <a:xfrm>
            <a:off x="256" y="102"/>
            <a:ext cx="1852" cy="0"/>
          </a:xfrm>
          <a:prstGeom prst="line">
            <a:avLst/>
          </a:prstGeom>
          <a:noFill/>
          <a:ln w="9525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25584" name="OB1">
            <a:extLst>
              <a:ext uri="{FF2B5EF4-FFF2-40B4-BE49-F238E27FC236}">
                <a16:creationId xmlns:a16="http://schemas.microsoft.com/office/drawing/2014/main" id="{5ECF94F0-2EE5-A6A7-4705-4BB47C1900B7}"/>
              </a:ext>
            </a:extLst>
          </xdr:cNvPr>
          <xdr:cNvSpPr>
            <a:spLocks noChangeShapeType="1"/>
          </xdr:cNvSpPr>
        </xdr:nvSpPr>
        <xdr:spPr bwMode="auto">
          <a:xfrm flipV="1">
            <a:off x="256" y="102"/>
            <a:ext cx="0" cy="1275"/>
          </a:xfrm>
          <a:prstGeom prst="line">
            <a:avLst/>
          </a:prstGeom>
          <a:noFill/>
          <a:ln w="9525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25585" name="OB3">
            <a:extLst>
              <a:ext uri="{FF2B5EF4-FFF2-40B4-BE49-F238E27FC236}">
                <a16:creationId xmlns:a16="http://schemas.microsoft.com/office/drawing/2014/main" id="{5023D63D-8FDA-77CC-F94C-68160791AF2E}"/>
              </a:ext>
            </a:extLst>
          </xdr:cNvPr>
          <xdr:cNvSpPr>
            <a:spLocks noChangeShapeType="1"/>
          </xdr:cNvSpPr>
        </xdr:nvSpPr>
        <xdr:spPr bwMode="auto">
          <a:xfrm flipV="1">
            <a:off x="2115" y="102"/>
            <a:ext cx="0" cy="1275"/>
          </a:xfrm>
          <a:prstGeom prst="line">
            <a:avLst/>
          </a:prstGeom>
          <a:noFill/>
          <a:ln w="19050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25586" name="OB4">
            <a:extLst>
              <a:ext uri="{FF2B5EF4-FFF2-40B4-BE49-F238E27FC236}">
                <a16:creationId xmlns:a16="http://schemas.microsoft.com/office/drawing/2014/main" id="{E65B85E1-E569-212B-93D2-90D700F0043F}"/>
              </a:ext>
            </a:extLst>
          </xdr:cNvPr>
          <xdr:cNvSpPr>
            <a:spLocks noChangeShapeType="1"/>
          </xdr:cNvSpPr>
        </xdr:nvSpPr>
        <xdr:spPr bwMode="auto">
          <a:xfrm>
            <a:off x="256" y="1377"/>
            <a:ext cx="1852" cy="0"/>
          </a:xfrm>
          <a:prstGeom prst="line">
            <a:avLst/>
          </a:prstGeom>
          <a:noFill/>
          <a:ln w="19050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 editAs="oneCell">
    <xdr:from>
      <xdr:col>2</xdr:col>
      <xdr:colOff>247650</xdr:colOff>
      <xdr:row>76</xdr:row>
      <xdr:rowOff>152400</xdr:rowOff>
    </xdr:from>
    <xdr:to>
      <xdr:col>22</xdr:col>
      <xdr:colOff>485775</xdr:colOff>
      <xdr:row>131</xdr:row>
      <xdr:rowOff>19050</xdr:rowOff>
    </xdr:to>
    <xdr:pic>
      <xdr:nvPicPr>
        <xdr:cNvPr id="825582" name="Picture 6">
          <a:extLst>
            <a:ext uri="{FF2B5EF4-FFF2-40B4-BE49-F238E27FC236}">
              <a16:creationId xmlns:a16="http://schemas.microsoft.com/office/drawing/2014/main" id="{3EBB6AF3-17D3-9BCA-0010-E8C254FAE9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43050" y="12630150"/>
          <a:ext cx="14325600" cy="8772525"/>
        </a:xfrm>
        <a:prstGeom prst="rect">
          <a:avLst/>
        </a:prstGeom>
        <a:noFill/>
        <a:ln w="12700">
          <a:solidFill>
            <a:srgbClr val="FF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25</xdr:col>
      <xdr:colOff>161925</xdr:colOff>
      <xdr:row>73</xdr:row>
      <xdr:rowOff>142875</xdr:rowOff>
    </xdr:to>
    <xdr:grpSp>
      <xdr:nvGrpSpPr>
        <xdr:cNvPr id="768889" name="InnerSheetBorder">
          <a:extLst>
            <a:ext uri="{FF2B5EF4-FFF2-40B4-BE49-F238E27FC236}">
              <a16:creationId xmlns:a16="http://schemas.microsoft.com/office/drawing/2014/main" id="{3B09FEAE-39F4-A3B0-7A98-9A32A3D696FC}"/>
            </a:ext>
          </a:extLst>
        </xdr:cNvPr>
        <xdr:cNvGrpSpPr>
          <a:grpSpLocks/>
        </xdr:cNvGrpSpPr>
      </xdr:nvGrpSpPr>
      <xdr:grpSpPr bwMode="auto">
        <a:xfrm>
          <a:off x="0" y="0"/>
          <a:ext cx="17649825" cy="12134850"/>
          <a:chOff x="256" y="102"/>
          <a:chExt cx="1859" cy="1275"/>
        </a:xfrm>
      </xdr:grpSpPr>
      <xdr:sp macro="" textlink="">
        <xdr:nvSpPr>
          <xdr:cNvPr id="768890" name="OB2">
            <a:extLst>
              <a:ext uri="{FF2B5EF4-FFF2-40B4-BE49-F238E27FC236}">
                <a16:creationId xmlns:a16="http://schemas.microsoft.com/office/drawing/2014/main" id="{32FC3DE9-87F5-4CB3-99D3-6647805E5A1B}"/>
              </a:ext>
            </a:extLst>
          </xdr:cNvPr>
          <xdr:cNvSpPr>
            <a:spLocks noChangeShapeType="1"/>
          </xdr:cNvSpPr>
        </xdr:nvSpPr>
        <xdr:spPr bwMode="auto">
          <a:xfrm>
            <a:off x="256" y="102"/>
            <a:ext cx="1852" cy="0"/>
          </a:xfrm>
          <a:prstGeom prst="line">
            <a:avLst/>
          </a:prstGeom>
          <a:noFill/>
          <a:ln w="9525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768891" name="OB1">
            <a:extLst>
              <a:ext uri="{FF2B5EF4-FFF2-40B4-BE49-F238E27FC236}">
                <a16:creationId xmlns:a16="http://schemas.microsoft.com/office/drawing/2014/main" id="{F9AE7971-ADC5-30E8-140C-43F0707EED1A}"/>
              </a:ext>
            </a:extLst>
          </xdr:cNvPr>
          <xdr:cNvSpPr>
            <a:spLocks noChangeShapeType="1"/>
          </xdr:cNvSpPr>
        </xdr:nvSpPr>
        <xdr:spPr bwMode="auto">
          <a:xfrm flipV="1">
            <a:off x="256" y="102"/>
            <a:ext cx="0" cy="1275"/>
          </a:xfrm>
          <a:prstGeom prst="line">
            <a:avLst/>
          </a:prstGeom>
          <a:noFill/>
          <a:ln w="9525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768892" name="OB3">
            <a:extLst>
              <a:ext uri="{FF2B5EF4-FFF2-40B4-BE49-F238E27FC236}">
                <a16:creationId xmlns:a16="http://schemas.microsoft.com/office/drawing/2014/main" id="{486DD2E8-D551-F874-1A28-653DF81D464B}"/>
              </a:ext>
            </a:extLst>
          </xdr:cNvPr>
          <xdr:cNvSpPr>
            <a:spLocks noChangeShapeType="1"/>
          </xdr:cNvSpPr>
        </xdr:nvSpPr>
        <xdr:spPr bwMode="auto">
          <a:xfrm flipV="1">
            <a:off x="2115" y="102"/>
            <a:ext cx="0" cy="1275"/>
          </a:xfrm>
          <a:prstGeom prst="line">
            <a:avLst/>
          </a:prstGeom>
          <a:noFill/>
          <a:ln w="19050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768893" name="OB4">
            <a:extLst>
              <a:ext uri="{FF2B5EF4-FFF2-40B4-BE49-F238E27FC236}">
                <a16:creationId xmlns:a16="http://schemas.microsoft.com/office/drawing/2014/main" id="{CCCDAD13-7660-4581-A297-DAF0AD4F3ED0}"/>
              </a:ext>
            </a:extLst>
          </xdr:cNvPr>
          <xdr:cNvSpPr>
            <a:spLocks noChangeShapeType="1"/>
          </xdr:cNvSpPr>
        </xdr:nvSpPr>
        <xdr:spPr bwMode="auto">
          <a:xfrm>
            <a:off x="256" y="1377"/>
            <a:ext cx="1852" cy="0"/>
          </a:xfrm>
          <a:prstGeom prst="line">
            <a:avLst/>
          </a:prstGeom>
          <a:noFill/>
          <a:ln w="19050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25</xdr:col>
      <xdr:colOff>161925</xdr:colOff>
      <xdr:row>73</xdr:row>
      <xdr:rowOff>142875</xdr:rowOff>
    </xdr:to>
    <xdr:grpSp>
      <xdr:nvGrpSpPr>
        <xdr:cNvPr id="829573" name="InnerSheetBorder">
          <a:extLst>
            <a:ext uri="{FF2B5EF4-FFF2-40B4-BE49-F238E27FC236}">
              <a16:creationId xmlns:a16="http://schemas.microsoft.com/office/drawing/2014/main" id="{E71A6C60-2CDC-1B3B-567C-9A0DF6F60A1C}"/>
            </a:ext>
          </a:extLst>
        </xdr:cNvPr>
        <xdr:cNvGrpSpPr>
          <a:grpSpLocks/>
        </xdr:cNvGrpSpPr>
      </xdr:nvGrpSpPr>
      <xdr:grpSpPr bwMode="auto">
        <a:xfrm>
          <a:off x="0" y="0"/>
          <a:ext cx="17649825" cy="12134850"/>
          <a:chOff x="256" y="102"/>
          <a:chExt cx="1859" cy="1275"/>
        </a:xfrm>
      </xdr:grpSpPr>
      <xdr:sp macro="" textlink="">
        <xdr:nvSpPr>
          <xdr:cNvPr id="829574" name="OB2">
            <a:extLst>
              <a:ext uri="{FF2B5EF4-FFF2-40B4-BE49-F238E27FC236}">
                <a16:creationId xmlns:a16="http://schemas.microsoft.com/office/drawing/2014/main" id="{D227B9FD-D7A0-7207-BA5E-73191FDF971C}"/>
              </a:ext>
            </a:extLst>
          </xdr:cNvPr>
          <xdr:cNvSpPr>
            <a:spLocks noChangeShapeType="1"/>
          </xdr:cNvSpPr>
        </xdr:nvSpPr>
        <xdr:spPr bwMode="auto">
          <a:xfrm>
            <a:off x="256" y="102"/>
            <a:ext cx="1852" cy="0"/>
          </a:xfrm>
          <a:prstGeom prst="line">
            <a:avLst/>
          </a:prstGeom>
          <a:noFill/>
          <a:ln w="9525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29575" name="OB1">
            <a:extLst>
              <a:ext uri="{FF2B5EF4-FFF2-40B4-BE49-F238E27FC236}">
                <a16:creationId xmlns:a16="http://schemas.microsoft.com/office/drawing/2014/main" id="{89F1F0C6-CA0A-3A9B-B3E4-F97BB02D249F}"/>
              </a:ext>
            </a:extLst>
          </xdr:cNvPr>
          <xdr:cNvSpPr>
            <a:spLocks noChangeShapeType="1"/>
          </xdr:cNvSpPr>
        </xdr:nvSpPr>
        <xdr:spPr bwMode="auto">
          <a:xfrm flipV="1">
            <a:off x="256" y="102"/>
            <a:ext cx="0" cy="1275"/>
          </a:xfrm>
          <a:prstGeom prst="line">
            <a:avLst/>
          </a:prstGeom>
          <a:noFill/>
          <a:ln w="9525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29576" name="OB3">
            <a:extLst>
              <a:ext uri="{FF2B5EF4-FFF2-40B4-BE49-F238E27FC236}">
                <a16:creationId xmlns:a16="http://schemas.microsoft.com/office/drawing/2014/main" id="{484F61A0-4D47-ED5B-1CA5-F55B2A341445}"/>
              </a:ext>
            </a:extLst>
          </xdr:cNvPr>
          <xdr:cNvSpPr>
            <a:spLocks noChangeShapeType="1"/>
          </xdr:cNvSpPr>
        </xdr:nvSpPr>
        <xdr:spPr bwMode="auto">
          <a:xfrm flipV="1">
            <a:off x="2115" y="102"/>
            <a:ext cx="0" cy="1275"/>
          </a:xfrm>
          <a:prstGeom prst="line">
            <a:avLst/>
          </a:prstGeom>
          <a:noFill/>
          <a:ln w="19050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29577" name="OB4">
            <a:extLst>
              <a:ext uri="{FF2B5EF4-FFF2-40B4-BE49-F238E27FC236}">
                <a16:creationId xmlns:a16="http://schemas.microsoft.com/office/drawing/2014/main" id="{28BCB51C-E742-A13E-4F1A-A479B36DB042}"/>
              </a:ext>
            </a:extLst>
          </xdr:cNvPr>
          <xdr:cNvSpPr>
            <a:spLocks noChangeShapeType="1"/>
          </xdr:cNvSpPr>
        </xdr:nvSpPr>
        <xdr:spPr bwMode="auto">
          <a:xfrm>
            <a:off x="256" y="1377"/>
            <a:ext cx="1852" cy="0"/>
          </a:xfrm>
          <a:prstGeom prst="line">
            <a:avLst/>
          </a:prstGeom>
          <a:noFill/>
          <a:ln w="19050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25</xdr:col>
      <xdr:colOff>161925</xdr:colOff>
      <xdr:row>73</xdr:row>
      <xdr:rowOff>142875</xdr:rowOff>
    </xdr:to>
    <xdr:grpSp>
      <xdr:nvGrpSpPr>
        <xdr:cNvPr id="809431" name="InnerSheetBorder">
          <a:extLst>
            <a:ext uri="{FF2B5EF4-FFF2-40B4-BE49-F238E27FC236}">
              <a16:creationId xmlns:a16="http://schemas.microsoft.com/office/drawing/2014/main" id="{AD46EFF6-2975-0EA2-3FEE-07B32324EB26}"/>
            </a:ext>
          </a:extLst>
        </xdr:cNvPr>
        <xdr:cNvGrpSpPr>
          <a:grpSpLocks/>
        </xdr:cNvGrpSpPr>
      </xdr:nvGrpSpPr>
      <xdr:grpSpPr bwMode="auto">
        <a:xfrm>
          <a:off x="0" y="0"/>
          <a:ext cx="17649825" cy="12134850"/>
          <a:chOff x="256" y="102"/>
          <a:chExt cx="1859" cy="1275"/>
        </a:xfrm>
      </xdr:grpSpPr>
      <xdr:sp macro="" textlink="">
        <xdr:nvSpPr>
          <xdr:cNvPr id="809432" name="OB2">
            <a:extLst>
              <a:ext uri="{FF2B5EF4-FFF2-40B4-BE49-F238E27FC236}">
                <a16:creationId xmlns:a16="http://schemas.microsoft.com/office/drawing/2014/main" id="{6442CD4B-2B77-C54B-E617-0CFF98E71C78}"/>
              </a:ext>
            </a:extLst>
          </xdr:cNvPr>
          <xdr:cNvSpPr>
            <a:spLocks noChangeShapeType="1"/>
          </xdr:cNvSpPr>
        </xdr:nvSpPr>
        <xdr:spPr bwMode="auto">
          <a:xfrm>
            <a:off x="256" y="102"/>
            <a:ext cx="1852" cy="0"/>
          </a:xfrm>
          <a:prstGeom prst="line">
            <a:avLst/>
          </a:prstGeom>
          <a:noFill/>
          <a:ln w="9525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09433" name="OB1">
            <a:extLst>
              <a:ext uri="{FF2B5EF4-FFF2-40B4-BE49-F238E27FC236}">
                <a16:creationId xmlns:a16="http://schemas.microsoft.com/office/drawing/2014/main" id="{4ADDCFBC-A95B-CC55-C875-19E32B884CE7}"/>
              </a:ext>
            </a:extLst>
          </xdr:cNvPr>
          <xdr:cNvSpPr>
            <a:spLocks noChangeShapeType="1"/>
          </xdr:cNvSpPr>
        </xdr:nvSpPr>
        <xdr:spPr bwMode="auto">
          <a:xfrm flipV="1">
            <a:off x="256" y="102"/>
            <a:ext cx="0" cy="1275"/>
          </a:xfrm>
          <a:prstGeom prst="line">
            <a:avLst/>
          </a:prstGeom>
          <a:noFill/>
          <a:ln w="9525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09434" name="OB3">
            <a:extLst>
              <a:ext uri="{FF2B5EF4-FFF2-40B4-BE49-F238E27FC236}">
                <a16:creationId xmlns:a16="http://schemas.microsoft.com/office/drawing/2014/main" id="{2E9B6A3F-40E9-1619-02A2-017818476396}"/>
              </a:ext>
            </a:extLst>
          </xdr:cNvPr>
          <xdr:cNvSpPr>
            <a:spLocks noChangeShapeType="1"/>
          </xdr:cNvSpPr>
        </xdr:nvSpPr>
        <xdr:spPr bwMode="auto">
          <a:xfrm flipV="1">
            <a:off x="2115" y="102"/>
            <a:ext cx="0" cy="1275"/>
          </a:xfrm>
          <a:prstGeom prst="line">
            <a:avLst/>
          </a:prstGeom>
          <a:noFill/>
          <a:ln w="19050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09435" name="OB4">
            <a:extLst>
              <a:ext uri="{FF2B5EF4-FFF2-40B4-BE49-F238E27FC236}">
                <a16:creationId xmlns:a16="http://schemas.microsoft.com/office/drawing/2014/main" id="{D0D1ACC8-3952-DACC-5524-1A6DC2FD2FAA}"/>
              </a:ext>
            </a:extLst>
          </xdr:cNvPr>
          <xdr:cNvSpPr>
            <a:spLocks noChangeShapeType="1"/>
          </xdr:cNvSpPr>
        </xdr:nvSpPr>
        <xdr:spPr bwMode="auto">
          <a:xfrm>
            <a:off x="256" y="1377"/>
            <a:ext cx="1852" cy="0"/>
          </a:xfrm>
          <a:prstGeom prst="line">
            <a:avLst/>
          </a:prstGeom>
          <a:noFill/>
          <a:ln w="19050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25</xdr:col>
      <xdr:colOff>161925</xdr:colOff>
      <xdr:row>73</xdr:row>
      <xdr:rowOff>142875</xdr:rowOff>
    </xdr:to>
    <xdr:grpSp>
      <xdr:nvGrpSpPr>
        <xdr:cNvPr id="790301" name="InnerSheetBorder">
          <a:extLst>
            <a:ext uri="{FF2B5EF4-FFF2-40B4-BE49-F238E27FC236}">
              <a16:creationId xmlns:a16="http://schemas.microsoft.com/office/drawing/2014/main" id="{3AC894A4-819A-FD23-3ABA-D439219C9170}"/>
            </a:ext>
          </a:extLst>
        </xdr:cNvPr>
        <xdr:cNvGrpSpPr>
          <a:grpSpLocks/>
        </xdr:cNvGrpSpPr>
      </xdr:nvGrpSpPr>
      <xdr:grpSpPr bwMode="auto">
        <a:xfrm>
          <a:off x="0" y="0"/>
          <a:ext cx="17649825" cy="12134850"/>
          <a:chOff x="256" y="102"/>
          <a:chExt cx="1859" cy="1275"/>
        </a:xfrm>
      </xdr:grpSpPr>
      <xdr:sp macro="" textlink="">
        <xdr:nvSpPr>
          <xdr:cNvPr id="790302" name="OB2">
            <a:extLst>
              <a:ext uri="{FF2B5EF4-FFF2-40B4-BE49-F238E27FC236}">
                <a16:creationId xmlns:a16="http://schemas.microsoft.com/office/drawing/2014/main" id="{5BC678A6-B01B-111E-F5CA-F0D4F2B7EFB9}"/>
              </a:ext>
            </a:extLst>
          </xdr:cNvPr>
          <xdr:cNvSpPr>
            <a:spLocks noChangeShapeType="1"/>
          </xdr:cNvSpPr>
        </xdr:nvSpPr>
        <xdr:spPr bwMode="auto">
          <a:xfrm>
            <a:off x="256" y="102"/>
            <a:ext cx="1852" cy="0"/>
          </a:xfrm>
          <a:prstGeom prst="line">
            <a:avLst/>
          </a:prstGeom>
          <a:noFill/>
          <a:ln w="9525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790303" name="OB1">
            <a:extLst>
              <a:ext uri="{FF2B5EF4-FFF2-40B4-BE49-F238E27FC236}">
                <a16:creationId xmlns:a16="http://schemas.microsoft.com/office/drawing/2014/main" id="{94DE60BC-B56D-C4D4-9941-F1FD4623AB84}"/>
              </a:ext>
            </a:extLst>
          </xdr:cNvPr>
          <xdr:cNvSpPr>
            <a:spLocks noChangeShapeType="1"/>
          </xdr:cNvSpPr>
        </xdr:nvSpPr>
        <xdr:spPr bwMode="auto">
          <a:xfrm flipV="1">
            <a:off x="256" y="102"/>
            <a:ext cx="0" cy="1275"/>
          </a:xfrm>
          <a:prstGeom prst="line">
            <a:avLst/>
          </a:prstGeom>
          <a:noFill/>
          <a:ln w="9525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790304" name="OB3">
            <a:extLst>
              <a:ext uri="{FF2B5EF4-FFF2-40B4-BE49-F238E27FC236}">
                <a16:creationId xmlns:a16="http://schemas.microsoft.com/office/drawing/2014/main" id="{21E2A841-A5D0-02A2-412F-8D7CF8BB0A82}"/>
              </a:ext>
            </a:extLst>
          </xdr:cNvPr>
          <xdr:cNvSpPr>
            <a:spLocks noChangeShapeType="1"/>
          </xdr:cNvSpPr>
        </xdr:nvSpPr>
        <xdr:spPr bwMode="auto">
          <a:xfrm flipV="1">
            <a:off x="2115" y="102"/>
            <a:ext cx="0" cy="1275"/>
          </a:xfrm>
          <a:prstGeom prst="line">
            <a:avLst/>
          </a:prstGeom>
          <a:noFill/>
          <a:ln w="19050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790305" name="OB4">
            <a:extLst>
              <a:ext uri="{FF2B5EF4-FFF2-40B4-BE49-F238E27FC236}">
                <a16:creationId xmlns:a16="http://schemas.microsoft.com/office/drawing/2014/main" id="{E1E44A4E-5619-6010-DA19-A78471B348F5}"/>
              </a:ext>
            </a:extLst>
          </xdr:cNvPr>
          <xdr:cNvSpPr>
            <a:spLocks noChangeShapeType="1"/>
          </xdr:cNvSpPr>
        </xdr:nvSpPr>
        <xdr:spPr bwMode="auto">
          <a:xfrm>
            <a:off x="256" y="1377"/>
            <a:ext cx="1852" cy="0"/>
          </a:xfrm>
          <a:prstGeom prst="line">
            <a:avLst/>
          </a:prstGeom>
          <a:noFill/>
          <a:ln w="19050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25</xdr:col>
      <xdr:colOff>161925</xdr:colOff>
      <xdr:row>73</xdr:row>
      <xdr:rowOff>142875</xdr:rowOff>
    </xdr:to>
    <xdr:grpSp>
      <xdr:nvGrpSpPr>
        <xdr:cNvPr id="795366" name="InnerSheetBorder">
          <a:extLst>
            <a:ext uri="{FF2B5EF4-FFF2-40B4-BE49-F238E27FC236}">
              <a16:creationId xmlns:a16="http://schemas.microsoft.com/office/drawing/2014/main" id="{2CA57C7D-E2EE-5C2C-BB37-DE23A1E774E2}"/>
            </a:ext>
          </a:extLst>
        </xdr:cNvPr>
        <xdr:cNvGrpSpPr>
          <a:grpSpLocks/>
        </xdr:cNvGrpSpPr>
      </xdr:nvGrpSpPr>
      <xdr:grpSpPr bwMode="auto">
        <a:xfrm>
          <a:off x="0" y="0"/>
          <a:ext cx="17649825" cy="12134850"/>
          <a:chOff x="256" y="102"/>
          <a:chExt cx="1859" cy="1275"/>
        </a:xfrm>
      </xdr:grpSpPr>
      <xdr:sp macro="" textlink="">
        <xdr:nvSpPr>
          <xdr:cNvPr id="795367" name="OB2">
            <a:extLst>
              <a:ext uri="{FF2B5EF4-FFF2-40B4-BE49-F238E27FC236}">
                <a16:creationId xmlns:a16="http://schemas.microsoft.com/office/drawing/2014/main" id="{4E16FDEE-E574-4045-491A-79DBB85070D0}"/>
              </a:ext>
            </a:extLst>
          </xdr:cNvPr>
          <xdr:cNvSpPr>
            <a:spLocks noChangeShapeType="1"/>
          </xdr:cNvSpPr>
        </xdr:nvSpPr>
        <xdr:spPr bwMode="auto">
          <a:xfrm>
            <a:off x="256" y="102"/>
            <a:ext cx="1852" cy="0"/>
          </a:xfrm>
          <a:prstGeom prst="line">
            <a:avLst/>
          </a:prstGeom>
          <a:noFill/>
          <a:ln w="9525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795368" name="OB1">
            <a:extLst>
              <a:ext uri="{FF2B5EF4-FFF2-40B4-BE49-F238E27FC236}">
                <a16:creationId xmlns:a16="http://schemas.microsoft.com/office/drawing/2014/main" id="{FA36C655-69E9-7C6E-6BD8-ADF27314373B}"/>
              </a:ext>
            </a:extLst>
          </xdr:cNvPr>
          <xdr:cNvSpPr>
            <a:spLocks noChangeShapeType="1"/>
          </xdr:cNvSpPr>
        </xdr:nvSpPr>
        <xdr:spPr bwMode="auto">
          <a:xfrm flipV="1">
            <a:off x="256" y="102"/>
            <a:ext cx="0" cy="1275"/>
          </a:xfrm>
          <a:prstGeom prst="line">
            <a:avLst/>
          </a:prstGeom>
          <a:noFill/>
          <a:ln w="9525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795369" name="OB3">
            <a:extLst>
              <a:ext uri="{FF2B5EF4-FFF2-40B4-BE49-F238E27FC236}">
                <a16:creationId xmlns:a16="http://schemas.microsoft.com/office/drawing/2014/main" id="{767EB9D1-6169-68C6-7E6D-F47632672264}"/>
              </a:ext>
            </a:extLst>
          </xdr:cNvPr>
          <xdr:cNvSpPr>
            <a:spLocks noChangeShapeType="1"/>
          </xdr:cNvSpPr>
        </xdr:nvSpPr>
        <xdr:spPr bwMode="auto">
          <a:xfrm flipV="1">
            <a:off x="2115" y="102"/>
            <a:ext cx="0" cy="1275"/>
          </a:xfrm>
          <a:prstGeom prst="line">
            <a:avLst/>
          </a:prstGeom>
          <a:noFill/>
          <a:ln w="19050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795370" name="OB4">
            <a:extLst>
              <a:ext uri="{FF2B5EF4-FFF2-40B4-BE49-F238E27FC236}">
                <a16:creationId xmlns:a16="http://schemas.microsoft.com/office/drawing/2014/main" id="{F37E8468-1609-ED11-4EA0-5C5D6DF6D887}"/>
              </a:ext>
            </a:extLst>
          </xdr:cNvPr>
          <xdr:cNvSpPr>
            <a:spLocks noChangeShapeType="1"/>
          </xdr:cNvSpPr>
        </xdr:nvSpPr>
        <xdr:spPr bwMode="auto">
          <a:xfrm>
            <a:off x="256" y="1377"/>
            <a:ext cx="1852" cy="0"/>
          </a:xfrm>
          <a:prstGeom prst="line">
            <a:avLst/>
          </a:prstGeom>
          <a:noFill/>
          <a:ln w="19050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25</xdr:col>
      <xdr:colOff>161925</xdr:colOff>
      <xdr:row>73</xdr:row>
      <xdr:rowOff>142875</xdr:rowOff>
    </xdr:to>
    <xdr:grpSp>
      <xdr:nvGrpSpPr>
        <xdr:cNvPr id="796385" name="InnerSheetBorder">
          <a:extLst>
            <a:ext uri="{FF2B5EF4-FFF2-40B4-BE49-F238E27FC236}">
              <a16:creationId xmlns:a16="http://schemas.microsoft.com/office/drawing/2014/main" id="{6D187FC8-0BAD-F584-65BE-213FD79D7D74}"/>
            </a:ext>
          </a:extLst>
        </xdr:cNvPr>
        <xdr:cNvGrpSpPr>
          <a:grpSpLocks/>
        </xdr:cNvGrpSpPr>
      </xdr:nvGrpSpPr>
      <xdr:grpSpPr bwMode="auto">
        <a:xfrm>
          <a:off x="0" y="0"/>
          <a:ext cx="17649825" cy="12134850"/>
          <a:chOff x="256" y="102"/>
          <a:chExt cx="1859" cy="1275"/>
        </a:xfrm>
      </xdr:grpSpPr>
      <xdr:sp macro="" textlink="">
        <xdr:nvSpPr>
          <xdr:cNvPr id="796386" name="OB2">
            <a:extLst>
              <a:ext uri="{FF2B5EF4-FFF2-40B4-BE49-F238E27FC236}">
                <a16:creationId xmlns:a16="http://schemas.microsoft.com/office/drawing/2014/main" id="{7A27DB54-5776-8961-3CC6-1CDC1682B4AA}"/>
              </a:ext>
            </a:extLst>
          </xdr:cNvPr>
          <xdr:cNvSpPr>
            <a:spLocks noChangeShapeType="1"/>
          </xdr:cNvSpPr>
        </xdr:nvSpPr>
        <xdr:spPr bwMode="auto">
          <a:xfrm>
            <a:off x="256" y="102"/>
            <a:ext cx="1852" cy="0"/>
          </a:xfrm>
          <a:prstGeom prst="line">
            <a:avLst/>
          </a:prstGeom>
          <a:noFill/>
          <a:ln w="9525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796387" name="OB1">
            <a:extLst>
              <a:ext uri="{FF2B5EF4-FFF2-40B4-BE49-F238E27FC236}">
                <a16:creationId xmlns:a16="http://schemas.microsoft.com/office/drawing/2014/main" id="{1E6FCBC4-2B30-0A9A-81C9-A42A28C390C9}"/>
              </a:ext>
            </a:extLst>
          </xdr:cNvPr>
          <xdr:cNvSpPr>
            <a:spLocks noChangeShapeType="1"/>
          </xdr:cNvSpPr>
        </xdr:nvSpPr>
        <xdr:spPr bwMode="auto">
          <a:xfrm flipV="1">
            <a:off x="256" y="102"/>
            <a:ext cx="0" cy="1275"/>
          </a:xfrm>
          <a:prstGeom prst="line">
            <a:avLst/>
          </a:prstGeom>
          <a:noFill/>
          <a:ln w="9525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796388" name="OB3">
            <a:extLst>
              <a:ext uri="{FF2B5EF4-FFF2-40B4-BE49-F238E27FC236}">
                <a16:creationId xmlns:a16="http://schemas.microsoft.com/office/drawing/2014/main" id="{1ED6A9AA-4595-1201-E07F-20819F408FEB}"/>
              </a:ext>
            </a:extLst>
          </xdr:cNvPr>
          <xdr:cNvSpPr>
            <a:spLocks noChangeShapeType="1"/>
          </xdr:cNvSpPr>
        </xdr:nvSpPr>
        <xdr:spPr bwMode="auto">
          <a:xfrm flipV="1">
            <a:off x="2115" y="102"/>
            <a:ext cx="0" cy="1275"/>
          </a:xfrm>
          <a:prstGeom prst="line">
            <a:avLst/>
          </a:prstGeom>
          <a:noFill/>
          <a:ln w="19050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796389" name="OB4">
            <a:extLst>
              <a:ext uri="{FF2B5EF4-FFF2-40B4-BE49-F238E27FC236}">
                <a16:creationId xmlns:a16="http://schemas.microsoft.com/office/drawing/2014/main" id="{8E88C405-AF9B-017B-61CC-23EB41EB4152}"/>
              </a:ext>
            </a:extLst>
          </xdr:cNvPr>
          <xdr:cNvSpPr>
            <a:spLocks noChangeShapeType="1"/>
          </xdr:cNvSpPr>
        </xdr:nvSpPr>
        <xdr:spPr bwMode="auto">
          <a:xfrm>
            <a:off x="256" y="1377"/>
            <a:ext cx="1852" cy="0"/>
          </a:xfrm>
          <a:prstGeom prst="line">
            <a:avLst/>
          </a:prstGeom>
          <a:noFill/>
          <a:ln w="19050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25</xdr:col>
      <xdr:colOff>161925</xdr:colOff>
      <xdr:row>73</xdr:row>
      <xdr:rowOff>142875</xdr:rowOff>
    </xdr:to>
    <xdr:grpSp>
      <xdr:nvGrpSpPr>
        <xdr:cNvPr id="797394" name="InnerSheetBorder">
          <a:extLst>
            <a:ext uri="{FF2B5EF4-FFF2-40B4-BE49-F238E27FC236}">
              <a16:creationId xmlns:a16="http://schemas.microsoft.com/office/drawing/2014/main" id="{F4F87895-DF6B-DBEA-E87F-215B56F5D325}"/>
            </a:ext>
          </a:extLst>
        </xdr:cNvPr>
        <xdr:cNvGrpSpPr>
          <a:grpSpLocks/>
        </xdr:cNvGrpSpPr>
      </xdr:nvGrpSpPr>
      <xdr:grpSpPr bwMode="auto">
        <a:xfrm>
          <a:off x="0" y="0"/>
          <a:ext cx="17649825" cy="12134850"/>
          <a:chOff x="256" y="102"/>
          <a:chExt cx="1859" cy="1275"/>
        </a:xfrm>
      </xdr:grpSpPr>
      <xdr:sp macro="" textlink="">
        <xdr:nvSpPr>
          <xdr:cNvPr id="797395" name="OB2">
            <a:extLst>
              <a:ext uri="{FF2B5EF4-FFF2-40B4-BE49-F238E27FC236}">
                <a16:creationId xmlns:a16="http://schemas.microsoft.com/office/drawing/2014/main" id="{3A7E49D5-E24C-6A77-1E12-EF4B26253E46}"/>
              </a:ext>
            </a:extLst>
          </xdr:cNvPr>
          <xdr:cNvSpPr>
            <a:spLocks noChangeShapeType="1"/>
          </xdr:cNvSpPr>
        </xdr:nvSpPr>
        <xdr:spPr bwMode="auto">
          <a:xfrm>
            <a:off x="256" y="102"/>
            <a:ext cx="1852" cy="0"/>
          </a:xfrm>
          <a:prstGeom prst="line">
            <a:avLst/>
          </a:prstGeom>
          <a:noFill/>
          <a:ln w="9525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797396" name="OB1">
            <a:extLst>
              <a:ext uri="{FF2B5EF4-FFF2-40B4-BE49-F238E27FC236}">
                <a16:creationId xmlns:a16="http://schemas.microsoft.com/office/drawing/2014/main" id="{33D30066-1351-1B1A-5C4C-A8B135B13922}"/>
              </a:ext>
            </a:extLst>
          </xdr:cNvPr>
          <xdr:cNvSpPr>
            <a:spLocks noChangeShapeType="1"/>
          </xdr:cNvSpPr>
        </xdr:nvSpPr>
        <xdr:spPr bwMode="auto">
          <a:xfrm flipV="1">
            <a:off x="256" y="102"/>
            <a:ext cx="0" cy="1275"/>
          </a:xfrm>
          <a:prstGeom prst="line">
            <a:avLst/>
          </a:prstGeom>
          <a:noFill/>
          <a:ln w="9525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797397" name="OB3">
            <a:extLst>
              <a:ext uri="{FF2B5EF4-FFF2-40B4-BE49-F238E27FC236}">
                <a16:creationId xmlns:a16="http://schemas.microsoft.com/office/drawing/2014/main" id="{9F4E2B32-4944-4CFC-018E-F0683BC58CC8}"/>
              </a:ext>
            </a:extLst>
          </xdr:cNvPr>
          <xdr:cNvSpPr>
            <a:spLocks noChangeShapeType="1"/>
          </xdr:cNvSpPr>
        </xdr:nvSpPr>
        <xdr:spPr bwMode="auto">
          <a:xfrm flipV="1">
            <a:off x="2115" y="102"/>
            <a:ext cx="0" cy="1275"/>
          </a:xfrm>
          <a:prstGeom prst="line">
            <a:avLst/>
          </a:prstGeom>
          <a:noFill/>
          <a:ln w="19050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797398" name="OB4">
            <a:extLst>
              <a:ext uri="{FF2B5EF4-FFF2-40B4-BE49-F238E27FC236}">
                <a16:creationId xmlns:a16="http://schemas.microsoft.com/office/drawing/2014/main" id="{F692D856-69E4-7C64-E1EB-45E596C9638D}"/>
              </a:ext>
            </a:extLst>
          </xdr:cNvPr>
          <xdr:cNvSpPr>
            <a:spLocks noChangeShapeType="1"/>
          </xdr:cNvSpPr>
        </xdr:nvSpPr>
        <xdr:spPr bwMode="auto">
          <a:xfrm>
            <a:off x="256" y="1377"/>
            <a:ext cx="1852" cy="0"/>
          </a:xfrm>
          <a:prstGeom prst="line">
            <a:avLst/>
          </a:prstGeom>
          <a:noFill/>
          <a:ln w="19050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25</xdr:col>
      <xdr:colOff>161925</xdr:colOff>
      <xdr:row>73</xdr:row>
      <xdr:rowOff>142875</xdr:rowOff>
    </xdr:to>
    <xdr:grpSp>
      <xdr:nvGrpSpPr>
        <xdr:cNvPr id="799402" name="InnerSheetBorder">
          <a:extLst>
            <a:ext uri="{FF2B5EF4-FFF2-40B4-BE49-F238E27FC236}">
              <a16:creationId xmlns:a16="http://schemas.microsoft.com/office/drawing/2014/main" id="{7A4AE6E1-F78B-DD99-B0AB-FC058BB4ED4B}"/>
            </a:ext>
          </a:extLst>
        </xdr:cNvPr>
        <xdr:cNvGrpSpPr>
          <a:grpSpLocks/>
        </xdr:cNvGrpSpPr>
      </xdr:nvGrpSpPr>
      <xdr:grpSpPr bwMode="auto">
        <a:xfrm>
          <a:off x="0" y="0"/>
          <a:ext cx="17649825" cy="12134850"/>
          <a:chOff x="256" y="102"/>
          <a:chExt cx="1859" cy="1275"/>
        </a:xfrm>
      </xdr:grpSpPr>
      <xdr:sp macro="" textlink="">
        <xdr:nvSpPr>
          <xdr:cNvPr id="799403" name="OB2">
            <a:extLst>
              <a:ext uri="{FF2B5EF4-FFF2-40B4-BE49-F238E27FC236}">
                <a16:creationId xmlns:a16="http://schemas.microsoft.com/office/drawing/2014/main" id="{AC1E84AF-0834-9888-42B3-7424B12B3825}"/>
              </a:ext>
            </a:extLst>
          </xdr:cNvPr>
          <xdr:cNvSpPr>
            <a:spLocks noChangeShapeType="1"/>
          </xdr:cNvSpPr>
        </xdr:nvSpPr>
        <xdr:spPr bwMode="auto">
          <a:xfrm>
            <a:off x="256" y="102"/>
            <a:ext cx="1852" cy="0"/>
          </a:xfrm>
          <a:prstGeom prst="line">
            <a:avLst/>
          </a:prstGeom>
          <a:noFill/>
          <a:ln w="9525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799404" name="OB1">
            <a:extLst>
              <a:ext uri="{FF2B5EF4-FFF2-40B4-BE49-F238E27FC236}">
                <a16:creationId xmlns:a16="http://schemas.microsoft.com/office/drawing/2014/main" id="{BBBE022F-6B18-2BF6-7789-A6E2BB481094}"/>
              </a:ext>
            </a:extLst>
          </xdr:cNvPr>
          <xdr:cNvSpPr>
            <a:spLocks noChangeShapeType="1"/>
          </xdr:cNvSpPr>
        </xdr:nvSpPr>
        <xdr:spPr bwMode="auto">
          <a:xfrm flipV="1">
            <a:off x="256" y="102"/>
            <a:ext cx="0" cy="1275"/>
          </a:xfrm>
          <a:prstGeom prst="line">
            <a:avLst/>
          </a:prstGeom>
          <a:noFill/>
          <a:ln w="9525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799405" name="OB3">
            <a:extLst>
              <a:ext uri="{FF2B5EF4-FFF2-40B4-BE49-F238E27FC236}">
                <a16:creationId xmlns:a16="http://schemas.microsoft.com/office/drawing/2014/main" id="{B7D2C9B1-8952-E028-5CAD-F0B3D08FD0F1}"/>
              </a:ext>
            </a:extLst>
          </xdr:cNvPr>
          <xdr:cNvSpPr>
            <a:spLocks noChangeShapeType="1"/>
          </xdr:cNvSpPr>
        </xdr:nvSpPr>
        <xdr:spPr bwMode="auto">
          <a:xfrm flipV="1">
            <a:off x="2115" y="102"/>
            <a:ext cx="0" cy="1275"/>
          </a:xfrm>
          <a:prstGeom prst="line">
            <a:avLst/>
          </a:prstGeom>
          <a:noFill/>
          <a:ln w="19050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799406" name="OB4">
            <a:extLst>
              <a:ext uri="{FF2B5EF4-FFF2-40B4-BE49-F238E27FC236}">
                <a16:creationId xmlns:a16="http://schemas.microsoft.com/office/drawing/2014/main" id="{983CE1A6-A2AD-A3B1-E791-17992BFF005B}"/>
              </a:ext>
            </a:extLst>
          </xdr:cNvPr>
          <xdr:cNvSpPr>
            <a:spLocks noChangeShapeType="1"/>
          </xdr:cNvSpPr>
        </xdr:nvSpPr>
        <xdr:spPr bwMode="auto">
          <a:xfrm>
            <a:off x="256" y="1377"/>
            <a:ext cx="1852" cy="0"/>
          </a:xfrm>
          <a:prstGeom prst="line">
            <a:avLst/>
          </a:prstGeom>
          <a:noFill/>
          <a:ln w="19050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25</xdr:col>
      <xdr:colOff>161925</xdr:colOff>
      <xdr:row>73</xdr:row>
      <xdr:rowOff>142875</xdr:rowOff>
    </xdr:to>
    <xdr:grpSp>
      <xdr:nvGrpSpPr>
        <xdr:cNvPr id="789461" name="InnerSheetBorder">
          <a:extLst>
            <a:ext uri="{FF2B5EF4-FFF2-40B4-BE49-F238E27FC236}">
              <a16:creationId xmlns:a16="http://schemas.microsoft.com/office/drawing/2014/main" id="{532243D3-62A3-6DEB-DB62-663E418DF0C0}"/>
            </a:ext>
          </a:extLst>
        </xdr:cNvPr>
        <xdr:cNvGrpSpPr>
          <a:grpSpLocks/>
        </xdr:cNvGrpSpPr>
      </xdr:nvGrpSpPr>
      <xdr:grpSpPr bwMode="auto">
        <a:xfrm>
          <a:off x="0" y="0"/>
          <a:ext cx="17649825" cy="12134850"/>
          <a:chOff x="256" y="102"/>
          <a:chExt cx="1859" cy="1275"/>
        </a:xfrm>
      </xdr:grpSpPr>
      <xdr:sp macro="" textlink="">
        <xdr:nvSpPr>
          <xdr:cNvPr id="789463" name="OB2">
            <a:extLst>
              <a:ext uri="{FF2B5EF4-FFF2-40B4-BE49-F238E27FC236}">
                <a16:creationId xmlns:a16="http://schemas.microsoft.com/office/drawing/2014/main" id="{B8D69800-F730-9BC8-1221-52099DA0789E}"/>
              </a:ext>
            </a:extLst>
          </xdr:cNvPr>
          <xdr:cNvSpPr>
            <a:spLocks noChangeShapeType="1"/>
          </xdr:cNvSpPr>
        </xdr:nvSpPr>
        <xdr:spPr bwMode="auto">
          <a:xfrm>
            <a:off x="256" y="102"/>
            <a:ext cx="1852" cy="0"/>
          </a:xfrm>
          <a:prstGeom prst="line">
            <a:avLst/>
          </a:prstGeom>
          <a:noFill/>
          <a:ln w="9525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789464" name="OB1">
            <a:extLst>
              <a:ext uri="{FF2B5EF4-FFF2-40B4-BE49-F238E27FC236}">
                <a16:creationId xmlns:a16="http://schemas.microsoft.com/office/drawing/2014/main" id="{4413E2CA-2686-488F-4F0B-441D3E188D84}"/>
              </a:ext>
            </a:extLst>
          </xdr:cNvPr>
          <xdr:cNvSpPr>
            <a:spLocks noChangeShapeType="1"/>
          </xdr:cNvSpPr>
        </xdr:nvSpPr>
        <xdr:spPr bwMode="auto">
          <a:xfrm flipV="1">
            <a:off x="256" y="102"/>
            <a:ext cx="0" cy="1275"/>
          </a:xfrm>
          <a:prstGeom prst="line">
            <a:avLst/>
          </a:prstGeom>
          <a:noFill/>
          <a:ln w="9525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789465" name="OB3">
            <a:extLst>
              <a:ext uri="{FF2B5EF4-FFF2-40B4-BE49-F238E27FC236}">
                <a16:creationId xmlns:a16="http://schemas.microsoft.com/office/drawing/2014/main" id="{CCE03F6D-2C10-F90D-1160-9B86FF946EF7}"/>
              </a:ext>
            </a:extLst>
          </xdr:cNvPr>
          <xdr:cNvSpPr>
            <a:spLocks noChangeShapeType="1"/>
          </xdr:cNvSpPr>
        </xdr:nvSpPr>
        <xdr:spPr bwMode="auto">
          <a:xfrm flipV="1">
            <a:off x="2115" y="102"/>
            <a:ext cx="0" cy="1275"/>
          </a:xfrm>
          <a:prstGeom prst="line">
            <a:avLst/>
          </a:prstGeom>
          <a:noFill/>
          <a:ln w="19050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789466" name="OB4">
            <a:extLst>
              <a:ext uri="{FF2B5EF4-FFF2-40B4-BE49-F238E27FC236}">
                <a16:creationId xmlns:a16="http://schemas.microsoft.com/office/drawing/2014/main" id="{48AD348C-A4B1-A2C0-746F-17D002410182}"/>
              </a:ext>
            </a:extLst>
          </xdr:cNvPr>
          <xdr:cNvSpPr>
            <a:spLocks noChangeShapeType="1"/>
          </xdr:cNvSpPr>
        </xdr:nvSpPr>
        <xdr:spPr bwMode="auto">
          <a:xfrm>
            <a:off x="256" y="1377"/>
            <a:ext cx="1852" cy="0"/>
          </a:xfrm>
          <a:prstGeom prst="line">
            <a:avLst/>
          </a:prstGeom>
          <a:noFill/>
          <a:ln w="19050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 editAs="oneCell">
    <xdr:from>
      <xdr:col>15</xdr:col>
      <xdr:colOff>0</xdr:colOff>
      <xdr:row>84</xdr:row>
      <xdr:rowOff>0</xdr:rowOff>
    </xdr:from>
    <xdr:to>
      <xdr:col>32</xdr:col>
      <xdr:colOff>238125</xdr:colOff>
      <xdr:row>118</xdr:row>
      <xdr:rowOff>123825</xdr:rowOff>
    </xdr:to>
    <xdr:pic>
      <xdr:nvPicPr>
        <xdr:cNvPr id="789462" name="Picture 6">
          <a:extLst>
            <a:ext uri="{FF2B5EF4-FFF2-40B4-BE49-F238E27FC236}">
              <a16:creationId xmlns:a16="http://schemas.microsoft.com/office/drawing/2014/main" id="{D841BF8E-3E72-0D07-1F58-D9B11ED105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48900" y="13773150"/>
          <a:ext cx="11744325" cy="562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25</xdr:col>
      <xdr:colOff>161925</xdr:colOff>
      <xdr:row>73</xdr:row>
      <xdr:rowOff>142875</xdr:rowOff>
    </xdr:to>
    <xdr:grpSp>
      <xdr:nvGrpSpPr>
        <xdr:cNvPr id="801422" name="InnerSheetBorder">
          <a:extLst>
            <a:ext uri="{FF2B5EF4-FFF2-40B4-BE49-F238E27FC236}">
              <a16:creationId xmlns:a16="http://schemas.microsoft.com/office/drawing/2014/main" id="{84DBB305-7951-65A1-E0F4-20A19DD3C827}"/>
            </a:ext>
          </a:extLst>
        </xdr:cNvPr>
        <xdr:cNvGrpSpPr>
          <a:grpSpLocks/>
        </xdr:cNvGrpSpPr>
      </xdr:nvGrpSpPr>
      <xdr:grpSpPr bwMode="auto">
        <a:xfrm>
          <a:off x="0" y="0"/>
          <a:ext cx="17649825" cy="12134850"/>
          <a:chOff x="256" y="102"/>
          <a:chExt cx="1859" cy="1275"/>
        </a:xfrm>
      </xdr:grpSpPr>
      <xdr:sp macro="" textlink="">
        <xdr:nvSpPr>
          <xdr:cNvPr id="801423" name="OB2">
            <a:extLst>
              <a:ext uri="{FF2B5EF4-FFF2-40B4-BE49-F238E27FC236}">
                <a16:creationId xmlns:a16="http://schemas.microsoft.com/office/drawing/2014/main" id="{DCE4EAA2-5932-F1E7-C71C-67A4F227B5FF}"/>
              </a:ext>
            </a:extLst>
          </xdr:cNvPr>
          <xdr:cNvSpPr>
            <a:spLocks noChangeShapeType="1"/>
          </xdr:cNvSpPr>
        </xdr:nvSpPr>
        <xdr:spPr bwMode="auto">
          <a:xfrm>
            <a:off x="256" y="102"/>
            <a:ext cx="1852" cy="0"/>
          </a:xfrm>
          <a:prstGeom prst="line">
            <a:avLst/>
          </a:prstGeom>
          <a:noFill/>
          <a:ln w="9525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01424" name="OB1">
            <a:extLst>
              <a:ext uri="{FF2B5EF4-FFF2-40B4-BE49-F238E27FC236}">
                <a16:creationId xmlns:a16="http://schemas.microsoft.com/office/drawing/2014/main" id="{8DEFC795-9950-B10F-FE5A-9C8F047E98DF}"/>
              </a:ext>
            </a:extLst>
          </xdr:cNvPr>
          <xdr:cNvSpPr>
            <a:spLocks noChangeShapeType="1"/>
          </xdr:cNvSpPr>
        </xdr:nvSpPr>
        <xdr:spPr bwMode="auto">
          <a:xfrm flipV="1">
            <a:off x="256" y="102"/>
            <a:ext cx="0" cy="1275"/>
          </a:xfrm>
          <a:prstGeom prst="line">
            <a:avLst/>
          </a:prstGeom>
          <a:noFill/>
          <a:ln w="9525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01425" name="OB3">
            <a:extLst>
              <a:ext uri="{FF2B5EF4-FFF2-40B4-BE49-F238E27FC236}">
                <a16:creationId xmlns:a16="http://schemas.microsoft.com/office/drawing/2014/main" id="{74416970-692E-13EB-B2CF-06963CF8730C}"/>
              </a:ext>
            </a:extLst>
          </xdr:cNvPr>
          <xdr:cNvSpPr>
            <a:spLocks noChangeShapeType="1"/>
          </xdr:cNvSpPr>
        </xdr:nvSpPr>
        <xdr:spPr bwMode="auto">
          <a:xfrm flipV="1">
            <a:off x="2115" y="102"/>
            <a:ext cx="0" cy="1275"/>
          </a:xfrm>
          <a:prstGeom prst="line">
            <a:avLst/>
          </a:prstGeom>
          <a:noFill/>
          <a:ln w="19050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01426" name="OB4">
            <a:extLst>
              <a:ext uri="{FF2B5EF4-FFF2-40B4-BE49-F238E27FC236}">
                <a16:creationId xmlns:a16="http://schemas.microsoft.com/office/drawing/2014/main" id="{4E9B589C-0883-323D-0D8C-DA324E8F0805}"/>
              </a:ext>
            </a:extLst>
          </xdr:cNvPr>
          <xdr:cNvSpPr>
            <a:spLocks noChangeShapeType="1"/>
          </xdr:cNvSpPr>
        </xdr:nvSpPr>
        <xdr:spPr bwMode="auto">
          <a:xfrm>
            <a:off x="256" y="1377"/>
            <a:ext cx="1852" cy="0"/>
          </a:xfrm>
          <a:prstGeom prst="line">
            <a:avLst/>
          </a:prstGeom>
          <a:noFill/>
          <a:ln w="19050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25</xdr:col>
      <xdr:colOff>161925</xdr:colOff>
      <xdr:row>73</xdr:row>
      <xdr:rowOff>142875</xdr:rowOff>
    </xdr:to>
    <xdr:grpSp>
      <xdr:nvGrpSpPr>
        <xdr:cNvPr id="802446" name="InnerSheetBorder">
          <a:extLst>
            <a:ext uri="{FF2B5EF4-FFF2-40B4-BE49-F238E27FC236}">
              <a16:creationId xmlns:a16="http://schemas.microsoft.com/office/drawing/2014/main" id="{D16ADC13-CA7F-1C34-8A06-4A15676BA1BA}"/>
            </a:ext>
          </a:extLst>
        </xdr:cNvPr>
        <xdr:cNvGrpSpPr>
          <a:grpSpLocks/>
        </xdr:cNvGrpSpPr>
      </xdr:nvGrpSpPr>
      <xdr:grpSpPr bwMode="auto">
        <a:xfrm>
          <a:off x="0" y="0"/>
          <a:ext cx="17649825" cy="12134850"/>
          <a:chOff x="256" y="102"/>
          <a:chExt cx="1859" cy="1275"/>
        </a:xfrm>
      </xdr:grpSpPr>
      <xdr:sp macro="" textlink="">
        <xdr:nvSpPr>
          <xdr:cNvPr id="802447" name="OB2">
            <a:extLst>
              <a:ext uri="{FF2B5EF4-FFF2-40B4-BE49-F238E27FC236}">
                <a16:creationId xmlns:a16="http://schemas.microsoft.com/office/drawing/2014/main" id="{0FEB7464-08A2-2A6A-75F7-87856518D732}"/>
              </a:ext>
            </a:extLst>
          </xdr:cNvPr>
          <xdr:cNvSpPr>
            <a:spLocks noChangeShapeType="1"/>
          </xdr:cNvSpPr>
        </xdr:nvSpPr>
        <xdr:spPr bwMode="auto">
          <a:xfrm>
            <a:off x="256" y="102"/>
            <a:ext cx="1852" cy="0"/>
          </a:xfrm>
          <a:prstGeom prst="line">
            <a:avLst/>
          </a:prstGeom>
          <a:noFill/>
          <a:ln w="9525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02448" name="OB1">
            <a:extLst>
              <a:ext uri="{FF2B5EF4-FFF2-40B4-BE49-F238E27FC236}">
                <a16:creationId xmlns:a16="http://schemas.microsoft.com/office/drawing/2014/main" id="{FF063FBE-9DA3-124C-3191-CC1C30C6FC06}"/>
              </a:ext>
            </a:extLst>
          </xdr:cNvPr>
          <xdr:cNvSpPr>
            <a:spLocks noChangeShapeType="1"/>
          </xdr:cNvSpPr>
        </xdr:nvSpPr>
        <xdr:spPr bwMode="auto">
          <a:xfrm flipV="1">
            <a:off x="256" y="102"/>
            <a:ext cx="0" cy="1275"/>
          </a:xfrm>
          <a:prstGeom prst="line">
            <a:avLst/>
          </a:prstGeom>
          <a:noFill/>
          <a:ln w="9525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02449" name="OB3">
            <a:extLst>
              <a:ext uri="{FF2B5EF4-FFF2-40B4-BE49-F238E27FC236}">
                <a16:creationId xmlns:a16="http://schemas.microsoft.com/office/drawing/2014/main" id="{1EA0A295-77CA-59A3-8909-C7CB745FF0AA}"/>
              </a:ext>
            </a:extLst>
          </xdr:cNvPr>
          <xdr:cNvSpPr>
            <a:spLocks noChangeShapeType="1"/>
          </xdr:cNvSpPr>
        </xdr:nvSpPr>
        <xdr:spPr bwMode="auto">
          <a:xfrm flipV="1">
            <a:off x="2115" y="102"/>
            <a:ext cx="0" cy="1275"/>
          </a:xfrm>
          <a:prstGeom prst="line">
            <a:avLst/>
          </a:prstGeom>
          <a:noFill/>
          <a:ln w="19050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02450" name="OB4">
            <a:extLst>
              <a:ext uri="{FF2B5EF4-FFF2-40B4-BE49-F238E27FC236}">
                <a16:creationId xmlns:a16="http://schemas.microsoft.com/office/drawing/2014/main" id="{014AE5E1-6DF7-4E4F-1189-2AE2923B355E}"/>
              </a:ext>
            </a:extLst>
          </xdr:cNvPr>
          <xdr:cNvSpPr>
            <a:spLocks noChangeShapeType="1"/>
          </xdr:cNvSpPr>
        </xdr:nvSpPr>
        <xdr:spPr bwMode="auto">
          <a:xfrm>
            <a:off x="256" y="1377"/>
            <a:ext cx="1852" cy="0"/>
          </a:xfrm>
          <a:prstGeom prst="line">
            <a:avLst/>
          </a:prstGeom>
          <a:noFill/>
          <a:ln w="19050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25</xdr:col>
      <xdr:colOff>161925</xdr:colOff>
      <xdr:row>73</xdr:row>
      <xdr:rowOff>142875</xdr:rowOff>
    </xdr:to>
    <xdr:grpSp>
      <xdr:nvGrpSpPr>
        <xdr:cNvPr id="806518" name="InnerSheetBorder">
          <a:extLst>
            <a:ext uri="{FF2B5EF4-FFF2-40B4-BE49-F238E27FC236}">
              <a16:creationId xmlns:a16="http://schemas.microsoft.com/office/drawing/2014/main" id="{AECF96B0-4C2F-6B13-F06A-5FB3A1F11EE8}"/>
            </a:ext>
          </a:extLst>
        </xdr:cNvPr>
        <xdr:cNvGrpSpPr>
          <a:grpSpLocks/>
        </xdr:cNvGrpSpPr>
      </xdr:nvGrpSpPr>
      <xdr:grpSpPr bwMode="auto">
        <a:xfrm>
          <a:off x="0" y="0"/>
          <a:ext cx="17649825" cy="12134850"/>
          <a:chOff x="256" y="102"/>
          <a:chExt cx="1859" cy="1275"/>
        </a:xfrm>
      </xdr:grpSpPr>
      <xdr:sp macro="" textlink="">
        <xdr:nvSpPr>
          <xdr:cNvPr id="806519" name="OB2">
            <a:extLst>
              <a:ext uri="{FF2B5EF4-FFF2-40B4-BE49-F238E27FC236}">
                <a16:creationId xmlns:a16="http://schemas.microsoft.com/office/drawing/2014/main" id="{204AE179-863C-6DDA-BB02-58E144A2B172}"/>
              </a:ext>
            </a:extLst>
          </xdr:cNvPr>
          <xdr:cNvSpPr>
            <a:spLocks noChangeShapeType="1"/>
          </xdr:cNvSpPr>
        </xdr:nvSpPr>
        <xdr:spPr bwMode="auto">
          <a:xfrm>
            <a:off x="256" y="102"/>
            <a:ext cx="1852" cy="0"/>
          </a:xfrm>
          <a:prstGeom prst="line">
            <a:avLst/>
          </a:prstGeom>
          <a:noFill/>
          <a:ln w="9525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06520" name="OB1">
            <a:extLst>
              <a:ext uri="{FF2B5EF4-FFF2-40B4-BE49-F238E27FC236}">
                <a16:creationId xmlns:a16="http://schemas.microsoft.com/office/drawing/2014/main" id="{E04E0738-F33A-4009-E5E3-597043F6E82B}"/>
              </a:ext>
            </a:extLst>
          </xdr:cNvPr>
          <xdr:cNvSpPr>
            <a:spLocks noChangeShapeType="1"/>
          </xdr:cNvSpPr>
        </xdr:nvSpPr>
        <xdr:spPr bwMode="auto">
          <a:xfrm flipV="1">
            <a:off x="256" y="102"/>
            <a:ext cx="0" cy="1275"/>
          </a:xfrm>
          <a:prstGeom prst="line">
            <a:avLst/>
          </a:prstGeom>
          <a:noFill/>
          <a:ln w="9525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06521" name="OB3">
            <a:extLst>
              <a:ext uri="{FF2B5EF4-FFF2-40B4-BE49-F238E27FC236}">
                <a16:creationId xmlns:a16="http://schemas.microsoft.com/office/drawing/2014/main" id="{F85F67DE-2A8C-A232-B454-1191C6B36D5F}"/>
              </a:ext>
            </a:extLst>
          </xdr:cNvPr>
          <xdr:cNvSpPr>
            <a:spLocks noChangeShapeType="1"/>
          </xdr:cNvSpPr>
        </xdr:nvSpPr>
        <xdr:spPr bwMode="auto">
          <a:xfrm flipV="1">
            <a:off x="2115" y="102"/>
            <a:ext cx="0" cy="1275"/>
          </a:xfrm>
          <a:prstGeom prst="line">
            <a:avLst/>
          </a:prstGeom>
          <a:noFill/>
          <a:ln w="19050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06522" name="OB4">
            <a:extLst>
              <a:ext uri="{FF2B5EF4-FFF2-40B4-BE49-F238E27FC236}">
                <a16:creationId xmlns:a16="http://schemas.microsoft.com/office/drawing/2014/main" id="{7D5AF9E7-AC11-DB7C-C228-4DFD18017C84}"/>
              </a:ext>
            </a:extLst>
          </xdr:cNvPr>
          <xdr:cNvSpPr>
            <a:spLocks noChangeShapeType="1"/>
          </xdr:cNvSpPr>
        </xdr:nvSpPr>
        <xdr:spPr bwMode="auto">
          <a:xfrm>
            <a:off x="256" y="1377"/>
            <a:ext cx="1852" cy="0"/>
          </a:xfrm>
          <a:prstGeom prst="line">
            <a:avLst/>
          </a:prstGeom>
          <a:noFill/>
          <a:ln w="19050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25</xdr:col>
      <xdr:colOff>161925</xdr:colOff>
      <xdr:row>73</xdr:row>
      <xdr:rowOff>142875</xdr:rowOff>
    </xdr:to>
    <xdr:grpSp>
      <xdr:nvGrpSpPr>
        <xdr:cNvPr id="792467" name="InnerSheetBorder">
          <a:extLst>
            <a:ext uri="{FF2B5EF4-FFF2-40B4-BE49-F238E27FC236}">
              <a16:creationId xmlns:a16="http://schemas.microsoft.com/office/drawing/2014/main" id="{49069BF3-C283-9B9B-3402-0374502A0346}"/>
            </a:ext>
          </a:extLst>
        </xdr:cNvPr>
        <xdr:cNvGrpSpPr>
          <a:grpSpLocks/>
        </xdr:cNvGrpSpPr>
      </xdr:nvGrpSpPr>
      <xdr:grpSpPr bwMode="auto">
        <a:xfrm>
          <a:off x="0" y="0"/>
          <a:ext cx="17649825" cy="12134850"/>
          <a:chOff x="256" y="102"/>
          <a:chExt cx="1859" cy="1275"/>
        </a:xfrm>
      </xdr:grpSpPr>
      <xdr:sp macro="" textlink="">
        <xdr:nvSpPr>
          <xdr:cNvPr id="792469" name="OB2">
            <a:extLst>
              <a:ext uri="{FF2B5EF4-FFF2-40B4-BE49-F238E27FC236}">
                <a16:creationId xmlns:a16="http://schemas.microsoft.com/office/drawing/2014/main" id="{C029616D-2961-7B40-BB31-A38FECAD7D72}"/>
              </a:ext>
            </a:extLst>
          </xdr:cNvPr>
          <xdr:cNvSpPr>
            <a:spLocks noChangeShapeType="1"/>
          </xdr:cNvSpPr>
        </xdr:nvSpPr>
        <xdr:spPr bwMode="auto">
          <a:xfrm>
            <a:off x="256" y="102"/>
            <a:ext cx="1852" cy="0"/>
          </a:xfrm>
          <a:prstGeom prst="line">
            <a:avLst/>
          </a:prstGeom>
          <a:noFill/>
          <a:ln w="9525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792470" name="OB1">
            <a:extLst>
              <a:ext uri="{FF2B5EF4-FFF2-40B4-BE49-F238E27FC236}">
                <a16:creationId xmlns:a16="http://schemas.microsoft.com/office/drawing/2014/main" id="{923D1ED0-54FA-FB33-3786-68A812D99A54}"/>
              </a:ext>
            </a:extLst>
          </xdr:cNvPr>
          <xdr:cNvSpPr>
            <a:spLocks noChangeShapeType="1"/>
          </xdr:cNvSpPr>
        </xdr:nvSpPr>
        <xdr:spPr bwMode="auto">
          <a:xfrm flipV="1">
            <a:off x="256" y="102"/>
            <a:ext cx="0" cy="1275"/>
          </a:xfrm>
          <a:prstGeom prst="line">
            <a:avLst/>
          </a:prstGeom>
          <a:noFill/>
          <a:ln w="9525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792471" name="OB3">
            <a:extLst>
              <a:ext uri="{FF2B5EF4-FFF2-40B4-BE49-F238E27FC236}">
                <a16:creationId xmlns:a16="http://schemas.microsoft.com/office/drawing/2014/main" id="{B4FCB1C9-F98F-0460-A388-C337F6589257}"/>
              </a:ext>
            </a:extLst>
          </xdr:cNvPr>
          <xdr:cNvSpPr>
            <a:spLocks noChangeShapeType="1"/>
          </xdr:cNvSpPr>
        </xdr:nvSpPr>
        <xdr:spPr bwMode="auto">
          <a:xfrm flipV="1">
            <a:off x="2115" y="102"/>
            <a:ext cx="0" cy="1275"/>
          </a:xfrm>
          <a:prstGeom prst="line">
            <a:avLst/>
          </a:prstGeom>
          <a:noFill/>
          <a:ln w="19050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792472" name="OB4">
            <a:extLst>
              <a:ext uri="{FF2B5EF4-FFF2-40B4-BE49-F238E27FC236}">
                <a16:creationId xmlns:a16="http://schemas.microsoft.com/office/drawing/2014/main" id="{AC872DF6-20DF-1D81-400E-998E6E1F0219}"/>
              </a:ext>
            </a:extLst>
          </xdr:cNvPr>
          <xdr:cNvSpPr>
            <a:spLocks noChangeShapeType="1"/>
          </xdr:cNvSpPr>
        </xdr:nvSpPr>
        <xdr:spPr bwMode="auto">
          <a:xfrm>
            <a:off x="256" y="1377"/>
            <a:ext cx="1852" cy="0"/>
          </a:xfrm>
          <a:prstGeom prst="line">
            <a:avLst/>
          </a:prstGeom>
          <a:noFill/>
          <a:ln w="19050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 editAs="oneCell">
    <xdr:from>
      <xdr:col>15</xdr:col>
      <xdr:colOff>838200</xdr:colOff>
      <xdr:row>82</xdr:row>
      <xdr:rowOff>85725</xdr:rowOff>
    </xdr:from>
    <xdr:to>
      <xdr:col>33</xdr:col>
      <xdr:colOff>76200</xdr:colOff>
      <xdr:row>124</xdr:row>
      <xdr:rowOff>0</xdr:rowOff>
    </xdr:to>
    <xdr:pic>
      <xdr:nvPicPr>
        <xdr:cNvPr id="792468" name="Picture 7">
          <a:extLst>
            <a:ext uri="{FF2B5EF4-FFF2-40B4-BE49-F238E27FC236}">
              <a16:creationId xmlns:a16="http://schemas.microsoft.com/office/drawing/2014/main" id="{D4E598CC-2EEA-5CDB-6844-D7AA139B0B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87100" y="13535025"/>
          <a:ext cx="11353800" cy="671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25</xdr:col>
      <xdr:colOff>161925</xdr:colOff>
      <xdr:row>73</xdr:row>
      <xdr:rowOff>142875</xdr:rowOff>
    </xdr:to>
    <xdr:grpSp>
      <xdr:nvGrpSpPr>
        <xdr:cNvPr id="2" name="InnerSheetBorder">
          <a:extLst>
            <a:ext uri="{FF2B5EF4-FFF2-40B4-BE49-F238E27FC236}">
              <a16:creationId xmlns:a16="http://schemas.microsoft.com/office/drawing/2014/main" id="{EA5BDC82-5AFA-4F41-9080-DB7529DA2586}"/>
            </a:ext>
          </a:extLst>
        </xdr:cNvPr>
        <xdr:cNvGrpSpPr>
          <a:grpSpLocks/>
        </xdr:cNvGrpSpPr>
      </xdr:nvGrpSpPr>
      <xdr:grpSpPr bwMode="auto">
        <a:xfrm>
          <a:off x="0" y="0"/>
          <a:ext cx="17649825" cy="12134850"/>
          <a:chOff x="256" y="102"/>
          <a:chExt cx="1859" cy="1275"/>
        </a:xfrm>
      </xdr:grpSpPr>
      <xdr:sp macro="" textlink="">
        <xdr:nvSpPr>
          <xdr:cNvPr id="3" name="OB2">
            <a:extLst>
              <a:ext uri="{FF2B5EF4-FFF2-40B4-BE49-F238E27FC236}">
                <a16:creationId xmlns:a16="http://schemas.microsoft.com/office/drawing/2014/main" id="{F48B9876-D313-BCD5-2C84-73A468B520B5}"/>
              </a:ext>
            </a:extLst>
          </xdr:cNvPr>
          <xdr:cNvSpPr>
            <a:spLocks noChangeShapeType="1"/>
          </xdr:cNvSpPr>
        </xdr:nvSpPr>
        <xdr:spPr bwMode="auto">
          <a:xfrm>
            <a:off x="256" y="102"/>
            <a:ext cx="1852" cy="0"/>
          </a:xfrm>
          <a:prstGeom prst="line">
            <a:avLst/>
          </a:prstGeom>
          <a:noFill/>
          <a:ln w="9525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4" name="OB1">
            <a:extLst>
              <a:ext uri="{FF2B5EF4-FFF2-40B4-BE49-F238E27FC236}">
                <a16:creationId xmlns:a16="http://schemas.microsoft.com/office/drawing/2014/main" id="{68D42294-47E3-A6BA-F43E-F431DE5E6EAA}"/>
              </a:ext>
            </a:extLst>
          </xdr:cNvPr>
          <xdr:cNvSpPr>
            <a:spLocks noChangeShapeType="1"/>
          </xdr:cNvSpPr>
        </xdr:nvSpPr>
        <xdr:spPr bwMode="auto">
          <a:xfrm flipV="1">
            <a:off x="256" y="102"/>
            <a:ext cx="0" cy="1275"/>
          </a:xfrm>
          <a:prstGeom prst="line">
            <a:avLst/>
          </a:prstGeom>
          <a:noFill/>
          <a:ln w="9525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" name="OB3">
            <a:extLst>
              <a:ext uri="{FF2B5EF4-FFF2-40B4-BE49-F238E27FC236}">
                <a16:creationId xmlns:a16="http://schemas.microsoft.com/office/drawing/2014/main" id="{2E8D88AE-26C3-37DE-D61D-E5B00418AB12}"/>
              </a:ext>
            </a:extLst>
          </xdr:cNvPr>
          <xdr:cNvSpPr>
            <a:spLocks noChangeShapeType="1"/>
          </xdr:cNvSpPr>
        </xdr:nvSpPr>
        <xdr:spPr bwMode="auto">
          <a:xfrm flipV="1">
            <a:off x="2115" y="102"/>
            <a:ext cx="0" cy="1275"/>
          </a:xfrm>
          <a:prstGeom prst="line">
            <a:avLst/>
          </a:prstGeom>
          <a:noFill/>
          <a:ln w="19050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6" name="OB4">
            <a:extLst>
              <a:ext uri="{FF2B5EF4-FFF2-40B4-BE49-F238E27FC236}">
                <a16:creationId xmlns:a16="http://schemas.microsoft.com/office/drawing/2014/main" id="{63F2BAE9-90D3-1E88-59F0-94615E7F549A}"/>
              </a:ext>
            </a:extLst>
          </xdr:cNvPr>
          <xdr:cNvSpPr>
            <a:spLocks noChangeShapeType="1"/>
          </xdr:cNvSpPr>
        </xdr:nvSpPr>
        <xdr:spPr bwMode="auto">
          <a:xfrm>
            <a:off x="256" y="1377"/>
            <a:ext cx="1852" cy="0"/>
          </a:xfrm>
          <a:prstGeom prst="line">
            <a:avLst/>
          </a:prstGeom>
          <a:noFill/>
          <a:ln w="19050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25</xdr:col>
      <xdr:colOff>161925</xdr:colOff>
      <xdr:row>73</xdr:row>
      <xdr:rowOff>142875</xdr:rowOff>
    </xdr:to>
    <xdr:grpSp>
      <xdr:nvGrpSpPr>
        <xdr:cNvPr id="2" name="InnerSheetBorder">
          <a:extLst>
            <a:ext uri="{FF2B5EF4-FFF2-40B4-BE49-F238E27FC236}">
              <a16:creationId xmlns:a16="http://schemas.microsoft.com/office/drawing/2014/main" id="{DCBB7E09-AF3A-4192-8154-7F15AD3F27F7}"/>
            </a:ext>
          </a:extLst>
        </xdr:cNvPr>
        <xdr:cNvGrpSpPr>
          <a:grpSpLocks/>
        </xdr:cNvGrpSpPr>
      </xdr:nvGrpSpPr>
      <xdr:grpSpPr bwMode="auto">
        <a:xfrm>
          <a:off x="0" y="0"/>
          <a:ext cx="17649825" cy="12134850"/>
          <a:chOff x="256" y="102"/>
          <a:chExt cx="1859" cy="1275"/>
        </a:xfrm>
      </xdr:grpSpPr>
      <xdr:sp macro="" textlink="">
        <xdr:nvSpPr>
          <xdr:cNvPr id="3" name="OB2">
            <a:extLst>
              <a:ext uri="{FF2B5EF4-FFF2-40B4-BE49-F238E27FC236}">
                <a16:creationId xmlns:a16="http://schemas.microsoft.com/office/drawing/2014/main" id="{1A78E566-7118-7E4F-571B-7B740BE65578}"/>
              </a:ext>
            </a:extLst>
          </xdr:cNvPr>
          <xdr:cNvSpPr>
            <a:spLocks noChangeShapeType="1"/>
          </xdr:cNvSpPr>
        </xdr:nvSpPr>
        <xdr:spPr bwMode="auto">
          <a:xfrm>
            <a:off x="256" y="102"/>
            <a:ext cx="1852" cy="0"/>
          </a:xfrm>
          <a:prstGeom prst="line">
            <a:avLst/>
          </a:prstGeom>
          <a:noFill/>
          <a:ln w="9525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4" name="OB1">
            <a:extLst>
              <a:ext uri="{FF2B5EF4-FFF2-40B4-BE49-F238E27FC236}">
                <a16:creationId xmlns:a16="http://schemas.microsoft.com/office/drawing/2014/main" id="{53777864-266B-180A-BC7A-03549054AE10}"/>
              </a:ext>
            </a:extLst>
          </xdr:cNvPr>
          <xdr:cNvSpPr>
            <a:spLocks noChangeShapeType="1"/>
          </xdr:cNvSpPr>
        </xdr:nvSpPr>
        <xdr:spPr bwMode="auto">
          <a:xfrm flipV="1">
            <a:off x="256" y="102"/>
            <a:ext cx="0" cy="1275"/>
          </a:xfrm>
          <a:prstGeom prst="line">
            <a:avLst/>
          </a:prstGeom>
          <a:noFill/>
          <a:ln w="9525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" name="OB3">
            <a:extLst>
              <a:ext uri="{FF2B5EF4-FFF2-40B4-BE49-F238E27FC236}">
                <a16:creationId xmlns:a16="http://schemas.microsoft.com/office/drawing/2014/main" id="{0FC5A414-F406-7DBD-7D2F-5A7ED384F927}"/>
              </a:ext>
            </a:extLst>
          </xdr:cNvPr>
          <xdr:cNvSpPr>
            <a:spLocks noChangeShapeType="1"/>
          </xdr:cNvSpPr>
        </xdr:nvSpPr>
        <xdr:spPr bwMode="auto">
          <a:xfrm flipV="1">
            <a:off x="2115" y="102"/>
            <a:ext cx="0" cy="1275"/>
          </a:xfrm>
          <a:prstGeom prst="line">
            <a:avLst/>
          </a:prstGeom>
          <a:noFill/>
          <a:ln w="19050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6" name="OB4">
            <a:extLst>
              <a:ext uri="{FF2B5EF4-FFF2-40B4-BE49-F238E27FC236}">
                <a16:creationId xmlns:a16="http://schemas.microsoft.com/office/drawing/2014/main" id="{EA25D44F-A1BB-16FF-DAD9-B806F667CC8E}"/>
              </a:ext>
            </a:extLst>
          </xdr:cNvPr>
          <xdr:cNvSpPr>
            <a:spLocks noChangeShapeType="1"/>
          </xdr:cNvSpPr>
        </xdr:nvSpPr>
        <xdr:spPr bwMode="auto">
          <a:xfrm>
            <a:off x="256" y="1377"/>
            <a:ext cx="1852" cy="0"/>
          </a:xfrm>
          <a:prstGeom prst="line">
            <a:avLst/>
          </a:prstGeom>
          <a:noFill/>
          <a:ln w="19050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25</xdr:col>
      <xdr:colOff>161925</xdr:colOff>
      <xdr:row>73</xdr:row>
      <xdr:rowOff>142875</xdr:rowOff>
    </xdr:to>
    <xdr:grpSp>
      <xdr:nvGrpSpPr>
        <xdr:cNvPr id="2" name="InnerSheetBorder">
          <a:extLst>
            <a:ext uri="{FF2B5EF4-FFF2-40B4-BE49-F238E27FC236}">
              <a16:creationId xmlns:a16="http://schemas.microsoft.com/office/drawing/2014/main" id="{CBEF0DA0-D892-4968-A0BD-9DBB0EFB6B6C}"/>
            </a:ext>
          </a:extLst>
        </xdr:cNvPr>
        <xdr:cNvGrpSpPr>
          <a:grpSpLocks/>
        </xdr:cNvGrpSpPr>
      </xdr:nvGrpSpPr>
      <xdr:grpSpPr bwMode="auto">
        <a:xfrm>
          <a:off x="0" y="0"/>
          <a:ext cx="17649825" cy="12134850"/>
          <a:chOff x="256" y="102"/>
          <a:chExt cx="1859" cy="1275"/>
        </a:xfrm>
      </xdr:grpSpPr>
      <xdr:sp macro="" textlink="">
        <xdr:nvSpPr>
          <xdr:cNvPr id="3" name="OB2">
            <a:extLst>
              <a:ext uri="{FF2B5EF4-FFF2-40B4-BE49-F238E27FC236}">
                <a16:creationId xmlns:a16="http://schemas.microsoft.com/office/drawing/2014/main" id="{0C1AD6D1-FAAC-D52F-6B13-0ABEF77EBB8C}"/>
              </a:ext>
            </a:extLst>
          </xdr:cNvPr>
          <xdr:cNvSpPr>
            <a:spLocks noChangeShapeType="1"/>
          </xdr:cNvSpPr>
        </xdr:nvSpPr>
        <xdr:spPr bwMode="auto">
          <a:xfrm>
            <a:off x="256" y="102"/>
            <a:ext cx="1852" cy="0"/>
          </a:xfrm>
          <a:prstGeom prst="line">
            <a:avLst/>
          </a:prstGeom>
          <a:noFill/>
          <a:ln w="9525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4" name="OB1">
            <a:extLst>
              <a:ext uri="{FF2B5EF4-FFF2-40B4-BE49-F238E27FC236}">
                <a16:creationId xmlns:a16="http://schemas.microsoft.com/office/drawing/2014/main" id="{C2CB4E9D-3101-E5C4-993C-720E62513E5F}"/>
              </a:ext>
            </a:extLst>
          </xdr:cNvPr>
          <xdr:cNvSpPr>
            <a:spLocks noChangeShapeType="1"/>
          </xdr:cNvSpPr>
        </xdr:nvSpPr>
        <xdr:spPr bwMode="auto">
          <a:xfrm flipV="1">
            <a:off x="256" y="102"/>
            <a:ext cx="0" cy="1275"/>
          </a:xfrm>
          <a:prstGeom prst="line">
            <a:avLst/>
          </a:prstGeom>
          <a:noFill/>
          <a:ln w="9525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" name="OB3">
            <a:extLst>
              <a:ext uri="{FF2B5EF4-FFF2-40B4-BE49-F238E27FC236}">
                <a16:creationId xmlns:a16="http://schemas.microsoft.com/office/drawing/2014/main" id="{3F12D3D8-81DA-AE7A-A089-97EF4B4FE71B}"/>
              </a:ext>
            </a:extLst>
          </xdr:cNvPr>
          <xdr:cNvSpPr>
            <a:spLocks noChangeShapeType="1"/>
          </xdr:cNvSpPr>
        </xdr:nvSpPr>
        <xdr:spPr bwMode="auto">
          <a:xfrm flipV="1">
            <a:off x="2115" y="102"/>
            <a:ext cx="0" cy="1275"/>
          </a:xfrm>
          <a:prstGeom prst="line">
            <a:avLst/>
          </a:prstGeom>
          <a:noFill/>
          <a:ln w="19050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6" name="OB4">
            <a:extLst>
              <a:ext uri="{FF2B5EF4-FFF2-40B4-BE49-F238E27FC236}">
                <a16:creationId xmlns:a16="http://schemas.microsoft.com/office/drawing/2014/main" id="{F64BB8F6-D58C-E091-7EC2-649790719572}"/>
              </a:ext>
            </a:extLst>
          </xdr:cNvPr>
          <xdr:cNvSpPr>
            <a:spLocks noChangeShapeType="1"/>
          </xdr:cNvSpPr>
        </xdr:nvSpPr>
        <xdr:spPr bwMode="auto">
          <a:xfrm>
            <a:off x="256" y="1377"/>
            <a:ext cx="1852" cy="0"/>
          </a:xfrm>
          <a:prstGeom prst="line">
            <a:avLst/>
          </a:prstGeom>
          <a:noFill/>
          <a:ln w="19050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25</xdr:col>
      <xdr:colOff>161925</xdr:colOff>
      <xdr:row>73</xdr:row>
      <xdr:rowOff>142875</xdr:rowOff>
    </xdr:to>
    <xdr:grpSp>
      <xdr:nvGrpSpPr>
        <xdr:cNvPr id="2" name="InnerSheetBorder">
          <a:extLst>
            <a:ext uri="{FF2B5EF4-FFF2-40B4-BE49-F238E27FC236}">
              <a16:creationId xmlns:a16="http://schemas.microsoft.com/office/drawing/2014/main" id="{EE0011AE-BAFA-44DF-AEE7-4D051407C770}"/>
            </a:ext>
          </a:extLst>
        </xdr:cNvPr>
        <xdr:cNvGrpSpPr>
          <a:grpSpLocks/>
        </xdr:cNvGrpSpPr>
      </xdr:nvGrpSpPr>
      <xdr:grpSpPr bwMode="auto">
        <a:xfrm>
          <a:off x="0" y="0"/>
          <a:ext cx="17649825" cy="12134850"/>
          <a:chOff x="256" y="102"/>
          <a:chExt cx="1859" cy="1275"/>
        </a:xfrm>
      </xdr:grpSpPr>
      <xdr:sp macro="" textlink="">
        <xdr:nvSpPr>
          <xdr:cNvPr id="3" name="OB2">
            <a:extLst>
              <a:ext uri="{FF2B5EF4-FFF2-40B4-BE49-F238E27FC236}">
                <a16:creationId xmlns:a16="http://schemas.microsoft.com/office/drawing/2014/main" id="{B72FCB39-DEBF-CFED-E0D6-E22CD0F95B79}"/>
              </a:ext>
            </a:extLst>
          </xdr:cNvPr>
          <xdr:cNvSpPr>
            <a:spLocks noChangeShapeType="1"/>
          </xdr:cNvSpPr>
        </xdr:nvSpPr>
        <xdr:spPr bwMode="auto">
          <a:xfrm>
            <a:off x="256" y="102"/>
            <a:ext cx="1852" cy="0"/>
          </a:xfrm>
          <a:prstGeom prst="line">
            <a:avLst/>
          </a:prstGeom>
          <a:noFill/>
          <a:ln w="9525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4" name="OB1">
            <a:extLst>
              <a:ext uri="{FF2B5EF4-FFF2-40B4-BE49-F238E27FC236}">
                <a16:creationId xmlns:a16="http://schemas.microsoft.com/office/drawing/2014/main" id="{BE59E6CF-A084-5877-A8E0-8330374DFAC9}"/>
              </a:ext>
            </a:extLst>
          </xdr:cNvPr>
          <xdr:cNvSpPr>
            <a:spLocks noChangeShapeType="1"/>
          </xdr:cNvSpPr>
        </xdr:nvSpPr>
        <xdr:spPr bwMode="auto">
          <a:xfrm flipV="1">
            <a:off x="256" y="102"/>
            <a:ext cx="0" cy="1275"/>
          </a:xfrm>
          <a:prstGeom prst="line">
            <a:avLst/>
          </a:prstGeom>
          <a:noFill/>
          <a:ln w="9525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" name="OB3">
            <a:extLst>
              <a:ext uri="{FF2B5EF4-FFF2-40B4-BE49-F238E27FC236}">
                <a16:creationId xmlns:a16="http://schemas.microsoft.com/office/drawing/2014/main" id="{28580CB2-64BC-77A6-14AF-968D0876956F}"/>
              </a:ext>
            </a:extLst>
          </xdr:cNvPr>
          <xdr:cNvSpPr>
            <a:spLocks noChangeShapeType="1"/>
          </xdr:cNvSpPr>
        </xdr:nvSpPr>
        <xdr:spPr bwMode="auto">
          <a:xfrm flipV="1">
            <a:off x="2115" y="102"/>
            <a:ext cx="0" cy="1275"/>
          </a:xfrm>
          <a:prstGeom prst="line">
            <a:avLst/>
          </a:prstGeom>
          <a:noFill/>
          <a:ln w="19050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6" name="OB4">
            <a:extLst>
              <a:ext uri="{FF2B5EF4-FFF2-40B4-BE49-F238E27FC236}">
                <a16:creationId xmlns:a16="http://schemas.microsoft.com/office/drawing/2014/main" id="{5A61AAB5-FBEF-B75E-9987-24728A40FDC2}"/>
              </a:ext>
            </a:extLst>
          </xdr:cNvPr>
          <xdr:cNvSpPr>
            <a:spLocks noChangeShapeType="1"/>
          </xdr:cNvSpPr>
        </xdr:nvSpPr>
        <xdr:spPr bwMode="auto">
          <a:xfrm>
            <a:off x="256" y="1377"/>
            <a:ext cx="1852" cy="0"/>
          </a:xfrm>
          <a:prstGeom prst="line">
            <a:avLst/>
          </a:prstGeom>
          <a:noFill/>
          <a:ln w="19050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25</xdr:col>
      <xdr:colOff>161925</xdr:colOff>
      <xdr:row>73</xdr:row>
      <xdr:rowOff>142875</xdr:rowOff>
    </xdr:to>
    <xdr:grpSp>
      <xdr:nvGrpSpPr>
        <xdr:cNvPr id="2" name="InnerSheetBorder">
          <a:extLst>
            <a:ext uri="{FF2B5EF4-FFF2-40B4-BE49-F238E27FC236}">
              <a16:creationId xmlns:a16="http://schemas.microsoft.com/office/drawing/2014/main" id="{C2F38A9A-4333-4125-A1B6-4DC00CE92DF9}"/>
            </a:ext>
          </a:extLst>
        </xdr:cNvPr>
        <xdr:cNvGrpSpPr>
          <a:grpSpLocks/>
        </xdr:cNvGrpSpPr>
      </xdr:nvGrpSpPr>
      <xdr:grpSpPr bwMode="auto">
        <a:xfrm>
          <a:off x="0" y="0"/>
          <a:ext cx="17649825" cy="12134850"/>
          <a:chOff x="256" y="102"/>
          <a:chExt cx="1859" cy="1275"/>
        </a:xfrm>
      </xdr:grpSpPr>
      <xdr:sp macro="" textlink="">
        <xdr:nvSpPr>
          <xdr:cNvPr id="3" name="OB2">
            <a:extLst>
              <a:ext uri="{FF2B5EF4-FFF2-40B4-BE49-F238E27FC236}">
                <a16:creationId xmlns:a16="http://schemas.microsoft.com/office/drawing/2014/main" id="{9270730B-E068-B870-5DBD-B6AC8966970A}"/>
              </a:ext>
            </a:extLst>
          </xdr:cNvPr>
          <xdr:cNvSpPr>
            <a:spLocks noChangeShapeType="1"/>
          </xdr:cNvSpPr>
        </xdr:nvSpPr>
        <xdr:spPr bwMode="auto">
          <a:xfrm>
            <a:off x="256" y="102"/>
            <a:ext cx="1852" cy="0"/>
          </a:xfrm>
          <a:prstGeom prst="line">
            <a:avLst/>
          </a:prstGeom>
          <a:noFill/>
          <a:ln w="9525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4" name="OB1">
            <a:extLst>
              <a:ext uri="{FF2B5EF4-FFF2-40B4-BE49-F238E27FC236}">
                <a16:creationId xmlns:a16="http://schemas.microsoft.com/office/drawing/2014/main" id="{54734D3B-B1DA-053F-6FAC-C885B2D81E7E}"/>
              </a:ext>
            </a:extLst>
          </xdr:cNvPr>
          <xdr:cNvSpPr>
            <a:spLocks noChangeShapeType="1"/>
          </xdr:cNvSpPr>
        </xdr:nvSpPr>
        <xdr:spPr bwMode="auto">
          <a:xfrm flipV="1">
            <a:off x="256" y="102"/>
            <a:ext cx="0" cy="1275"/>
          </a:xfrm>
          <a:prstGeom prst="line">
            <a:avLst/>
          </a:prstGeom>
          <a:noFill/>
          <a:ln w="9525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" name="OB3">
            <a:extLst>
              <a:ext uri="{FF2B5EF4-FFF2-40B4-BE49-F238E27FC236}">
                <a16:creationId xmlns:a16="http://schemas.microsoft.com/office/drawing/2014/main" id="{38A4FBDD-706C-22EF-7A7F-01F4BB39AF01}"/>
              </a:ext>
            </a:extLst>
          </xdr:cNvPr>
          <xdr:cNvSpPr>
            <a:spLocks noChangeShapeType="1"/>
          </xdr:cNvSpPr>
        </xdr:nvSpPr>
        <xdr:spPr bwMode="auto">
          <a:xfrm flipV="1">
            <a:off x="2115" y="102"/>
            <a:ext cx="0" cy="1275"/>
          </a:xfrm>
          <a:prstGeom prst="line">
            <a:avLst/>
          </a:prstGeom>
          <a:noFill/>
          <a:ln w="19050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6" name="OB4">
            <a:extLst>
              <a:ext uri="{FF2B5EF4-FFF2-40B4-BE49-F238E27FC236}">
                <a16:creationId xmlns:a16="http://schemas.microsoft.com/office/drawing/2014/main" id="{FE4FEB8F-EFE5-005D-0ADF-7F65C7965CB2}"/>
              </a:ext>
            </a:extLst>
          </xdr:cNvPr>
          <xdr:cNvSpPr>
            <a:spLocks noChangeShapeType="1"/>
          </xdr:cNvSpPr>
        </xdr:nvSpPr>
        <xdr:spPr bwMode="auto">
          <a:xfrm>
            <a:off x="256" y="1377"/>
            <a:ext cx="1852" cy="0"/>
          </a:xfrm>
          <a:prstGeom prst="line">
            <a:avLst/>
          </a:prstGeom>
          <a:noFill/>
          <a:ln w="19050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25</xdr:col>
      <xdr:colOff>161925</xdr:colOff>
      <xdr:row>73</xdr:row>
      <xdr:rowOff>142875</xdr:rowOff>
    </xdr:to>
    <xdr:grpSp>
      <xdr:nvGrpSpPr>
        <xdr:cNvPr id="2" name="InnerSheetBorder">
          <a:extLst>
            <a:ext uri="{FF2B5EF4-FFF2-40B4-BE49-F238E27FC236}">
              <a16:creationId xmlns:a16="http://schemas.microsoft.com/office/drawing/2014/main" id="{FF42ECAB-B571-4728-A11A-73F61AB77764}"/>
            </a:ext>
          </a:extLst>
        </xdr:cNvPr>
        <xdr:cNvGrpSpPr>
          <a:grpSpLocks/>
        </xdr:cNvGrpSpPr>
      </xdr:nvGrpSpPr>
      <xdr:grpSpPr bwMode="auto">
        <a:xfrm>
          <a:off x="0" y="0"/>
          <a:ext cx="17649825" cy="12134850"/>
          <a:chOff x="256" y="102"/>
          <a:chExt cx="1859" cy="1275"/>
        </a:xfrm>
      </xdr:grpSpPr>
      <xdr:sp macro="" textlink="">
        <xdr:nvSpPr>
          <xdr:cNvPr id="3" name="OB2">
            <a:extLst>
              <a:ext uri="{FF2B5EF4-FFF2-40B4-BE49-F238E27FC236}">
                <a16:creationId xmlns:a16="http://schemas.microsoft.com/office/drawing/2014/main" id="{35BCEB74-E401-6E67-D91C-8FA8A5D74342}"/>
              </a:ext>
            </a:extLst>
          </xdr:cNvPr>
          <xdr:cNvSpPr>
            <a:spLocks noChangeShapeType="1"/>
          </xdr:cNvSpPr>
        </xdr:nvSpPr>
        <xdr:spPr bwMode="auto">
          <a:xfrm>
            <a:off x="256" y="102"/>
            <a:ext cx="1852" cy="0"/>
          </a:xfrm>
          <a:prstGeom prst="line">
            <a:avLst/>
          </a:prstGeom>
          <a:noFill/>
          <a:ln w="9525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4" name="OB1">
            <a:extLst>
              <a:ext uri="{FF2B5EF4-FFF2-40B4-BE49-F238E27FC236}">
                <a16:creationId xmlns:a16="http://schemas.microsoft.com/office/drawing/2014/main" id="{F4DE30E1-4D67-D176-BAB8-03D077FE8D4F}"/>
              </a:ext>
            </a:extLst>
          </xdr:cNvPr>
          <xdr:cNvSpPr>
            <a:spLocks noChangeShapeType="1"/>
          </xdr:cNvSpPr>
        </xdr:nvSpPr>
        <xdr:spPr bwMode="auto">
          <a:xfrm flipV="1">
            <a:off x="256" y="102"/>
            <a:ext cx="0" cy="1275"/>
          </a:xfrm>
          <a:prstGeom prst="line">
            <a:avLst/>
          </a:prstGeom>
          <a:noFill/>
          <a:ln w="9525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" name="OB3">
            <a:extLst>
              <a:ext uri="{FF2B5EF4-FFF2-40B4-BE49-F238E27FC236}">
                <a16:creationId xmlns:a16="http://schemas.microsoft.com/office/drawing/2014/main" id="{9024FF13-60FD-0A4F-2494-80503C591F87}"/>
              </a:ext>
            </a:extLst>
          </xdr:cNvPr>
          <xdr:cNvSpPr>
            <a:spLocks noChangeShapeType="1"/>
          </xdr:cNvSpPr>
        </xdr:nvSpPr>
        <xdr:spPr bwMode="auto">
          <a:xfrm flipV="1">
            <a:off x="2115" y="102"/>
            <a:ext cx="0" cy="1275"/>
          </a:xfrm>
          <a:prstGeom prst="line">
            <a:avLst/>
          </a:prstGeom>
          <a:noFill/>
          <a:ln w="19050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6" name="OB4">
            <a:extLst>
              <a:ext uri="{FF2B5EF4-FFF2-40B4-BE49-F238E27FC236}">
                <a16:creationId xmlns:a16="http://schemas.microsoft.com/office/drawing/2014/main" id="{A01F2E38-B052-523B-C4B6-202F228585CC}"/>
              </a:ext>
            </a:extLst>
          </xdr:cNvPr>
          <xdr:cNvSpPr>
            <a:spLocks noChangeShapeType="1"/>
          </xdr:cNvSpPr>
        </xdr:nvSpPr>
        <xdr:spPr bwMode="auto">
          <a:xfrm>
            <a:off x="256" y="1377"/>
            <a:ext cx="1852" cy="0"/>
          </a:xfrm>
          <a:prstGeom prst="line">
            <a:avLst/>
          </a:prstGeom>
          <a:noFill/>
          <a:ln w="19050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25</xdr:col>
      <xdr:colOff>161925</xdr:colOff>
      <xdr:row>73</xdr:row>
      <xdr:rowOff>142875</xdr:rowOff>
    </xdr:to>
    <xdr:grpSp>
      <xdr:nvGrpSpPr>
        <xdr:cNvPr id="2" name="InnerSheetBorder">
          <a:extLst>
            <a:ext uri="{FF2B5EF4-FFF2-40B4-BE49-F238E27FC236}">
              <a16:creationId xmlns:a16="http://schemas.microsoft.com/office/drawing/2014/main" id="{07CC377E-20CF-4942-9121-846CB37DD58E}"/>
            </a:ext>
          </a:extLst>
        </xdr:cNvPr>
        <xdr:cNvGrpSpPr>
          <a:grpSpLocks/>
        </xdr:cNvGrpSpPr>
      </xdr:nvGrpSpPr>
      <xdr:grpSpPr bwMode="auto">
        <a:xfrm>
          <a:off x="0" y="0"/>
          <a:ext cx="17649825" cy="12134850"/>
          <a:chOff x="256" y="102"/>
          <a:chExt cx="1859" cy="1275"/>
        </a:xfrm>
      </xdr:grpSpPr>
      <xdr:sp macro="" textlink="">
        <xdr:nvSpPr>
          <xdr:cNvPr id="3" name="OB2">
            <a:extLst>
              <a:ext uri="{FF2B5EF4-FFF2-40B4-BE49-F238E27FC236}">
                <a16:creationId xmlns:a16="http://schemas.microsoft.com/office/drawing/2014/main" id="{DF3FBC72-642B-C7C8-3848-9AE82E37A400}"/>
              </a:ext>
            </a:extLst>
          </xdr:cNvPr>
          <xdr:cNvSpPr>
            <a:spLocks noChangeShapeType="1"/>
          </xdr:cNvSpPr>
        </xdr:nvSpPr>
        <xdr:spPr bwMode="auto">
          <a:xfrm>
            <a:off x="256" y="102"/>
            <a:ext cx="1852" cy="0"/>
          </a:xfrm>
          <a:prstGeom prst="line">
            <a:avLst/>
          </a:prstGeom>
          <a:noFill/>
          <a:ln w="9525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4" name="OB1">
            <a:extLst>
              <a:ext uri="{FF2B5EF4-FFF2-40B4-BE49-F238E27FC236}">
                <a16:creationId xmlns:a16="http://schemas.microsoft.com/office/drawing/2014/main" id="{08575FBC-7B9D-60D2-D417-A4DF457098A0}"/>
              </a:ext>
            </a:extLst>
          </xdr:cNvPr>
          <xdr:cNvSpPr>
            <a:spLocks noChangeShapeType="1"/>
          </xdr:cNvSpPr>
        </xdr:nvSpPr>
        <xdr:spPr bwMode="auto">
          <a:xfrm flipV="1">
            <a:off x="256" y="102"/>
            <a:ext cx="0" cy="1275"/>
          </a:xfrm>
          <a:prstGeom prst="line">
            <a:avLst/>
          </a:prstGeom>
          <a:noFill/>
          <a:ln w="9525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" name="OB3">
            <a:extLst>
              <a:ext uri="{FF2B5EF4-FFF2-40B4-BE49-F238E27FC236}">
                <a16:creationId xmlns:a16="http://schemas.microsoft.com/office/drawing/2014/main" id="{2B2DF805-177F-3A5D-E3D5-50350A365DDE}"/>
              </a:ext>
            </a:extLst>
          </xdr:cNvPr>
          <xdr:cNvSpPr>
            <a:spLocks noChangeShapeType="1"/>
          </xdr:cNvSpPr>
        </xdr:nvSpPr>
        <xdr:spPr bwMode="auto">
          <a:xfrm flipV="1">
            <a:off x="2115" y="102"/>
            <a:ext cx="0" cy="1275"/>
          </a:xfrm>
          <a:prstGeom prst="line">
            <a:avLst/>
          </a:prstGeom>
          <a:noFill/>
          <a:ln w="19050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6" name="OB4">
            <a:extLst>
              <a:ext uri="{FF2B5EF4-FFF2-40B4-BE49-F238E27FC236}">
                <a16:creationId xmlns:a16="http://schemas.microsoft.com/office/drawing/2014/main" id="{4F205453-8BA9-1E08-1A51-7B0E9C858243}"/>
              </a:ext>
            </a:extLst>
          </xdr:cNvPr>
          <xdr:cNvSpPr>
            <a:spLocks noChangeShapeType="1"/>
          </xdr:cNvSpPr>
        </xdr:nvSpPr>
        <xdr:spPr bwMode="auto">
          <a:xfrm>
            <a:off x="256" y="1377"/>
            <a:ext cx="1852" cy="0"/>
          </a:xfrm>
          <a:prstGeom prst="line">
            <a:avLst/>
          </a:prstGeom>
          <a:noFill/>
          <a:ln w="19050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25</xdr:col>
      <xdr:colOff>161925</xdr:colOff>
      <xdr:row>73</xdr:row>
      <xdr:rowOff>142875</xdr:rowOff>
    </xdr:to>
    <xdr:grpSp>
      <xdr:nvGrpSpPr>
        <xdr:cNvPr id="2" name="InnerSheetBorder">
          <a:extLst>
            <a:ext uri="{FF2B5EF4-FFF2-40B4-BE49-F238E27FC236}">
              <a16:creationId xmlns:a16="http://schemas.microsoft.com/office/drawing/2014/main" id="{88B979AF-9233-4AFB-BFDD-4226D6827589}"/>
            </a:ext>
          </a:extLst>
        </xdr:cNvPr>
        <xdr:cNvGrpSpPr>
          <a:grpSpLocks/>
        </xdr:cNvGrpSpPr>
      </xdr:nvGrpSpPr>
      <xdr:grpSpPr bwMode="auto">
        <a:xfrm>
          <a:off x="0" y="0"/>
          <a:ext cx="17649825" cy="12134850"/>
          <a:chOff x="256" y="102"/>
          <a:chExt cx="1859" cy="1275"/>
        </a:xfrm>
      </xdr:grpSpPr>
      <xdr:sp macro="" textlink="">
        <xdr:nvSpPr>
          <xdr:cNvPr id="3" name="OB2">
            <a:extLst>
              <a:ext uri="{FF2B5EF4-FFF2-40B4-BE49-F238E27FC236}">
                <a16:creationId xmlns:a16="http://schemas.microsoft.com/office/drawing/2014/main" id="{182DDAF5-5EF9-4A68-F221-AC5F9A250BDC}"/>
              </a:ext>
            </a:extLst>
          </xdr:cNvPr>
          <xdr:cNvSpPr>
            <a:spLocks noChangeShapeType="1"/>
          </xdr:cNvSpPr>
        </xdr:nvSpPr>
        <xdr:spPr bwMode="auto">
          <a:xfrm>
            <a:off x="256" y="102"/>
            <a:ext cx="1852" cy="0"/>
          </a:xfrm>
          <a:prstGeom prst="line">
            <a:avLst/>
          </a:prstGeom>
          <a:noFill/>
          <a:ln w="9525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4" name="OB1">
            <a:extLst>
              <a:ext uri="{FF2B5EF4-FFF2-40B4-BE49-F238E27FC236}">
                <a16:creationId xmlns:a16="http://schemas.microsoft.com/office/drawing/2014/main" id="{6D9AFBF1-9A40-2168-A7E8-E57603A9D4C6}"/>
              </a:ext>
            </a:extLst>
          </xdr:cNvPr>
          <xdr:cNvSpPr>
            <a:spLocks noChangeShapeType="1"/>
          </xdr:cNvSpPr>
        </xdr:nvSpPr>
        <xdr:spPr bwMode="auto">
          <a:xfrm flipV="1">
            <a:off x="256" y="102"/>
            <a:ext cx="0" cy="1275"/>
          </a:xfrm>
          <a:prstGeom prst="line">
            <a:avLst/>
          </a:prstGeom>
          <a:noFill/>
          <a:ln w="9525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" name="OB3">
            <a:extLst>
              <a:ext uri="{FF2B5EF4-FFF2-40B4-BE49-F238E27FC236}">
                <a16:creationId xmlns:a16="http://schemas.microsoft.com/office/drawing/2014/main" id="{850CE4AA-B761-1390-A512-3C3A0392736B}"/>
              </a:ext>
            </a:extLst>
          </xdr:cNvPr>
          <xdr:cNvSpPr>
            <a:spLocks noChangeShapeType="1"/>
          </xdr:cNvSpPr>
        </xdr:nvSpPr>
        <xdr:spPr bwMode="auto">
          <a:xfrm flipV="1">
            <a:off x="2115" y="102"/>
            <a:ext cx="0" cy="1275"/>
          </a:xfrm>
          <a:prstGeom prst="line">
            <a:avLst/>
          </a:prstGeom>
          <a:noFill/>
          <a:ln w="19050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6" name="OB4">
            <a:extLst>
              <a:ext uri="{FF2B5EF4-FFF2-40B4-BE49-F238E27FC236}">
                <a16:creationId xmlns:a16="http://schemas.microsoft.com/office/drawing/2014/main" id="{6DAF2773-FD93-F0E6-E259-24F82EF04A0A}"/>
              </a:ext>
            </a:extLst>
          </xdr:cNvPr>
          <xdr:cNvSpPr>
            <a:spLocks noChangeShapeType="1"/>
          </xdr:cNvSpPr>
        </xdr:nvSpPr>
        <xdr:spPr bwMode="auto">
          <a:xfrm>
            <a:off x="256" y="1377"/>
            <a:ext cx="1852" cy="0"/>
          </a:xfrm>
          <a:prstGeom prst="line">
            <a:avLst/>
          </a:prstGeom>
          <a:noFill/>
          <a:ln w="19050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25</xdr:col>
      <xdr:colOff>161925</xdr:colOff>
      <xdr:row>73</xdr:row>
      <xdr:rowOff>142875</xdr:rowOff>
    </xdr:to>
    <xdr:grpSp>
      <xdr:nvGrpSpPr>
        <xdr:cNvPr id="2" name="InnerSheetBorder">
          <a:extLst>
            <a:ext uri="{FF2B5EF4-FFF2-40B4-BE49-F238E27FC236}">
              <a16:creationId xmlns:a16="http://schemas.microsoft.com/office/drawing/2014/main" id="{34CE12C9-BFE3-4E16-94EA-06724063B2CE}"/>
            </a:ext>
          </a:extLst>
        </xdr:cNvPr>
        <xdr:cNvGrpSpPr>
          <a:grpSpLocks/>
        </xdr:cNvGrpSpPr>
      </xdr:nvGrpSpPr>
      <xdr:grpSpPr bwMode="auto">
        <a:xfrm>
          <a:off x="0" y="0"/>
          <a:ext cx="17649825" cy="12134850"/>
          <a:chOff x="256" y="102"/>
          <a:chExt cx="1859" cy="1275"/>
        </a:xfrm>
      </xdr:grpSpPr>
      <xdr:sp macro="" textlink="">
        <xdr:nvSpPr>
          <xdr:cNvPr id="3" name="OB2">
            <a:extLst>
              <a:ext uri="{FF2B5EF4-FFF2-40B4-BE49-F238E27FC236}">
                <a16:creationId xmlns:a16="http://schemas.microsoft.com/office/drawing/2014/main" id="{6F2C7628-3859-740D-83FC-D33A3418A57A}"/>
              </a:ext>
            </a:extLst>
          </xdr:cNvPr>
          <xdr:cNvSpPr>
            <a:spLocks noChangeShapeType="1"/>
          </xdr:cNvSpPr>
        </xdr:nvSpPr>
        <xdr:spPr bwMode="auto">
          <a:xfrm>
            <a:off x="256" y="102"/>
            <a:ext cx="1852" cy="0"/>
          </a:xfrm>
          <a:prstGeom prst="line">
            <a:avLst/>
          </a:prstGeom>
          <a:noFill/>
          <a:ln w="9525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4" name="OB1">
            <a:extLst>
              <a:ext uri="{FF2B5EF4-FFF2-40B4-BE49-F238E27FC236}">
                <a16:creationId xmlns:a16="http://schemas.microsoft.com/office/drawing/2014/main" id="{55E89FA9-83C6-485B-B322-A78C839A1F08}"/>
              </a:ext>
            </a:extLst>
          </xdr:cNvPr>
          <xdr:cNvSpPr>
            <a:spLocks noChangeShapeType="1"/>
          </xdr:cNvSpPr>
        </xdr:nvSpPr>
        <xdr:spPr bwMode="auto">
          <a:xfrm flipV="1">
            <a:off x="256" y="102"/>
            <a:ext cx="0" cy="1275"/>
          </a:xfrm>
          <a:prstGeom prst="line">
            <a:avLst/>
          </a:prstGeom>
          <a:noFill/>
          <a:ln w="9525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" name="OB3">
            <a:extLst>
              <a:ext uri="{FF2B5EF4-FFF2-40B4-BE49-F238E27FC236}">
                <a16:creationId xmlns:a16="http://schemas.microsoft.com/office/drawing/2014/main" id="{4AD90E54-C612-40B3-7A25-4E4EF9683ACA}"/>
              </a:ext>
            </a:extLst>
          </xdr:cNvPr>
          <xdr:cNvSpPr>
            <a:spLocks noChangeShapeType="1"/>
          </xdr:cNvSpPr>
        </xdr:nvSpPr>
        <xdr:spPr bwMode="auto">
          <a:xfrm flipV="1">
            <a:off x="2115" y="102"/>
            <a:ext cx="0" cy="1275"/>
          </a:xfrm>
          <a:prstGeom prst="line">
            <a:avLst/>
          </a:prstGeom>
          <a:noFill/>
          <a:ln w="19050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6" name="OB4">
            <a:extLst>
              <a:ext uri="{FF2B5EF4-FFF2-40B4-BE49-F238E27FC236}">
                <a16:creationId xmlns:a16="http://schemas.microsoft.com/office/drawing/2014/main" id="{DC72E792-6FA4-C133-D0C3-838606465289}"/>
              </a:ext>
            </a:extLst>
          </xdr:cNvPr>
          <xdr:cNvSpPr>
            <a:spLocks noChangeShapeType="1"/>
          </xdr:cNvSpPr>
        </xdr:nvSpPr>
        <xdr:spPr bwMode="auto">
          <a:xfrm>
            <a:off x="256" y="1377"/>
            <a:ext cx="1852" cy="0"/>
          </a:xfrm>
          <a:prstGeom prst="line">
            <a:avLst/>
          </a:prstGeom>
          <a:noFill/>
          <a:ln w="19050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25</xdr:col>
      <xdr:colOff>161925</xdr:colOff>
      <xdr:row>73</xdr:row>
      <xdr:rowOff>142875</xdr:rowOff>
    </xdr:to>
    <xdr:grpSp>
      <xdr:nvGrpSpPr>
        <xdr:cNvPr id="2" name="InnerSheetBorder">
          <a:extLst>
            <a:ext uri="{FF2B5EF4-FFF2-40B4-BE49-F238E27FC236}">
              <a16:creationId xmlns:a16="http://schemas.microsoft.com/office/drawing/2014/main" id="{4D0A1D12-DA81-4954-BA5C-EB1B1F8F3701}"/>
            </a:ext>
          </a:extLst>
        </xdr:cNvPr>
        <xdr:cNvGrpSpPr>
          <a:grpSpLocks/>
        </xdr:cNvGrpSpPr>
      </xdr:nvGrpSpPr>
      <xdr:grpSpPr bwMode="auto">
        <a:xfrm>
          <a:off x="0" y="0"/>
          <a:ext cx="17649825" cy="12134850"/>
          <a:chOff x="256" y="102"/>
          <a:chExt cx="1859" cy="1275"/>
        </a:xfrm>
      </xdr:grpSpPr>
      <xdr:sp macro="" textlink="">
        <xdr:nvSpPr>
          <xdr:cNvPr id="3" name="OB2">
            <a:extLst>
              <a:ext uri="{FF2B5EF4-FFF2-40B4-BE49-F238E27FC236}">
                <a16:creationId xmlns:a16="http://schemas.microsoft.com/office/drawing/2014/main" id="{BE202409-97F9-9390-06E0-E9EDBA701CC3}"/>
              </a:ext>
            </a:extLst>
          </xdr:cNvPr>
          <xdr:cNvSpPr>
            <a:spLocks noChangeShapeType="1"/>
          </xdr:cNvSpPr>
        </xdr:nvSpPr>
        <xdr:spPr bwMode="auto">
          <a:xfrm>
            <a:off x="256" y="102"/>
            <a:ext cx="1852" cy="0"/>
          </a:xfrm>
          <a:prstGeom prst="line">
            <a:avLst/>
          </a:prstGeom>
          <a:noFill/>
          <a:ln w="9525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4" name="OB1">
            <a:extLst>
              <a:ext uri="{FF2B5EF4-FFF2-40B4-BE49-F238E27FC236}">
                <a16:creationId xmlns:a16="http://schemas.microsoft.com/office/drawing/2014/main" id="{B9E0EA2E-B4F5-514F-D1E2-05C8668BC922}"/>
              </a:ext>
            </a:extLst>
          </xdr:cNvPr>
          <xdr:cNvSpPr>
            <a:spLocks noChangeShapeType="1"/>
          </xdr:cNvSpPr>
        </xdr:nvSpPr>
        <xdr:spPr bwMode="auto">
          <a:xfrm flipV="1">
            <a:off x="256" y="102"/>
            <a:ext cx="0" cy="1275"/>
          </a:xfrm>
          <a:prstGeom prst="line">
            <a:avLst/>
          </a:prstGeom>
          <a:noFill/>
          <a:ln w="9525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" name="OB3">
            <a:extLst>
              <a:ext uri="{FF2B5EF4-FFF2-40B4-BE49-F238E27FC236}">
                <a16:creationId xmlns:a16="http://schemas.microsoft.com/office/drawing/2014/main" id="{DA1F0D34-0A28-E70C-C2E9-FC8DB6ACC637}"/>
              </a:ext>
            </a:extLst>
          </xdr:cNvPr>
          <xdr:cNvSpPr>
            <a:spLocks noChangeShapeType="1"/>
          </xdr:cNvSpPr>
        </xdr:nvSpPr>
        <xdr:spPr bwMode="auto">
          <a:xfrm flipV="1">
            <a:off x="2115" y="102"/>
            <a:ext cx="0" cy="1275"/>
          </a:xfrm>
          <a:prstGeom prst="line">
            <a:avLst/>
          </a:prstGeom>
          <a:noFill/>
          <a:ln w="19050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6" name="OB4">
            <a:extLst>
              <a:ext uri="{FF2B5EF4-FFF2-40B4-BE49-F238E27FC236}">
                <a16:creationId xmlns:a16="http://schemas.microsoft.com/office/drawing/2014/main" id="{56509934-7EE0-E039-80DB-AA6BF8B0C282}"/>
              </a:ext>
            </a:extLst>
          </xdr:cNvPr>
          <xdr:cNvSpPr>
            <a:spLocks noChangeShapeType="1"/>
          </xdr:cNvSpPr>
        </xdr:nvSpPr>
        <xdr:spPr bwMode="auto">
          <a:xfrm>
            <a:off x="256" y="1377"/>
            <a:ext cx="1852" cy="0"/>
          </a:xfrm>
          <a:prstGeom prst="line">
            <a:avLst/>
          </a:prstGeom>
          <a:noFill/>
          <a:ln w="19050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25</xdr:col>
      <xdr:colOff>161925</xdr:colOff>
      <xdr:row>73</xdr:row>
      <xdr:rowOff>142875</xdr:rowOff>
    </xdr:to>
    <xdr:grpSp>
      <xdr:nvGrpSpPr>
        <xdr:cNvPr id="2" name="InnerSheetBorder">
          <a:extLst>
            <a:ext uri="{FF2B5EF4-FFF2-40B4-BE49-F238E27FC236}">
              <a16:creationId xmlns:a16="http://schemas.microsoft.com/office/drawing/2014/main" id="{1ABC5709-8857-4F0E-B5DA-78079483E791}"/>
            </a:ext>
          </a:extLst>
        </xdr:cNvPr>
        <xdr:cNvGrpSpPr>
          <a:grpSpLocks/>
        </xdr:cNvGrpSpPr>
      </xdr:nvGrpSpPr>
      <xdr:grpSpPr bwMode="auto">
        <a:xfrm>
          <a:off x="0" y="0"/>
          <a:ext cx="17649825" cy="12134850"/>
          <a:chOff x="256" y="102"/>
          <a:chExt cx="1859" cy="1275"/>
        </a:xfrm>
      </xdr:grpSpPr>
      <xdr:sp macro="" textlink="">
        <xdr:nvSpPr>
          <xdr:cNvPr id="3" name="OB2">
            <a:extLst>
              <a:ext uri="{FF2B5EF4-FFF2-40B4-BE49-F238E27FC236}">
                <a16:creationId xmlns:a16="http://schemas.microsoft.com/office/drawing/2014/main" id="{2766CA47-36FB-1D20-8F01-AF4F50472D46}"/>
              </a:ext>
            </a:extLst>
          </xdr:cNvPr>
          <xdr:cNvSpPr>
            <a:spLocks noChangeShapeType="1"/>
          </xdr:cNvSpPr>
        </xdr:nvSpPr>
        <xdr:spPr bwMode="auto">
          <a:xfrm>
            <a:off x="256" y="102"/>
            <a:ext cx="1852" cy="0"/>
          </a:xfrm>
          <a:prstGeom prst="line">
            <a:avLst/>
          </a:prstGeom>
          <a:noFill/>
          <a:ln w="9525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4" name="OB1">
            <a:extLst>
              <a:ext uri="{FF2B5EF4-FFF2-40B4-BE49-F238E27FC236}">
                <a16:creationId xmlns:a16="http://schemas.microsoft.com/office/drawing/2014/main" id="{0B0390FA-6264-278D-6109-149E2E68FE54}"/>
              </a:ext>
            </a:extLst>
          </xdr:cNvPr>
          <xdr:cNvSpPr>
            <a:spLocks noChangeShapeType="1"/>
          </xdr:cNvSpPr>
        </xdr:nvSpPr>
        <xdr:spPr bwMode="auto">
          <a:xfrm flipV="1">
            <a:off x="256" y="102"/>
            <a:ext cx="0" cy="1275"/>
          </a:xfrm>
          <a:prstGeom prst="line">
            <a:avLst/>
          </a:prstGeom>
          <a:noFill/>
          <a:ln w="9525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" name="OB3">
            <a:extLst>
              <a:ext uri="{FF2B5EF4-FFF2-40B4-BE49-F238E27FC236}">
                <a16:creationId xmlns:a16="http://schemas.microsoft.com/office/drawing/2014/main" id="{BAC09C27-F924-5CA8-A024-B5504FC53299}"/>
              </a:ext>
            </a:extLst>
          </xdr:cNvPr>
          <xdr:cNvSpPr>
            <a:spLocks noChangeShapeType="1"/>
          </xdr:cNvSpPr>
        </xdr:nvSpPr>
        <xdr:spPr bwMode="auto">
          <a:xfrm flipV="1">
            <a:off x="2115" y="102"/>
            <a:ext cx="0" cy="1275"/>
          </a:xfrm>
          <a:prstGeom prst="line">
            <a:avLst/>
          </a:prstGeom>
          <a:noFill/>
          <a:ln w="19050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6" name="OB4">
            <a:extLst>
              <a:ext uri="{FF2B5EF4-FFF2-40B4-BE49-F238E27FC236}">
                <a16:creationId xmlns:a16="http://schemas.microsoft.com/office/drawing/2014/main" id="{D7DF4F61-A79E-8B9E-C849-547CC7AB3D66}"/>
              </a:ext>
            </a:extLst>
          </xdr:cNvPr>
          <xdr:cNvSpPr>
            <a:spLocks noChangeShapeType="1"/>
          </xdr:cNvSpPr>
        </xdr:nvSpPr>
        <xdr:spPr bwMode="auto">
          <a:xfrm>
            <a:off x="256" y="1377"/>
            <a:ext cx="1852" cy="0"/>
          </a:xfrm>
          <a:prstGeom prst="line">
            <a:avLst/>
          </a:prstGeom>
          <a:noFill/>
          <a:ln w="19050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25</xdr:col>
      <xdr:colOff>161925</xdr:colOff>
      <xdr:row>73</xdr:row>
      <xdr:rowOff>142875</xdr:rowOff>
    </xdr:to>
    <xdr:grpSp>
      <xdr:nvGrpSpPr>
        <xdr:cNvPr id="774965" name="InnerSheetBorder">
          <a:extLst>
            <a:ext uri="{FF2B5EF4-FFF2-40B4-BE49-F238E27FC236}">
              <a16:creationId xmlns:a16="http://schemas.microsoft.com/office/drawing/2014/main" id="{7A98FF9E-475E-697A-E94F-B9E601311B7C}"/>
            </a:ext>
          </a:extLst>
        </xdr:cNvPr>
        <xdr:cNvGrpSpPr>
          <a:grpSpLocks/>
        </xdr:cNvGrpSpPr>
      </xdr:nvGrpSpPr>
      <xdr:grpSpPr bwMode="auto">
        <a:xfrm>
          <a:off x="0" y="0"/>
          <a:ext cx="17649825" cy="12134850"/>
          <a:chOff x="256" y="102"/>
          <a:chExt cx="1859" cy="1275"/>
        </a:xfrm>
      </xdr:grpSpPr>
      <xdr:sp macro="" textlink="">
        <xdr:nvSpPr>
          <xdr:cNvPr id="774966" name="OB2">
            <a:extLst>
              <a:ext uri="{FF2B5EF4-FFF2-40B4-BE49-F238E27FC236}">
                <a16:creationId xmlns:a16="http://schemas.microsoft.com/office/drawing/2014/main" id="{825ADD85-6B3B-64A0-87E9-5DF370CAE8D0}"/>
              </a:ext>
            </a:extLst>
          </xdr:cNvPr>
          <xdr:cNvSpPr>
            <a:spLocks noChangeShapeType="1"/>
          </xdr:cNvSpPr>
        </xdr:nvSpPr>
        <xdr:spPr bwMode="auto">
          <a:xfrm>
            <a:off x="256" y="102"/>
            <a:ext cx="1852" cy="0"/>
          </a:xfrm>
          <a:prstGeom prst="line">
            <a:avLst/>
          </a:prstGeom>
          <a:noFill/>
          <a:ln w="9525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774967" name="OB1">
            <a:extLst>
              <a:ext uri="{FF2B5EF4-FFF2-40B4-BE49-F238E27FC236}">
                <a16:creationId xmlns:a16="http://schemas.microsoft.com/office/drawing/2014/main" id="{A2F9ADD6-D6EA-163E-FC59-E10E6ED392CC}"/>
              </a:ext>
            </a:extLst>
          </xdr:cNvPr>
          <xdr:cNvSpPr>
            <a:spLocks noChangeShapeType="1"/>
          </xdr:cNvSpPr>
        </xdr:nvSpPr>
        <xdr:spPr bwMode="auto">
          <a:xfrm flipV="1">
            <a:off x="256" y="102"/>
            <a:ext cx="0" cy="1275"/>
          </a:xfrm>
          <a:prstGeom prst="line">
            <a:avLst/>
          </a:prstGeom>
          <a:noFill/>
          <a:ln w="9525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774968" name="OB3">
            <a:extLst>
              <a:ext uri="{FF2B5EF4-FFF2-40B4-BE49-F238E27FC236}">
                <a16:creationId xmlns:a16="http://schemas.microsoft.com/office/drawing/2014/main" id="{123E281F-87D6-1B4B-75AD-ACD43E530275}"/>
              </a:ext>
            </a:extLst>
          </xdr:cNvPr>
          <xdr:cNvSpPr>
            <a:spLocks noChangeShapeType="1"/>
          </xdr:cNvSpPr>
        </xdr:nvSpPr>
        <xdr:spPr bwMode="auto">
          <a:xfrm flipV="1">
            <a:off x="2115" y="102"/>
            <a:ext cx="0" cy="1275"/>
          </a:xfrm>
          <a:prstGeom prst="line">
            <a:avLst/>
          </a:prstGeom>
          <a:noFill/>
          <a:ln w="19050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774969" name="OB4">
            <a:extLst>
              <a:ext uri="{FF2B5EF4-FFF2-40B4-BE49-F238E27FC236}">
                <a16:creationId xmlns:a16="http://schemas.microsoft.com/office/drawing/2014/main" id="{805DE308-AEBE-B0D1-5E77-59A04257998D}"/>
              </a:ext>
            </a:extLst>
          </xdr:cNvPr>
          <xdr:cNvSpPr>
            <a:spLocks noChangeShapeType="1"/>
          </xdr:cNvSpPr>
        </xdr:nvSpPr>
        <xdr:spPr bwMode="auto">
          <a:xfrm>
            <a:off x="256" y="1377"/>
            <a:ext cx="1852" cy="0"/>
          </a:xfrm>
          <a:prstGeom prst="line">
            <a:avLst/>
          </a:prstGeom>
          <a:noFill/>
          <a:ln w="19050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25</xdr:col>
      <xdr:colOff>161925</xdr:colOff>
      <xdr:row>73</xdr:row>
      <xdr:rowOff>142875</xdr:rowOff>
    </xdr:to>
    <xdr:grpSp>
      <xdr:nvGrpSpPr>
        <xdr:cNvPr id="775989" name="InnerSheetBorder">
          <a:extLst>
            <a:ext uri="{FF2B5EF4-FFF2-40B4-BE49-F238E27FC236}">
              <a16:creationId xmlns:a16="http://schemas.microsoft.com/office/drawing/2014/main" id="{BC671821-E834-2270-9A13-F54D2E02B4DC}"/>
            </a:ext>
          </a:extLst>
        </xdr:cNvPr>
        <xdr:cNvGrpSpPr>
          <a:grpSpLocks/>
        </xdr:cNvGrpSpPr>
      </xdr:nvGrpSpPr>
      <xdr:grpSpPr bwMode="auto">
        <a:xfrm>
          <a:off x="0" y="0"/>
          <a:ext cx="17649825" cy="12134850"/>
          <a:chOff x="256" y="102"/>
          <a:chExt cx="1859" cy="1275"/>
        </a:xfrm>
      </xdr:grpSpPr>
      <xdr:sp macro="" textlink="">
        <xdr:nvSpPr>
          <xdr:cNvPr id="775990" name="OB2">
            <a:extLst>
              <a:ext uri="{FF2B5EF4-FFF2-40B4-BE49-F238E27FC236}">
                <a16:creationId xmlns:a16="http://schemas.microsoft.com/office/drawing/2014/main" id="{08868E91-BA8D-8B78-EF4C-744AE71D1D1C}"/>
              </a:ext>
            </a:extLst>
          </xdr:cNvPr>
          <xdr:cNvSpPr>
            <a:spLocks noChangeShapeType="1"/>
          </xdr:cNvSpPr>
        </xdr:nvSpPr>
        <xdr:spPr bwMode="auto">
          <a:xfrm>
            <a:off x="256" y="102"/>
            <a:ext cx="1852" cy="0"/>
          </a:xfrm>
          <a:prstGeom prst="line">
            <a:avLst/>
          </a:prstGeom>
          <a:noFill/>
          <a:ln w="9525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775991" name="OB1">
            <a:extLst>
              <a:ext uri="{FF2B5EF4-FFF2-40B4-BE49-F238E27FC236}">
                <a16:creationId xmlns:a16="http://schemas.microsoft.com/office/drawing/2014/main" id="{A708BEA4-670B-BB4A-92D6-DAD7D1314CC4}"/>
              </a:ext>
            </a:extLst>
          </xdr:cNvPr>
          <xdr:cNvSpPr>
            <a:spLocks noChangeShapeType="1"/>
          </xdr:cNvSpPr>
        </xdr:nvSpPr>
        <xdr:spPr bwMode="auto">
          <a:xfrm flipV="1">
            <a:off x="256" y="102"/>
            <a:ext cx="0" cy="1275"/>
          </a:xfrm>
          <a:prstGeom prst="line">
            <a:avLst/>
          </a:prstGeom>
          <a:noFill/>
          <a:ln w="9525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775992" name="OB3">
            <a:extLst>
              <a:ext uri="{FF2B5EF4-FFF2-40B4-BE49-F238E27FC236}">
                <a16:creationId xmlns:a16="http://schemas.microsoft.com/office/drawing/2014/main" id="{563F59E2-153B-1D02-0A7B-275309ED93B5}"/>
              </a:ext>
            </a:extLst>
          </xdr:cNvPr>
          <xdr:cNvSpPr>
            <a:spLocks noChangeShapeType="1"/>
          </xdr:cNvSpPr>
        </xdr:nvSpPr>
        <xdr:spPr bwMode="auto">
          <a:xfrm flipV="1">
            <a:off x="2115" y="102"/>
            <a:ext cx="0" cy="1275"/>
          </a:xfrm>
          <a:prstGeom prst="line">
            <a:avLst/>
          </a:prstGeom>
          <a:noFill/>
          <a:ln w="19050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775993" name="OB4">
            <a:extLst>
              <a:ext uri="{FF2B5EF4-FFF2-40B4-BE49-F238E27FC236}">
                <a16:creationId xmlns:a16="http://schemas.microsoft.com/office/drawing/2014/main" id="{BB71FF01-405F-4ED5-C08F-DF8EE7797F52}"/>
              </a:ext>
            </a:extLst>
          </xdr:cNvPr>
          <xdr:cNvSpPr>
            <a:spLocks noChangeShapeType="1"/>
          </xdr:cNvSpPr>
        </xdr:nvSpPr>
        <xdr:spPr bwMode="auto">
          <a:xfrm>
            <a:off x="256" y="1377"/>
            <a:ext cx="1852" cy="0"/>
          </a:xfrm>
          <a:prstGeom prst="line">
            <a:avLst/>
          </a:prstGeom>
          <a:noFill/>
          <a:ln w="19050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25</xdr:col>
      <xdr:colOff>161925</xdr:colOff>
      <xdr:row>73</xdr:row>
      <xdr:rowOff>142875</xdr:rowOff>
    </xdr:to>
    <xdr:grpSp>
      <xdr:nvGrpSpPr>
        <xdr:cNvPr id="777013" name="InnerSheetBorder">
          <a:extLst>
            <a:ext uri="{FF2B5EF4-FFF2-40B4-BE49-F238E27FC236}">
              <a16:creationId xmlns:a16="http://schemas.microsoft.com/office/drawing/2014/main" id="{057EFDD2-8D4F-3E77-2129-82FAA401CF5B}"/>
            </a:ext>
          </a:extLst>
        </xdr:cNvPr>
        <xdr:cNvGrpSpPr>
          <a:grpSpLocks/>
        </xdr:cNvGrpSpPr>
      </xdr:nvGrpSpPr>
      <xdr:grpSpPr bwMode="auto">
        <a:xfrm>
          <a:off x="0" y="0"/>
          <a:ext cx="17649825" cy="12134850"/>
          <a:chOff x="256" y="102"/>
          <a:chExt cx="1859" cy="1275"/>
        </a:xfrm>
      </xdr:grpSpPr>
      <xdr:sp macro="" textlink="">
        <xdr:nvSpPr>
          <xdr:cNvPr id="777014" name="OB2">
            <a:extLst>
              <a:ext uri="{FF2B5EF4-FFF2-40B4-BE49-F238E27FC236}">
                <a16:creationId xmlns:a16="http://schemas.microsoft.com/office/drawing/2014/main" id="{572438F5-DF8A-0391-FC20-6FB976EF2C3E}"/>
              </a:ext>
            </a:extLst>
          </xdr:cNvPr>
          <xdr:cNvSpPr>
            <a:spLocks noChangeShapeType="1"/>
          </xdr:cNvSpPr>
        </xdr:nvSpPr>
        <xdr:spPr bwMode="auto">
          <a:xfrm>
            <a:off x="256" y="102"/>
            <a:ext cx="1852" cy="0"/>
          </a:xfrm>
          <a:prstGeom prst="line">
            <a:avLst/>
          </a:prstGeom>
          <a:noFill/>
          <a:ln w="9525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777015" name="OB1">
            <a:extLst>
              <a:ext uri="{FF2B5EF4-FFF2-40B4-BE49-F238E27FC236}">
                <a16:creationId xmlns:a16="http://schemas.microsoft.com/office/drawing/2014/main" id="{EBCA7FAB-F9BF-CC78-8E29-E3228E3F9722}"/>
              </a:ext>
            </a:extLst>
          </xdr:cNvPr>
          <xdr:cNvSpPr>
            <a:spLocks noChangeShapeType="1"/>
          </xdr:cNvSpPr>
        </xdr:nvSpPr>
        <xdr:spPr bwMode="auto">
          <a:xfrm flipV="1">
            <a:off x="256" y="102"/>
            <a:ext cx="0" cy="1275"/>
          </a:xfrm>
          <a:prstGeom prst="line">
            <a:avLst/>
          </a:prstGeom>
          <a:noFill/>
          <a:ln w="9525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777016" name="OB3">
            <a:extLst>
              <a:ext uri="{FF2B5EF4-FFF2-40B4-BE49-F238E27FC236}">
                <a16:creationId xmlns:a16="http://schemas.microsoft.com/office/drawing/2014/main" id="{CFBA3F99-F360-D2FE-4F7E-8680D807B6D1}"/>
              </a:ext>
            </a:extLst>
          </xdr:cNvPr>
          <xdr:cNvSpPr>
            <a:spLocks noChangeShapeType="1"/>
          </xdr:cNvSpPr>
        </xdr:nvSpPr>
        <xdr:spPr bwMode="auto">
          <a:xfrm flipV="1">
            <a:off x="2115" y="102"/>
            <a:ext cx="0" cy="1275"/>
          </a:xfrm>
          <a:prstGeom prst="line">
            <a:avLst/>
          </a:prstGeom>
          <a:noFill/>
          <a:ln w="19050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777017" name="OB4">
            <a:extLst>
              <a:ext uri="{FF2B5EF4-FFF2-40B4-BE49-F238E27FC236}">
                <a16:creationId xmlns:a16="http://schemas.microsoft.com/office/drawing/2014/main" id="{86D0B54C-F7A8-4CFC-F773-C8534B8857F3}"/>
              </a:ext>
            </a:extLst>
          </xdr:cNvPr>
          <xdr:cNvSpPr>
            <a:spLocks noChangeShapeType="1"/>
          </xdr:cNvSpPr>
        </xdr:nvSpPr>
        <xdr:spPr bwMode="auto">
          <a:xfrm>
            <a:off x="256" y="1377"/>
            <a:ext cx="1852" cy="0"/>
          </a:xfrm>
          <a:prstGeom prst="line">
            <a:avLst/>
          </a:prstGeom>
          <a:noFill/>
          <a:ln w="19050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25</xdr:col>
      <xdr:colOff>161925</xdr:colOff>
      <xdr:row>73</xdr:row>
      <xdr:rowOff>142875</xdr:rowOff>
    </xdr:to>
    <xdr:grpSp>
      <xdr:nvGrpSpPr>
        <xdr:cNvPr id="778037" name="InnerSheetBorder">
          <a:extLst>
            <a:ext uri="{FF2B5EF4-FFF2-40B4-BE49-F238E27FC236}">
              <a16:creationId xmlns:a16="http://schemas.microsoft.com/office/drawing/2014/main" id="{66DBAE39-663B-3781-EC40-0AC6E17BD379}"/>
            </a:ext>
          </a:extLst>
        </xdr:cNvPr>
        <xdr:cNvGrpSpPr>
          <a:grpSpLocks/>
        </xdr:cNvGrpSpPr>
      </xdr:nvGrpSpPr>
      <xdr:grpSpPr bwMode="auto">
        <a:xfrm>
          <a:off x="0" y="0"/>
          <a:ext cx="17649825" cy="12134850"/>
          <a:chOff x="256" y="102"/>
          <a:chExt cx="1859" cy="1275"/>
        </a:xfrm>
      </xdr:grpSpPr>
      <xdr:sp macro="" textlink="">
        <xdr:nvSpPr>
          <xdr:cNvPr id="778038" name="OB2">
            <a:extLst>
              <a:ext uri="{FF2B5EF4-FFF2-40B4-BE49-F238E27FC236}">
                <a16:creationId xmlns:a16="http://schemas.microsoft.com/office/drawing/2014/main" id="{8AE2898D-F770-3F86-8165-8F74C11024C2}"/>
              </a:ext>
            </a:extLst>
          </xdr:cNvPr>
          <xdr:cNvSpPr>
            <a:spLocks noChangeShapeType="1"/>
          </xdr:cNvSpPr>
        </xdr:nvSpPr>
        <xdr:spPr bwMode="auto">
          <a:xfrm>
            <a:off x="256" y="102"/>
            <a:ext cx="1852" cy="0"/>
          </a:xfrm>
          <a:prstGeom prst="line">
            <a:avLst/>
          </a:prstGeom>
          <a:noFill/>
          <a:ln w="9525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778039" name="OB1">
            <a:extLst>
              <a:ext uri="{FF2B5EF4-FFF2-40B4-BE49-F238E27FC236}">
                <a16:creationId xmlns:a16="http://schemas.microsoft.com/office/drawing/2014/main" id="{1CB054BD-6C49-4A9D-9DA2-7CC1F9200B90}"/>
              </a:ext>
            </a:extLst>
          </xdr:cNvPr>
          <xdr:cNvSpPr>
            <a:spLocks noChangeShapeType="1"/>
          </xdr:cNvSpPr>
        </xdr:nvSpPr>
        <xdr:spPr bwMode="auto">
          <a:xfrm flipV="1">
            <a:off x="256" y="102"/>
            <a:ext cx="0" cy="1275"/>
          </a:xfrm>
          <a:prstGeom prst="line">
            <a:avLst/>
          </a:prstGeom>
          <a:noFill/>
          <a:ln w="9525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778040" name="OB3">
            <a:extLst>
              <a:ext uri="{FF2B5EF4-FFF2-40B4-BE49-F238E27FC236}">
                <a16:creationId xmlns:a16="http://schemas.microsoft.com/office/drawing/2014/main" id="{6EF25E06-42D8-2908-206B-176F9605850E}"/>
              </a:ext>
            </a:extLst>
          </xdr:cNvPr>
          <xdr:cNvSpPr>
            <a:spLocks noChangeShapeType="1"/>
          </xdr:cNvSpPr>
        </xdr:nvSpPr>
        <xdr:spPr bwMode="auto">
          <a:xfrm flipV="1">
            <a:off x="2115" y="102"/>
            <a:ext cx="0" cy="1275"/>
          </a:xfrm>
          <a:prstGeom prst="line">
            <a:avLst/>
          </a:prstGeom>
          <a:noFill/>
          <a:ln w="19050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778041" name="OB4">
            <a:extLst>
              <a:ext uri="{FF2B5EF4-FFF2-40B4-BE49-F238E27FC236}">
                <a16:creationId xmlns:a16="http://schemas.microsoft.com/office/drawing/2014/main" id="{60C963E0-25CB-DC4D-C7F8-9AA19E2B8620}"/>
              </a:ext>
            </a:extLst>
          </xdr:cNvPr>
          <xdr:cNvSpPr>
            <a:spLocks noChangeShapeType="1"/>
          </xdr:cNvSpPr>
        </xdr:nvSpPr>
        <xdr:spPr bwMode="auto">
          <a:xfrm>
            <a:off x="256" y="1377"/>
            <a:ext cx="1852" cy="0"/>
          </a:xfrm>
          <a:prstGeom prst="line">
            <a:avLst/>
          </a:prstGeom>
          <a:noFill/>
          <a:ln w="19050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25</xdr:col>
      <xdr:colOff>104775</xdr:colOff>
      <xdr:row>73</xdr:row>
      <xdr:rowOff>142875</xdr:rowOff>
    </xdr:to>
    <xdr:grpSp>
      <xdr:nvGrpSpPr>
        <xdr:cNvPr id="779061" name="InnerSheetBorder">
          <a:extLst>
            <a:ext uri="{FF2B5EF4-FFF2-40B4-BE49-F238E27FC236}">
              <a16:creationId xmlns:a16="http://schemas.microsoft.com/office/drawing/2014/main" id="{6EF1A495-5B5E-C0C7-68F9-5AB90165A9F9}"/>
            </a:ext>
          </a:extLst>
        </xdr:cNvPr>
        <xdr:cNvGrpSpPr>
          <a:grpSpLocks/>
        </xdr:cNvGrpSpPr>
      </xdr:nvGrpSpPr>
      <xdr:grpSpPr bwMode="auto">
        <a:xfrm>
          <a:off x="0" y="0"/>
          <a:ext cx="17649825" cy="12134850"/>
          <a:chOff x="256" y="102"/>
          <a:chExt cx="1859" cy="1275"/>
        </a:xfrm>
      </xdr:grpSpPr>
      <xdr:sp macro="" textlink="">
        <xdr:nvSpPr>
          <xdr:cNvPr id="779062" name="OB2">
            <a:extLst>
              <a:ext uri="{FF2B5EF4-FFF2-40B4-BE49-F238E27FC236}">
                <a16:creationId xmlns:a16="http://schemas.microsoft.com/office/drawing/2014/main" id="{29F97CA2-C5AA-726C-F90F-10C7D510AE32}"/>
              </a:ext>
            </a:extLst>
          </xdr:cNvPr>
          <xdr:cNvSpPr>
            <a:spLocks noChangeShapeType="1"/>
          </xdr:cNvSpPr>
        </xdr:nvSpPr>
        <xdr:spPr bwMode="auto">
          <a:xfrm>
            <a:off x="256" y="102"/>
            <a:ext cx="1852" cy="0"/>
          </a:xfrm>
          <a:prstGeom prst="line">
            <a:avLst/>
          </a:prstGeom>
          <a:noFill/>
          <a:ln w="9525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779063" name="OB1">
            <a:extLst>
              <a:ext uri="{FF2B5EF4-FFF2-40B4-BE49-F238E27FC236}">
                <a16:creationId xmlns:a16="http://schemas.microsoft.com/office/drawing/2014/main" id="{D95C463E-1656-59A1-E5FC-E4F994DAE8A2}"/>
              </a:ext>
            </a:extLst>
          </xdr:cNvPr>
          <xdr:cNvSpPr>
            <a:spLocks noChangeShapeType="1"/>
          </xdr:cNvSpPr>
        </xdr:nvSpPr>
        <xdr:spPr bwMode="auto">
          <a:xfrm flipV="1">
            <a:off x="256" y="102"/>
            <a:ext cx="0" cy="1275"/>
          </a:xfrm>
          <a:prstGeom prst="line">
            <a:avLst/>
          </a:prstGeom>
          <a:noFill/>
          <a:ln w="9525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779064" name="OB3">
            <a:extLst>
              <a:ext uri="{FF2B5EF4-FFF2-40B4-BE49-F238E27FC236}">
                <a16:creationId xmlns:a16="http://schemas.microsoft.com/office/drawing/2014/main" id="{F99CA89D-AB22-5F9E-C2B8-5A41E46625E3}"/>
              </a:ext>
            </a:extLst>
          </xdr:cNvPr>
          <xdr:cNvSpPr>
            <a:spLocks noChangeShapeType="1"/>
          </xdr:cNvSpPr>
        </xdr:nvSpPr>
        <xdr:spPr bwMode="auto">
          <a:xfrm flipV="1">
            <a:off x="2115" y="102"/>
            <a:ext cx="0" cy="1275"/>
          </a:xfrm>
          <a:prstGeom prst="line">
            <a:avLst/>
          </a:prstGeom>
          <a:noFill/>
          <a:ln w="19050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779065" name="OB4">
            <a:extLst>
              <a:ext uri="{FF2B5EF4-FFF2-40B4-BE49-F238E27FC236}">
                <a16:creationId xmlns:a16="http://schemas.microsoft.com/office/drawing/2014/main" id="{93E6A76B-2953-FAB7-B4FE-47E8703686C5}"/>
              </a:ext>
            </a:extLst>
          </xdr:cNvPr>
          <xdr:cNvSpPr>
            <a:spLocks noChangeShapeType="1"/>
          </xdr:cNvSpPr>
        </xdr:nvSpPr>
        <xdr:spPr bwMode="auto">
          <a:xfrm>
            <a:off x="256" y="1377"/>
            <a:ext cx="1852" cy="0"/>
          </a:xfrm>
          <a:prstGeom prst="line">
            <a:avLst/>
          </a:prstGeom>
          <a:noFill/>
          <a:ln w="19050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</xdr:wsDr>
</file>

<file path=xl/drawings/drawing36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25</xdr:col>
      <xdr:colOff>66675</xdr:colOff>
      <xdr:row>73</xdr:row>
      <xdr:rowOff>142875</xdr:rowOff>
    </xdr:to>
    <xdr:grpSp>
      <xdr:nvGrpSpPr>
        <xdr:cNvPr id="780085" name="InnerSheetBorder">
          <a:extLst>
            <a:ext uri="{FF2B5EF4-FFF2-40B4-BE49-F238E27FC236}">
              <a16:creationId xmlns:a16="http://schemas.microsoft.com/office/drawing/2014/main" id="{58BC04B2-6A7E-A9A5-8A5F-5AD41D0E3924}"/>
            </a:ext>
          </a:extLst>
        </xdr:cNvPr>
        <xdr:cNvGrpSpPr>
          <a:grpSpLocks/>
        </xdr:cNvGrpSpPr>
      </xdr:nvGrpSpPr>
      <xdr:grpSpPr bwMode="auto">
        <a:xfrm>
          <a:off x="0" y="0"/>
          <a:ext cx="17649825" cy="12134850"/>
          <a:chOff x="256" y="102"/>
          <a:chExt cx="1859" cy="1275"/>
        </a:xfrm>
      </xdr:grpSpPr>
      <xdr:sp macro="" textlink="">
        <xdr:nvSpPr>
          <xdr:cNvPr id="780086" name="OB2">
            <a:extLst>
              <a:ext uri="{FF2B5EF4-FFF2-40B4-BE49-F238E27FC236}">
                <a16:creationId xmlns:a16="http://schemas.microsoft.com/office/drawing/2014/main" id="{A15C8C7D-9365-838C-4393-10DA91850C93}"/>
              </a:ext>
            </a:extLst>
          </xdr:cNvPr>
          <xdr:cNvSpPr>
            <a:spLocks noChangeShapeType="1"/>
          </xdr:cNvSpPr>
        </xdr:nvSpPr>
        <xdr:spPr bwMode="auto">
          <a:xfrm>
            <a:off x="256" y="102"/>
            <a:ext cx="1852" cy="0"/>
          </a:xfrm>
          <a:prstGeom prst="line">
            <a:avLst/>
          </a:prstGeom>
          <a:noFill/>
          <a:ln w="9525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780087" name="OB1">
            <a:extLst>
              <a:ext uri="{FF2B5EF4-FFF2-40B4-BE49-F238E27FC236}">
                <a16:creationId xmlns:a16="http://schemas.microsoft.com/office/drawing/2014/main" id="{0761C402-89AF-8811-3FBD-347D0BA82DA8}"/>
              </a:ext>
            </a:extLst>
          </xdr:cNvPr>
          <xdr:cNvSpPr>
            <a:spLocks noChangeShapeType="1"/>
          </xdr:cNvSpPr>
        </xdr:nvSpPr>
        <xdr:spPr bwMode="auto">
          <a:xfrm flipV="1">
            <a:off x="256" y="102"/>
            <a:ext cx="0" cy="1275"/>
          </a:xfrm>
          <a:prstGeom prst="line">
            <a:avLst/>
          </a:prstGeom>
          <a:noFill/>
          <a:ln w="9525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780088" name="OB3">
            <a:extLst>
              <a:ext uri="{FF2B5EF4-FFF2-40B4-BE49-F238E27FC236}">
                <a16:creationId xmlns:a16="http://schemas.microsoft.com/office/drawing/2014/main" id="{9A759C15-15D6-2641-758F-7C502D607E02}"/>
              </a:ext>
            </a:extLst>
          </xdr:cNvPr>
          <xdr:cNvSpPr>
            <a:spLocks noChangeShapeType="1"/>
          </xdr:cNvSpPr>
        </xdr:nvSpPr>
        <xdr:spPr bwMode="auto">
          <a:xfrm flipV="1">
            <a:off x="2115" y="102"/>
            <a:ext cx="0" cy="1275"/>
          </a:xfrm>
          <a:prstGeom prst="line">
            <a:avLst/>
          </a:prstGeom>
          <a:noFill/>
          <a:ln w="19050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780089" name="OB4">
            <a:extLst>
              <a:ext uri="{FF2B5EF4-FFF2-40B4-BE49-F238E27FC236}">
                <a16:creationId xmlns:a16="http://schemas.microsoft.com/office/drawing/2014/main" id="{7FB9499F-E952-4A32-509D-4AA19EEF4CAE}"/>
              </a:ext>
            </a:extLst>
          </xdr:cNvPr>
          <xdr:cNvSpPr>
            <a:spLocks noChangeShapeType="1"/>
          </xdr:cNvSpPr>
        </xdr:nvSpPr>
        <xdr:spPr bwMode="auto">
          <a:xfrm>
            <a:off x="256" y="1377"/>
            <a:ext cx="1852" cy="0"/>
          </a:xfrm>
          <a:prstGeom prst="line">
            <a:avLst/>
          </a:prstGeom>
          <a:noFill/>
          <a:ln w="19050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</xdr:wsDr>
</file>

<file path=xl/drawings/drawing37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25</xdr:col>
      <xdr:colOff>161925</xdr:colOff>
      <xdr:row>73</xdr:row>
      <xdr:rowOff>142875</xdr:rowOff>
    </xdr:to>
    <xdr:grpSp>
      <xdr:nvGrpSpPr>
        <xdr:cNvPr id="781109" name="InnerSheetBorder">
          <a:extLst>
            <a:ext uri="{FF2B5EF4-FFF2-40B4-BE49-F238E27FC236}">
              <a16:creationId xmlns:a16="http://schemas.microsoft.com/office/drawing/2014/main" id="{05FC9081-0E2B-853D-F161-11F0EBE4145A}"/>
            </a:ext>
          </a:extLst>
        </xdr:cNvPr>
        <xdr:cNvGrpSpPr>
          <a:grpSpLocks/>
        </xdr:cNvGrpSpPr>
      </xdr:nvGrpSpPr>
      <xdr:grpSpPr bwMode="auto">
        <a:xfrm>
          <a:off x="0" y="0"/>
          <a:ext cx="17649825" cy="12134850"/>
          <a:chOff x="256" y="102"/>
          <a:chExt cx="1859" cy="1275"/>
        </a:xfrm>
      </xdr:grpSpPr>
      <xdr:sp macro="" textlink="">
        <xdr:nvSpPr>
          <xdr:cNvPr id="781110" name="OB2">
            <a:extLst>
              <a:ext uri="{FF2B5EF4-FFF2-40B4-BE49-F238E27FC236}">
                <a16:creationId xmlns:a16="http://schemas.microsoft.com/office/drawing/2014/main" id="{C18EC1E2-5326-7D89-1DD6-E12E177374AC}"/>
              </a:ext>
            </a:extLst>
          </xdr:cNvPr>
          <xdr:cNvSpPr>
            <a:spLocks noChangeShapeType="1"/>
          </xdr:cNvSpPr>
        </xdr:nvSpPr>
        <xdr:spPr bwMode="auto">
          <a:xfrm>
            <a:off x="256" y="102"/>
            <a:ext cx="1852" cy="0"/>
          </a:xfrm>
          <a:prstGeom prst="line">
            <a:avLst/>
          </a:prstGeom>
          <a:noFill/>
          <a:ln w="9525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781111" name="OB1">
            <a:extLst>
              <a:ext uri="{FF2B5EF4-FFF2-40B4-BE49-F238E27FC236}">
                <a16:creationId xmlns:a16="http://schemas.microsoft.com/office/drawing/2014/main" id="{70D40AB2-4B2B-9EF8-327B-62ED1C2CCEB5}"/>
              </a:ext>
            </a:extLst>
          </xdr:cNvPr>
          <xdr:cNvSpPr>
            <a:spLocks noChangeShapeType="1"/>
          </xdr:cNvSpPr>
        </xdr:nvSpPr>
        <xdr:spPr bwMode="auto">
          <a:xfrm flipV="1">
            <a:off x="256" y="102"/>
            <a:ext cx="0" cy="1275"/>
          </a:xfrm>
          <a:prstGeom prst="line">
            <a:avLst/>
          </a:prstGeom>
          <a:noFill/>
          <a:ln w="9525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781112" name="OB3">
            <a:extLst>
              <a:ext uri="{FF2B5EF4-FFF2-40B4-BE49-F238E27FC236}">
                <a16:creationId xmlns:a16="http://schemas.microsoft.com/office/drawing/2014/main" id="{9573EC8C-DAAC-9C94-3950-24DE0AB8404D}"/>
              </a:ext>
            </a:extLst>
          </xdr:cNvPr>
          <xdr:cNvSpPr>
            <a:spLocks noChangeShapeType="1"/>
          </xdr:cNvSpPr>
        </xdr:nvSpPr>
        <xdr:spPr bwMode="auto">
          <a:xfrm flipV="1">
            <a:off x="2115" y="102"/>
            <a:ext cx="0" cy="1275"/>
          </a:xfrm>
          <a:prstGeom prst="line">
            <a:avLst/>
          </a:prstGeom>
          <a:noFill/>
          <a:ln w="19050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781113" name="OB4">
            <a:extLst>
              <a:ext uri="{FF2B5EF4-FFF2-40B4-BE49-F238E27FC236}">
                <a16:creationId xmlns:a16="http://schemas.microsoft.com/office/drawing/2014/main" id="{B4C4522E-2BB7-6D7F-528D-8C42B9B3AEE8}"/>
              </a:ext>
            </a:extLst>
          </xdr:cNvPr>
          <xdr:cNvSpPr>
            <a:spLocks noChangeShapeType="1"/>
          </xdr:cNvSpPr>
        </xdr:nvSpPr>
        <xdr:spPr bwMode="auto">
          <a:xfrm>
            <a:off x="256" y="1377"/>
            <a:ext cx="1852" cy="0"/>
          </a:xfrm>
          <a:prstGeom prst="line">
            <a:avLst/>
          </a:prstGeom>
          <a:noFill/>
          <a:ln w="19050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</xdr:wsDr>
</file>

<file path=xl/drawings/drawing38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25</xdr:col>
      <xdr:colOff>161925</xdr:colOff>
      <xdr:row>73</xdr:row>
      <xdr:rowOff>142875</xdr:rowOff>
    </xdr:to>
    <xdr:grpSp>
      <xdr:nvGrpSpPr>
        <xdr:cNvPr id="782133" name="InnerSheetBorder">
          <a:extLst>
            <a:ext uri="{FF2B5EF4-FFF2-40B4-BE49-F238E27FC236}">
              <a16:creationId xmlns:a16="http://schemas.microsoft.com/office/drawing/2014/main" id="{61FD3E99-92D5-89E7-AB54-F3DF59B83508}"/>
            </a:ext>
          </a:extLst>
        </xdr:cNvPr>
        <xdr:cNvGrpSpPr>
          <a:grpSpLocks/>
        </xdr:cNvGrpSpPr>
      </xdr:nvGrpSpPr>
      <xdr:grpSpPr bwMode="auto">
        <a:xfrm>
          <a:off x="0" y="0"/>
          <a:ext cx="17649825" cy="12134850"/>
          <a:chOff x="256" y="102"/>
          <a:chExt cx="1859" cy="1275"/>
        </a:xfrm>
      </xdr:grpSpPr>
      <xdr:sp macro="" textlink="">
        <xdr:nvSpPr>
          <xdr:cNvPr id="782134" name="OB2">
            <a:extLst>
              <a:ext uri="{FF2B5EF4-FFF2-40B4-BE49-F238E27FC236}">
                <a16:creationId xmlns:a16="http://schemas.microsoft.com/office/drawing/2014/main" id="{437A9322-5995-397C-76EE-268F68A9D382}"/>
              </a:ext>
            </a:extLst>
          </xdr:cNvPr>
          <xdr:cNvSpPr>
            <a:spLocks noChangeShapeType="1"/>
          </xdr:cNvSpPr>
        </xdr:nvSpPr>
        <xdr:spPr bwMode="auto">
          <a:xfrm>
            <a:off x="256" y="102"/>
            <a:ext cx="1852" cy="0"/>
          </a:xfrm>
          <a:prstGeom prst="line">
            <a:avLst/>
          </a:prstGeom>
          <a:noFill/>
          <a:ln w="9525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782135" name="OB1">
            <a:extLst>
              <a:ext uri="{FF2B5EF4-FFF2-40B4-BE49-F238E27FC236}">
                <a16:creationId xmlns:a16="http://schemas.microsoft.com/office/drawing/2014/main" id="{EBF6E209-2216-51BE-B823-BA2AC3EFC24C}"/>
              </a:ext>
            </a:extLst>
          </xdr:cNvPr>
          <xdr:cNvSpPr>
            <a:spLocks noChangeShapeType="1"/>
          </xdr:cNvSpPr>
        </xdr:nvSpPr>
        <xdr:spPr bwMode="auto">
          <a:xfrm flipV="1">
            <a:off x="256" y="102"/>
            <a:ext cx="0" cy="1275"/>
          </a:xfrm>
          <a:prstGeom prst="line">
            <a:avLst/>
          </a:prstGeom>
          <a:noFill/>
          <a:ln w="9525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782136" name="OB3">
            <a:extLst>
              <a:ext uri="{FF2B5EF4-FFF2-40B4-BE49-F238E27FC236}">
                <a16:creationId xmlns:a16="http://schemas.microsoft.com/office/drawing/2014/main" id="{17524BA6-ABBE-6B91-019E-92DEC485AE91}"/>
              </a:ext>
            </a:extLst>
          </xdr:cNvPr>
          <xdr:cNvSpPr>
            <a:spLocks noChangeShapeType="1"/>
          </xdr:cNvSpPr>
        </xdr:nvSpPr>
        <xdr:spPr bwMode="auto">
          <a:xfrm flipV="1">
            <a:off x="2115" y="102"/>
            <a:ext cx="0" cy="1275"/>
          </a:xfrm>
          <a:prstGeom prst="line">
            <a:avLst/>
          </a:prstGeom>
          <a:noFill/>
          <a:ln w="19050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782137" name="OB4">
            <a:extLst>
              <a:ext uri="{FF2B5EF4-FFF2-40B4-BE49-F238E27FC236}">
                <a16:creationId xmlns:a16="http://schemas.microsoft.com/office/drawing/2014/main" id="{AA73FAA2-AE6B-8385-E283-A224C6CFE67C}"/>
              </a:ext>
            </a:extLst>
          </xdr:cNvPr>
          <xdr:cNvSpPr>
            <a:spLocks noChangeShapeType="1"/>
          </xdr:cNvSpPr>
        </xdr:nvSpPr>
        <xdr:spPr bwMode="auto">
          <a:xfrm>
            <a:off x="256" y="1377"/>
            <a:ext cx="1852" cy="0"/>
          </a:xfrm>
          <a:prstGeom prst="line">
            <a:avLst/>
          </a:prstGeom>
          <a:noFill/>
          <a:ln w="19050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</xdr:wsDr>
</file>

<file path=xl/drawings/drawing39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25</xdr:col>
      <xdr:colOff>161925</xdr:colOff>
      <xdr:row>73</xdr:row>
      <xdr:rowOff>142875</xdr:rowOff>
    </xdr:to>
    <xdr:grpSp>
      <xdr:nvGrpSpPr>
        <xdr:cNvPr id="783157" name="InnerSheetBorder">
          <a:extLst>
            <a:ext uri="{FF2B5EF4-FFF2-40B4-BE49-F238E27FC236}">
              <a16:creationId xmlns:a16="http://schemas.microsoft.com/office/drawing/2014/main" id="{74D3C0C3-5E50-9468-79FD-8103F83FD1EC}"/>
            </a:ext>
          </a:extLst>
        </xdr:cNvPr>
        <xdr:cNvGrpSpPr>
          <a:grpSpLocks/>
        </xdr:cNvGrpSpPr>
      </xdr:nvGrpSpPr>
      <xdr:grpSpPr bwMode="auto">
        <a:xfrm>
          <a:off x="0" y="0"/>
          <a:ext cx="17649825" cy="12134850"/>
          <a:chOff x="256" y="102"/>
          <a:chExt cx="1859" cy="1275"/>
        </a:xfrm>
      </xdr:grpSpPr>
      <xdr:sp macro="" textlink="">
        <xdr:nvSpPr>
          <xdr:cNvPr id="783158" name="OB2">
            <a:extLst>
              <a:ext uri="{FF2B5EF4-FFF2-40B4-BE49-F238E27FC236}">
                <a16:creationId xmlns:a16="http://schemas.microsoft.com/office/drawing/2014/main" id="{8C988455-A51F-4806-335B-148CB586679E}"/>
              </a:ext>
            </a:extLst>
          </xdr:cNvPr>
          <xdr:cNvSpPr>
            <a:spLocks noChangeShapeType="1"/>
          </xdr:cNvSpPr>
        </xdr:nvSpPr>
        <xdr:spPr bwMode="auto">
          <a:xfrm>
            <a:off x="256" y="102"/>
            <a:ext cx="1852" cy="0"/>
          </a:xfrm>
          <a:prstGeom prst="line">
            <a:avLst/>
          </a:prstGeom>
          <a:noFill/>
          <a:ln w="9525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783159" name="OB1">
            <a:extLst>
              <a:ext uri="{FF2B5EF4-FFF2-40B4-BE49-F238E27FC236}">
                <a16:creationId xmlns:a16="http://schemas.microsoft.com/office/drawing/2014/main" id="{2145FD07-D1BA-EEDD-9C8E-673C30A4EDCB}"/>
              </a:ext>
            </a:extLst>
          </xdr:cNvPr>
          <xdr:cNvSpPr>
            <a:spLocks noChangeShapeType="1"/>
          </xdr:cNvSpPr>
        </xdr:nvSpPr>
        <xdr:spPr bwMode="auto">
          <a:xfrm flipV="1">
            <a:off x="256" y="102"/>
            <a:ext cx="0" cy="1275"/>
          </a:xfrm>
          <a:prstGeom prst="line">
            <a:avLst/>
          </a:prstGeom>
          <a:noFill/>
          <a:ln w="9525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783160" name="OB3">
            <a:extLst>
              <a:ext uri="{FF2B5EF4-FFF2-40B4-BE49-F238E27FC236}">
                <a16:creationId xmlns:a16="http://schemas.microsoft.com/office/drawing/2014/main" id="{87664720-B00C-3DA2-BF81-89848EFA4E72}"/>
              </a:ext>
            </a:extLst>
          </xdr:cNvPr>
          <xdr:cNvSpPr>
            <a:spLocks noChangeShapeType="1"/>
          </xdr:cNvSpPr>
        </xdr:nvSpPr>
        <xdr:spPr bwMode="auto">
          <a:xfrm flipV="1">
            <a:off x="2115" y="102"/>
            <a:ext cx="0" cy="1275"/>
          </a:xfrm>
          <a:prstGeom prst="line">
            <a:avLst/>
          </a:prstGeom>
          <a:noFill/>
          <a:ln w="19050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783161" name="OB4">
            <a:extLst>
              <a:ext uri="{FF2B5EF4-FFF2-40B4-BE49-F238E27FC236}">
                <a16:creationId xmlns:a16="http://schemas.microsoft.com/office/drawing/2014/main" id="{0E408D70-8E79-8AE7-4917-BDBC24F5761F}"/>
              </a:ext>
            </a:extLst>
          </xdr:cNvPr>
          <xdr:cNvSpPr>
            <a:spLocks noChangeShapeType="1"/>
          </xdr:cNvSpPr>
        </xdr:nvSpPr>
        <xdr:spPr bwMode="auto">
          <a:xfrm>
            <a:off x="256" y="1377"/>
            <a:ext cx="1852" cy="0"/>
          </a:xfrm>
          <a:prstGeom prst="line">
            <a:avLst/>
          </a:prstGeom>
          <a:noFill/>
          <a:ln w="19050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</xdr:wsDr>
</file>

<file path=xl/drawings/drawing40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26</xdr:col>
      <xdr:colOff>200025</xdr:colOff>
      <xdr:row>73</xdr:row>
      <xdr:rowOff>142875</xdr:rowOff>
    </xdr:to>
    <xdr:grpSp>
      <xdr:nvGrpSpPr>
        <xdr:cNvPr id="784181" name="InnerSheetBorder">
          <a:extLst>
            <a:ext uri="{FF2B5EF4-FFF2-40B4-BE49-F238E27FC236}">
              <a16:creationId xmlns:a16="http://schemas.microsoft.com/office/drawing/2014/main" id="{DB6C877E-7844-AF00-BBA3-277D34EE4A42}"/>
            </a:ext>
          </a:extLst>
        </xdr:cNvPr>
        <xdr:cNvGrpSpPr>
          <a:grpSpLocks/>
        </xdr:cNvGrpSpPr>
      </xdr:nvGrpSpPr>
      <xdr:grpSpPr bwMode="auto">
        <a:xfrm>
          <a:off x="0" y="0"/>
          <a:ext cx="17649825" cy="12134850"/>
          <a:chOff x="256" y="102"/>
          <a:chExt cx="1859" cy="1275"/>
        </a:xfrm>
      </xdr:grpSpPr>
      <xdr:sp macro="" textlink="">
        <xdr:nvSpPr>
          <xdr:cNvPr id="784182" name="OB2">
            <a:extLst>
              <a:ext uri="{FF2B5EF4-FFF2-40B4-BE49-F238E27FC236}">
                <a16:creationId xmlns:a16="http://schemas.microsoft.com/office/drawing/2014/main" id="{D366A484-5553-A236-6807-15FD3C0494EB}"/>
              </a:ext>
            </a:extLst>
          </xdr:cNvPr>
          <xdr:cNvSpPr>
            <a:spLocks noChangeShapeType="1"/>
          </xdr:cNvSpPr>
        </xdr:nvSpPr>
        <xdr:spPr bwMode="auto">
          <a:xfrm>
            <a:off x="256" y="102"/>
            <a:ext cx="1852" cy="0"/>
          </a:xfrm>
          <a:prstGeom prst="line">
            <a:avLst/>
          </a:prstGeom>
          <a:noFill/>
          <a:ln w="9525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784183" name="OB1">
            <a:extLst>
              <a:ext uri="{FF2B5EF4-FFF2-40B4-BE49-F238E27FC236}">
                <a16:creationId xmlns:a16="http://schemas.microsoft.com/office/drawing/2014/main" id="{606EB448-E991-5BBF-2580-BED830C00C28}"/>
              </a:ext>
            </a:extLst>
          </xdr:cNvPr>
          <xdr:cNvSpPr>
            <a:spLocks noChangeShapeType="1"/>
          </xdr:cNvSpPr>
        </xdr:nvSpPr>
        <xdr:spPr bwMode="auto">
          <a:xfrm flipV="1">
            <a:off x="256" y="102"/>
            <a:ext cx="0" cy="1275"/>
          </a:xfrm>
          <a:prstGeom prst="line">
            <a:avLst/>
          </a:prstGeom>
          <a:noFill/>
          <a:ln w="9525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784184" name="OB3">
            <a:extLst>
              <a:ext uri="{FF2B5EF4-FFF2-40B4-BE49-F238E27FC236}">
                <a16:creationId xmlns:a16="http://schemas.microsoft.com/office/drawing/2014/main" id="{DB36DF4C-C61C-A175-28FA-A6290DB8FA0B}"/>
              </a:ext>
            </a:extLst>
          </xdr:cNvPr>
          <xdr:cNvSpPr>
            <a:spLocks noChangeShapeType="1"/>
          </xdr:cNvSpPr>
        </xdr:nvSpPr>
        <xdr:spPr bwMode="auto">
          <a:xfrm flipV="1">
            <a:off x="2115" y="102"/>
            <a:ext cx="0" cy="1275"/>
          </a:xfrm>
          <a:prstGeom prst="line">
            <a:avLst/>
          </a:prstGeom>
          <a:noFill/>
          <a:ln w="19050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784185" name="OB4">
            <a:extLst>
              <a:ext uri="{FF2B5EF4-FFF2-40B4-BE49-F238E27FC236}">
                <a16:creationId xmlns:a16="http://schemas.microsoft.com/office/drawing/2014/main" id="{959D8F9A-1A47-3818-59CF-EF5656344E62}"/>
              </a:ext>
            </a:extLst>
          </xdr:cNvPr>
          <xdr:cNvSpPr>
            <a:spLocks noChangeShapeType="1"/>
          </xdr:cNvSpPr>
        </xdr:nvSpPr>
        <xdr:spPr bwMode="auto">
          <a:xfrm>
            <a:off x="256" y="1377"/>
            <a:ext cx="1852" cy="0"/>
          </a:xfrm>
          <a:prstGeom prst="line">
            <a:avLst/>
          </a:prstGeom>
          <a:noFill/>
          <a:ln w="19050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</xdr:wsDr>
</file>

<file path=xl/drawings/drawing4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25</xdr:col>
      <xdr:colOff>228600</xdr:colOff>
      <xdr:row>73</xdr:row>
      <xdr:rowOff>152400</xdr:rowOff>
    </xdr:to>
    <xdr:grpSp>
      <xdr:nvGrpSpPr>
        <xdr:cNvPr id="785205" name="InnerSheetBorder">
          <a:extLst>
            <a:ext uri="{FF2B5EF4-FFF2-40B4-BE49-F238E27FC236}">
              <a16:creationId xmlns:a16="http://schemas.microsoft.com/office/drawing/2014/main" id="{9C4ED111-A1DF-C646-266E-AEB51773FF54}"/>
            </a:ext>
          </a:extLst>
        </xdr:cNvPr>
        <xdr:cNvGrpSpPr>
          <a:grpSpLocks/>
        </xdr:cNvGrpSpPr>
      </xdr:nvGrpSpPr>
      <xdr:grpSpPr bwMode="auto">
        <a:xfrm>
          <a:off x="0" y="0"/>
          <a:ext cx="17649825" cy="12134850"/>
          <a:chOff x="256" y="102"/>
          <a:chExt cx="1859" cy="1275"/>
        </a:xfrm>
      </xdr:grpSpPr>
      <xdr:sp macro="" textlink="">
        <xdr:nvSpPr>
          <xdr:cNvPr id="785206" name="OB2">
            <a:extLst>
              <a:ext uri="{FF2B5EF4-FFF2-40B4-BE49-F238E27FC236}">
                <a16:creationId xmlns:a16="http://schemas.microsoft.com/office/drawing/2014/main" id="{96F83ACD-1260-9268-7D5C-30BDC2D9B25B}"/>
              </a:ext>
            </a:extLst>
          </xdr:cNvPr>
          <xdr:cNvSpPr>
            <a:spLocks noChangeShapeType="1"/>
          </xdr:cNvSpPr>
        </xdr:nvSpPr>
        <xdr:spPr bwMode="auto">
          <a:xfrm>
            <a:off x="256" y="102"/>
            <a:ext cx="1852" cy="0"/>
          </a:xfrm>
          <a:prstGeom prst="line">
            <a:avLst/>
          </a:prstGeom>
          <a:noFill/>
          <a:ln w="9525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785207" name="OB1">
            <a:extLst>
              <a:ext uri="{FF2B5EF4-FFF2-40B4-BE49-F238E27FC236}">
                <a16:creationId xmlns:a16="http://schemas.microsoft.com/office/drawing/2014/main" id="{D8953EE8-059D-F572-7F0C-D5339FA81909}"/>
              </a:ext>
            </a:extLst>
          </xdr:cNvPr>
          <xdr:cNvSpPr>
            <a:spLocks noChangeShapeType="1"/>
          </xdr:cNvSpPr>
        </xdr:nvSpPr>
        <xdr:spPr bwMode="auto">
          <a:xfrm flipV="1">
            <a:off x="256" y="102"/>
            <a:ext cx="0" cy="1275"/>
          </a:xfrm>
          <a:prstGeom prst="line">
            <a:avLst/>
          </a:prstGeom>
          <a:noFill/>
          <a:ln w="9525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785208" name="OB3">
            <a:extLst>
              <a:ext uri="{FF2B5EF4-FFF2-40B4-BE49-F238E27FC236}">
                <a16:creationId xmlns:a16="http://schemas.microsoft.com/office/drawing/2014/main" id="{20542905-B689-36CB-B669-79DCB7421462}"/>
              </a:ext>
            </a:extLst>
          </xdr:cNvPr>
          <xdr:cNvSpPr>
            <a:spLocks noChangeShapeType="1"/>
          </xdr:cNvSpPr>
        </xdr:nvSpPr>
        <xdr:spPr bwMode="auto">
          <a:xfrm flipV="1">
            <a:off x="2115" y="102"/>
            <a:ext cx="0" cy="1275"/>
          </a:xfrm>
          <a:prstGeom prst="line">
            <a:avLst/>
          </a:prstGeom>
          <a:noFill/>
          <a:ln w="19050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785209" name="OB4">
            <a:extLst>
              <a:ext uri="{FF2B5EF4-FFF2-40B4-BE49-F238E27FC236}">
                <a16:creationId xmlns:a16="http://schemas.microsoft.com/office/drawing/2014/main" id="{17FAFB18-ADA9-E8B1-15B1-EB4C802E6794}"/>
              </a:ext>
            </a:extLst>
          </xdr:cNvPr>
          <xdr:cNvSpPr>
            <a:spLocks noChangeShapeType="1"/>
          </xdr:cNvSpPr>
        </xdr:nvSpPr>
        <xdr:spPr bwMode="auto">
          <a:xfrm>
            <a:off x="256" y="1377"/>
            <a:ext cx="1852" cy="0"/>
          </a:xfrm>
          <a:prstGeom prst="line">
            <a:avLst/>
          </a:prstGeom>
          <a:noFill/>
          <a:ln w="19050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</xdr:wsDr>
</file>

<file path=xl/drawings/drawing42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25</xdr:col>
      <xdr:colOff>228600</xdr:colOff>
      <xdr:row>73</xdr:row>
      <xdr:rowOff>152400</xdr:rowOff>
    </xdr:to>
    <xdr:grpSp>
      <xdr:nvGrpSpPr>
        <xdr:cNvPr id="786229" name="InnerSheetBorder">
          <a:extLst>
            <a:ext uri="{FF2B5EF4-FFF2-40B4-BE49-F238E27FC236}">
              <a16:creationId xmlns:a16="http://schemas.microsoft.com/office/drawing/2014/main" id="{165D412E-A67E-4C75-49E2-84315C60E6D3}"/>
            </a:ext>
          </a:extLst>
        </xdr:cNvPr>
        <xdr:cNvGrpSpPr>
          <a:grpSpLocks/>
        </xdr:cNvGrpSpPr>
      </xdr:nvGrpSpPr>
      <xdr:grpSpPr bwMode="auto">
        <a:xfrm>
          <a:off x="0" y="0"/>
          <a:ext cx="17649825" cy="12134850"/>
          <a:chOff x="256" y="102"/>
          <a:chExt cx="1859" cy="1275"/>
        </a:xfrm>
      </xdr:grpSpPr>
      <xdr:sp macro="" textlink="">
        <xdr:nvSpPr>
          <xdr:cNvPr id="786230" name="OB2">
            <a:extLst>
              <a:ext uri="{FF2B5EF4-FFF2-40B4-BE49-F238E27FC236}">
                <a16:creationId xmlns:a16="http://schemas.microsoft.com/office/drawing/2014/main" id="{17266351-72A3-A30C-7C52-C79B78DC18E1}"/>
              </a:ext>
            </a:extLst>
          </xdr:cNvPr>
          <xdr:cNvSpPr>
            <a:spLocks noChangeShapeType="1"/>
          </xdr:cNvSpPr>
        </xdr:nvSpPr>
        <xdr:spPr bwMode="auto">
          <a:xfrm>
            <a:off x="256" y="102"/>
            <a:ext cx="1852" cy="0"/>
          </a:xfrm>
          <a:prstGeom prst="line">
            <a:avLst/>
          </a:prstGeom>
          <a:noFill/>
          <a:ln w="9525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786231" name="OB1">
            <a:extLst>
              <a:ext uri="{FF2B5EF4-FFF2-40B4-BE49-F238E27FC236}">
                <a16:creationId xmlns:a16="http://schemas.microsoft.com/office/drawing/2014/main" id="{D67980D9-BDB2-D4C8-A555-C3EE5246ECDE}"/>
              </a:ext>
            </a:extLst>
          </xdr:cNvPr>
          <xdr:cNvSpPr>
            <a:spLocks noChangeShapeType="1"/>
          </xdr:cNvSpPr>
        </xdr:nvSpPr>
        <xdr:spPr bwMode="auto">
          <a:xfrm flipV="1">
            <a:off x="256" y="102"/>
            <a:ext cx="0" cy="1275"/>
          </a:xfrm>
          <a:prstGeom prst="line">
            <a:avLst/>
          </a:prstGeom>
          <a:noFill/>
          <a:ln w="9525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786232" name="OB3">
            <a:extLst>
              <a:ext uri="{FF2B5EF4-FFF2-40B4-BE49-F238E27FC236}">
                <a16:creationId xmlns:a16="http://schemas.microsoft.com/office/drawing/2014/main" id="{0226D62D-92C7-3A3C-9C97-7631FF733BA0}"/>
              </a:ext>
            </a:extLst>
          </xdr:cNvPr>
          <xdr:cNvSpPr>
            <a:spLocks noChangeShapeType="1"/>
          </xdr:cNvSpPr>
        </xdr:nvSpPr>
        <xdr:spPr bwMode="auto">
          <a:xfrm flipV="1">
            <a:off x="2115" y="102"/>
            <a:ext cx="0" cy="1275"/>
          </a:xfrm>
          <a:prstGeom prst="line">
            <a:avLst/>
          </a:prstGeom>
          <a:noFill/>
          <a:ln w="19050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786233" name="OB4">
            <a:extLst>
              <a:ext uri="{FF2B5EF4-FFF2-40B4-BE49-F238E27FC236}">
                <a16:creationId xmlns:a16="http://schemas.microsoft.com/office/drawing/2014/main" id="{24AF26FE-1763-1468-3D02-25D07E0BB5B8}"/>
              </a:ext>
            </a:extLst>
          </xdr:cNvPr>
          <xdr:cNvSpPr>
            <a:spLocks noChangeShapeType="1"/>
          </xdr:cNvSpPr>
        </xdr:nvSpPr>
        <xdr:spPr bwMode="auto">
          <a:xfrm>
            <a:off x="256" y="1377"/>
            <a:ext cx="1852" cy="0"/>
          </a:xfrm>
          <a:prstGeom prst="line">
            <a:avLst/>
          </a:prstGeom>
          <a:noFill/>
          <a:ln w="19050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</xdr:wsDr>
</file>

<file path=xl/drawings/drawing43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25</xdr:col>
      <xdr:colOff>161925</xdr:colOff>
      <xdr:row>73</xdr:row>
      <xdr:rowOff>142875</xdr:rowOff>
    </xdr:to>
    <xdr:grpSp>
      <xdr:nvGrpSpPr>
        <xdr:cNvPr id="813444" name="InnerSheetBorder">
          <a:extLst>
            <a:ext uri="{FF2B5EF4-FFF2-40B4-BE49-F238E27FC236}">
              <a16:creationId xmlns:a16="http://schemas.microsoft.com/office/drawing/2014/main" id="{FD6038AA-F298-4A5E-C147-A597DCEB7AF0}"/>
            </a:ext>
          </a:extLst>
        </xdr:cNvPr>
        <xdr:cNvGrpSpPr>
          <a:grpSpLocks/>
        </xdr:cNvGrpSpPr>
      </xdr:nvGrpSpPr>
      <xdr:grpSpPr bwMode="auto">
        <a:xfrm>
          <a:off x="0" y="0"/>
          <a:ext cx="17649825" cy="12134850"/>
          <a:chOff x="256" y="102"/>
          <a:chExt cx="1859" cy="1275"/>
        </a:xfrm>
      </xdr:grpSpPr>
      <xdr:sp macro="" textlink="">
        <xdr:nvSpPr>
          <xdr:cNvPr id="813445" name="OB2">
            <a:extLst>
              <a:ext uri="{FF2B5EF4-FFF2-40B4-BE49-F238E27FC236}">
                <a16:creationId xmlns:a16="http://schemas.microsoft.com/office/drawing/2014/main" id="{EF16ED28-9C39-343D-72D7-8E5E308BA196}"/>
              </a:ext>
            </a:extLst>
          </xdr:cNvPr>
          <xdr:cNvSpPr>
            <a:spLocks noChangeShapeType="1"/>
          </xdr:cNvSpPr>
        </xdr:nvSpPr>
        <xdr:spPr bwMode="auto">
          <a:xfrm>
            <a:off x="256" y="102"/>
            <a:ext cx="1852" cy="0"/>
          </a:xfrm>
          <a:prstGeom prst="line">
            <a:avLst/>
          </a:prstGeom>
          <a:noFill/>
          <a:ln w="9525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13446" name="OB1">
            <a:extLst>
              <a:ext uri="{FF2B5EF4-FFF2-40B4-BE49-F238E27FC236}">
                <a16:creationId xmlns:a16="http://schemas.microsoft.com/office/drawing/2014/main" id="{A39091B3-833C-967C-FE30-097F5970145D}"/>
              </a:ext>
            </a:extLst>
          </xdr:cNvPr>
          <xdr:cNvSpPr>
            <a:spLocks noChangeShapeType="1"/>
          </xdr:cNvSpPr>
        </xdr:nvSpPr>
        <xdr:spPr bwMode="auto">
          <a:xfrm flipV="1">
            <a:off x="256" y="102"/>
            <a:ext cx="0" cy="1275"/>
          </a:xfrm>
          <a:prstGeom prst="line">
            <a:avLst/>
          </a:prstGeom>
          <a:noFill/>
          <a:ln w="9525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13447" name="OB3">
            <a:extLst>
              <a:ext uri="{FF2B5EF4-FFF2-40B4-BE49-F238E27FC236}">
                <a16:creationId xmlns:a16="http://schemas.microsoft.com/office/drawing/2014/main" id="{F29C4EF9-CC0F-C8DA-2707-EA12866D0B3D}"/>
              </a:ext>
            </a:extLst>
          </xdr:cNvPr>
          <xdr:cNvSpPr>
            <a:spLocks noChangeShapeType="1"/>
          </xdr:cNvSpPr>
        </xdr:nvSpPr>
        <xdr:spPr bwMode="auto">
          <a:xfrm flipV="1">
            <a:off x="2115" y="102"/>
            <a:ext cx="0" cy="1275"/>
          </a:xfrm>
          <a:prstGeom prst="line">
            <a:avLst/>
          </a:prstGeom>
          <a:noFill/>
          <a:ln w="19050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13448" name="OB4">
            <a:extLst>
              <a:ext uri="{FF2B5EF4-FFF2-40B4-BE49-F238E27FC236}">
                <a16:creationId xmlns:a16="http://schemas.microsoft.com/office/drawing/2014/main" id="{D4449218-B526-E646-4223-C67778A74CDA}"/>
              </a:ext>
            </a:extLst>
          </xdr:cNvPr>
          <xdr:cNvSpPr>
            <a:spLocks noChangeShapeType="1"/>
          </xdr:cNvSpPr>
        </xdr:nvSpPr>
        <xdr:spPr bwMode="auto">
          <a:xfrm>
            <a:off x="256" y="1377"/>
            <a:ext cx="1852" cy="0"/>
          </a:xfrm>
          <a:prstGeom prst="line">
            <a:avLst/>
          </a:prstGeom>
          <a:noFill/>
          <a:ln w="19050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</xdr:wsDr>
</file>

<file path=xl/drawings/drawing44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23</xdr:col>
      <xdr:colOff>1209675</xdr:colOff>
      <xdr:row>73</xdr:row>
      <xdr:rowOff>152400</xdr:rowOff>
    </xdr:to>
    <xdr:grpSp>
      <xdr:nvGrpSpPr>
        <xdr:cNvPr id="787253" name="InnerSheetBorder">
          <a:extLst>
            <a:ext uri="{FF2B5EF4-FFF2-40B4-BE49-F238E27FC236}">
              <a16:creationId xmlns:a16="http://schemas.microsoft.com/office/drawing/2014/main" id="{A3F0DD77-0C69-024A-940B-29F1E7A4581B}"/>
            </a:ext>
          </a:extLst>
        </xdr:cNvPr>
        <xdr:cNvGrpSpPr>
          <a:grpSpLocks/>
        </xdr:cNvGrpSpPr>
      </xdr:nvGrpSpPr>
      <xdr:grpSpPr bwMode="auto">
        <a:xfrm>
          <a:off x="0" y="0"/>
          <a:ext cx="17649825" cy="12134850"/>
          <a:chOff x="256" y="102"/>
          <a:chExt cx="1859" cy="1275"/>
        </a:xfrm>
      </xdr:grpSpPr>
      <xdr:sp macro="" textlink="">
        <xdr:nvSpPr>
          <xdr:cNvPr id="787254" name="OB2">
            <a:extLst>
              <a:ext uri="{FF2B5EF4-FFF2-40B4-BE49-F238E27FC236}">
                <a16:creationId xmlns:a16="http://schemas.microsoft.com/office/drawing/2014/main" id="{2B094038-0CE8-E951-F600-52F279CA2AD1}"/>
              </a:ext>
            </a:extLst>
          </xdr:cNvPr>
          <xdr:cNvSpPr>
            <a:spLocks noChangeShapeType="1"/>
          </xdr:cNvSpPr>
        </xdr:nvSpPr>
        <xdr:spPr bwMode="auto">
          <a:xfrm>
            <a:off x="256" y="102"/>
            <a:ext cx="1852" cy="0"/>
          </a:xfrm>
          <a:prstGeom prst="line">
            <a:avLst/>
          </a:prstGeom>
          <a:noFill/>
          <a:ln w="9525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787255" name="OB1">
            <a:extLst>
              <a:ext uri="{FF2B5EF4-FFF2-40B4-BE49-F238E27FC236}">
                <a16:creationId xmlns:a16="http://schemas.microsoft.com/office/drawing/2014/main" id="{4306BCAD-896B-CA04-BED4-08542BB6320E}"/>
              </a:ext>
            </a:extLst>
          </xdr:cNvPr>
          <xdr:cNvSpPr>
            <a:spLocks noChangeShapeType="1"/>
          </xdr:cNvSpPr>
        </xdr:nvSpPr>
        <xdr:spPr bwMode="auto">
          <a:xfrm flipV="1">
            <a:off x="256" y="102"/>
            <a:ext cx="0" cy="1275"/>
          </a:xfrm>
          <a:prstGeom prst="line">
            <a:avLst/>
          </a:prstGeom>
          <a:noFill/>
          <a:ln w="9525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787256" name="OB3">
            <a:extLst>
              <a:ext uri="{FF2B5EF4-FFF2-40B4-BE49-F238E27FC236}">
                <a16:creationId xmlns:a16="http://schemas.microsoft.com/office/drawing/2014/main" id="{89AAC18B-F88A-502E-AE8A-B994F35206DD}"/>
              </a:ext>
            </a:extLst>
          </xdr:cNvPr>
          <xdr:cNvSpPr>
            <a:spLocks noChangeShapeType="1"/>
          </xdr:cNvSpPr>
        </xdr:nvSpPr>
        <xdr:spPr bwMode="auto">
          <a:xfrm flipV="1">
            <a:off x="2115" y="102"/>
            <a:ext cx="0" cy="1275"/>
          </a:xfrm>
          <a:prstGeom prst="line">
            <a:avLst/>
          </a:prstGeom>
          <a:noFill/>
          <a:ln w="19050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787257" name="OB4">
            <a:extLst>
              <a:ext uri="{FF2B5EF4-FFF2-40B4-BE49-F238E27FC236}">
                <a16:creationId xmlns:a16="http://schemas.microsoft.com/office/drawing/2014/main" id="{3045B8DD-7292-10B3-66C4-D8DAA467882F}"/>
              </a:ext>
            </a:extLst>
          </xdr:cNvPr>
          <xdr:cNvSpPr>
            <a:spLocks noChangeShapeType="1"/>
          </xdr:cNvSpPr>
        </xdr:nvSpPr>
        <xdr:spPr bwMode="auto">
          <a:xfrm>
            <a:off x="256" y="1377"/>
            <a:ext cx="1852" cy="0"/>
          </a:xfrm>
          <a:prstGeom prst="line">
            <a:avLst/>
          </a:prstGeom>
          <a:noFill/>
          <a:ln w="19050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</xdr:wsDr>
</file>

<file path=xl/drawings/drawing45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25</xdr:col>
      <xdr:colOff>161925</xdr:colOff>
      <xdr:row>73</xdr:row>
      <xdr:rowOff>142875</xdr:rowOff>
    </xdr:to>
    <xdr:grpSp>
      <xdr:nvGrpSpPr>
        <xdr:cNvPr id="2" name="InnerSheetBorder">
          <a:extLst>
            <a:ext uri="{FF2B5EF4-FFF2-40B4-BE49-F238E27FC236}">
              <a16:creationId xmlns:a16="http://schemas.microsoft.com/office/drawing/2014/main" id="{E5F9E72D-BABD-4FDC-964E-CDD3F11C91E9}"/>
            </a:ext>
          </a:extLst>
        </xdr:cNvPr>
        <xdr:cNvGrpSpPr>
          <a:grpSpLocks/>
        </xdr:cNvGrpSpPr>
      </xdr:nvGrpSpPr>
      <xdr:grpSpPr bwMode="auto">
        <a:xfrm>
          <a:off x="0" y="0"/>
          <a:ext cx="17649825" cy="12134850"/>
          <a:chOff x="256" y="102"/>
          <a:chExt cx="1859" cy="1275"/>
        </a:xfrm>
      </xdr:grpSpPr>
      <xdr:sp macro="" textlink="">
        <xdr:nvSpPr>
          <xdr:cNvPr id="3" name="OB2">
            <a:extLst>
              <a:ext uri="{FF2B5EF4-FFF2-40B4-BE49-F238E27FC236}">
                <a16:creationId xmlns:a16="http://schemas.microsoft.com/office/drawing/2014/main" id="{D9C296F5-741F-98A3-C8D8-E3CA197F9AF9}"/>
              </a:ext>
            </a:extLst>
          </xdr:cNvPr>
          <xdr:cNvSpPr>
            <a:spLocks noChangeShapeType="1"/>
          </xdr:cNvSpPr>
        </xdr:nvSpPr>
        <xdr:spPr bwMode="auto">
          <a:xfrm>
            <a:off x="256" y="102"/>
            <a:ext cx="1852" cy="0"/>
          </a:xfrm>
          <a:prstGeom prst="line">
            <a:avLst/>
          </a:prstGeom>
          <a:noFill/>
          <a:ln w="9525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4" name="OB1">
            <a:extLst>
              <a:ext uri="{FF2B5EF4-FFF2-40B4-BE49-F238E27FC236}">
                <a16:creationId xmlns:a16="http://schemas.microsoft.com/office/drawing/2014/main" id="{DD1CFF09-549C-A4B9-447F-E4B23523BC17}"/>
              </a:ext>
            </a:extLst>
          </xdr:cNvPr>
          <xdr:cNvSpPr>
            <a:spLocks noChangeShapeType="1"/>
          </xdr:cNvSpPr>
        </xdr:nvSpPr>
        <xdr:spPr bwMode="auto">
          <a:xfrm flipV="1">
            <a:off x="256" y="102"/>
            <a:ext cx="0" cy="1275"/>
          </a:xfrm>
          <a:prstGeom prst="line">
            <a:avLst/>
          </a:prstGeom>
          <a:noFill/>
          <a:ln w="9525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" name="OB3">
            <a:extLst>
              <a:ext uri="{FF2B5EF4-FFF2-40B4-BE49-F238E27FC236}">
                <a16:creationId xmlns:a16="http://schemas.microsoft.com/office/drawing/2014/main" id="{D1F93D31-4775-47AD-0BC2-8E2BDC760281}"/>
              </a:ext>
            </a:extLst>
          </xdr:cNvPr>
          <xdr:cNvSpPr>
            <a:spLocks noChangeShapeType="1"/>
          </xdr:cNvSpPr>
        </xdr:nvSpPr>
        <xdr:spPr bwMode="auto">
          <a:xfrm flipV="1">
            <a:off x="2115" y="102"/>
            <a:ext cx="0" cy="1275"/>
          </a:xfrm>
          <a:prstGeom prst="line">
            <a:avLst/>
          </a:prstGeom>
          <a:noFill/>
          <a:ln w="19050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6" name="OB4">
            <a:extLst>
              <a:ext uri="{FF2B5EF4-FFF2-40B4-BE49-F238E27FC236}">
                <a16:creationId xmlns:a16="http://schemas.microsoft.com/office/drawing/2014/main" id="{6ED30579-A26E-C63C-08E8-928427C659DA}"/>
              </a:ext>
            </a:extLst>
          </xdr:cNvPr>
          <xdr:cNvSpPr>
            <a:spLocks noChangeShapeType="1"/>
          </xdr:cNvSpPr>
        </xdr:nvSpPr>
        <xdr:spPr bwMode="auto">
          <a:xfrm>
            <a:off x="256" y="1377"/>
            <a:ext cx="1852" cy="0"/>
          </a:xfrm>
          <a:prstGeom prst="line">
            <a:avLst/>
          </a:prstGeom>
          <a:noFill/>
          <a:ln w="19050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8</xdr:col>
      <xdr:colOff>295275</xdr:colOff>
      <xdr:row>30</xdr:row>
      <xdr:rowOff>28574</xdr:rowOff>
    </xdr:from>
    <xdr:to>
      <xdr:col>14</xdr:col>
      <xdr:colOff>581025</xdr:colOff>
      <xdr:row>33</xdr:row>
      <xdr:rowOff>19050</xdr:rowOff>
    </xdr:to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812F534D-8787-462B-A204-9EF2BEC21514}"/>
            </a:ext>
          </a:extLst>
        </xdr:cNvPr>
        <xdr:cNvSpPr txBox="1"/>
      </xdr:nvSpPr>
      <xdr:spPr>
        <a:xfrm>
          <a:off x="5476875" y="5057774"/>
          <a:ext cx="4533900" cy="47625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 baseline="0"/>
            <a:t>DESIGN BUILD  PID:93605 CURRENTLY UNDER WAY - AFTER FINALIZED, PULL RPM DATE FROM PLANS, END CONSTRUCTION DATE 8/30/24</a:t>
          </a:r>
          <a:endParaRPr lang="en-US" sz="1100"/>
        </a:p>
      </xdr:txBody>
    </xdr:sp>
    <xdr:clientData/>
  </xdr:twoCellAnchor>
</xdr:wsDr>
</file>

<file path=xl/drawings/drawing46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25</xdr:col>
      <xdr:colOff>228600</xdr:colOff>
      <xdr:row>73</xdr:row>
      <xdr:rowOff>152400</xdr:rowOff>
    </xdr:to>
    <xdr:grpSp>
      <xdr:nvGrpSpPr>
        <xdr:cNvPr id="2" name="InnerSheetBorder">
          <a:extLst>
            <a:ext uri="{FF2B5EF4-FFF2-40B4-BE49-F238E27FC236}">
              <a16:creationId xmlns:a16="http://schemas.microsoft.com/office/drawing/2014/main" id="{F3795041-FF1E-440D-83AA-32D1C8108B05}"/>
            </a:ext>
          </a:extLst>
        </xdr:cNvPr>
        <xdr:cNvGrpSpPr>
          <a:grpSpLocks/>
        </xdr:cNvGrpSpPr>
      </xdr:nvGrpSpPr>
      <xdr:grpSpPr bwMode="auto">
        <a:xfrm>
          <a:off x="0" y="0"/>
          <a:ext cx="17649825" cy="12134850"/>
          <a:chOff x="256" y="102"/>
          <a:chExt cx="1859" cy="1275"/>
        </a:xfrm>
      </xdr:grpSpPr>
      <xdr:sp macro="" textlink="">
        <xdr:nvSpPr>
          <xdr:cNvPr id="3" name="OB2">
            <a:extLst>
              <a:ext uri="{FF2B5EF4-FFF2-40B4-BE49-F238E27FC236}">
                <a16:creationId xmlns:a16="http://schemas.microsoft.com/office/drawing/2014/main" id="{F70BEFAC-6B9F-611B-1BA6-E34067F06FC4}"/>
              </a:ext>
            </a:extLst>
          </xdr:cNvPr>
          <xdr:cNvSpPr>
            <a:spLocks noChangeShapeType="1"/>
          </xdr:cNvSpPr>
        </xdr:nvSpPr>
        <xdr:spPr bwMode="auto">
          <a:xfrm>
            <a:off x="256" y="102"/>
            <a:ext cx="1852" cy="0"/>
          </a:xfrm>
          <a:prstGeom prst="line">
            <a:avLst/>
          </a:prstGeom>
          <a:noFill/>
          <a:ln w="9525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4" name="OB1">
            <a:extLst>
              <a:ext uri="{FF2B5EF4-FFF2-40B4-BE49-F238E27FC236}">
                <a16:creationId xmlns:a16="http://schemas.microsoft.com/office/drawing/2014/main" id="{C5DAAC78-9A84-C6C8-4E49-6D432ACA5A86}"/>
              </a:ext>
            </a:extLst>
          </xdr:cNvPr>
          <xdr:cNvSpPr>
            <a:spLocks noChangeShapeType="1"/>
          </xdr:cNvSpPr>
        </xdr:nvSpPr>
        <xdr:spPr bwMode="auto">
          <a:xfrm flipV="1">
            <a:off x="256" y="102"/>
            <a:ext cx="0" cy="1275"/>
          </a:xfrm>
          <a:prstGeom prst="line">
            <a:avLst/>
          </a:prstGeom>
          <a:noFill/>
          <a:ln w="9525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" name="OB3">
            <a:extLst>
              <a:ext uri="{FF2B5EF4-FFF2-40B4-BE49-F238E27FC236}">
                <a16:creationId xmlns:a16="http://schemas.microsoft.com/office/drawing/2014/main" id="{E4974F93-6480-5625-F504-0CFD76211D39}"/>
              </a:ext>
            </a:extLst>
          </xdr:cNvPr>
          <xdr:cNvSpPr>
            <a:spLocks noChangeShapeType="1"/>
          </xdr:cNvSpPr>
        </xdr:nvSpPr>
        <xdr:spPr bwMode="auto">
          <a:xfrm flipV="1">
            <a:off x="2115" y="102"/>
            <a:ext cx="0" cy="1275"/>
          </a:xfrm>
          <a:prstGeom prst="line">
            <a:avLst/>
          </a:prstGeom>
          <a:noFill/>
          <a:ln w="19050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6" name="OB4">
            <a:extLst>
              <a:ext uri="{FF2B5EF4-FFF2-40B4-BE49-F238E27FC236}">
                <a16:creationId xmlns:a16="http://schemas.microsoft.com/office/drawing/2014/main" id="{660BC583-A9B2-2F25-2376-82B98EC01E1F}"/>
              </a:ext>
            </a:extLst>
          </xdr:cNvPr>
          <xdr:cNvSpPr>
            <a:spLocks noChangeShapeType="1"/>
          </xdr:cNvSpPr>
        </xdr:nvSpPr>
        <xdr:spPr bwMode="auto">
          <a:xfrm>
            <a:off x="256" y="1377"/>
            <a:ext cx="1852" cy="0"/>
          </a:xfrm>
          <a:prstGeom prst="line">
            <a:avLst/>
          </a:prstGeom>
          <a:noFill/>
          <a:ln w="19050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</xdr:wsDr>
</file>

<file path=xl/drawings/drawing47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25</xdr:col>
      <xdr:colOff>161925</xdr:colOff>
      <xdr:row>73</xdr:row>
      <xdr:rowOff>142875</xdr:rowOff>
    </xdr:to>
    <xdr:grpSp>
      <xdr:nvGrpSpPr>
        <xdr:cNvPr id="2" name="InnerSheetBorder">
          <a:extLst>
            <a:ext uri="{FF2B5EF4-FFF2-40B4-BE49-F238E27FC236}">
              <a16:creationId xmlns:a16="http://schemas.microsoft.com/office/drawing/2014/main" id="{2F44F660-68F8-4B50-B1D4-F415A1D80CD2}"/>
            </a:ext>
          </a:extLst>
        </xdr:cNvPr>
        <xdr:cNvGrpSpPr>
          <a:grpSpLocks/>
        </xdr:cNvGrpSpPr>
      </xdr:nvGrpSpPr>
      <xdr:grpSpPr bwMode="auto">
        <a:xfrm>
          <a:off x="0" y="0"/>
          <a:ext cx="17649825" cy="12134850"/>
          <a:chOff x="256" y="102"/>
          <a:chExt cx="1859" cy="1275"/>
        </a:xfrm>
      </xdr:grpSpPr>
      <xdr:sp macro="" textlink="">
        <xdr:nvSpPr>
          <xdr:cNvPr id="3" name="OB2">
            <a:extLst>
              <a:ext uri="{FF2B5EF4-FFF2-40B4-BE49-F238E27FC236}">
                <a16:creationId xmlns:a16="http://schemas.microsoft.com/office/drawing/2014/main" id="{0DF526CB-67DF-60AC-4654-E890A925AE4A}"/>
              </a:ext>
            </a:extLst>
          </xdr:cNvPr>
          <xdr:cNvSpPr>
            <a:spLocks noChangeShapeType="1"/>
          </xdr:cNvSpPr>
        </xdr:nvSpPr>
        <xdr:spPr bwMode="auto">
          <a:xfrm>
            <a:off x="256" y="102"/>
            <a:ext cx="1852" cy="0"/>
          </a:xfrm>
          <a:prstGeom prst="line">
            <a:avLst/>
          </a:prstGeom>
          <a:noFill/>
          <a:ln w="9525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4" name="OB1">
            <a:extLst>
              <a:ext uri="{FF2B5EF4-FFF2-40B4-BE49-F238E27FC236}">
                <a16:creationId xmlns:a16="http://schemas.microsoft.com/office/drawing/2014/main" id="{357C32D4-3C43-2BBA-C731-64A734B0B9F1}"/>
              </a:ext>
            </a:extLst>
          </xdr:cNvPr>
          <xdr:cNvSpPr>
            <a:spLocks noChangeShapeType="1"/>
          </xdr:cNvSpPr>
        </xdr:nvSpPr>
        <xdr:spPr bwMode="auto">
          <a:xfrm flipV="1">
            <a:off x="256" y="102"/>
            <a:ext cx="0" cy="1275"/>
          </a:xfrm>
          <a:prstGeom prst="line">
            <a:avLst/>
          </a:prstGeom>
          <a:noFill/>
          <a:ln w="9525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" name="OB3">
            <a:extLst>
              <a:ext uri="{FF2B5EF4-FFF2-40B4-BE49-F238E27FC236}">
                <a16:creationId xmlns:a16="http://schemas.microsoft.com/office/drawing/2014/main" id="{2F6F36E8-5B4C-9BF1-30A5-61ABAEC89011}"/>
              </a:ext>
            </a:extLst>
          </xdr:cNvPr>
          <xdr:cNvSpPr>
            <a:spLocks noChangeShapeType="1"/>
          </xdr:cNvSpPr>
        </xdr:nvSpPr>
        <xdr:spPr bwMode="auto">
          <a:xfrm flipV="1">
            <a:off x="2115" y="102"/>
            <a:ext cx="0" cy="1275"/>
          </a:xfrm>
          <a:prstGeom prst="line">
            <a:avLst/>
          </a:prstGeom>
          <a:noFill/>
          <a:ln w="19050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6" name="OB4">
            <a:extLst>
              <a:ext uri="{FF2B5EF4-FFF2-40B4-BE49-F238E27FC236}">
                <a16:creationId xmlns:a16="http://schemas.microsoft.com/office/drawing/2014/main" id="{BE929D1B-2BC1-B9A9-DD47-7DD5C4FD9E4D}"/>
              </a:ext>
            </a:extLst>
          </xdr:cNvPr>
          <xdr:cNvSpPr>
            <a:spLocks noChangeShapeType="1"/>
          </xdr:cNvSpPr>
        </xdr:nvSpPr>
        <xdr:spPr bwMode="auto">
          <a:xfrm>
            <a:off x="256" y="1377"/>
            <a:ext cx="1852" cy="0"/>
          </a:xfrm>
          <a:prstGeom prst="line">
            <a:avLst/>
          </a:prstGeom>
          <a:noFill/>
          <a:ln w="19050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</xdr:wsDr>
</file>

<file path=xl/drawings/drawing48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25</xdr:col>
      <xdr:colOff>161925</xdr:colOff>
      <xdr:row>73</xdr:row>
      <xdr:rowOff>142875</xdr:rowOff>
    </xdr:to>
    <xdr:grpSp>
      <xdr:nvGrpSpPr>
        <xdr:cNvPr id="2" name="InnerSheetBorder">
          <a:extLst>
            <a:ext uri="{FF2B5EF4-FFF2-40B4-BE49-F238E27FC236}">
              <a16:creationId xmlns:a16="http://schemas.microsoft.com/office/drawing/2014/main" id="{9F66B83C-843D-406E-95B3-6785B472D87B}"/>
            </a:ext>
          </a:extLst>
        </xdr:cNvPr>
        <xdr:cNvGrpSpPr>
          <a:grpSpLocks/>
        </xdr:cNvGrpSpPr>
      </xdr:nvGrpSpPr>
      <xdr:grpSpPr bwMode="auto">
        <a:xfrm>
          <a:off x="0" y="0"/>
          <a:ext cx="17649825" cy="12134850"/>
          <a:chOff x="256" y="102"/>
          <a:chExt cx="1859" cy="1275"/>
        </a:xfrm>
      </xdr:grpSpPr>
      <xdr:sp macro="" textlink="">
        <xdr:nvSpPr>
          <xdr:cNvPr id="3" name="OB2">
            <a:extLst>
              <a:ext uri="{FF2B5EF4-FFF2-40B4-BE49-F238E27FC236}">
                <a16:creationId xmlns:a16="http://schemas.microsoft.com/office/drawing/2014/main" id="{BFCB2C9A-142D-B60F-50C1-35531AD754F5}"/>
              </a:ext>
            </a:extLst>
          </xdr:cNvPr>
          <xdr:cNvSpPr>
            <a:spLocks noChangeShapeType="1"/>
          </xdr:cNvSpPr>
        </xdr:nvSpPr>
        <xdr:spPr bwMode="auto">
          <a:xfrm>
            <a:off x="256" y="102"/>
            <a:ext cx="1852" cy="0"/>
          </a:xfrm>
          <a:prstGeom prst="line">
            <a:avLst/>
          </a:prstGeom>
          <a:noFill/>
          <a:ln w="9525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4" name="OB1">
            <a:extLst>
              <a:ext uri="{FF2B5EF4-FFF2-40B4-BE49-F238E27FC236}">
                <a16:creationId xmlns:a16="http://schemas.microsoft.com/office/drawing/2014/main" id="{6A40E350-35DA-613F-03C6-DCC5F02102A7}"/>
              </a:ext>
            </a:extLst>
          </xdr:cNvPr>
          <xdr:cNvSpPr>
            <a:spLocks noChangeShapeType="1"/>
          </xdr:cNvSpPr>
        </xdr:nvSpPr>
        <xdr:spPr bwMode="auto">
          <a:xfrm flipV="1">
            <a:off x="256" y="102"/>
            <a:ext cx="0" cy="1275"/>
          </a:xfrm>
          <a:prstGeom prst="line">
            <a:avLst/>
          </a:prstGeom>
          <a:noFill/>
          <a:ln w="9525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" name="OB3">
            <a:extLst>
              <a:ext uri="{FF2B5EF4-FFF2-40B4-BE49-F238E27FC236}">
                <a16:creationId xmlns:a16="http://schemas.microsoft.com/office/drawing/2014/main" id="{351DA799-AFBA-8FA0-C0AD-1489E053EDF3}"/>
              </a:ext>
            </a:extLst>
          </xdr:cNvPr>
          <xdr:cNvSpPr>
            <a:spLocks noChangeShapeType="1"/>
          </xdr:cNvSpPr>
        </xdr:nvSpPr>
        <xdr:spPr bwMode="auto">
          <a:xfrm flipV="1">
            <a:off x="2115" y="102"/>
            <a:ext cx="0" cy="1275"/>
          </a:xfrm>
          <a:prstGeom prst="line">
            <a:avLst/>
          </a:prstGeom>
          <a:noFill/>
          <a:ln w="19050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6" name="OB4">
            <a:extLst>
              <a:ext uri="{FF2B5EF4-FFF2-40B4-BE49-F238E27FC236}">
                <a16:creationId xmlns:a16="http://schemas.microsoft.com/office/drawing/2014/main" id="{A280B8F6-80F6-710A-F6C8-363678F02C4C}"/>
              </a:ext>
            </a:extLst>
          </xdr:cNvPr>
          <xdr:cNvSpPr>
            <a:spLocks noChangeShapeType="1"/>
          </xdr:cNvSpPr>
        </xdr:nvSpPr>
        <xdr:spPr bwMode="auto">
          <a:xfrm>
            <a:off x="256" y="1377"/>
            <a:ext cx="1852" cy="0"/>
          </a:xfrm>
          <a:prstGeom prst="line">
            <a:avLst/>
          </a:prstGeom>
          <a:noFill/>
          <a:ln w="19050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</xdr:wsDr>
</file>

<file path=xl/drawings/drawing49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25</xdr:col>
      <xdr:colOff>161925</xdr:colOff>
      <xdr:row>73</xdr:row>
      <xdr:rowOff>142875</xdr:rowOff>
    </xdr:to>
    <xdr:grpSp>
      <xdr:nvGrpSpPr>
        <xdr:cNvPr id="2" name="InnerSheetBorder">
          <a:extLst>
            <a:ext uri="{FF2B5EF4-FFF2-40B4-BE49-F238E27FC236}">
              <a16:creationId xmlns:a16="http://schemas.microsoft.com/office/drawing/2014/main" id="{362CEAEE-5405-454D-9C79-EF5845D84AE6}"/>
            </a:ext>
          </a:extLst>
        </xdr:cNvPr>
        <xdr:cNvGrpSpPr>
          <a:grpSpLocks/>
        </xdr:cNvGrpSpPr>
      </xdr:nvGrpSpPr>
      <xdr:grpSpPr bwMode="auto">
        <a:xfrm>
          <a:off x="0" y="0"/>
          <a:ext cx="17649825" cy="12134850"/>
          <a:chOff x="256" y="102"/>
          <a:chExt cx="1859" cy="1275"/>
        </a:xfrm>
      </xdr:grpSpPr>
      <xdr:sp macro="" textlink="">
        <xdr:nvSpPr>
          <xdr:cNvPr id="3" name="OB2">
            <a:extLst>
              <a:ext uri="{FF2B5EF4-FFF2-40B4-BE49-F238E27FC236}">
                <a16:creationId xmlns:a16="http://schemas.microsoft.com/office/drawing/2014/main" id="{A1DFFBB2-2F23-D35C-3644-413702AA48B1}"/>
              </a:ext>
            </a:extLst>
          </xdr:cNvPr>
          <xdr:cNvSpPr>
            <a:spLocks noChangeShapeType="1"/>
          </xdr:cNvSpPr>
        </xdr:nvSpPr>
        <xdr:spPr bwMode="auto">
          <a:xfrm>
            <a:off x="256" y="102"/>
            <a:ext cx="1852" cy="0"/>
          </a:xfrm>
          <a:prstGeom prst="line">
            <a:avLst/>
          </a:prstGeom>
          <a:noFill/>
          <a:ln w="9525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4" name="OB1">
            <a:extLst>
              <a:ext uri="{FF2B5EF4-FFF2-40B4-BE49-F238E27FC236}">
                <a16:creationId xmlns:a16="http://schemas.microsoft.com/office/drawing/2014/main" id="{DE8D1BD5-0E17-EB0B-9D95-B22233500E9A}"/>
              </a:ext>
            </a:extLst>
          </xdr:cNvPr>
          <xdr:cNvSpPr>
            <a:spLocks noChangeShapeType="1"/>
          </xdr:cNvSpPr>
        </xdr:nvSpPr>
        <xdr:spPr bwMode="auto">
          <a:xfrm flipV="1">
            <a:off x="256" y="102"/>
            <a:ext cx="0" cy="1275"/>
          </a:xfrm>
          <a:prstGeom prst="line">
            <a:avLst/>
          </a:prstGeom>
          <a:noFill/>
          <a:ln w="9525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" name="OB3">
            <a:extLst>
              <a:ext uri="{FF2B5EF4-FFF2-40B4-BE49-F238E27FC236}">
                <a16:creationId xmlns:a16="http://schemas.microsoft.com/office/drawing/2014/main" id="{4293C2F6-E245-6B68-AC3F-6228FCBF6A01}"/>
              </a:ext>
            </a:extLst>
          </xdr:cNvPr>
          <xdr:cNvSpPr>
            <a:spLocks noChangeShapeType="1"/>
          </xdr:cNvSpPr>
        </xdr:nvSpPr>
        <xdr:spPr bwMode="auto">
          <a:xfrm flipV="1">
            <a:off x="2115" y="102"/>
            <a:ext cx="0" cy="1275"/>
          </a:xfrm>
          <a:prstGeom prst="line">
            <a:avLst/>
          </a:prstGeom>
          <a:noFill/>
          <a:ln w="19050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6" name="OB4">
            <a:extLst>
              <a:ext uri="{FF2B5EF4-FFF2-40B4-BE49-F238E27FC236}">
                <a16:creationId xmlns:a16="http://schemas.microsoft.com/office/drawing/2014/main" id="{FBC622C0-92CB-0324-33BC-229CC3D27B46}"/>
              </a:ext>
            </a:extLst>
          </xdr:cNvPr>
          <xdr:cNvSpPr>
            <a:spLocks noChangeShapeType="1"/>
          </xdr:cNvSpPr>
        </xdr:nvSpPr>
        <xdr:spPr bwMode="auto">
          <a:xfrm>
            <a:off x="256" y="1377"/>
            <a:ext cx="1852" cy="0"/>
          </a:xfrm>
          <a:prstGeom prst="line">
            <a:avLst/>
          </a:prstGeom>
          <a:noFill/>
          <a:ln w="19050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</xdr:wsDr>
</file>

<file path=xl/drawings/drawing50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25</xdr:col>
      <xdr:colOff>161925</xdr:colOff>
      <xdr:row>73</xdr:row>
      <xdr:rowOff>142875</xdr:rowOff>
    </xdr:to>
    <xdr:grpSp>
      <xdr:nvGrpSpPr>
        <xdr:cNvPr id="2" name="InnerSheetBorder">
          <a:extLst>
            <a:ext uri="{FF2B5EF4-FFF2-40B4-BE49-F238E27FC236}">
              <a16:creationId xmlns:a16="http://schemas.microsoft.com/office/drawing/2014/main" id="{FD3E542A-452C-4764-A5B5-1C31C0D823CB}"/>
            </a:ext>
          </a:extLst>
        </xdr:cNvPr>
        <xdr:cNvGrpSpPr>
          <a:grpSpLocks/>
        </xdr:cNvGrpSpPr>
      </xdr:nvGrpSpPr>
      <xdr:grpSpPr bwMode="auto">
        <a:xfrm>
          <a:off x="0" y="0"/>
          <a:ext cx="17649825" cy="12134850"/>
          <a:chOff x="256" y="102"/>
          <a:chExt cx="1859" cy="1275"/>
        </a:xfrm>
      </xdr:grpSpPr>
      <xdr:sp macro="" textlink="">
        <xdr:nvSpPr>
          <xdr:cNvPr id="3" name="OB2">
            <a:extLst>
              <a:ext uri="{FF2B5EF4-FFF2-40B4-BE49-F238E27FC236}">
                <a16:creationId xmlns:a16="http://schemas.microsoft.com/office/drawing/2014/main" id="{899DFD55-BCD5-61E5-997E-24DDEE8FF281}"/>
              </a:ext>
            </a:extLst>
          </xdr:cNvPr>
          <xdr:cNvSpPr>
            <a:spLocks noChangeShapeType="1"/>
          </xdr:cNvSpPr>
        </xdr:nvSpPr>
        <xdr:spPr bwMode="auto">
          <a:xfrm>
            <a:off x="256" y="102"/>
            <a:ext cx="1852" cy="0"/>
          </a:xfrm>
          <a:prstGeom prst="line">
            <a:avLst/>
          </a:prstGeom>
          <a:noFill/>
          <a:ln w="9525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4" name="OB1">
            <a:extLst>
              <a:ext uri="{FF2B5EF4-FFF2-40B4-BE49-F238E27FC236}">
                <a16:creationId xmlns:a16="http://schemas.microsoft.com/office/drawing/2014/main" id="{C4732B53-1360-9B78-8EE7-31A71EF945A6}"/>
              </a:ext>
            </a:extLst>
          </xdr:cNvPr>
          <xdr:cNvSpPr>
            <a:spLocks noChangeShapeType="1"/>
          </xdr:cNvSpPr>
        </xdr:nvSpPr>
        <xdr:spPr bwMode="auto">
          <a:xfrm flipV="1">
            <a:off x="256" y="102"/>
            <a:ext cx="0" cy="1275"/>
          </a:xfrm>
          <a:prstGeom prst="line">
            <a:avLst/>
          </a:prstGeom>
          <a:noFill/>
          <a:ln w="9525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" name="OB3">
            <a:extLst>
              <a:ext uri="{FF2B5EF4-FFF2-40B4-BE49-F238E27FC236}">
                <a16:creationId xmlns:a16="http://schemas.microsoft.com/office/drawing/2014/main" id="{7229C008-85BA-FE00-393E-5523F3F83F0A}"/>
              </a:ext>
            </a:extLst>
          </xdr:cNvPr>
          <xdr:cNvSpPr>
            <a:spLocks noChangeShapeType="1"/>
          </xdr:cNvSpPr>
        </xdr:nvSpPr>
        <xdr:spPr bwMode="auto">
          <a:xfrm flipV="1">
            <a:off x="2115" y="102"/>
            <a:ext cx="0" cy="1275"/>
          </a:xfrm>
          <a:prstGeom prst="line">
            <a:avLst/>
          </a:prstGeom>
          <a:noFill/>
          <a:ln w="19050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6" name="OB4">
            <a:extLst>
              <a:ext uri="{FF2B5EF4-FFF2-40B4-BE49-F238E27FC236}">
                <a16:creationId xmlns:a16="http://schemas.microsoft.com/office/drawing/2014/main" id="{6F70270B-BFEE-CD02-F2BF-526F0B015323}"/>
              </a:ext>
            </a:extLst>
          </xdr:cNvPr>
          <xdr:cNvSpPr>
            <a:spLocks noChangeShapeType="1"/>
          </xdr:cNvSpPr>
        </xdr:nvSpPr>
        <xdr:spPr bwMode="auto">
          <a:xfrm>
            <a:off x="256" y="1377"/>
            <a:ext cx="1852" cy="0"/>
          </a:xfrm>
          <a:prstGeom prst="line">
            <a:avLst/>
          </a:prstGeom>
          <a:noFill/>
          <a:ln w="19050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</xdr:wsDr>
</file>

<file path=xl/drawings/drawing5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25</xdr:col>
      <xdr:colOff>161925</xdr:colOff>
      <xdr:row>73</xdr:row>
      <xdr:rowOff>142875</xdr:rowOff>
    </xdr:to>
    <xdr:grpSp>
      <xdr:nvGrpSpPr>
        <xdr:cNvPr id="2" name="InnerSheetBorder">
          <a:extLst>
            <a:ext uri="{FF2B5EF4-FFF2-40B4-BE49-F238E27FC236}">
              <a16:creationId xmlns:a16="http://schemas.microsoft.com/office/drawing/2014/main" id="{F36EA585-320A-420C-A4D8-AAF41A2FCFFB}"/>
            </a:ext>
          </a:extLst>
        </xdr:cNvPr>
        <xdr:cNvGrpSpPr>
          <a:grpSpLocks/>
        </xdr:cNvGrpSpPr>
      </xdr:nvGrpSpPr>
      <xdr:grpSpPr bwMode="auto">
        <a:xfrm>
          <a:off x="0" y="0"/>
          <a:ext cx="17649825" cy="12134850"/>
          <a:chOff x="256" y="102"/>
          <a:chExt cx="1859" cy="1275"/>
        </a:xfrm>
      </xdr:grpSpPr>
      <xdr:sp macro="" textlink="">
        <xdr:nvSpPr>
          <xdr:cNvPr id="3" name="OB2">
            <a:extLst>
              <a:ext uri="{FF2B5EF4-FFF2-40B4-BE49-F238E27FC236}">
                <a16:creationId xmlns:a16="http://schemas.microsoft.com/office/drawing/2014/main" id="{8E3B2443-557C-6F8C-0656-8457502B4DC1}"/>
              </a:ext>
            </a:extLst>
          </xdr:cNvPr>
          <xdr:cNvSpPr>
            <a:spLocks noChangeShapeType="1"/>
          </xdr:cNvSpPr>
        </xdr:nvSpPr>
        <xdr:spPr bwMode="auto">
          <a:xfrm>
            <a:off x="256" y="102"/>
            <a:ext cx="1852" cy="0"/>
          </a:xfrm>
          <a:prstGeom prst="line">
            <a:avLst/>
          </a:prstGeom>
          <a:noFill/>
          <a:ln w="9525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4" name="OB1">
            <a:extLst>
              <a:ext uri="{FF2B5EF4-FFF2-40B4-BE49-F238E27FC236}">
                <a16:creationId xmlns:a16="http://schemas.microsoft.com/office/drawing/2014/main" id="{250BBFC3-8B85-41CA-B2FF-0370A4764FC4}"/>
              </a:ext>
            </a:extLst>
          </xdr:cNvPr>
          <xdr:cNvSpPr>
            <a:spLocks noChangeShapeType="1"/>
          </xdr:cNvSpPr>
        </xdr:nvSpPr>
        <xdr:spPr bwMode="auto">
          <a:xfrm flipV="1">
            <a:off x="256" y="102"/>
            <a:ext cx="0" cy="1275"/>
          </a:xfrm>
          <a:prstGeom prst="line">
            <a:avLst/>
          </a:prstGeom>
          <a:noFill/>
          <a:ln w="9525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" name="OB3">
            <a:extLst>
              <a:ext uri="{FF2B5EF4-FFF2-40B4-BE49-F238E27FC236}">
                <a16:creationId xmlns:a16="http://schemas.microsoft.com/office/drawing/2014/main" id="{2D5E47F2-2094-4A2F-9BC3-FD637A15E289}"/>
              </a:ext>
            </a:extLst>
          </xdr:cNvPr>
          <xdr:cNvSpPr>
            <a:spLocks noChangeShapeType="1"/>
          </xdr:cNvSpPr>
        </xdr:nvSpPr>
        <xdr:spPr bwMode="auto">
          <a:xfrm flipV="1">
            <a:off x="2115" y="102"/>
            <a:ext cx="0" cy="1275"/>
          </a:xfrm>
          <a:prstGeom prst="line">
            <a:avLst/>
          </a:prstGeom>
          <a:noFill/>
          <a:ln w="19050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6" name="OB4">
            <a:extLst>
              <a:ext uri="{FF2B5EF4-FFF2-40B4-BE49-F238E27FC236}">
                <a16:creationId xmlns:a16="http://schemas.microsoft.com/office/drawing/2014/main" id="{BACB61EC-A880-3D5B-32DB-3DFC370BC790}"/>
              </a:ext>
            </a:extLst>
          </xdr:cNvPr>
          <xdr:cNvSpPr>
            <a:spLocks noChangeShapeType="1"/>
          </xdr:cNvSpPr>
        </xdr:nvSpPr>
        <xdr:spPr bwMode="auto">
          <a:xfrm>
            <a:off x="256" y="1377"/>
            <a:ext cx="1852" cy="0"/>
          </a:xfrm>
          <a:prstGeom prst="line">
            <a:avLst/>
          </a:prstGeom>
          <a:noFill/>
          <a:ln w="19050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</xdr:wsDr>
</file>

<file path=xl/drawings/drawing52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25</xdr:col>
      <xdr:colOff>161925</xdr:colOff>
      <xdr:row>73</xdr:row>
      <xdr:rowOff>142875</xdr:rowOff>
    </xdr:to>
    <xdr:grpSp>
      <xdr:nvGrpSpPr>
        <xdr:cNvPr id="2" name="InnerSheetBorder">
          <a:extLst>
            <a:ext uri="{FF2B5EF4-FFF2-40B4-BE49-F238E27FC236}">
              <a16:creationId xmlns:a16="http://schemas.microsoft.com/office/drawing/2014/main" id="{63560CA0-4E3C-4F73-8400-616E1C8AB11F}"/>
            </a:ext>
          </a:extLst>
        </xdr:cNvPr>
        <xdr:cNvGrpSpPr>
          <a:grpSpLocks/>
        </xdr:cNvGrpSpPr>
      </xdr:nvGrpSpPr>
      <xdr:grpSpPr bwMode="auto">
        <a:xfrm>
          <a:off x="0" y="0"/>
          <a:ext cx="17649825" cy="12134850"/>
          <a:chOff x="256" y="102"/>
          <a:chExt cx="1859" cy="1275"/>
        </a:xfrm>
      </xdr:grpSpPr>
      <xdr:sp macro="" textlink="">
        <xdr:nvSpPr>
          <xdr:cNvPr id="3" name="OB2">
            <a:extLst>
              <a:ext uri="{FF2B5EF4-FFF2-40B4-BE49-F238E27FC236}">
                <a16:creationId xmlns:a16="http://schemas.microsoft.com/office/drawing/2014/main" id="{5C1E1BAF-19E4-2681-B0F4-50E79D532ED8}"/>
              </a:ext>
            </a:extLst>
          </xdr:cNvPr>
          <xdr:cNvSpPr>
            <a:spLocks noChangeShapeType="1"/>
          </xdr:cNvSpPr>
        </xdr:nvSpPr>
        <xdr:spPr bwMode="auto">
          <a:xfrm>
            <a:off x="256" y="102"/>
            <a:ext cx="1852" cy="0"/>
          </a:xfrm>
          <a:prstGeom prst="line">
            <a:avLst/>
          </a:prstGeom>
          <a:noFill/>
          <a:ln w="9525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4" name="OB1">
            <a:extLst>
              <a:ext uri="{FF2B5EF4-FFF2-40B4-BE49-F238E27FC236}">
                <a16:creationId xmlns:a16="http://schemas.microsoft.com/office/drawing/2014/main" id="{F2EC91EF-3B27-B3AC-2CE7-37EC5A942BE3}"/>
              </a:ext>
            </a:extLst>
          </xdr:cNvPr>
          <xdr:cNvSpPr>
            <a:spLocks noChangeShapeType="1"/>
          </xdr:cNvSpPr>
        </xdr:nvSpPr>
        <xdr:spPr bwMode="auto">
          <a:xfrm flipV="1">
            <a:off x="256" y="102"/>
            <a:ext cx="0" cy="1275"/>
          </a:xfrm>
          <a:prstGeom prst="line">
            <a:avLst/>
          </a:prstGeom>
          <a:noFill/>
          <a:ln w="9525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" name="OB3">
            <a:extLst>
              <a:ext uri="{FF2B5EF4-FFF2-40B4-BE49-F238E27FC236}">
                <a16:creationId xmlns:a16="http://schemas.microsoft.com/office/drawing/2014/main" id="{5AD42E4B-8171-51C4-DBC4-D49079903515}"/>
              </a:ext>
            </a:extLst>
          </xdr:cNvPr>
          <xdr:cNvSpPr>
            <a:spLocks noChangeShapeType="1"/>
          </xdr:cNvSpPr>
        </xdr:nvSpPr>
        <xdr:spPr bwMode="auto">
          <a:xfrm flipV="1">
            <a:off x="2115" y="102"/>
            <a:ext cx="0" cy="1275"/>
          </a:xfrm>
          <a:prstGeom prst="line">
            <a:avLst/>
          </a:prstGeom>
          <a:noFill/>
          <a:ln w="19050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6" name="OB4">
            <a:extLst>
              <a:ext uri="{FF2B5EF4-FFF2-40B4-BE49-F238E27FC236}">
                <a16:creationId xmlns:a16="http://schemas.microsoft.com/office/drawing/2014/main" id="{6D58C8A0-D1D6-4010-D70E-47AE4DBAAFEB}"/>
              </a:ext>
            </a:extLst>
          </xdr:cNvPr>
          <xdr:cNvSpPr>
            <a:spLocks noChangeShapeType="1"/>
          </xdr:cNvSpPr>
        </xdr:nvSpPr>
        <xdr:spPr bwMode="auto">
          <a:xfrm>
            <a:off x="256" y="1377"/>
            <a:ext cx="1852" cy="0"/>
          </a:xfrm>
          <a:prstGeom prst="line">
            <a:avLst/>
          </a:prstGeom>
          <a:noFill/>
          <a:ln w="19050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</xdr:wsDr>
</file>

<file path=xl/drawings/drawing53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25</xdr:col>
      <xdr:colOff>161925</xdr:colOff>
      <xdr:row>73</xdr:row>
      <xdr:rowOff>142875</xdr:rowOff>
    </xdr:to>
    <xdr:grpSp>
      <xdr:nvGrpSpPr>
        <xdr:cNvPr id="2" name="InnerSheetBorder">
          <a:extLst>
            <a:ext uri="{FF2B5EF4-FFF2-40B4-BE49-F238E27FC236}">
              <a16:creationId xmlns:a16="http://schemas.microsoft.com/office/drawing/2014/main" id="{9FB40EA3-64FA-4E3F-BFC5-DB0C90F6CCB1}"/>
            </a:ext>
          </a:extLst>
        </xdr:cNvPr>
        <xdr:cNvGrpSpPr>
          <a:grpSpLocks/>
        </xdr:cNvGrpSpPr>
      </xdr:nvGrpSpPr>
      <xdr:grpSpPr bwMode="auto">
        <a:xfrm>
          <a:off x="0" y="0"/>
          <a:ext cx="17649825" cy="12134850"/>
          <a:chOff x="256" y="102"/>
          <a:chExt cx="1859" cy="1275"/>
        </a:xfrm>
      </xdr:grpSpPr>
      <xdr:sp macro="" textlink="">
        <xdr:nvSpPr>
          <xdr:cNvPr id="3" name="OB2">
            <a:extLst>
              <a:ext uri="{FF2B5EF4-FFF2-40B4-BE49-F238E27FC236}">
                <a16:creationId xmlns:a16="http://schemas.microsoft.com/office/drawing/2014/main" id="{CB82C85B-C0A8-EE30-A942-5E88716E5B3D}"/>
              </a:ext>
            </a:extLst>
          </xdr:cNvPr>
          <xdr:cNvSpPr>
            <a:spLocks noChangeShapeType="1"/>
          </xdr:cNvSpPr>
        </xdr:nvSpPr>
        <xdr:spPr bwMode="auto">
          <a:xfrm>
            <a:off x="256" y="102"/>
            <a:ext cx="1852" cy="0"/>
          </a:xfrm>
          <a:prstGeom prst="line">
            <a:avLst/>
          </a:prstGeom>
          <a:noFill/>
          <a:ln w="9525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4" name="OB1">
            <a:extLst>
              <a:ext uri="{FF2B5EF4-FFF2-40B4-BE49-F238E27FC236}">
                <a16:creationId xmlns:a16="http://schemas.microsoft.com/office/drawing/2014/main" id="{500FDD27-019C-813C-D53F-9A2FE5117CA9}"/>
              </a:ext>
            </a:extLst>
          </xdr:cNvPr>
          <xdr:cNvSpPr>
            <a:spLocks noChangeShapeType="1"/>
          </xdr:cNvSpPr>
        </xdr:nvSpPr>
        <xdr:spPr bwMode="auto">
          <a:xfrm flipV="1">
            <a:off x="256" y="102"/>
            <a:ext cx="0" cy="1275"/>
          </a:xfrm>
          <a:prstGeom prst="line">
            <a:avLst/>
          </a:prstGeom>
          <a:noFill/>
          <a:ln w="9525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" name="OB3">
            <a:extLst>
              <a:ext uri="{FF2B5EF4-FFF2-40B4-BE49-F238E27FC236}">
                <a16:creationId xmlns:a16="http://schemas.microsoft.com/office/drawing/2014/main" id="{B6F2A4CF-BE26-522C-1377-E171531B97E5}"/>
              </a:ext>
            </a:extLst>
          </xdr:cNvPr>
          <xdr:cNvSpPr>
            <a:spLocks noChangeShapeType="1"/>
          </xdr:cNvSpPr>
        </xdr:nvSpPr>
        <xdr:spPr bwMode="auto">
          <a:xfrm flipV="1">
            <a:off x="2115" y="102"/>
            <a:ext cx="0" cy="1275"/>
          </a:xfrm>
          <a:prstGeom prst="line">
            <a:avLst/>
          </a:prstGeom>
          <a:noFill/>
          <a:ln w="19050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6" name="OB4">
            <a:extLst>
              <a:ext uri="{FF2B5EF4-FFF2-40B4-BE49-F238E27FC236}">
                <a16:creationId xmlns:a16="http://schemas.microsoft.com/office/drawing/2014/main" id="{8C80A703-F671-6F23-A236-373B1184BF21}"/>
              </a:ext>
            </a:extLst>
          </xdr:cNvPr>
          <xdr:cNvSpPr>
            <a:spLocks noChangeShapeType="1"/>
          </xdr:cNvSpPr>
        </xdr:nvSpPr>
        <xdr:spPr bwMode="auto">
          <a:xfrm>
            <a:off x="256" y="1377"/>
            <a:ext cx="1852" cy="0"/>
          </a:xfrm>
          <a:prstGeom prst="line">
            <a:avLst/>
          </a:prstGeom>
          <a:noFill/>
          <a:ln w="19050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</xdr:wsDr>
</file>

<file path=xl/drawings/drawing54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25</xdr:col>
      <xdr:colOff>161925</xdr:colOff>
      <xdr:row>73</xdr:row>
      <xdr:rowOff>142875</xdr:rowOff>
    </xdr:to>
    <xdr:grpSp>
      <xdr:nvGrpSpPr>
        <xdr:cNvPr id="2" name="InnerSheetBorder">
          <a:extLst>
            <a:ext uri="{FF2B5EF4-FFF2-40B4-BE49-F238E27FC236}">
              <a16:creationId xmlns:a16="http://schemas.microsoft.com/office/drawing/2014/main" id="{BF89CCD3-CB4A-4902-B69F-CF8A0F156134}"/>
            </a:ext>
          </a:extLst>
        </xdr:cNvPr>
        <xdr:cNvGrpSpPr>
          <a:grpSpLocks/>
        </xdr:cNvGrpSpPr>
      </xdr:nvGrpSpPr>
      <xdr:grpSpPr bwMode="auto">
        <a:xfrm>
          <a:off x="0" y="0"/>
          <a:ext cx="17649825" cy="12134850"/>
          <a:chOff x="256" y="102"/>
          <a:chExt cx="1859" cy="1275"/>
        </a:xfrm>
      </xdr:grpSpPr>
      <xdr:sp macro="" textlink="">
        <xdr:nvSpPr>
          <xdr:cNvPr id="3" name="OB2">
            <a:extLst>
              <a:ext uri="{FF2B5EF4-FFF2-40B4-BE49-F238E27FC236}">
                <a16:creationId xmlns:a16="http://schemas.microsoft.com/office/drawing/2014/main" id="{BCD3D394-D873-25F6-34AB-E57B3D4C9982}"/>
              </a:ext>
            </a:extLst>
          </xdr:cNvPr>
          <xdr:cNvSpPr>
            <a:spLocks noChangeShapeType="1"/>
          </xdr:cNvSpPr>
        </xdr:nvSpPr>
        <xdr:spPr bwMode="auto">
          <a:xfrm>
            <a:off x="256" y="102"/>
            <a:ext cx="1852" cy="0"/>
          </a:xfrm>
          <a:prstGeom prst="line">
            <a:avLst/>
          </a:prstGeom>
          <a:noFill/>
          <a:ln w="9525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4" name="OB1">
            <a:extLst>
              <a:ext uri="{FF2B5EF4-FFF2-40B4-BE49-F238E27FC236}">
                <a16:creationId xmlns:a16="http://schemas.microsoft.com/office/drawing/2014/main" id="{41F396B1-FD0F-C208-DDF3-8B47B18BCC70}"/>
              </a:ext>
            </a:extLst>
          </xdr:cNvPr>
          <xdr:cNvSpPr>
            <a:spLocks noChangeShapeType="1"/>
          </xdr:cNvSpPr>
        </xdr:nvSpPr>
        <xdr:spPr bwMode="auto">
          <a:xfrm flipV="1">
            <a:off x="256" y="102"/>
            <a:ext cx="0" cy="1275"/>
          </a:xfrm>
          <a:prstGeom prst="line">
            <a:avLst/>
          </a:prstGeom>
          <a:noFill/>
          <a:ln w="9525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" name="OB3">
            <a:extLst>
              <a:ext uri="{FF2B5EF4-FFF2-40B4-BE49-F238E27FC236}">
                <a16:creationId xmlns:a16="http://schemas.microsoft.com/office/drawing/2014/main" id="{0ED6370C-BB76-29BF-0B3F-0F83544A32D3}"/>
              </a:ext>
            </a:extLst>
          </xdr:cNvPr>
          <xdr:cNvSpPr>
            <a:spLocks noChangeShapeType="1"/>
          </xdr:cNvSpPr>
        </xdr:nvSpPr>
        <xdr:spPr bwMode="auto">
          <a:xfrm flipV="1">
            <a:off x="2115" y="102"/>
            <a:ext cx="0" cy="1275"/>
          </a:xfrm>
          <a:prstGeom prst="line">
            <a:avLst/>
          </a:prstGeom>
          <a:noFill/>
          <a:ln w="19050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6" name="OB4">
            <a:extLst>
              <a:ext uri="{FF2B5EF4-FFF2-40B4-BE49-F238E27FC236}">
                <a16:creationId xmlns:a16="http://schemas.microsoft.com/office/drawing/2014/main" id="{8DE04A8D-F8AE-8DCA-C0CB-D92FDE34B235}"/>
              </a:ext>
            </a:extLst>
          </xdr:cNvPr>
          <xdr:cNvSpPr>
            <a:spLocks noChangeShapeType="1"/>
          </xdr:cNvSpPr>
        </xdr:nvSpPr>
        <xdr:spPr bwMode="auto">
          <a:xfrm>
            <a:off x="256" y="1377"/>
            <a:ext cx="1852" cy="0"/>
          </a:xfrm>
          <a:prstGeom prst="line">
            <a:avLst/>
          </a:prstGeom>
          <a:noFill/>
          <a:ln w="19050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</xdr:wsDr>
</file>

<file path=xl/drawings/drawing55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25</xdr:col>
      <xdr:colOff>161925</xdr:colOff>
      <xdr:row>73</xdr:row>
      <xdr:rowOff>142875</xdr:rowOff>
    </xdr:to>
    <xdr:grpSp>
      <xdr:nvGrpSpPr>
        <xdr:cNvPr id="2" name="InnerSheetBorder">
          <a:extLst>
            <a:ext uri="{FF2B5EF4-FFF2-40B4-BE49-F238E27FC236}">
              <a16:creationId xmlns:a16="http://schemas.microsoft.com/office/drawing/2014/main" id="{E674FB57-F5A2-46CE-BD02-68C4C8EF3A18}"/>
            </a:ext>
          </a:extLst>
        </xdr:cNvPr>
        <xdr:cNvGrpSpPr>
          <a:grpSpLocks/>
        </xdr:cNvGrpSpPr>
      </xdr:nvGrpSpPr>
      <xdr:grpSpPr bwMode="auto">
        <a:xfrm>
          <a:off x="0" y="0"/>
          <a:ext cx="17649825" cy="12134850"/>
          <a:chOff x="256" y="102"/>
          <a:chExt cx="1859" cy="1275"/>
        </a:xfrm>
      </xdr:grpSpPr>
      <xdr:sp macro="" textlink="">
        <xdr:nvSpPr>
          <xdr:cNvPr id="3" name="OB2">
            <a:extLst>
              <a:ext uri="{FF2B5EF4-FFF2-40B4-BE49-F238E27FC236}">
                <a16:creationId xmlns:a16="http://schemas.microsoft.com/office/drawing/2014/main" id="{E7E4A7F0-DF56-668C-D820-FCAA31221D33}"/>
              </a:ext>
            </a:extLst>
          </xdr:cNvPr>
          <xdr:cNvSpPr>
            <a:spLocks noChangeShapeType="1"/>
          </xdr:cNvSpPr>
        </xdr:nvSpPr>
        <xdr:spPr bwMode="auto">
          <a:xfrm>
            <a:off x="256" y="102"/>
            <a:ext cx="1852" cy="0"/>
          </a:xfrm>
          <a:prstGeom prst="line">
            <a:avLst/>
          </a:prstGeom>
          <a:noFill/>
          <a:ln w="9525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4" name="OB1">
            <a:extLst>
              <a:ext uri="{FF2B5EF4-FFF2-40B4-BE49-F238E27FC236}">
                <a16:creationId xmlns:a16="http://schemas.microsoft.com/office/drawing/2014/main" id="{669D31B8-C7EC-B676-448C-C16985DBE37B}"/>
              </a:ext>
            </a:extLst>
          </xdr:cNvPr>
          <xdr:cNvSpPr>
            <a:spLocks noChangeShapeType="1"/>
          </xdr:cNvSpPr>
        </xdr:nvSpPr>
        <xdr:spPr bwMode="auto">
          <a:xfrm flipV="1">
            <a:off x="256" y="102"/>
            <a:ext cx="0" cy="1275"/>
          </a:xfrm>
          <a:prstGeom prst="line">
            <a:avLst/>
          </a:prstGeom>
          <a:noFill/>
          <a:ln w="9525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" name="OB3">
            <a:extLst>
              <a:ext uri="{FF2B5EF4-FFF2-40B4-BE49-F238E27FC236}">
                <a16:creationId xmlns:a16="http://schemas.microsoft.com/office/drawing/2014/main" id="{5C086A6F-D68A-AAD2-464A-F7A123865687}"/>
              </a:ext>
            </a:extLst>
          </xdr:cNvPr>
          <xdr:cNvSpPr>
            <a:spLocks noChangeShapeType="1"/>
          </xdr:cNvSpPr>
        </xdr:nvSpPr>
        <xdr:spPr bwMode="auto">
          <a:xfrm flipV="1">
            <a:off x="2115" y="102"/>
            <a:ext cx="0" cy="1275"/>
          </a:xfrm>
          <a:prstGeom prst="line">
            <a:avLst/>
          </a:prstGeom>
          <a:noFill/>
          <a:ln w="19050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6" name="OB4">
            <a:extLst>
              <a:ext uri="{FF2B5EF4-FFF2-40B4-BE49-F238E27FC236}">
                <a16:creationId xmlns:a16="http://schemas.microsoft.com/office/drawing/2014/main" id="{50A93E8C-A8ED-E08A-BC83-28BB3888A7EE}"/>
              </a:ext>
            </a:extLst>
          </xdr:cNvPr>
          <xdr:cNvSpPr>
            <a:spLocks noChangeShapeType="1"/>
          </xdr:cNvSpPr>
        </xdr:nvSpPr>
        <xdr:spPr bwMode="auto">
          <a:xfrm>
            <a:off x="256" y="1377"/>
            <a:ext cx="1852" cy="0"/>
          </a:xfrm>
          <a:prstGeom prst="line">
            <a:avLst/>
          </a:prstGeom>
          <a:noFill/>
          <a:ln w="19050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</xdr:wsDr>
</file>

<file path=xl/drawings/drawing56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25</xdr:col>
      <xdr:colOff>161925</xdr:colOff>
      <xdr:row>73</xdr:row>
      <xdr:rowOff>142875</xdr:rowOff>
    </xdr:to>
    <xdr:grpSp>
      <xdr:nvGrpSpPr>
        <xdr:cNvPr id="2" name="InnerSheetBorder">
          <a:extLst>
            <a:ext uri="{FF2B5EF4-FFF2-40B4-BE49-F238E27FC236}">
              <a16:creationId xmlns:a16="http://schemas.microsoft.com/office/drawing/2014/main" id="{B12BF195-1579-44AC-AECB-CD3BB276662E}"/>
            </a:ext>
          </a:extLst>
        </xdr:cNvPr>
        <xdr:cNvGrpSpPr>
          <a:grpSpLocks/>
        </xdr:cNvGrpSpPr>
      </xdr:nvGrpSpPr>
      <xdr:grpSpPr bwMode="auto">
        <a:xfrm>
          <a:off x="0" y="0"/>
          <a:ext cx="17649825" cy="12134850"/>
          <a:chOff x="256" y="102"/>
          <a:chExt cx="1859" cy="1275"/>
        </a:xfrm>
      </xdr:grpSpPr>
      <xdr:sp macro="" textlink="">
        <xdr:nvSpPr>
          <xdr:cNvPr id="3" name="OB2">
            <a:extLst>
              <a:ext uri="{FF2B5EF4-FFF2-40B4-BE49-F238E27FC236}">
                <a16:creationId xmlns:a16="http://schemas.microsoft.com/office/drawing/2014/main" id="{8E172402-C2BF-D381-FB7C-C265AD3B3AB2}"/>
              </a:ext>
            </a:extLst>
          </xdr:cNvPr>
          <xdr:cNvSpPr>
            <a:spLocks noChangeShapeType="1"/>
          </xdr:cNvSpPr>
        </xdr:nvSpPr>
        <xdr:spPr bwMode="auto">
          <a:xfrm>
            <a:off x="256" y="102"/>
            <a:ext cx="1852" cy="0"/>
          </a:xfrm>
          <a:prstGeom prst="line">
            <a:avLst/>
          </a:prstGeom>
          <a:noFill/>
          <a:ln w="9525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4" name="OB1">
            <a:extLst>
              <a:ext uri="{FF2B5EF4-FFF2-40B4-BE49-F238E27FC236}">
                <a16:creationId xmlns:a16="http://schemas.microsoft.com/office/drawing/2014/main" id="{917AC249-5FC9-2B2F-6970-E8D668DE4D4D}"/>
              </a:ext>
            </a:extLst>
          </xdr:cNvPr>
          <xdr:cNvSpPr>
            <a:spLocks noChangeShapeType="1"/>
          </xdr:cNvSpPr>
        </xdr:nvSpPr>
        <xdr:spPr bwMode="auto">
          <a:xfrm flipV="1">
            <a:off x="256" y="102"/>
            <a:ext cx="0" cy="1275"/>
          </a:xfrm>
          <a:prstGeom prst="line">
            <a:avLst/>
          </a:prstGeom>
          <a:noFill/>
          <a:ln w="9525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" name="OB3">
            <a:extLst>
              <a:ext uri="{FF2B5EF4-FFF2-40B4-BE49-F238E27FC236}">
                <a16:creationId xmlns:a16="http://schemas.microsoft.com/office/drawing/2014/main" id="{8A9B27AF-7970-D5CE-869B-3BCEAD9E1F77}"/>
              </a:ext>
            </a:extLst>
          </xdr:cNvPr>
          <xdr:cNvSpPr>
            <a:spLocks noChangeShapeType="1"/>
          </xdr:cNvSpPr>
        </xdr:nvSpPr>
        <xdr:spPr bwMode="auto">
          <a:xfrm flipV="1">
            <a:off x="2115" y="102"/>
            <a:ext cx="0" cy="1275"/>
          </a:xfrm>
          <a:prstGeom prst="line">
            <a:avLst/>
          </a:prstGeom>
          <a:noFill/>
          <a:ln w="19050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6" name="OB4">
            <a:extLst>
              <a:ext uri="{FF2B5EF4-FFF2-40B4-BE49-F238E27FC236}">
                <a16:creationId xmlns:a16="http://schemas.microsoft.com/office/drawing/2014/main" id="{5BC58878-5C0B-645A-B38A-E89FD2A8EA1C}"/>
              </a:ext>
            </a:extLst>
          </xdr:cNvPr>
          <xdr:cNvSpPr>
            <a:spLocks noChangeShapeType="1"/>
          </xdr:cNvSpPr>
        </xdr:nvSpPr>
        <xdr:spPr bwMode="auto">
          <a:xfrm>
            <a:off x="256" y="1377"/>
            <a:ext cx="1852" cy="0"/>
          </a:xfrm>
          <a:prstGeom prst="line">
            <a:avLst/>
          </a:prstGeom>
          <a:noFill/>
          <a:ln w="19050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</xdr:wsDr>
</file>

<file path=xl/drawings/drawing57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25</xdr:col>
      <xdr:colOff>161925</xdr:colOff>
      <xdr:row>73</xdr:row>
      <xdr:rowOff>142875</xdr:rowOff>
    </xdr:to>
    <xdr:grpSp>
      <xdr:nvGrpSpPr>
        <xdr:cNvPr id="2" name="InnerSheetBorder">
          <a:extLst>
            <a:ext uri="{FF2B5EF4-FFF2-40B4-BE49-F238E27FC236}">
              <a16:creationId xmlns:a16="http://schemas.microsoft.com/office/drawing/2014/main" id="{134CDE0E-6886-43BC-A0EB-FAEE7A654E15}"/>
            </a:ext>
          </a:extLst>
        </xdr:cNvPr>
        <xdr:cNvGrpSpPr>
          <a:grpSpLocks/>
        </xdr:cNvGrpSpPr>
      </xdr:nvGrpSpPr>
      <xdr:grpSpPr bwMode="auto">
        <a:xfrm>
          <a:off x="0" y="0"/>
          <a:ext cx="17649825" cy="12134850"/>
          <a:chOff x="256" y="102"/>
          <a:chExt cx="1859" cy="1275"/>
        </a:xfrm>
      </xdr:grpSpPr>
      <xdr:sp macro="" textlink="">
        <xdr:nvSpPr>
          <xdr:cNvPr id="3" name="OB2">
            <a:extLst>
              <a:ext uri="{FF2B5EF4-FFF2-40B4-BE49-F238E27FC236}">
                <a16:creationId xmlns:a16="http://schemas.microsoft.com/office/drawing/2014/main" id="{A69F7772-4D3D-E1B6-3660-A6B0BCAC92E9}"/>
              </a:ext>
            </a:extLst>
          </xdr:cNvPr>
          <xdr:cNvSpPr>
            <a:spLocks noChangeShapeType="1"/>
          </xdr:cNvSpPr>
        </xdr:nvSpPr>
        <xdr:spPr bwMode="auto">
          <a:xfrm>
            <a:off x="256" y="102"/>
            <a:ext cx="1852" cy="0"/>
          </a:xfrm>
          <a:prstGeom prst="line">
            <a:avLst/>
          </a:prstGeom>
          <a:noFill/>
          <a:ln w="9525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4" name="OB1">
            <a:extLst>
              <a:ext uri="{FF2B5EF4-FFF2-40B4-BE49-F238E27FC236}">
                <a16:creationId xmlns:a16="http://schemas.microsoft.com/office/drawing/2014/main" id="{603133E0-0619-50A2-C2E1-F3D820649302}"/>
              </a:ext>
            </a:extLst>
          </xdr:cNvPr>
          <xdr:cNvSpPr>
            <a:spLocks noChangeShapeType="1"/>
          </xdr:cNvSpPr>
        </xdr:nvSpPr>
        <xdr:spPr bwMode="auto">
          <a:xfrm flipV="1">
            <a:off x="256" y="102"/>
            <a:ext cx="0" cy="1275"/>
          </a:xfrm>
          <a:prstGeom prst="line">
            <a:avLst/>
          </a:prstGeom>
          <a:noFill/>
          <a:ln w="9525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" name="OB3">
            <a:extLst>
              <a:ext uri="{FF2B5EF4-FFF2-40B4-BE49-F238E27FC236}">
                <a16:creationId xmlns:a16="http://schemas.microsoft.com/office/drawing/2014/main" id="{A5B37374-F04D-535B-17D9-CB633A081936}"/>
              </a:ext>
            </a:extLst>
          </xdr:cNvPr>
          <xdr:cNvSpPr>
            <a:spLocks noChangeShapeType="1"/>
          </xdr:cNvSpPr>
        </xdr:nvSpPr>
        <xdr:spPr bwMode="auto">
          <a:xfrm flipV="1">
            <a:off x="2115" y="102"/>
            <a:ext cx="0" cy="1275"/>
          </a:xfrm>
          <a:prstGeom prst="line">
            <a:avLst/>
          </a:prstGeom>
          <a:noFill/>
          <a:ln w="19050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6" name="OB4">
            <a:extLst>
              <a:ext uri="{FF2B5EF4-FFF2-40B4-BE49-F238E27FC236}">
                <a16:creationId xmlns:a16="http://schemas.microsoft.com/office/drawing/2014/main" id="{DB117660-A04D-913C-A271-9BDC756625E2}"/>
              </a:ext>
            </a:extLst>
          </xdr:cNvPr>
          <xdr:cNvSpPr>
            <a:spLocks noChangeShapeType="1"/>
          </xdr:cNvSpPr>
        </xdr:nvSpPr>
        <xdr:spPr bwMode="auto">
          <a:xfrm>
            <a:off x="256" y="1377"/>
            <a:ext cx="1852" cy="0"/>
          </a:xfrm>
          <a:prstGeom prst="line">
            <a:avLst/>
          </a:prstGeom>
          <a:noFill/>
          <a:ln w="19050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</xdr:wsDr>
</file>

<file path=xl/drawings/drawing58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25</xdr:col>
      <xdr:colOff>161925</xdr:colOff>
      <xdr:row>73</xdr:row>
      <xdr:rowOff>142875</xdr:rowOff>
    </xdr:to>
    <xdr:grpSp>
      <xdr:nvGrpSpPr>
        <xdr:cNvPr id="2" name="InnerSheetBorder">
          <a:extLst>
            <a:ext uri="{FF2B5EF4-FFF2-40B4-BE49-F238E27FC236}">
              <a16:creationId xmlns:a16="http://schemas.microsoft.com/office/drawing/2014/main" id="{D9992DC2-B16C-476C-86CF-465FEDDCC3F9}"/>
            </a:ext>
          </a:extLst>
        </xdr:cNvPr>
        <xdr:cNvGrpSpPr>
          <a:grpSpLocks/>
        </xdr:cNvGrpSpPr>
      </xdr:nvGrpSpPr>
      <xdr:grpSpPr bwMode="auto">
        <a:xfrm>
          <a:off x="0" y="0"/>
          <a:ext cx="17649825" cy="12134850"/>
          <a:chOff x="256" y="102"/>
          <a:chExt cx="1859" cy="1275"/>
        </a:xfrm>
      </xdr:grpSpPr>
      <xdr:sp macro="" textlink="">
        <xdr:nvSpPr>
          <xdr:cNvPr id="3" name="OB2">
            <a:extLst>
              <a:ext uri="{FF2B5EF4-FFF2-40B4-BE49-F238E27FC236}">
                <a16:creationId xmlns:a16="http://schemas.microsoft.com/office/drawing/2014/main" id="{A3EF7D5D-9FDD-271C-3CF4-55FF621722D9}"/>
              </a:ext>
            </a:extLst>
          </xdr:cNvPr>
          <xdr:cNvSpPr>
            <a:spLocks noChangeShapeType="1"/>
          </xdr:cNvSpPr>
        </xdr:nvSpPr>
        <xdr:spPr bwMode="auto">
          <a:xfrm>
            <a:off x="256" y="102"/>
            <a:ext cx="1852" cy="0"/>
          </a:xfrm>
          <a:prstGeom prst="line">
            <a:avLst/>
          </a:prstGeom>
          <a:noFill/>
          <a:ln w="9525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4" name="OB1">
            <a:extLst>
              <a:ext uri="{FF2B5EF4-FFF2-40B4-BE49-F238E27FC236}">
                <a16:creationId xmlns:a16="http://schemas.microsoft.com/office/drawing/2014/main" id="{E6ED6D7B-485B-CF62-8ADE-9074FD623CF7}"/>
              </a:ext>
            </a:extLst>
          </xdr:cNvPr>
          <xdr:cNvSpPr>
            <a:spLocks noChangeShapeType="1"/>
          </xdr:cNvSpPr>
        </xdr:nvSpPr>
        <xdr:spPr bwMode="auto">
          <a:xfrm flipV="1">
            <a:off x="256" y="102"/>
            <a:ext cx="0" cy="1275"/>
          </a:xfrm>
          <a:prstGeom prst="line">
            <a:avLst/>
          </a:prstGeom>
          <a:noFill/>
          <a:ln w="9525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" name="OB3">
            <a:extLst>
              <a:ext uri="{FF2B5EF4-FFF2-40B4-BE49-F238E27FC236}">
                <a16:creationId xmlns:a16="http://schemas.microsoft.com/office/drawing/2014/main" id="{98F55901-6375-0E6F-3444-461298A5581D}"/>
              </a:ext>
            </a:extLst>
          </xdr:cNvPr>
          <xdr:cNvSpPr>
            <a:spLocks noChangeShapeType="1"/>
          </xdr:cNvSpPr>
        </xdr:nvSpPr>
        <xdr:spPr bwMode="auto">
          <a:xfrm flipV="1">
            <a:off x="2115" y="102"/>
            <a:ext cx="0" cy="1275"/>
          </a:xfrm>
          <a:prstGeom prst="line">
            <a:avLst/>
          </a:prstGeom>
          <a:noFill/>
          <a:ln w="19050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6" name="OB4">
            <a:extLst>
              <a:ext uri="{FF2B5EF4-FFF2-40B4-BE49-F238E27FC236}">
                <a16:creationId xmlns:a16="http://schemas.microsoft.com/office/drawing/2014/main" id="{E965D1CF-0AA6-B8DA-C1A6-C18720077381}"/>
              </a:ext>
            </a:extLst>
          </xdr:cNvPr>
          <xdr:cNvSpPr>
            <a:spLocks noChangeShapeType="1"/>
          </xdr:cNvSpPr>
        </xdr:nvSpPr>
        <xdr:spPr bwMode="auto">
          <a:xfrm>
            <a:off x="256" y="1377"/>
            <a:ext cx="1852" cy="0"/>
          </a:xfrm>
          <a:prstGeom prst="line">
            <a:avLst/>
          </a:prstGeom>
          <a:noFill/>
          <a:ln w="19050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</xdr:wsDr>
</file>

<file path=xl/drawings/drawing59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25</xdr:col>
      <xdr:colOff>161925</xdr:colOff>
      <xdr:row>73</xdr:row>
      <xdr:rowOff>152400</xdr:rowOff>
    </xdr:to>
    <xdr:grpSp>
      <xdr:nvGrpSpPr>
        <xdr:cNvPr id="810426" name="InnerSheetBorder">
          <a:extLst>
            <a:ext uri="{FF2B5EF4-FFF2-40B4-BE49-F238E27FC236}">
              <a16:creationId xmlns:a16="http://schemas.microsoft.com/office/drawing/2014/main" id="{94E779FD-34F6-ECE7-1461-ED1B455E9B24}"/>
            </a:ext>
          </a:extLst>
        </xdr:cNvPr>
        <xdr:cNvGrpSpPr>
          <a:grpSpLocks/>
        </xdr:cNvGrpSpPr>
      </xdr:nvGrpSpPr>
      <xdr:grpSpPr bwMode="auto">
        <a:xfrm>
          <a:off x="0" y="0"/>
          <a:ext cx="17649825" cy="12134850"/>
          <a:chOff x="256" y="102"/>
          <a:chExt cx="1859" cy="1275"/>
        </a:xfrm>
      </xdr:grpSpPr>
      <xdr:sp macro="" textlink="">
        <xdr:nvSpPr>
          <xdr:cNvPr id="810427" name="OB2">
            <a:extLst>
              <a:ext uri="{FF2B5EF4-FFF2-40B4-BE49-F238E27FC236}">
                <a16:creationId xmlns:a16="http://schemas.microsoft.com/office/drawing/2014/main" id="{1EBD5491-24C8-1C39-CF23-9C745CA19FAE}"/>
              </a:ext>
            </a:extLst>
          </xdr:cNvPr>
          <xdr:cNvSpPr>
            <a:spLocks noChangeShapeType="1"/>
          </xdr:cNvSpPr>
        </xdr:nvSpPr>
        <xdr:spPr bwMode="auto">
          <a:xfrm>
            <a:off x="256" y="102"/>
            <a:ext cx="1852" cy="0"/>
          </a:xfrm>
          <a:prstGeom prst="line">
            <a:avLst/>
          </a:prstGeom>
          <a:noFill/>
          <a:ln w="9525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10428" name="OB1">
            <a:extLst>
              <a:ext uri="{FF2B5EF4-FFF2-40B4-BE49-F238E27FC236}">
                <a16:creationId xmlns:a16="http://schemas.microsoft.com/office/drawing/2014/main" id="{DCB0C8B0-D45E-18BD-7663-3F8D0BFE7D49}"/>
              </a:ext>
            </a:extLst>
          </xdr:cNvPr>
          <xdr:cNvSpPr>
            <a:spLocks noChangeShapeType="1"/>
          </xdr:cNvSpPr>
        </xdr:nvSpPr>
        <xdr:spPr bwMode="auto">
          <a:xfrm flipV="1">
            <a:off x="256" y="102"/>
            <a:ext cx="0" cy="1275"/>
          </a:xfrm>
          <a:prstGeom prst="line">
            <a:avLst/>
          </a:prstGeom>
          <a:noFill/>
          <a:ln w="9525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10429" name="OB3">
            <a:extLst>
              <a:ext uri="{FF2B5EF4-FFF2-40B4-BE49-F238E27FC236}">
                <a16:creationId xmlns:a16="http://schemas.microsoft.com/office/drawing/2014/main" id="{261A15FF-48A4-9EC3-E02B-2670A21ADDC4}"/>
              </a:ext>
            </a:extLst>
          </xdr:cNvPr>
          <xdr:cNvSpPr>
            <a:spLocks noChangeShapeType="1"/>
          </xdr:cNvSpPr>
        </xdr:nvSpPr>
        <xdr:spPr bwMode="auto">
          <a:xfrm flipV="1">
            <a:off x="2115" y="102"/>
            <a:ext cx="0" cy="1275"/>
          </a:xfrm>
          <a:prstGeom prst="line">
            <a:avLst/>
          </a:prstGeom>
          <a:noFill/>
          <a:ln w="19050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10430" name="OB4">
            <a:extLst>
              <a:ext uri="{FF2B5EF4-FFF2-40B4-BE49-F238E27FC236}">
                <a16:creationId xmlns:a16="http://schemas.microsoft.com/office/drawing/2014/main" id="{A363A08A-3E5F-7B49-0BB1-AF4C5F3C3B4E}"/>
              </a:ext>
            </a:extLst>
          </xdr:cNvPr>
          <xdr:cNvSpPr>
            <a:spLocks noChangeShapeType="1"/>
          </xdr:cNvSpPr>
        </xdr:nvSpPr>
        <xdr:spPr bwMode="auto">
          <a:xfrm>
            <a:off x="256" y="1377"/>
            <a:ext cx="1852" cy="0"/>
          </a:xfrm>
          <a:prstGeom prst="line">
            <a:avLst/>
          </a:prstGeom>
          <a:noFill/>
          <a:ln w="19050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</xdr:wsDr>
</file>

<file path=xl/drawings/drawing60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25</xdr:col>
      <xdr:colOff>161925</xdr:colOff>
      <xdr:row>73</xdr:row>
      <xdr:rowOff>142875</xdr:rowOff>
    </xdr:to>
    <xdr:grpSp>
      <xdr:nvGrpSpPr>
        <xdr:cNvPr id="830576" name="InnerSheetBorder">
          <a:extLst>
            <a:ext uri="{FF2B5EF4-FFF2-40B4-BE49-F238E27FC236}">
              <a16:creationId xmlns:a16="http://schemas.microsoft.com/office/drawing/2014/main" id="{AD018055-FAAC-E379-BDB8-7F2E4BF17555}"/>
            </a:ext>
          </a:extLst>
        </xdr:cNvPr>
        <xdr:cNvGrpSpPr>
          <a:grpSpLocks/>
        </xdr:cNvGrpSpPr>
      </xdr:nvGrpSpPr>
      <xdr:grpSpPr bwMode="auto">
        <a:xfrm>
          <a:off x="0" y="0"/>
          <a:ext cx="17649825" cy="12134850"/>
          <a:chOff x="256" y="102"/>
          <a:chExt cx="1859" cy="1275"/>
        </a:xfrm>
      </xdr:grpSpPr>
      <xdr:sp macro="" textlink="">
        <xdr:nvSpPr>
          <xdr:cNvPr id="830577" name="OB2">
            <a:extLst>
              <a:ext uri="{FF2B5EF4-FFF2-40B4-BE49-F238E27FC236}">
                <a16:creationId xmlns:a16="http://schemas.microsoft.com/office/drawing/2014/main" id="{2C61BB1B-FE30-EBD6-57B4-3914515CFC95}"/>
              </a:ext>
            </a:extLst>
          </xdr:cNvPr>
          <xdr:cNvSpPr>
            <a:spLocks noChangeShapeType="1"/>
          </xdr:cNvSpPr>
        </xdr:nvSpPr>
        <xdr:spPr bwMode="auto">
          <a:xfrm>
            <a:off x="256" y="102"/>
            <a:ext cx="1852" cy="0"/>
          </a:xfrm>
          <a:prstGeom prst="line">
            <a:avLst/>
          </a:prstGeom>
          <a:noFill/>
          <a:ln w="9525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30578" name="OB1">
            <a:extLst>
              <a:ext uri="{FF2B5EF4-FFF2-40B4-BE49-F238E27FC236}">
                <a16:creationId xmlns:a16="http://schemas.microsoft.com/office/drawing/2014/main" id="{E5F18545-B719-CA16-B215-67AA5BDB996E}"/>
              </a:ext>
            </a:extLst>
          </xdr:cNvPr>
          <xdr:cNvSpPr>
            <a:spLocks noChangeShapeType="1"/>
          </xdr:cNvSpPr>
        </xdr:nvSpPr>
        <xdr:spPr bwMode="auto">
          <a:xfrm flipV="1">
            <a:off x="256" y="102"/>
            <a:ext cx="0" cy="1275"/>
          </a:xfrm>
          <a:prstGeom prst="line">
            <a:avLst/>
          </a:prstGeom>
          <a:noFill/>
          <a:ln w="9525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30579" name="OB3">
            <a:extLst>
              <a:ext uri="{FF2B5EF4-FFF2-40B4-BE49-F238E27FC236}">
                <a16:creationId xmlns:a16="http://schemas.microsoft.com/office/drawing/2014/main" id="{E8B44132-471B-E324-5204-F176980163CB}"/>
              </a:ext>
            </a:extLst>
          </xdr:cNvPr>
          <xdr:cNvSpPr>
            <a:spLocks noChangeShapeType="1"/>
          </xdr:cNvSpPr>
        </xdr:nvSpPr>
        <xdr:spPr bwMode="auto">
          <a:xfrm flipV="1">
            <a:off x="2115" y="102"/>
            <a:ext cx="0" cy="1275"/>
          </a:xfrm>
          <a:prstGeom prst="line">
            <a:avLst/>
          </a:prstGeom>
          <a:noFill/>
          <a:ln w="19050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30580" name="OB4">
            <a:extLst>
              <a:ext uri="{FF2B5EF4-FFF2-40B4-BE49-F238E27FC236}">
                <a16:creationId xmlns:a16="http://schemas.microsoft.com/office/drawing/2014/main" id="{92C15AD9-DCD6-A889-3648-BED470A76D5A}"/>
              </a:ext>
            </a:extLst>
          </xdr:cNvPr>
          <xdr:cNvSpPr>
            <a:spLocks noChangeShapeType="1"/>
          </xdr:cNvSpPr>
        </xdr:nvSpPr>
        <xdr:spPr bwMode="auto">
          <a:xfrm>
            <a:off x="256" y="1377"/>
            <a:ext cx="1852" cy="0"/>
          </a:xfrm>
          <a:prstGeom prst="line">
            <a:avLst/>
          </a:prstGeom>
          <a:noFill/>
          <a:ln w="19050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</xdr:wsDr>
</file>

<file path=xl/drawings/drawing6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25</xdr:col>
      <xdr:colOff>161925</xdr:colOff>
      <xdr:row>73</xdr:row>
      <xdr:rowOff>142875</xdr:rowOff>
    </xdr:to>
    <xdr:grpSp>
      <xdr:nvGrpSpPr>
        <xdr:cNvPr id="828553" name="InnerSheetBorder">
          <a:extLst>
            <a:ext uri="{FF2B5EF4-FFF2-40B4-BE49-F238E27FC236}">
              <a16:creationId xmlns:a16="http://schemas.microsoft.com/office/drawing/2014/main" id="{764BFAF2-B359-F79A-008E-6E5BE54E3A1F}"/>
            </a:ext>
          </a:extLst>
        </xdr:cNvPr>
        <xdr:cNvGrpSpPr>
          <a:grpSpLocks/>
        </xdr:cNvGrpSpPr>
      </xdr:nvGrpSpPr>
      <xdr:grpSpPr bwMode="auto">
        <a:xfrm>
          <a:off x="0" y="0"/>
          <a:ext cx="17649825" cy="12134850"/>
          <a:chOff x="256" y="102"/>
          <a:chExt cx="1859" cy="1275"/>
        </a:xfrm>
      </xdr:grpSpPr>
      <xdr:sp macro="" textlink="">
        <xdr:nvSpPr>
          <xdr:cNvPr id="828554" name="OB2">
            <a:extLst>
              <a:ext uri="{FF2B5EF4-FFF2-40B4-BE49-F238E27FC236}">
                <a16:creationId xmlns:a16="http://schemas.microsoft.com/office/drawing/2014/main" id="{B81079FE-DF67-CC11-4AD8-DD8D262C72DB}"/>
              </a:ext>
            </a:extLst>
          </xdr:cNvPr>
          <xdr:cNvSpPr>
            <a:spLocks noChangeShapeType="1"/>
          </xdr:cNvSpPr>
        </xdr:nvSpPr>
        <xdr:spPr bwMode="auto">
          <a:xfrm>
            <a:off x="256" y="102"/>
            <a:ext cx="1852" cy="0"/>
          </a:xfrm>
          <a:prstGeom prst="line">
            <a:avLst/>
          </a:prstGeom>
          <a:noFill/>
          <a:ln w="9525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28555" name="OB1">
            <a:extLst>
              <a:ext uri="{FF2B5EF4-FFF2-40B4-BE49-F238E27FC236}">
                <a16:creationId xmlns:a16="http://schemas.microsoft.com/office/drawing/2014/main" id="{75CCCEBE-D49A-75D2-FC96-5D8B08AC67FE}"/>
              </a:ext>
            </a:extLst>
          </xdr:cNvPr>
          <xdr:cNvSpPr>
            <a:spLocks noChangeShapeType="1"/>
          </xdr:cNvSpPr>
        </xdr:nvSpPr>
        <xdr:spPr bwMode="auto">
          <a:xfrm flipV="1">
            <a:off x="256" y="102"/>
            <a:ext cx="0" cy="1275"/>
          </a:xfrm>
          <a:prstGeom prst="line">
            <a:avLst/>
          </a:prstGeom>
          <a:noFill/>
          <a:ln w="9525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28556" name="OB3">
            <a:extLst>
              <a:ext uri="{FF2B5EF4-FFF2-40B4-BE49-F238E27FC236}">
                <a16:creationId xmlns:a16="http://schemas.microsoft.com/office/drawing/2014/main" id="{82A89FE4-C4FA-00C5-3950-C61206AEDEB8}"/>
              </a:ext>
            </a:extLst>
          </xdr:cNvPr>
          <xdr:cNvSpPr>
            <a:spLocks noChangeShapeType="1"/>
          </xdr:cNvSpPr>
        </xdr:nvSpPr>
        <xdr:spPr bwMode="auto">
          <a:xfrm flipV="1">
            <a:off x="2115" y="102"/>
            <a:ext cx="0" cy="1275"/>
          </a:xfrm>
          <a:prstGeom prst="line">
            <a:avLst/>
          </a:prstGeom>
          <a:noFill/>
          <a:ln w="19050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28557" name="OB4">
            <a:extLst>
              <a:ext uri="{FF2B5EF4-FFF2-40B4-BE49-F238E27FC236}">
                <a16:creationId xmlns:a16="http://schemas.microsoft.com/office/drawing/2014/main" id="{D5567A4A-413D-3344-883D-2D6B0D4D56C9}"/>
              </a:ext>
            </a:extLst>
          </xdr:cNvPr>
          <xdr:cNvSpPr>
            <a:spLocks noChangeShapeType="1"/>
          </xdr:cNvSpPr>
        </xdr:nvSpPr>
        <xdr:spPr bwMode="auto">
          <a:xfrm>
            <a:off x="256" y="1377"/>
            <a:ext cx="1852" cy="0"/>
          </a:xfrm>
          <a:prstGeom prst="line">
            <a:avLst/>
          </a:prstGeom>
          <a:noFill/>
          <a:ln w="19050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</xdr:wsDr>
</file>

<file path=xl/drawings/drawing62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25</xdr:col>
      <xdr:colOff>161925</xdr:colOff>
      <xdr:row>73</xdr:row>
      <xdr:rowOff>152400</xdr:rowOff>
    </xdr:to>
    <xdr:grpSp>
      <xdr:nvGrpSpPr>
        <xdr:cNvPr id="827544" name="InnerSheetBorder">
          <a:extLst>
            <a:ext uri="{FF2B5EF4-FFF2-40B4-BE49-F238E27FC236}">
              <a16:creationId xmlns:a16="http://schemas.microsoft.com/office/drawing/2014/main" id="{8B1B0B0D-EF20-7F28-F510-A9B2B4A75DEB}"/>
            </a:ext>
          </a:extLst>
        </xdr:cNvPr>
        <xdr:cNvGrpSpPr>
          <a:grpSpLocks/>
        </xdr:cNvGrpSpPr>
      </xdr:nvGrpSpPr>
      <xdr:grpSpPr bwMode="auto">
        <a:xfrm>
          <a:off x="0" y="0"/>
          <a:ext cx="17649825" cy="12134850"/>
          <a:chOff x="256" y="102"/>
          <a:chExt cx="1859" cy="1275"/>
        </a:xfrm>
      </xdr:grpSpPr>
      <xdr:sp macro="" textlink="">
        <xdr:nvSpPr>
          <xdr:cNvPr id="827545" name="OB2">
            <a:extLst>
              <a:ext uri="{FF2B5EF4-FFF2-40B4-BE49-F238E27FC236}">
                <a16:creationId xmlns:a16="http://schemas.microsoft.com/office/drawing/2014/main" id="{7C578014-D581-A850-B31C-19861DF5553F}"/>
              </a:ext>
            </a:extLst>
          </xdr:cNvPr>
          <xdr:cNvSpPr>
            <a:spLocks noChangeShapeType="1"/>
          </xdr:cNvSpPr>
        </xdr:nvSpPr>
        <xdr:spPr bwMode="auto">
          <a:xfrm>
            <a:off x="256" y="102"/>
            <a:ext cx="1852" cy="0"/>
          </a:xfrm>
          <a:prstGeom prst="line">
            <a:avLst/>
          </a:prstGeom>
          <a:noFill/>
          <a:ln w="9525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27546" name="OB1">
            <a:extLst>
              <a:ext uri="{FF2B5EF4-FFF2-40B4-BE49-F238E27FC236}">
                <a16:creationId xmlns:a16="http://schemas.microsoft.com/office/drawing/2014/main" id="{A2E8F8EC-4ED1-ADAD-4628-CB1B51D6C7DA}"/>
              </a:ext>
            </a:extLst>
          </xdr:cNvPr>
          <xdr:cNvSpPr>
            <a:spLocks noChangeShapeType="1"/>
          </xdr:cNvSpPr>
        </xdr:nvSpPr>
        <xdr:spPr bwMode="auto">
          <a:xfrm flipV="1">
            <a:off x="256" y="102"/>
            <a:ext cx="0" cy="1275"/>
          </a:xfrm>
          <a:prstGeom prst="line">
            <a:avLst/>
          </a:prstGeom>
          <a:noFill/>
          <a:ln w="9525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27547" name="OB3">
            <a:extLst>
              <a:ext uri="{FF2B5EF4-FFF2-40B4-BE49-F238E27FC236}">
                <a16:creationId xmlns:a16="http://schemas.microsoft.com/office/drawing/2014/main" id="{603EC20E-A907-B1C1-197B-C22132C483B1}"/>
              </a:ext>
            </a:extLst>
          </xdr:cNvPr>
          <xdr:cNvSpPr>
            <a:spLocks noChangeShapeType="1"/>
          </xdr:cNvSpPr>
        </xdr:nvSpPr>
        <xdr:spPr bwMode="auto">
          <a:xfrm flipV="1">
            <a:off x="2115" y="102"/>
            <a:ext cx="0" cy="1275"/>
          </a:xfrm>
          <a:prstGeom prst="line">
            <a:avLst/>
          </a:prstGeom>
          <a:noFill/>
          <a:ln w="19050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27548" name="OB4">
            <a:extLst>
              <a:ext uri="{FF2B5EF4-FFF2-40B4-BE49-F238E27FC236}">
                <a16:creationId xmlns:a16="http://schemas.microsoft.com/office/drawing/2014/main" id="{06BCD1E1-0254-3309-A60F-62235B40CE2C}"/>
              </a:ext>
            </a:extLst>
          </xdr:cNvPr>
          <xdr:cNvSpPr>
            <a:spLocks noChangeShapeType="1"/>
          </xdr:cNvSpPr>
        </xdr:nvSpPr>
        <xdr:spPr bwMode="auto">
          <a:xfrm>
            <a:off x="256" y="1377"/>
            <a:ext cx="1852" cy="0"/>
          </a:xfrm>
          <a:prstGeom prst="line">
            <a:avLst/>
          </a:prstGeom>
          <a:noFill/>
          <a:ln w="19050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</xdr:wsDr>
</file>

<file path=xl/drawings/drawing63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25</xdr:col>
      <xdr:colOff>161925</xdr:colOff>
      <xdr:row>73</xdr:row>
      <xdr:rowOff>142875</xdr:rowOff>
    </xdr:to>
    <xdr:grpSp>
      <xdr:nvGrpSpPr>
        <xdr:cNvPr id="824542" name="InnerSheetBorder">
          <a:extLst>
            <a:ext uri="{FF2B5EF4-FFF2-40B4-BE49-F238E27FC236}">
              <a16:creationId xmlns:a16="http://schemas.microsoft.com/office/drawing/2014/main" id="{44461A68-74E3-80F8-B1C8-CBD2DB747D95}"/>
            </a:ext>
          </a:extLst>
        </xdr:cNvPr>
        <xdr:cNvGrpSpPr>
          <a:grpSpLocks/>
        </xdr:cNvGrpSpPr>
      </xdr:nvGrpSpPr>
      <xdr:grpSpPr bwMode="auto">
        <a:xfrm>
          <a:off x="0" y="0"/>
          <a:ext cx="17649825" cy="12134850"/>
          <a:chOff x="256" y="102"/>
          <a:chExt cx="1859" cy="1275"/>
        </a:xfrm>
      </xdr:grpSpPr>
      <xdr:sp macro="" textlink="">
        <xdr:nvSpPr>
          <xdr:cNvPr id="824543" name="OB2">
            <a:extLst>
              <a:ext uri="{FF2B5EF4-FFF2-40B4-BE49-F238E27FC236}">
                <a16:creationId xmlns:a16="http://schemas.microsoft.com/office/drawing/2014/main" id="{E2A2A2F0-4735-9E8A-D98B-25EE06ACAFDA}"/>
              </a:ext>
            </a:extLst>
          </xdr:cNvPr>
          <xdr:cNvSpPr>
            <a:spLocks noChangeShapeType="1"/>
          </xdr:cNvSpPr>
        </xdr:nvSpPr>
        <xdr:spPr bwMode="auto">
          <a:xfrm>
            <a:off x="256" y="102"/>
            <a:ext cx="1852" cy="0"/>
          </a:xfrm>
          <a:prstGeom prst="line">
            <a:avLst/>
          </a:prstGeom>
          <a:noFill/>
          <a:ln w="9525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24544" name="OB1">
            <a:extLst>
              <a:ext uri="{FF2B5EF4-FFF2-40B4-BE49-F238E27FC236}">
                <a16:creationId xmlns:a16="http://schemas.microsoft.com/office/drawing/2014/main" id="{FAAAEB3A-54AB-9F06-7F27-8FB917A5CC9E}"/>
              </a:ext>
            </a:extLst>
          </xdr:cNvPr>
          <xdr:cNvSpPr>
            <a:spLocks noChangeShapeType="1"/>
          </xdr:cNvSpPr>
        </xdr:nvSpPr>
        <xdr:spPr bwMode="auto">
          <a:xfrm flipV="1">
            <a:off x="256" y="102"/>
            <a:ext cx="0" cy="1275"/>
          </a:xfrm>
          <a:prstGeom prst="line">
            <a:avLst/>
          </a:prstGeom>
          <a:noFill/>
          <a:ln w="9525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24545" name="OB3">
            <a:extLst>
              <a:ext uri="{FF2B5EF4-FFF2-40B4-BE49-F238E27FC236}">
                <a16:creationId xmlns:a16="http://schemas.microsoft.com/office/drawing/2014/main" id="{8449D690-CEF1-4C88-B35B-887B97463DB8}"/>
              </a:ext>
            </a:extLst>
          </xdr:cNvPr>
          <xdr:cNvSpPr>
            <a:spLocks noChangeShapeType="1"/>
          </xdr:cNvSpPr>
        </xdr:nvSpPr>
        <xdr:spPr bwMode="auto">
          <a:xfrm flipV="1">
            <a:off x="2115" y="102"/>
            <a:ext cx="0" cy="1275"/>
          </a:xfrm>
          <a:prstGeom prst="line">
            <a:avLst/>
          </a:prstGeom>
          <a:noFill/>
          <a:ln w="19050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24546" name="OB4">
            <a:extLst>
              <a:ext uri="{FF2B5EF4-FFF2-40B4-BE49-F238E27FC236}">
                <a16:creationId xmlns:a16="http://schemas.microsoft.com/office/drawing/2014/main" id="{30A25380-0B72-D470-DCEB-099235A9FB75}"/>
              </a:ext>
            </a:extLst>
          </xdr:cNvPr>
          <xdr:cNvSpPr>
            <a:spLocks noChangeShapeType="1"/>
          </xdr:cNvSpPr>
        </xdr:nvSpPr>
        <xdr:spPr bwMode="auto">
          <a:xfrm>
            <a:off x="256" y="1377"/>
            <a:ext cx="1852" cy="0"/>
          </a:xfrm>
          <a:prstGeom prst="line">
            <a:avLst/>
          </a:prstGeom>
          <a:noFill/>
          <a:ln w="19050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</xdr:wsDr>
</file>

<file path=xl/drawings/drawing64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25</xdr:col>
      <xdr:colOff>161925</xdr:colOff>
      <xdr:row>73</xdr:row>
      <xdr:rowOff>142875</xdr:rowOff>
    </xdr:to>
    <xdr:grpSp>
      <xdr:nvGrpSpPr>
        <xdr:cNvPr id="822514" name="InnerSheetBorder">
          <a:extLst>
            <a:ext uri="{FF2B5EF4-FFF2-40B4-BE49-F238E27FC236}">
              <a16:creationId xmlns:a16="http://schemas.microsoft.com/office/drawing/2014/main" id="{13232202-18E1-7454-83DE-15BEA99391DD}"/>
            </a:ext>
          </a:extLst>
        </xdr:cNvPr>
        <xdr:cNvGrpSpPr>
          <a:grpSpLocks/>
        </xdr:cNvGrpSpPr>
      </xdr:nvGrpSpPr>
      <xdr:grpSpPr bwMode="auto">
        <a:xfrm>
          <a:off x="0" y="0"/>
          <a:ext cx="17649825" cy="12134850"/>
          <a:chOff x="256" y="102"/>
          <a:chExt cx="1859" cy="1275"/>
        </a:xfrm>
      </xdr:grpSpPr>
      <xdr:sp macro="" textlink="">
        <xdr:nvSpPr>
          <xdr:cNvPr id="822515" name="OB2">
            <a:extLst>
              <a:ext uri="{FF2B5EF4-FFF2-40B4-BE49-F238E27FC236}">
                <a16:creationId xmlns:a16="http://schemas.microsoft.com/office/drawing/2014/main" id="{98EC2E5F-A8DB-E8BF-AB8C-8D0B884B6D3C}"/>
              </a:ext>
            </a:extLst>
          </xdr:cNvPr>
          <xdr:cNvSpPr>
            <a:spLocks noChangeShapeType="1"/>
          </xdr:cNvSpPr>
        </xdr:nvSpPr>
        <xdr:spPr bwMode="auto">
          <a:xfrm>
            <a:off x="256" y="102"/>
            <a:ext cx="1852" cy="0"/>
          </a:xfrm>
          <a:prstGeom prst="line">
            <a:avLst/>
          </a:prstGeom>
          <a:noFill/>
          <a:ln w="9525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22516" name="OB1">
            <a:extLst>
              <a:ext uri="{FF2B5EF4-FFF2-40B4-BE49-F238E27FC236}">
                <a16:creationId xmlns:a16="http://schemas.microsoft.com/office/drawing/2014/main" id="{12662216-042F-D803-9535-6F54DDF8DE87}"/>
              </a:ext>
            </a:extLst>
          </xdr:cNvPr>
          <xdr:cNvSpPr>
            <a:spLocks noChangeShapeType="1"/>
          </xdr:cNvSpPr>
        </xdr:nvSpPr>
        <xdr:spPr bwMode="auto">
          <a:xfrm flipV="1">
            <a:off x="256" y="102"/>
            <a:ext cx="0" cy="1275"/>
          </a:xfrm>
          <a:prstGeom prst="line">
            <a:avLst/>
          </a:prstGeom>
          <a:noFill/>
          <a:ln w="9525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22517" name="OB3">
            <a:extLst>
              <a:ext uri="{FF2B5EF4-FFF2-40B4-BE49-F238E27FC236}">
                <a16:creationId xmlns:a16="http://schemas.microsoft.com/office/drawing/2014/main" id="{02EBBEC4-BD05-4AF6-76E9-A89B3C140E34}"/>
              </a:ext>
            </a:extLst>
          </xdr:cNvPr>
          <xdr:cNvSpPr>
            <a:spLocks noChangeShapeType="1"/>
          </xdr:cNvSpPr>
        </xdr:nvSpPr>
        <xdr:spPr bwMode="auto">
          <a:xfrm flipV="1">
            <a:off x="2115" y="102"/>
            <a:ext cx="0" cy="1275"/>
          </a:xfrm>
          <a:prstGeom prst="line">
            <a:avLst/>
          </a:prstGeom>
          <a:noFill/>
          <a:ln w="19050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22518" name="OB4">
            <a:extLst>
              <a:ext uri="{FF2B5EF4-FFF2-40B4-BE49-F238E27FC236}">
                <a16:creationId xmlns:a16="http://schemas.microsoft.com/office/drawing/2014/main" id="{BDFCF981-B7D6-5F5C-4EA1-97FF02AAB93D}"/>
              </a:ext>
            </a:extLst>
          </xdr:cNvPr>
          <xdr:cNvSpPr>
            <a:spLocks noChangeShapeType="1"/>
          </xdr:cNvSpPr>
        </xdr:nvSpPr>
        <xdr:spPr bwMode="auto">
          <a:xfrm>
            <a:off x="256" y="1377"/>
            <a:ext cx="1852" cy="0"/>
          </a:xfrm>
          <a:prstGeom prst="line">
            <a:avLst/>
          </a:prstGeom>
          <a:noFill/>
          <a:ln w="19050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</xdr:wsDr>
</file>

<file path=xl/drawings/drawing65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25</xdr:col>
      <xdr:colOff>161925</xdr:colOff>
      <xdr:row>73</xdr:row>
      <xdr:rowOff>142875</xdr:rowOff>
    </xdr:to>
    <xdr:grpSp>
      <xdr:nvGrpSpPr>
        <xdr:cNvPr id="821505" name="InnerSheetBorder">
          <a:extLst>
            <a:ext uri="{FF2B5EF4-FFF2-40B4-BE49-F238E27FC236}">
              <a16:creationId xmlns:a16="http://schemas.microsoft.com/office/drawing/2014/main" id="{3399C5ED-59A0-C3DC-C04D-AA98B3507E9B}"/>
            </a:ext>
          </a:extLst>
        </xdr:cNvPr>
        <xdr:cNvGrpSpPr>
          <a:grpSpLocks/>
        </xdr:cNvGrpSpPr>
      </xdr:nvGrpSpPr>
      <xdr:grpSpPr bwMode="auto">
        <a:xfrm>
          <a:off x="0" y="0"/>
          <a:ext cx="17649825" cy="12134850"/>
          <a:chOff x="256" y="102"/>
          <a:chExt cx="1859" cy="1275"/>
        </a:xfrm>
      </xdr:grpSpPr>
      <xdr:sp macro="" textlink="">
        <xdr:nvSpPr>
          <xdr:cNvPr id="821506" name="OB2">
            <a:extLst>
              <a:ext uri="{FF2B5EF4-FFF2-40B4-BE49-F238E27FC236}">
                <a16:creationId xmlns:a16="http://schemas.microsoft.com/office/drawing/2014/main" id="{9ECA5AA7-916E-0E91-2568-E1861F6908D9}"/>
              </a:ext>
            </a:extLst>
          </xdr:cNvPr>
          <xdr:cNvSpPr>
            <a:spLocks noChangeShapeType="1"/>
          </xdr:cNvSpPr>
        </xdr:nvSpPr>
        <xdr:spPr bwMode="auto">
          <a:xfrm>
            <a:off x="256" y="102"/>
            <a:ext cx="1852" cy="0"/>
          </a:xfrm>
          <a:prstGeom prst="line">
            <a:avLst/>
          </a:prstGeom>
          <a:noFill/>
          <a:ln w="9525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21507" name="OB1">
            <a:extLst>
              <a:ext uri="{FF2B5EF4-FFF2-40B4-BE49-F238E27FC236}">
                <a16:creationId xmlns:a16="http://schemas.microsoft.com/office/drawing/2014/main" id="{0CA55CBD-8AAE-5A62-8052-9BC7F4EABACB}"/>
              </a:ext>
            </a:extLst>
          </xdr:cNvPr>
          <xdr:cNvSpPr>
            <a:spLocks noChangeShapeType="1"/>
          </xdr:cNvSpPr>
        </xdr:nvSpPr>
        <xdr:spPr bwMode="auto">
          <a:xfrm flipV="1">
            <a:off x="256" y="102"/>
            <a:ext cx="0" cy="1275"/>
          </a:xfrm>
          <a:prstGeom prst="line">
            <a:avLst/>
          </a:prstGeom>
          <a:noFill/>
          <a:ln w="9525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21508" name="OB3">
            <a:extLst>
              <a:ext uri="{FF2B5EF4-FFF2-40B4-BE49-F238E27FC236}">
                <a16:creationId xmlns:a16="http://schemas.microsoft.com/office/drawing/2014/main" id="{9E119147-9080-E972-83BA-950AFC2E8B46}"/>
              </a:ext>
            </a:extLst>
          </xdr:cNvPr>
          <xdr:cNvSpPr>
            <a:spLocks noChangeShapeType="1"/>
          </xdr:cNvSpPr>
        </xdr:nvSpPr>
        <xdr:spPr bwMode="auto">
          <a:xfrm flipV="1">
            <a:off x="2115" y="102"/>
            <a:ext cx="0" cy="1275"/>
          </a:xfrm>
          <a:prstGeom prst="line">
            <a:avLst/>
          </a:prstGeom>
          <a:noFill/>
          <a:ln w="19050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21509" name="OB4">
            <a:extLst>
              <a:ext uri="{FF2B5EF4-FFF2-40B4-BE49-F238E27FC236}">
                <a16:creationId xmlns:a16="http://schemas.microsoft.com/office/drawing/2014/main" id="{7D390143-BB7D-F3C6-6439-D15ED21595FB}"/>
              </a:ext>
            </a:extLst>
          </xdr:cNvPr>
          <xdr:cNvSpPr>
            <a:spLocks noChangeShapeType="1"/>
          </xdr:cNvSpPr>
        </xdr:nvSpPr>
        <xdr:spPr bwMode="auto">
          <a:xfrm>
            <a:off x="256" y="1377"/>
            <a:ext cx="1852" cy="0"/>
          </a:xfrm>
          <a:prstGeom prst="line">
            <a:avLst/>
          </a:prstGeom>
          <a:noFill/>
          <a:ln w="19050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</xdr:wsDr>
</file>

<file path=xl/drawings/drawing66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25</xdr:col>
      <xdr:colOff>161925</xdr:colOff>
      <xdr:row>73</xdr:row>
      <xdr:rowOff>142875</xdr:rowOff>
    </xdr:to>
    <xdr:grpSp>
      <xdr:nvGrpSpPr>
        <xdr:cNvPr id="819472" name="InnerSheetBorder">
          <a:extLst>
            <a:ext uri="{FF2B5EF4-FFF2-40B4-BE49-F238E27FC236}">
              <a16:creationId xmlns:a16="http://schemas.microsoft.com/office/drawing/2014/main" id="{958060A2-2D41-04F1-1122-0EE485890CA6}"/>
            </a:ext>
          </a:extLst>
        </xdr:cNvPr>
        <xdr:cNvGrpSpPr>
          <a:grpSpLocks/>
        </xdr:cNvGrpSpPr>
      </xdr:nvGrpSpPr>
      <xdr:grpSpPr bwMode="auto">
        <a:xfrm>
          <a:off x="0" y="0"/>
          <a:ext cx="17649825" cy="12134850"/>
          <a:chOff x="256" y="102"/>
          <a:chExt cx="1859" cy="1275"/>
        </a:xfrm>
      </xdr:grpSpPr>
      <xdr:sp macro="" textlink="">
        <xdr:nvSpPr>
          <xdr:cNvPr id="819473" name="OB2">
            <a:extLst>
              <a:ext uri="{FF2B5EF4-FFF2-40B4-BE49-F238E27FC236}">
                <a16:creationId xmlns:a16="http://schemas.microsoft.com/office/drawing/2014/main" id="{E5B4A721-1260-6F49-14BE-2CBB289A57EA}"/>
              </a:ext>
            </a:extLst>
          </xdr:cNvPr>
          <xdr:cNvSpPr>
            <a:spLocks noChangeShapeType="1"/>
          </xdr:cNvSpPr>
        </xdr:nvSpPr>
        <xdr:spPr bwMode="auto">
          <a:xfrm>
            <a:off x="256" y="102"/>
            <a:ext cx="1852" cy="0"/>
          </a:xfrm>
          <a:prstGeom prst="line">
            <a:avLst/>
          </a:prstGeom>
          <a:noFill/>
          <a:ln w="9525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19474" name="OB1">
            <a:extLst>
              <a:ext uri="{FF2B5EF4-FFF2-40B4-BE49-F238E27FC236}">
                <a16:creationId xmlns:a16="http://schemas.microsoft.com/office/drawing/2014/main" id="{7B2E9959-FFBF-5F4F-63E5-CB06F28839E8}"/>
              </a:ext>
            </a:extLst>
          </xdr:cNvPr>
          <xdr:cNvSpPr>
            <a:spLocks noChangeShapeType="1"/>
          </xdr:cNvSpPr>
        </xdr:nvSpPr>
        <xdr:spPr bwMode="auto">
          <a:xfrm flipV="1">
            <a:off x="256" y="102"/>
            <a:ext cx="0" cy="1275"/>
          </a:xfrm>
          <a:prstGeom prst="line">
            <a:avLst/>
          </a:prstGeom>
          <a:noFill/>
          <a:ln w="9525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19475" name="OB3">
            <a:extLst>
              <a:ext uri="{FF2B5EF4-FFF2-40B4-BE49-F238E27FC236}">
                <a16:creationId xmlns:a16="http://schemas.microsoft.com/office/drawing/2014/main" id="{1BEB8570-EE96-1F6C-3B00-D63EED125533}"/>
              </a:ext>
            </a:extLst>
          </xdr:cNvPr>
          <xdr:cNvSpPr>
            <a:spLocks noChangeShapeType="1"/>
          </xdr:cNvSpPr>
        </xdr:nvSpPr>
        <xdr:spPr bwMode="auto">
          <a:xfrm flipV="1">
            <a:off x="2115" y="102"/>
            <a:ext cx="0" cy="1275"/>
          </a:xfrm>
          <a:prstGeom prst="line">
            <a:avLst/>
          </a:prstGeom>
          <a:noFill/>
          <a:ln w="19050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19476" name="OB4">
            <a:extLst>
              <a:ext uri="{FF2B5EF4-FFF2-40B4-BE49-F238E27FC236}">
                <a16:creationId xmlns:a16="http://schemas.microsoft.com/office/drawing/2014/main" id="{93846210-E6CC-21A9-4803-3805C0194A8F}"/>
              </a:ext>
            </a:extLst>
          </xdr:cNvPr>
          <xdr:cNvSpPr>
            <a:spLocks noChangeShapeType="1"/>
          </xdr:cNvSpPr>
        </xdr:nvSpPr>
        <xdr:spPr bwMode="auto">
          <a:xfrm>
            <a:off x="256" y="1377"/>
            <a:ext cx="1852" cy="0"/>
          </a:xfrm>
          <a:prstGeom prst="line">
            <a:avLst/>
          </a:prstGeom>
          <a:noFill/>
          <a:ln w="19050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</xdr:wsDr>
</file>

<file path=xl/drawings/drawing67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25</xdr:col>
      <xdr:colOff>161925</xdr:colOff>
      <xdr:row>73</xdr:row>
      <xdr:rowOff>142875</xdr:rowOff>
    </xdr:to>
    <xdr:grpSp>
      <xdr:nvGrpSpPr>
        <xdr:cNvPr id="820496" name="InnerSheetBorder">
          <a:extLst>
            <a:ext uri="{FF2B5EF4-FFF2-40B4-BE49-F238E27FC236}">
              <a16:creationId xmlns:a16="http://schemas.microsoft.com/office/drawing/2014/main" id="{D5A166C4-864B-019A-D833-6224AE186818}"/>
            </a:ext>
          </a:extLst>
        </xdr:cNvPr>
        <xdr:cNvGrpSpPr>
          <a:grpSpLocks/>
        </xdr:cNvGrpSpPr>
      </xdr:nvGrpSpPr>
      <xdr:grpSpPr bwMode="auto">
        <a:xfrm>
          <a:off x="0" y="0"/>
          <a:ext cx="17649825" cy="12134850"/>
          <a:chOff x="256" y="102"/>
          <a:chExt cx="1859" cy="1275"/>
        </a:xfrm>
      </xdr:grpSpPr>
      <xdr:sp macro="" textlink="">
        <xdr:nvSpPr>
          <xdr:cNvPr id="820497" name="OB2">
            <a:extLst>
              <a:ext uri="{FF2B5EF4-FFF2-40B4-BE49-F238E27FC236}">
                <a16:creationId xmlns:a16="http://schemas.microsoft.com/office/drawing/2014/main" id="{076055BB-401C-497B-9C59-ABDD612D7AF0}"/>
              </a:ext>
            </a:extLst>
          </xdr:cNvPr>
          <xdr:cNvSpPr>
            <a:spLocks noChangeShapeType="1"/>
          </xdr:cNvSpPr>
        </xdr:nvSpPr>
        <xdr:spPr bwMode="auto">
          <a:xfrm>
            <a:off x="256" y="102"/>
            <a:ext cx="1852" cy="0"/>
          </a:xfrm>
          <a:prstGeom prst="line">
            <a:avLst/>
          </a:prstGeom>
          <a:noFill/>
          <a:ln w="9525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20498" name="OB1">
            <a:extLst>
              <a:ext uri="{FF2B5EF4-FFF2-40B4-BE49-F238E27FC236}">
                <a16:creationId xmlns:a16="http://schemas.microsoft.com/office/drawing/2014/main" id="{E272A84D-ED02-1190-0B31-8F2ABDF75BCF}"/>
              </a:ext>
            </a:extLst>
          </xdr:cNvPr>
          <xdr:cNvSpPr>
            <a:spLocks noChangeShapeType="1"/>
          </xdr:cNvSpPr>
        </xdr:nvSpPr>
        <xdr:spPr bwMode="auto">
          <a:xfrm flipV="1">
            <a:off x="256" y="102"/>
            <a:ext cx="0" cy="1275"/>
          </a:xfrm>
          <a:prstGeom prst="line">
            <a:avLst/>
          </a:prstGeom>
          <a:noFill/>
          <a:ln w="9525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20499" name="OB3">
            <a:extLst>
              <a:ext uri="{FF2B5EF4-FFF2-40B4-BE49-F238E27FC236}">
                <a16:creationId xmlns:a16="http://schemas.microsoft.com/office/drawing/2014/main" id="{9612823F-E537-80BE-5331-F80E73195B45}"/>
              </a:ext>
            </a:extLst>
          </xdr:cNvPr>
          <xdr:cNvSpPr>
            <a:spLocks noChangeShapeType="1"/>
          </xdr:cNvSpPr>
        </xdr:nvSpPr>
        <xdr:spPr bwMode="auto">
          <a:xfrm flipV="1">
            <a:off x="2115" y="102"/>
            <a:ext cx="0" cy="1275"/>
          </a:xfrm>
          <a:prstGeom prst="line">
            <a:avLst/>
          </a:prstGeom>
          <a:noFill/>
          <a:ln w="19050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20500" name="OB4">
            <a:extLst>
              <a:ext uri="{FF2B5EF4-FFF2-40B4-BE49-F238E27FC236}">
                <a16:creationId xmlns:a16="http://schemas.microsoft.com/office/drawing/2014/main" id="{C66822B0-E5F5-3632-A4F4-596D0064F9FD}"/>
              </a:ext>
            </a:extLst>
          </xdr:cNvPr>
          <xdr:cNvSpPr>
            <a:spLocks noChangeShapeType="1"/>
          </xdr:cNvSpPr>
        </xdr:nvSpPr>
        <xdr:spPr bwMode="auto">
          <a:xfrm>
            <a:off x="256" y="1377"/>
            <a:ext cx="1852" cy="0"/>
          </a:xfrm>
          <a:prstGeom prst="line">
            <a:avLst/>
          </a:prstGeom>
          <a:noFill/>
          <a:ln w="19050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</xdr:wsDr>
</file>

<file path=xl/drawings/drawing68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25</xdr:col>
      <xdr:colOff>161925</xdr:colOff>
      <xdr:row>73</xdr:row>
      <xdr:rowOff>142875</xdr:rowOff>
    </xdr:to>
    <xdr:grpSp>
      <xdr:nvGrpSpPr>
        <xdr:cNvPr id="817429" name="InnerSheetBorder">
          <a:extLst>
            <a:ext uri="{FF2B5EF4-FFF2-40B4-BE49-F238E27FC236}">
              <a16:creationId xmlns:a16="http://schemas.microsoft.com/office/drawing/2014/main" id="{5E3519DC-3884-4C40-3A98-72BA4B5CB8B4}"/>
            </a:ext>
          </a:extLst>
        </xdr:cNvPr>
        <xdr:cNvGrpSpPr>
          <a:grpSpLocks/>
        </xdr:cNvGrpSpPr>
      </xdr:nvGrpSpPr>
      <xdr:grpSpPr bwMode="auto">
        <a:xfrm>
          <a:off x="0" y="0"/>
          <a:ext cx="17649825" cy="12134850"/>
          <a:chOff x="256" y="102"/>
          <a:chExt cx="1859" cy="1275"/>
        </a:xfrm>
      </xdr:grpSpPr>
      <xdr:sp macro="" textlink="">
        <xdr:nvSpPr>
          <xdr:cNvPr id="817430" name="OB2">
            <a:extLst>
              <a:ext uri="{FF2B5EF4-FFF2-40B4-BE49-F238E27FC236}">
                <a16:creationId xmlns:a16="http://schemas.microsoft.com/office/drawing/2014/main" id="{67D5D179-2AB9-95E8-9A41-AD003B5EE6E0}"/>
              </a:ext>
            </a:extLst>
          </xdr:cNvPr>
          <xdr:cNvSpPr>
            <a:spLocks noChangeShapeType="1"/>
          </xdr:cNvSpPr>
        </xdr:nvSpPr>
        <xdr:spPr bwMode="auto">
          <a:xfrm>
            <a:off x="256" y="102"/>
            <a:ext cx="1852" cy="0"/>
          </a:xfrm>
          <a:prstGeom prst="line">
            <a:avLst/>
          </a:prstGeom>
          <a:noFill/>
          <a:ln w="9525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17431" name="OB1">
            <a:extLst>
              <a:ext uri="{FF2B5EF4-FFF2-40B4-BE49-F238E27FC236}">
                <a16:creationId xmlns:a16="http://schemas.microsoft.com/office/drawing/2014/main" id="{C3984A7D-70AA-A87D-EEF7-F35C4F646911}"/>
              </a:ext>
            </a:extLst>
          </xdr:cNvPr>
          <xdr:cNvSpPr>
            <a:spLocks noChangeShapeType="1"/>
          </xdr:cNvSpPr>
        </xdr:nvSpPr>
        <xdr:spPr bwMode="auto">
          <a:xfrm flipV="1">
            <a:off x="256" y="102"/>
            <a:ext cx="0" cy="1275"/>
          </a:xfrm>
          <a:prstGeom prst="line">
            <a:avLst/>
          </a:prstGeom>
          <a:noFill/>
          <a:ln w="9525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17432" name="OB3">
            <a:extLst>
              <a:ext uri="{FF2B5EF4-FFF2-40B4-BE49-F238E27FC236}">
                <a16:creationId xmlns:a16="http://schemas.microsoft.com/office/drawing/2014/main" id="{C43C373E-1E71-FFBD-54D8-C8CA5E362F07}"/>
              </a:ext>
            </a:extLst>
          </xdr:cNvPr>
          <xdr:cNvSpPr>
            <a:spLocks noChangeShapeType="1"/>
          </xdr:cNvSpPr>
        </xdr:nvSpPr>
        <xdr:spPr bwMode="auto">
          <a:xfrm flipV="1">
            <a:off x="2115" y="102"/>
            <a:ext cx="0" cy="1275"/>
          </a:xfrm>
          <a:prstGeom prst="line">
            <a:avLst/>
          </a:prstGeom>
          <a:noFill/>
          <a:ln w="19050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17433" name="OB4">
            <a:extLst>
              <a:ext uri="{FF2B5EF4-FFF2-40B4-BE49-F238E27FC236}">
                <a16:creationId xmlns:a16="http://schemas.microsoft.com/office/drawing/2014/main" id="{67FD5ABA-4C92-90CB-1426-1DBB9333CF9E}"/>
              </a:ext>
            </a:extLst>
          </xdr:cNvPr>
          <xdr:cNvSpPr>
            <a:spLocks noChangeShapeType="1"/>
          </xdr:cNvSpPr>
        </xdr:nvSpPr>
        <xdr:spPr bwMode="auto">
          <a:xfrm>
            <a:off x="256" y="1377"/>
            <a:ext cx="1852" cy="0"/>
          </a:xfrm>
          <a:prstGeom prst="line">
            <a:avLst/>
          </a:prstGeom>
          <a:noFill/>
          <a:ln w="19050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</xdr:wsDr>
</file>

<file path=xl/drawings/drawing69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25</xdr:col>
      <xdr:colOff>161925</xdr:colOff>
      <xdr:row>73</xdr:row>
      <xdr:rowOff>142875</xdr:rowOff>
    </xdr:to>
    <xdr:grpSp>
      <xdr:nvGrpSpPr>
        <xdr:cNvPr id="818453" name="InnerSheetBorder">
          <a:extLst>
            <a:ext uri="{FF2B5EF4-FFF2-40B4-BE49-F238E27FC236}">
              <a16:creationId xmlns:a16="http://schemas.microsoft.com/office/drawing/2014/main" id="{C257EE46-7D62-19B5-22BD-B6BC18768C5F}"/>
            </a:ext>
          </a:extLst>
        </xdr:cNvPr>
        <xdr:cNvGrpSpPr>
          <a:grpSpLocks/>
        </xdr:cNvGrpSpPr>
      </xdr:nvGrpSpPr>
      <xdr:grpSpPr bwMode="auto">
        <a:xfrm>
          <a:off x="0" y="0"/>
          <a:ext cx="17649825" cy="12134850"/>
          <a:chOff x="256" y="102"/>
          <a:chExt cx="1859" cy="1275"/>
        </a:xfrm>
      </xdr:grpSpPr>
      <xdr:sp macro="" textlink="">
        <xdr:nvSpPr>
          <xdr:cNvPr id="818454" name="OB2">
            <a:extLst>
              <a:ext uri="{FF2B5EF4-FFF2-40B4-BE49-F238E27FC236}">
                <a16:creationId xmlns:a16="http://schemas.microsoft.com/office/drawing/2014/main" id="{9FE67E47-4F34-BE9B-F2F8-CA8184E65CAE}"/>
              </a:ext>
            </a:extLst>
          </xdr:cNvPr>
          <xdr:cNvSpPr>
            <a:spLocks noChangeShapeType="1"/>
          </xdr:cNvSpPr>
        </xdr:nvSpPr>
        <xdr:spPr bwMode="auto">
          <a:xfrm>
            <a:off x="256" y="102"/>
            <a:ext cx="1852" cy="0"/>
          </a:xfrm>
          <a:prstGeom prst="line">
            <a:avLst/>
          </a:prstGeom>
          <a:noFill/>
          <a:ln w="9525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18455" name="OB1">
            <a:extLst>
              <a:ext uri="{FF2B5EF4-FFF2-40B4-BE49-F238E27FC236}">
                <a16:creationId xmlns:a16="http://schemas.microsoft.com/office/drawing/2014/main" id="{9B4B7918-1560-EB36-BCF7-7D648CD3D11D}"/>
              </a:ext>
            </a:extLst>
          </xdr:cNvPr>
          <xdr:cNvSpPr>
            <a:spLocks noChangeShapeType="1"/>
          </xdr:cNvSpPr>
        </xdr:nvSpPr>
        <xdr:spPr bwMode="auto">
          <a:xfrm flipV="1">
            <a:off x="256" y="102"/>
            <a:ext cx="0" cy="1275"/>
          </a:xfrm>
          <a:prstGeom prst="line">
            <a:avLst/>
          </a:prstGeom>
          <a:noFill/>
          <a:ln w="9525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18456" name="OB3">
            <a:extLst>
              <a:ext uri="{FF2B5EF4-FFF2-40B4-BE49-F238E27FC236}">
                <a16:creationId xmlns:a16="http://schemas.microsoft.com/office/drawing/2014/main" id="{3D5A9BFB-2CA9-AF33-3AE1-80A8C1F9482D}"/>
              </a:ext>
            </a:extLst>
          </xdr:cNvPr>
          <xdr:cNvSpPr>
            <a:spLocks noChangeShapeType="1"/>
          </xdr:cNvSpPr>
        </xdr:nvSpPr>
        <xdr:spPr bwMode="auto">
          <a:xfrm flipV="1">
            <a:off x="2115" y="102"/>
            <a:ext cx="0" cy="1275"/>
          </a:xfrm>
          <a:prstGeom prst="line">
            <a:avLst/>
          </a:prstGeom>
          <a:noFill/>
          <a:ln w="19050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18457" name="OB4">
            <a:extLst>
              <a:ext uri="{FF2B5EF4-FFF2-40B4-BE49-F238E27FC236}">
                <a16:creationId xmlns:a16="http://schemas.microsoft.com/office/drawing/2014/main" id="{4F62B181-04EB-4828-9E29-F77CE1360655}"/>
              </a:ext>
            </a:extLst>
          </xdr:cNvPr>
          <xdr:cNvSpPr>
            <a:spLocks noChangeShapeType="1"/>
          </xdr:cNvSpPr>
        </xdr:nvSpPr>
        <xdr:spPr bwMode="auto">
          <a:xfrm>
            <a:off x="256" y="1377"/>
            <a:ext cx="1852" cy="0"/>
          </a:xfrm>
          <a:prstGeom prst="line">
            <a:avLst/>
          </a:prstGeom>
          <a:noFill/>
          <a:ln w="19050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</xdr:wsDr>
</file>

<file path=xl/drawings/drawing70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25</xdr:col>
      <xdr:colOff>161925</xdr:colOff>
      <xdr:row>73</xdr:row>
      <xdr:rowOff>142875</xdr:rowOff>
    </xdr:to>
    <xdr:grpSp>
      <xdr:nvGrpSpPr>
        <xdr:cNvPr id="815457" name="InnerSheetBorder">
          <a:extLst>
            <a:ext uri="{FF2B5EF4-FFF2-40B4-BE49-F238E27FC236}">
              <a16:creationId xmlns:a16="http://schemas.microsoft.com/office/drawing/2014/main" id="{EA457581-54E1-6930-722C-909DCDFE295B}"/>
            </a:ext>
          </a:extLst>
        </xdr:cNvPr>
        <xdr:cNvGrpSpPr>
          <a:grpSpLocks/>
        </xdr:cNvGrpSpPr>
      </xdr:nvGrpSpPr>
      <xdr:grpSpPr bwMode="auto">
        <a:xfrm>
          <a:off x="0" y="0"/>
          <a:ext cx="17649825" cy="12134850"/>
          <a:chOff x="256" y="102"/>
          <a:chExt cx="1859" cy="1275"/>
        </a:xfrm>
      </xdr:grpSpPr>
      <xdr:sp macro="" textlink="">
        <xdr:nvSpPr>
          <xdr:cNvPr id="815458" name="OB2">
            <a:extLst>
              <a:ext uri="{FF2B5EF4-FFF2-40B4-BE49-F238E27FC236}">
                <a16:creationId xmlns:a16="http://schemas.microsoft.com/office/drawing/2014/main" id="{C35A7E44-2864-FB98-D3A7-9509D0A60F65}"/>
              </a:ext>
            </a:extLst>
          </xdr:cNvPr>
          <xdr:cNvSpPr>
            <a:spLocks noChangeShapeType="1"/>
          </xdr:cNvSpPr>
        </xdr:nvSpPr>
        <xdr:spPr bwMode="auto">
          <a:xfrm>
            <a:off x="256" y="102"/>
            <a:ext cx="1852" cy="0"/>
          </a:xfrm>
          <a:prstGeom prst="line">
            <a:avLst/>
          </a:prstGeom>
          <a:noFill/>
          <a:ln w="9525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15459" name="OB1">
            <a:extLst>
              <a:ext uri="{FF2B5EF4-FFF2-40B4-BE49-F238E27FC236}">
                <a16:creationId xmlns:a16="http://schemas.microsoft.com/office/drawing/2014/main" id="{9448B3E7-DAC5-7B4C-4A24-C8A849DE80AF}"/>
              </a:ext>
            </a:extLst>
          </xdr:cNvPr>
          <xdr:cNvSpPr>
            <a:spLocks noChangeShapeType="1"/>
          </xdr:cNvSpPr>
        </xdr:nvSpPr>
        <xdr:spPr bwMode="auto">
          <a:xfrm flipV="1">
            <a:off x="256" y="102"/>
            <a:ext cx="0" cy="1275"/>
          </a:xfrm>
          <a:prstGeom prst="line">
            <a:avLst/>
          </a:prstGeom>
          <a:noFill/>
          <a:ln w="9525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15460" name="OB3">
            <a:extLst>
              <a:ext uri="{FF2B5EF4-FFF2-40B4-BE49-F238E27FC236}">
                <a16:creationId xmlns:a16="http://schemas.microsoft.com/office/drawing/2014/main" id="{8D96956A-83D4-5E47-3BCE-C896D602F92D}"/>
              </a:ext>
            </a:extLst>
          </xdr:cNvPr>
          <xdr:cNvSpPr>
            <a:spLocks noChangeShapeType="1"/>
          </xdr:cNvSpPr>
        </xdr:nvSpPr>
        <xdr:spPr bwMode="auto">
          <a:xfrm flipV="1">
            <a:off x="2115" y="102"/>
            <a:ext cx="0" cy="1275"/>
          </a:xfrm>
          <a:prstGeom prst="line">
            <a:avLst/>
          </a:prstGeom>
          <a:noFill/>
          <a:ln w="19050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15461" name="OB4">
            <a:extLst>
              <a:ext uri="{FF2B5EF4-FFF2-40B4-BE49-F238E27FC236}">
                <a16:creationId xmlns:a16="http://schemas.microsoft.com/office/drawing/2014/main" id="{6F069B23-44BD-A702-1A56-A691D265BE36}"/>
              </a:ext>
            </a:extLst>
          </xdr:cNvPr>
          <xdr:cNvSpPr>
            <a:spLocks noChangeShapeType="1"/>
          </xdr:cNvSpPr>
        </xdr:nvSpPr>
        <xdr:spPr bwMode="auto">
          <a:xfrm>
            <a:off x="256" y="1377"/>
            <a:ext cx="1852" cy="0"/>
          </a:xfrm>
          <a:prstGeom prst="line">
            <a:avLst/>
          </a:prstGeom>
          <a:noFill/>
          <a:ln w="19050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</xdr:wsDr>
</file>

<file path=xl/drawings/drawing7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25</xdr:col>
      <xdr:colOff>161925</xdr:colOff>
      <xdr:row>73</xdr:row>
      <xdr:rowOff>142875</xdr:rowOff>
    </xdr:to>
    <xdr:grpSp>
      <xdr:nvGrpSpPr>
        <xdr:cNvPr id="814457" name="InnerSheetBorder">
          <a:extLst>
            <a:ext uri="{FF2B5EF4-FFF2-40B4-BE49-F238E27FC236}">
              <a16:creationId xmlns:a16="http://schemas.microsoft.com/office/drawing/2014/main" id="{709C8BE6-D450-2D8D-F1D7-581F7A2A07CE}"/>
            </a:ext>
          </a:extLst>
        </xdr:cNvPr>
        <xdr:cNvGrpSpPr>
          <a:grpSpLocks/>
        </xdr:cNvGrpSpPr>
      </xdr:nvGrpSpPr>
      <xdr:grpSpPr bwMode="auto">
        <a:xfrm>
          <a:off x="0" y="0"/>
          <a:ext cx="17649825" cy="12134850"/>
          <a:chOff x="256" y="102"/>
          <a:chExt cx="1859" cy="1275"/>
        </a:xfrm>
      </xdr:grpSpPr>
      <xdr:sp macro="" textlink="">
        <xdr:nvSpPr>
          <xdr:cNvPr id="814458" name="OB2">
            <a:extLst>
              <a:ext uri="{FF2B5EF4-FFF2-40B4-BE49-F238E27FC236}">
                <a16:creationId xmlns:a16="http://schemas.microsoft.com/office/drawing/2014/main" id="{BAF897CA-DEBF-D056-AC6F-01A5E5421022}"/>
              </a:ext>
            </a:extLst>
          </xdr:cNvPr>
          <xdr:cNvSpPr>
            <a:spLocks noChangeShapeType="1"/>
          </xdr:cNvSpPr>
        </xdr:nvSpPr>
        <xdr:spPr bwMode="auto">
          <a:xfrm>
            <a:off x="256" y="102"/>
            <a:ext cx="1852" cy="0"/>
          </a:xfrm>
          <a:prstGeom prst="line">
            <a:avLst/>
          </a:prstGeom>
          <a:noFill/>
          <a:ln w="9525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14459" name="OB1">
            <a:extLst>
              <a:ext uri="{FF2B5EF4-FFF2-40B4-BE49-F238E27FC236}">
                <a16:creationId xmlns:a16="http://schemas.microsoft.com/office/drawing/2014/main" id="{DC4D5990-93C6-CF24-42F3-0EA01EADE234}"/>
              </a:ext>
            </a:extLst>
          </xdr:cNvPr>
          <xdr:cNvSpPr>
            <a:spLocks noChangeShapeType="1"/>
          </xdr:cNvSpPr>
        </xdr:nvSpPr>
        <xdr:spPr bwMode="auto">
          <a:xfrm flipV="1">
            <a:off x="256" y="102"/>
            <a:ext cx="0" cy="1275"/>
          </a:xfrm>
          <a:prstGeom prst="line">
            <a:avLst/>
          </a:prstGeom>
          <a:noFill/>
          <a:ln w="9525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14460" name="OB3">
            <a:extLst>
              <a:ext uri="{FF2B5EF4-FFF2-40B4-BE49-F238E27FC236}">
                <a16:creationId xmlns:a16="http://schemas.microsoft.com/office/drawing/2014/main" id="{3773DAB8-047C-7823-276A-F08A9480C589}"/>
              </a:ext>
            </a:extLst>
          </xdr:cNvPr>
          <xdr:cNvSpPr>
            <a:spLocks noChangeShapeType="1"/>
          </xdr:cNvSpPr>
        </xdr:nvSpPr>
        <xdr:spPr bwMode="auto">
          <a:xfrm flipV="1">
            <a:off x="2115" y="102"/>
            <a:ext cx="0" cy="1275"/>
          </a:xfrm>
          <a:prstGeom prst="line">
            <a:avLst/>
          </a:prstGeom>
          <a:noFill/>
          <a:ln w="19050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14461" name="OB4">
            <a:extLst>
              <a:ext uri="{FF2B5EF4-FFF2-40B4-BE49-F238E27FC236}">
                <a16:creationId xmlns:a16="http://schemas.microsoft.com/office/drawing/2014/main" id="{B00D636C-F95F-5880-54DE-25A788EAD8EA}"/>
              </a:ext>
            </a:extLst>
          </xdr:cNvPr>
          <xdr:cNvSpPr>
            <a:spLocks noChangeShapeType="1"/>
          </xdr:cNvSpPr>
        </xdr:nvSpPr>
        <xdr:spPr bwMode="auto">
          <a:xfrm>
            <a:off x="256" y="1377"/>
            <a:ext cx="1852" cy="0"/>
          </a:xfrm>
          <a:prstGeom prst="line">
            <a:avLst/>
          </a:prstGeom>
          <a:noFill/>
          <a:ln w="19050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</xdr:wsDr>
</file>

<file path=xl/drawings/drawing72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25</xdr:col>
      <xdr:colOff>161925</xdr:colOff>
      <xdr:row>73</xdr:row>
      <xdr:rowOff>142875</xdr:rowOff>
    </xdr:to>
    <xdr:grpSp>
      <xdr:nvGrpSpPr>
        <xdr:cNvPr id="807555" name="InnerSheetBorder">
          <a:extLst>
            <a:ext uri="{FF2B5EF4-FFF2-40B4-BE49-F238E27FC236}">
              <a16:creationId xmlns:a16="http://schemas.microsoft.com/office/drawing/2014/main" id="{F9E3AFF7-BFB0-F29F-40A1-80E156A9ED57}"/>
            </a:ext>
          </a:extLst>
        </xdr:cNvPr>
        <xdr:cNvGrpSpPr>
          <a:grpSpLocks/>
        </xdr:cNvGrpSpPr>
      </xdr:nvGrpSpPr>
      <xdr:grpSpPr bwMode="auto">
        <a:xfrm>
          <a:off x="0" y="0"/>
          <a:ext cx="17649825" cy="12134850"/>
          <a:chOff x="256" y="102"/>
          <a:chExt cx="1859" cy="1275"/>
        </a:xfrm>
      </xdr:grpSpPr>
      <xdr:sp macro="" textlink="">
        <xdr:nvSpPr>
          <xdr:cNvPr id="807556" name="OB2">
            <a:extLst>
              <a:ext uri="{FF2B5EF4-FFF2-40B4-BE49-F238E27FC236}">
                <a16:creationId xmlns:a16="http://schemas.microsoft.com/office/drawing/2014/main" id="{FBC09FE9-5F35-CC84-7D3F-6692E0E79D45}"/>
              </a:ext>
            </a:extLst>
          </xdr:cNvPr>
          <xdr:cNvSpPr>
            <a:spLocks noChangeShapeType="1"/>
          </xdr:cNvSpPr>
        </xdr:nvSpPr>
        <xdr:spPr bwMode="auto">
          <a:xfrm>
            <a:off x="256" y="102"/>
            <a:ext cx="1852" cy="0"/>
          </a:xfrm>
          <a:prstGeom prst="line">
            <a:avLst/>
          </a:prstGeom>
          <a:noFill/>
          <a:ln w="9525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07557" name="OB1">
            <a:extLst>
              <a:ext uri="{FF2B5EF4-FFF2-40B4-BE49-F238E27FC236}">
                <a16:creationId xmlns:a16="http://schemas.microsoft.com/office/drawing/2014/main" id="{9161F15D-9812-DD12-714F-F738874CCCD1}"/>
              </a:ext>
            </a:extLst>
          </xdr:cNvPr>
          <xdr:cNvSpPr>
            <a:spLocks noChangeShapeType="1"/>
          </xdr:cNvSpPr>
        </xdr:nvSpPr>
        <xdr:spPr bwMode="auto">
          <a:xfrm flipV="1">
            <a:off x="256" y="102"/>
            <a:ext cx="0" cy="1275"/>
          </a:xfrm>
          <a:prstGeom prst="line">
            <a:avLst/>
          </a:prstGeom>
          <a:noFill/>
          <a:ln w="9525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07558" name="OB3">
            <a:extLst>
              <a:ext uri="{FF2B5EF4-FFF2-40B4-BE49-F238E27FC236}">
                <a16:creationId xmlns:a16="http://schemas.microsoft.com/office/drawing/2014/main" id="{26603E42-2639-B41C-70D9-A49D72317F05}"/>
              </a:ext>
            </a:extLst>
          </xdr:cNvPr>
          <xdr:cNvSpPr>
            <a:spLocks noChangeShapeType="1"/>
          </xdr:cNvSpPr>
        </xdr:nvSpPr>
        <xdr:spPr bwMode="auto">
          <a:xfrm flipV="1">
            <a:off x="2115" y="102"/>
            <a:ext cx="0" cy="1275"/>
          </a:xfrm>
          <a:prstGeom prst="line">
            <a:avLst/>
          </a:prstGeom>
          <a:noFill/>
          <a:ln w="19050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07559" name="OB4">
            <a:extLst>
              <a:ext uri="{FF2B5EF4-FFF2-40B4-BE49-F238E27FC236}">
                <a16:creationId xmlns:a16="http://schemas.microsoft.com/office/drawing/2014/main" id="{E341A26D-E1CB-F63F-96DF-E7862E305645}"/>
              </a:ext>
            </a:extLst>
          </xdr:cNvPr>
          <xdr:cNvSpPr>
            <a:spLocks noChangeShapeType="1"/>
          </xdr:cNvSpPr>
        </xdr:nvSpPr>
        <xdr:spPr bwMode="auto">
          <a:xfrm>
            <a:off x="256" y="1377"/>
            <a:ext cx="1852" cy="0"/>
          </a:xfrm>
          <a:prstGeom prst="line">
            <a:avLst/>
          </a:prstGeom>
          <a:noFill/>
          <a:ln w="19050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</xdr:wsDr>
</file>

<file path=xl/drawings/drawing73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25</xdr:col>
      <xdr:colOff>161925</xdr:colOff>
      <xdr:row>73</xdr:row>
      <xdr:rowOff>142875</xdr:rowOff>
    </xdr:to>
    <xdr:grpSp>
      <xdr:nvGrpSpPr>
        <xdr:cNvPr id="812439" name="InnerSheetBorder">
          <a:extLst>
            <a:ext uri="{FF2B5EF4-FFF2-40B4-BE49-F238E27FC236}">
              <a16:creationId xmlns:a16="http://schemas.microsoft.com/office/drawing/2014/main" id="{DDF85545-DF66-E40D-D8F1-2B43E298E08F}"/>
            </a:ext>
          </a:extLst>
        </xdr:cNvPr>
        <xdr:cNvGrpSpPr>
          <a:grpSpLocks/>
        </xdr:cNvGrpSpPr>
      </xdr:nvGrpSpPr>
      <xdr:grpSpPr bwMode="auto">
        <a:xfrm>
          <a:off x="0" y="0"/>
          <a:ext cx="17649825" cy="12134850"/>
          <a:chOff x="256" y="102"/>
          <a:chExt cx="1859" cy="1275"/>
        </a:xfrm>
      </xdr:grpSpPr>
      <xdr:sp macro="" textlink="">
        <xdr:nvSpPr>
          <xdr:cNvPr id="812440" name="OB2">
            <a:extLst>
              <a:ext uri="{FF2B5EF4-FFF2-40B4-BE49-F238E27FC236}">
                <a16:creationId xmlns:a16="http://schemas.microsoft.com/office/drawing/2014/main" id="{93306556-9B8B-5A79-1634-F2C604885145}"/>
              </a:ext>
            </a:extLst>
          </xdr:cNvPr>
          <xdr:cNvSpPr>
            <a:spLocks noChangeShapeType="1"/>
          </xdr:cNvSpPr>
        </xdr:nvSpPr>
        <xdr:spPr bwMode="auto">
          <a:xfrm>
            <a:off x="256" y="102"/>
            <a:ext cx="1852" cy="0"/>
          </a:xfrm>
          <a:prstGeom prst="line">
            <a:avLst/>
          </a:prstGeom>
          <a:noFill/>
          <a:ln w="9525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12441" name="OB1">
            <a:extLst>
              <a:ext uri="{FF2B5EF4-FFF2-40B4-BE49-F238E27FC236}">
                <a16:creationId xmlns:a16="http://schemas.microsoft.com/office/drawing/2014/main" id="{1767D9A2-A8DF-49CE-4BA9-C9A91CAFB7A5}"/>
              </a:ext>
            </a:extLst>
          </xdr:cNvPr>
          <xdr:cNvSpPr>
            <a:spLocks noChangeShapeType="1"/>
          </xdr:cNvSpPr>
        </xdr:nvSpPr>
        <xdr:spPr bwMode="auto">
          <a:xfrm flipV="1">
            <a:off x="256" y="102"/>
            <a:ext cx="0" cy="1275"/>
          </a:xfrm>
          <a:prstGeom prst="line">
            <a:avLst/>
          </a:prstGeom>
          <a:noFill/>
          <a:ln w="9525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12442" name="OB3">
            <a:extLst>
              <a:ext uri="{FF2B5EF4-FFF2-40B4-BE49-F238E27FC236}">
                <a16:creationId xmlns:a16="http://schemas.microsoft.com/office/drawing/2014/main" id="{35C1B2CF-C7AF-E079-3A37-2101753400F0}"/>
              </a:ext>
            </a:extLst>
          </xdr:cNvPr>
          <xdr:cNvSpPr>
            <a:spLocks noChangeShapeType="1"/>
          </xdr:cNvSpPr>
        </xdr:nvSpPr>
        <xdr:spPr bwMode="auto">
          <a:xfrm flipV="1">
            <a:off x="2115" y="102"/>
            <a:ext cx="0" cy="1275"/>
          </a:xfrm>
          <a:prstGeom prst="line">
            <a:avLst/>
          </a:prstGeom>
          <a:noFill/>
          <a:ln w="19050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12443" name="OB4">
            <a:extLst>
              <a:ext uri="{FF2B5EF4-FFF2-40B4-BE49-F238E27FC236}">
                <a16:creationId xmlns:a16="http://schemas.microsoft.com/office/drawing/2014/main" id="{AF79681B-F2D4-1AC4-55E7-E1D95CA1CA7C}"/>
              </a:ext>
            </a:extLst>
          </xdr:cNvPr>
          <xdr:cNvSpPr>
            <a:spLocks noChangeShapeType="1"/>
          </xdr:cNvSpPr>
        </xdr:nvSpPr>
        <xdr:spPr bwMode="auto">
          <a:xfrm>
            <a:off x="256" y="1377"/>
            <a:ext cx="1852" cy="0"/>
          </a:xfrm>
          <a:prstGeom prst="line">
            <a:avLst/>
          </a:prstGeom>
          <a:noFill/>
          <a:ln w="19050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</xdr:wsDr>
</file>

<file path=xl/drawings/drawing74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25</xdr:col>
      <xdr:colOff>161925</xdr:colOff>
      <xdr:row>73</xdr:row>
      <xdr:rowOff>142875</xdr:rowOff>
    </xdr:to>
    <xdr:grpSp>
      <xdr:nvGrpSpPr>
        <xdr:cNvPr id="811425" name="InnerSheetBorder">
          <a:extLst>
            <a:ext uri="{FF2B5EF4-FFF2-40B4-BE49-F238E27FC236}">
              <a16:creationId xmlns:a16="http://schemas.microsoft.com/office/drawing/2014/main" id="{CB814592-42A0-CB30-E722-0C99EDDC2E41}"/>
            </a:ext>
          </a:extLst>
        </xdr:cNvPr>
        <xdr:cNvGrpSpPr>
          <a:grpSpLocks/>
        </xdr:cNvGrpSpPr>
      </xdr:nvGrpSpPr>
      <xdr:grpSpPr bwMode="auto">
        <a:xfrm>
          <a:off x="0" y="0"/>
          <a:ext cx="17649825" cy="12134850"/>
          <a:chOff x="256" y="102"/>
          <a:chExt cx="1859" cy="1275"/>
        </a:xfrm>
      </xdr:grpSpPr>
      <xdr:sp macro="" textlink="">
        <xdr:nvSpPr>
          <xdr:cNvPr id="811426" name="OB2">
            <a:extLst>
              <a:ext uri="{FF2B5EF4-FFF2-40B4-BE49-F238E27FC236}">
                <a16:creationId xmlns:a16="http://schemas.microsoft.com/office/drawing/2014/main" id="{DAE24657-C1CD-13DD-E586-085E3A67CFAB}"/>
              </a:ext>
            </a:extLst>
          </xdr:cNvPr>
          <xdr:cNvSpPr>
            <a:spLocks noChangeShapeType="1"/>
          </xdr:cNvSpPr>
        </xdr:nvSpPr>
        <xdr:spPr bwMode="auto">
          <a:xfrm>
            <a:off x="256" y="102"/>
            <a:ext cx="1852" cy="0"/>
          </a:xfrm>
          <a:prstGeom prst="line">
            <a:avLst/>
          </a:prstGeom>
          <a:noFill/>
          <a:ln w="9525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11427" name="OB1">
            <a:extLst>
              <a:ext uri="{FF2B5EF4-FFF2-40B4-BE49-F238E27FC236}">
                <a16:creationId xmlns:a16="http://schemas.microsoft.com/office/drawing/2014/main" id="{10C7D2BB-1ECF-CA97-523F-D51BF2C6F7D1}"/>
              </a:ext>
            </a:extLst>
          </xdr:cNvPr>
          <xdr:cNvSpPr>
            <a:spLocks noChangeShapeType="1"/>
          </xdr:cNvSpPr>
        </xdr:nvSpPr>
        <xdr:spPr bwMode="auto">
          <a:xfrm flipV="1">
            <a:off x="256" y="102"/>
            <a:ext cx="0" cy="1275"/>
          </a:xfrm>
          <a:prstGeom prst="line">
            <a:avLst/>
          </a:prstGeom>
          <a:noFill/>
          <a:ln w="9525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11428" name="OB3">
            <a:extLst>
              <a:ext uri="{FF2B5EF4-FFF2-40B4-BE49-F238E27FC236}">
                <a16:creationId xmlns:a16="http://schemas.microsoft.com/office/drawing/2014/main" id="{E0F6B6F8-DECE-327F-EBCC-1416CCF22CF8}"/>
              </a:ext>
            </a:extLst>
          </xdr:cNvPr>
          <xdr:cNvSpPr>
            <a:spLocks noChangeShapeType="1"/>
          </xdr:cNvSpPr>
        </xdr:nvSpPr>
        <xdr:spPr bwMode="auto">
          <a:xfrm flipV="1">
            <a:off x="2115" y="102"/>
            <a:ext cx="0" cy="1275"/>
          </a:xfrm>
          <a:prstGeom prst="line">
            <a:avLst/>
          </a:prstGeom>
          <a:noFill/>
          <a:ln w="19050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11429" name="OB4">
            <a:extLst>
              <a:ext uri="{FF2B5EF4-FFF2-40B4-BE49-F238E27FC236}">
                <a16:creationId xmlns:a16="http://schemas.microsoft.com/office/drawing/2014/main" id="{DD6902F4-93ED-2F9B-7B7D-B38D5A41A66F}"/>
              </a:ext>
            </a:extLst>
          </xdr:cNvPr>
          <xdr:cNvSpPr>
            <a:spLocks noChangeShapeType="1"/>
          </xdr:cNvSpPr>
        </xdr:nvSpPr>
        <xdr:spPr bwMode="auto">
          <a:xfrm>
            <a:off x="256" y="1377"/>
            <a:ext cx="1852" cy="0"/>
          </a:xfrm>
          <a:prstGeom prst="line">
            <a:avLst/>
          </a:prstGeom>
          <a:noFill/>
          <a:ln w="19050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</xdr:wsDr>
</file>

<file path=xl/drawings/drawing75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25</xdr:col>
      <xdr:colOff>161925</xdr:colOff>
      <xdr:row>73</xdr:row>
      <xdr:rowOff>142875</xdr:rowOff>
    </xdr:to>
    <xdr:grpSp>
      <xdr:nvGrpSpPr>
        <xdr:cNvPr id="2" name="InnerSheetBorder">
          <a:extLst>
            <a:ext uri="{FF2B5EF4-FFF2-40B4-BE49-F238E27FC236}">
              <a16:creationId xmlns:a16="http://schemas.microsoft.com/office/drawing/2014/main" id="{BF7842CA-CEFB-438E-B913-C650E3E2068C}"/>
            </a:ext>
          </a:extLst>
        </xdr:cNvPr>
        <xdr:cNvGrpSpPr>
          <a:grpSpLocks/>
        </xdr:cNvGrpSpPr>
      </xdr:nvGrpSpPr>
      <xdr:grpSpPr bwMode="auto">
        <a:xfrm>
          <a:off x="0" y="0"/>
          <a:ext cx="17649825" cy="12134850"/>
          <a:chOff x="256" y="102"/>
          <a:chExt cx="1859" cy="1275"/>
        </a:xfrm>
      </xdr:grpSpPr>
      <xdr:sp macro="" textlink="">
        <xdr:nvSpPr>
          <xdr:cNvPr id="3" name="OB2">
            <a:extLst>
              <a:ext uri="{FF2B5EF4-FFF2-40B4-BE49-F238E27FC236}">
                <a16:creationId xmlns:a16="http://schemas.microsoft.com/office/drawing/2014/main" id="{78A595AE-6C74-D007-C9D6-67A14936A5E6}"/>
              </a:ext>
            </a:extLst>
          </xdr:cNvPr>
          <xdr:cNvSpPr>
            <a:spLocks noChangeShapeType="1"/>
          </xdr:cNvSpPr>
        </xdr:nvSpPr>
        <xdr:spPr bwMode="auto">
          <a:xfrm>
            <a:off x="256" y="102"/>
            <a:ext cx="1852" cy="0"/>
          </a:xfrm>
          <a:prstGeom prst="line">
            <a:avLst/>
          </a:prstGeom>
          <a:noFill/>
          <a:ln w="9525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4" name="OB1">
            <a:extLst>
              <a:ext uri="{FF2B5EF4-FFF2-40B4-BE49-F238E27FC236}">
                <a16:creationId xmlns:a16="http://schemas.microsoft.com/office/drawing/2014/main" id="{A9BC9508-289B-0C3B-035D-3FC3399CB227}"/>
              </a:ext>
            </a:extLst>
          </xdr:cNvPr>
          <xdr:cNvSpPr>
            <a:spLocks noChangeShapeType="1"/>
          </xdr:cNvSpPr>
        </xdr:nvSpPr>
        <xdr:spPr bwMode="auto">
          <a:xfrm flipV="1">
            <a:off x="256" y="102"/>
            <a:ext cx="0" cy="1275"/>
          </a:xfrm>
          <a:prstGeom prst="line">
            <a:avLst/>
          </a:prstGeom>
          <a:noFill/>
          <a:ln w="9525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" name="OB3">
            <a:extLst>
              <a:ext uri="{FF2B5EF4-FFF2-40B4-BE49-F238E27FC236}">
                <a16:creationId xmlns:a16="http://schemas.microsoft.com/office/drawing/2014/main" id="{2813FB87-9428-A103-774C-8ACB8E05E318}"/>
              </a:ext>
            </a:extLst>
          </xdr:cNvPr>
          <xdr:cNvSpPr>
            <a:spLocks noChangeShapeType="1"/>
          </xdr:cNvSpPr>
        </xdr:nvSpPr>
        <xdr:spPr bwMode="auto">
          <a:xfrm flipV="1">
            <a:off x="2115" y="102"/>
            <a:ext cx="0" cy="1275"/>
          </a:xfrm>
          <a:prstGeom prst="line">
            <a:avLst/>
          </a:prstGeom>
          <a:noFill/>
          <a:ln w="19050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6" name="OB4">
            <a:extLst>
              <a:ext uri="{FF2B5EF4-FFF2-40B4-BE49-F238E27FC236}">
                <a16:creationId xmlns:a16="http://schemas.microsoft.com/office/drawing/2014/main" id="{532491FF-D8B7-C032-AA04-F32824A1EF7F}"/>
              </a:ext>
            </a:extLst>
          </xdr:cNvPr>
          <xdr:cNvSpPr>
            <a:spLocks noChangeShapeType="1"/>
          </xdr:cNvSpPr>
        </xdr:nvSpPr>
        <xdr:spPr bwMode="auto">
          <a:xfrm>
            <a:off x="256" y="1377"/>
            <a:ext cx="1852" cy="0"/>
          </a:xfrm>
          <a:prstGeom prst="line">
            <a:avLst/>
          </a:prstGeom>
          <a:noFill/>
          <a:ln w="19050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</xdr:wsDr>
</file>

<file path=xl/drawings/drawing76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25</xdr:col>
      <xdr:colOff>161925</xdr:colOff>
      <xdr:row>73</xdr:row>
      <xdr:rowOff>142875</xdr:rowOff>
    </xdr:to>
    <xdr:grpSp>
      <xdr:nvGrpSpPr>
        <xdr:cNvPr id="832594" name="InnerSheetBorder">
          <a:extLst>
            <a:ext uri="{FF2B5EF4-FFF2-40B4-BE49-F238E27FC236}">
              <a16:creationId xmlns:a16="http://schemas.microsoft.com/office/drawing/2014/main" id="{938E2DE1-0027-A450-95A9-2AD7E0AA6ADB}"/>
            </a:ext>
          </a:extLst>
        </xdr:cNvPr>
        <xdr:cNvGrpSpPr>
          <a:grpSpLocks/>
        </xdr:cNvGrpSpPr>
      </xdr:nvGrpSpPr>
      <xdr:grpSpPr bwMode="auto">
        <a:xfrm>
          <a:off x="0" y="0"/>
          <a:ext cx="17649825" cy="12134850"/>
          <a:chOff x="256" y="102"/>
          <a:chExt cx="1859" cy="1275"/>
        </a:xfrm>
      </xdr:grpSpPr>
      <xdr:sp macro="" textlink="">
        <xdr:nvSpPr>
          <xdr:cNvPr id="832595" name="OB2">
            <a:extLst>
              <a:ext uri="{FF2B5EF4-FFF2-40B4-BE49-F238E27FC236}">
                <a16:creationId xmlns:a16="http://schemas.microsoft.com/office/drawing/2014/main" id="{7EA53824-64E6-7FAB-84C1-AE1E5AB4A9EB}"/>
              </a:ext>
            </a:extLst>
          </xdr:cNvPr>
          <xdr:cNvSpPr>
            <a:spLocks noChangeShapeType="1"/>
          </xdr:cNvSpPr>
        </xdr:nvSpPr>
        <xdr:spPr bwMode="auto">
          <a:xfrm>
            <a:off x="256" y="102"/>
            <a:ext cx="1852" cy="0"/>
          </a:xfrm>
          <a:prstGeom prst="line">
            <a:avLst/>
          </a:prstGeom>
          <a:noFill/>
          <a:ln w="9525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32596" name="OB1">
            <a:extLst>
              <a:ext uri="{FF2B5EF4-FFF2-40B4-BE49-F238E27FC236}">
                <a16:creationId xmlns:a16="http://schemas.microsoft.com/office/drawing/2014/main" id="{710730D8-6DC8-4DCC-A07A-ABBDCA871D54}"/>
              </a:ext>
            </a:extLst>
          </xdr:cNvPr>
          <xdr:cNvSpPr>
            <a:spLocks noChangeShapeType="1"/>
          </xdr:cNvSpPr>
        </xdr:nvSpPr>
        <xdr:spPr bwMode="auto">
          <a:xfrm flipV="1">
            <a:off x="256" y="102"/>
            <a:ext cx="0" cy="1275"/>
          </a:xfrm>
          <a:prstGeom prst="line">
            <a:avLst/>
          </a:prstGeom>
          <a:noFill/>
          <a:ln w="9525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32597" name="OB3">
            <a:extLst>
              <a:ext uri="{FF2B5EF4-FFF2-40B4-BE49-F238E27FC236}">
                <a16:creationId xmlns:a16="http://schemas.microsoft.com/office/drawing/2014/main" id="{19ADD694-2649-5C28-F9A6-04AA2B606A07}"/>
              </a:ext>
            </a:extLst>
          </xdr:cNvPr>
          <xdr:cNvSpPr>
            <a:spLocks noChangeShapeType="1"/>
          </xdr:cNvSpPr>
        </xdr:nvSpPr>
        <xdr:spPr bwMode="auto">
          <a:xfrm flipV="1">
            <a:off x="2115" y="102"/>
            <a:ext cx="0" cy="1275"/>
          </a:xfrm>
          <a:prstGeom prst="line">
            <a:avLst/>
          </a:prstGeom>
          <a:noFill/>
          <a:ln w="19050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32598" name="OB4">
            <a:extLst>
              <a:ext uri="{FF2B5EF4-FFF2-40B4-BE49-F238E27FC236}">
                <a16:creationId xmlns:a16="http://schemas.microsoft.com/office/drawing/2014/main" id="{2E2F372F-3CE5-DDB9-0AEA-1C64A622468B}"/>
              </a:ext>
            </a:extLst>
          </xdr:cNvPr>
          <xdr:cNvSpPr>
            <a:spLocks noChangeShapeType="1"/>
          </xdr:cNvSpPr>
        </xdr:nvSpPr>
        <xdr:spPr bwMode="auto">
          <a:xfrm>
            <a:off x="256" y="1377"/>
            <a:ext cx="1852" cy="0"/>
          </a:xfrm>
          <a:prstGeom prst="line">
            <a:avLst/>
          </a:prstGeom>
          <a:noFill/>
          <a:ln w="19050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</xdr:wsDr>
</file>

<file path=xl/drawings/drawing77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25</xdr:col>
      <xdr:colOff>161925</xdr:colOff>
      <xdr:row>73</xdr:row>
      <xdr:rowOff>142875</xdr:rowOff>
    </xdr:to>
    <xdr:grpSp>
      <xdr:nvGrpSpPr>
        <xdr:cNvPr id="833588" name="InnerSheetBorder">
          <a:extLst>
            <a:ext uri="{FF2B5EF4-FFF2-40B4-BE49-F238E27FC236}">
              <a16:creationId xmlns:a16="http://schemas.microsoft.com/office/drawing/2014/main" id="{36935692-DCEF-A612-46C8-69022E8468C5}"/>
            </a:ext>
          </a:extLst>
        </xdr:cNvPr>
        <xdr:cNvGrpSpPr>
          <a:grpSpLocks/>
        </xdr:cNvGrpSpPr>
      </xdr:nvGrpSpPr>
      <xdr:grpSpPr bwMode="auto">
        <a:xfrm>
          <a:off x="0" y="0"/>
          <a:ext cx="17649825" cy="12134850"/>
          <a:chOff x="256" y="102"/>
          <a:chExt cx="1859" cy="1275"/>
        </a:xfrm>
      </xdr:grpSpPr>
      <xdr:sp macro="" textlink="">
        <xdr:nvSpPr>
          <xdr:cNvPr id="833589" name="OB2">
            <a:extLst>
              <a:ext uri="{FF2B5EF4-FFF2-40B4-BE49-F238E27FC236}">
                <a16:creationId xmlns:a16="http://schemas.microsoft.com/office/drawing/2014/main" id="{B091DA48-FC12-E3A2-935D-BDB7E1F84A23}"/>
              </a:ext>
            </a:extLst>
          </xdr:cNvPr>
          <xdr:cNvSpPr>
            <a:spLocks noChangeShapeType="1"/>
          </xdr:cNvSpPr>
        </xdr:nvSpPr>
        <xdr:spPr bwMode="auto">
          <a:xfrm>
            <a:off x="256" y="102"/>
            <a:ext cx="1852" cy="0"/>
          </a:xfrm>
          <a:prstGeom prst="line">
            <a:avLst/>
          </a:prstGeom>
          <a:noFill/>
          <a:ln w="9525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33590" name="OB1">
            <a:extLst>
              <a:ext uri="{FF2B5EF4-FFF2-40B4-BE49-F238E27FC236}">
                <a16:creationId xmlns:a16="http://schemas.microsoft.com/office/drawing/2014/main" id="{16A9D90C-3F75-C237-6E0D-8BDA0E688FD6}"/>
              </a:ext>
            </a:extLst>
          </xdr:cNvPr>
          <xdr:cNvSpPr>
            <a:spLocks noChangeShapeType="1"/>
          </xdr:cNvSpPr>
        </xdr:nvSpPr>
        <xdr:spPr bwMode="auto">
          <a:xfrm flipV="1">
            <a:off x="256" y="102"/>
            <a:ext cx="0" cy="1275"/>
          </a:xfrm>
          <a:prstGeom prst="line">
            <a:avLst/>
          </a:prstGeom>
          <a:noFill/>
          <a:ln w="9525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33591" name="OB3">
            <a:extLst>
              <a:ext uri="{FF2B5EF4-FFF2-40B4-BE49-F238E27FC236}">
                <a16:creationId xmlns:a16="http://schemas.microsoft.com/office/drawing/2014/main" id="{78F0BD44-11E2-ACFB-1BE1-391590DF1A83}"/>
              </a:ext>
            </a:extLst>
          </xdr:cNvPr>
          <xdr:cNvSpPr>
            <a:spLocks noChangeShapeType="1"/>
          </xdr:cNvSpPr>
        </xdr:nvSpPr>
        <xdr:spPr bwMode="auto">
          <a:xfrm flipV="1">
            <a:off x="2115" y="102"/>
            <a:ext cx="0" cy="1275"/>
          </a:xfrm>
          <a:prstGeom prst="line">
            <a:avLst/>
          </a:prstGeom>
          <a:noFill/>
          <a:ln w="19050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33592" name="OB4">
            <a:extLst>
              <a:ext uri="{FF2B5EF4-FFF2-40B4-BE49-F238E27FC236}">
                <a16:creationId xmlns:a16="http://schemas.microsoft.com/office/drawing/2014/main" id="{578EBD39-A5CB-C0C8-10F7-D8F91F5035E8}"/>
              </a:ext>
            </a:extLst>
          </xdr:cNvPr>
          <xdr:cNvSpPr>
            <a:spLocks noChangeShapeType="1"/>
          </xdr:cNvSpPr>
        </xdr:nvSpPr>
        <xdr:spPr bwMode="auto">
          <a:xfrm>
            <a:off x="256" y="1377"/>
            <a:ext cx="1852" cy="0"/>
          </a:xfrm>
          <a:prstGeom prst="line">
            <a:avLst/>
          </a:prstGeom>
          <a:noFill/>
          <a:ln w="19050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</xdr:wsDr>
</file>

<file path=xl/drawings/drawing78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25</xdr:col>
      <xdr:colOff>161925</xdr:colOff>
      <xdr:row>73</xdr:row>
      <xdr:rowOff>142875</xdr:rowOff>
    </xdr:to>
    <xdr:grpSp>
      <xdr:nvGrpSpPr>
        <xdr:cNvPr id="836625" name="InnerSheetBorder">
          <a:extLst>
            <a:ext uri="{FF2B5EF4-FFF2-40B4-BE49-F238E27FC236}">
              <a16:creationId xmlns:a16="http://schemas.microsoft.com/office/drawing/2014/main" id="{F9B584F6-1EDF-1B2D-606A-121B01E0340B}"/>
            </a:ext>
          </a:extLst>
        </xdr:cNvPr>
        <xdr:cNvGrpSpPr>
          <a:grpSpLocks/>
        </xdr:cNvGrpSpPr>
      </xdr:nvGrpSpPr>
      <xdr:grpSpPr bwMode="auto">
        <a:xfrm>
          <a:off x="0" y="0"/>
          <a:ext cx="17649825" cy="12134850"/>
          <a:chOff x="256" y="102"/>
          <a:chExt cx="1859" cy="1275"/>
        </a:xfrm>
      </xdr:grpSpPr>
      <xdr:sp macro="" textlink="">
        <xdr:nvSpPr>
          <xdr:cNvPr id="836626" name="OB2">
            <a:extLst>
              <a:ext uri="{FF2B5EF4-FFF2-40B4-BE49-F238E27FC236}">
                <a16:creationId xmlns:a16="http://schemas.microsoft.com/office/drawing/2014/main" id="{B9407CF7-B09F-1F75-63DE-7B2A31243009}"/>
              </a:ext>
            </a:extLst>
          </xdr:cNvPr>
          <xdr:cNvSpPr>
            <a:spLocks noChangeShapeType="1"/>
          </xdr:cNvSpPr>
        </xdr:nvSpPr>
        <xdr:spPr bwMode="auto">
          <a:xfrm>
            <a:off x="256" y="102"/>
            <a:ext cx="1852" cy="0"/>
          </a:xfrm>
          <a:prstGeom prst="line">
            <a:avLst/>
          </a:prstGeom>
          <a:noFill/>
          <a:ln w="9525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36627" name="OB1">
            <a:extLst>
              <a:ext uri="{FF2B5EF4-FFF2-40B4-BE49-F238E27FC236}">
                <a16:creationId xmlns:a16="http://schemas.microsoft.com/office/drawing/2014/main" id="{D67E1B93-7C28-3F8D-B103-B887A2712326}"/>
              </a:ext>
            </a:extLst>
          </xdr:cNvPr>
          <xdr:cNvSpPr>
            <a:spLocks noChangeShapeType="1"/>
          </xdr:cNvSpPr>
        </xdr:nvSpPr>
        <xdr:spPr bwMode="auto">
          <a:xfrm flipV="1">
            <a:off x="256" y="102"/>
            <a:ext cx="0" cy="1275"/>
          </a:xfrm>
          <a:prstGeom prst="line">
            <a:avLst/>
          </a:prstGeom>
          <a:noFill/>
          <a:ln w="9525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36628" name="OB3">
            <a:extLst>
              <a:ext uri="{FF2B5EF4-FFF2-40B4-BE49-F238E27FC236}">
                <a16:creationId xmlns:a16="http://schemas.microsoft.com/office/drawing/2014/main" id="{2D887D7E-9524-F59C-B13F-7F66561A0EE8}"/>
              </a:ext>
            </a:extLst>
          </xdr:cNvPr>
          <xdr:cNvSpPr>
            <a:spLocks noChangeShapeType="1"/>
          </xdr:cNvSpPr>
        </xdr:nvSpPr>
        <xdr:spPr bwMode="auto">
          <a:xfrm flipV="1">
            <a:off x="2115" y="102"/>
            <a:ext cx="0" cy="1275"/>
          </a:xfrm>
          <a:prstGeom prst="line">
            <a:avLst/>
          </a:prstGeom>
          <a:noFill/>
          <a:ln w="19050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36629" name="OB4">
            <a:extLst>
              <a:ext uri="{FF2B5EF4-FFF2-40B4-BE49-F238E27FC236}">
                <a16:creationId xmlns:a16="http://schemas.microsoft.com/office/drawing/2014/main" id="{09E2C11B-8691-4803-0FE3-090CE5A0DAB4}"/>
              </a:ext>
            </a:extLst>
          </xdr:cNvPr>
          <xdr:cNvSpPr>
            <a:spLocks noChangeShapeType="1"/>
          </xdr:cNvSpPr>
        </xdr:nvSpPr>
        <xdr:spPr bwMode="auto">
          <a:xfrm>
            <a:off x="256" y="1377"/>
            <a:ext cx="1852" cy="0"/>
          </a:xfrm>
          <a:prstGeom prst="line">
            <a:avLst/>
          </a:prstGeom>
          <a:noFill/>
          <a:ln w="19050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</xdr:wsDr>
</file>

<file path=xl/drawings/drawing79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25</xdr:col>
      <xdr:colOff>161925</xdr:colOff>
      <xdr:row>73</xdr:row>
      <xdr:rowOff>142875</xdr:rowOff>
    </xdr:to>
    <xdr:grpSp>
      <xdr:nvGrpSpPr>
        <xdr:cNvPr id="757747" name="InnerSheetBorder">
          <a:extLst>
            <a:ext uri="{FF2B5EF4-FFF2-40B4-BE49-F238E27FC236}">
              <a16:creationId xmlns:a16="http://schemas.microsoft.com/office/drawing/2014/main" id="{BCA1D341-077C-F4B6-7116-D5603E7D2ED7}"/>
            </a:ext>
          </a:extLst>
        </xdr:cNvPr>
        <xdr:cNvGrpSpPr>
          <a:grpSpLocks/>
        </xdr:cNvGrpSpPr>
      </xdr:nvGrpSpPr>
      <xdr:grpSpPr bwMode="auto">
        <a:xfrm>
          <a:off x="0" y="0"/>
          <a:ext cx="17649825" cy="12134850"/>
          <a:chOff x="256" y="102"/>
          <a:chExt cx="1859" cy="1275"/>
        </a:xfrm>
      </xdr:grpSpPr>
      <xdr:sp macro="" textlink="">
        <xdr:nvSpPr>
          <xdr:cNvPr id="757748" name="OB2">
            <a:extLst>
              <a:ext uri="{FF2B5EF4-FFF2-40B4-BE49-F238E27FC236}">
                <a16:creationId xmlns:a16="http://schemas.microsoft.com/office/drawing/2014/main" id="{2E3C04AF-FB0F-8715-7F1E-C198E4A386D8}"/>
              </a:ext>
            </a:extLst>
          </xdr:cNvPr>
          <xdr:cNvSpPr>
            <a:spLocks noChangeShapeType="1"/>
          </xdr:cNvSpPr>
        </xdr:nvSpPr>
        <xdr:spPr bwMode="auto">
          <a:xfrm>
            <a:off x="256" y="102"/>
            <a:ext cx="1852" cy="0"/>
          </a:xfrm>
          <a:prstGeom prst="line">
            <a:avLst/>
          </a:prstGeom>
          <a:noFill/>
          <a:ln w="9525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757749" name="OB1">
            <a:extLst>
              <a:ext uri="{FF2B5EF4-FFF2-40B4-BE49-F238E27FC236}">
                <a16:creationId xmlns:a16="http://schemas.microsoft.com/office/drawing/2014/main" id="{45B82050-5C42-77EF-0503-E1CB332B152E}"/>
              </a:ext>
            </a:extLst>
          </xdr:cNvPr>
          <xdr:cNvSpPr>
            <a:spLocks noChangeShapeType="1"/>
          </xdr:cNvSpPr>
        </xdr:nvSpPr>
        <xdr:spPr bwMode="auto">
          <a:xfrm flipV="1">
            <a:off x="256" y="102"/>
            <a:ext cx="0" cy="1275"/>
          </a:xfrm>
          <a:prstGeom prst="line">
            <a:avLst/>
          </a:prstGeom>
          <a:noFill/>
          <a:ln w="9525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757750" name="OB3">
            <a:extLst>
              <a:ext uri="{FF2B5EF4-FFF2-40B4-BE49-F238E27FC236}">
                <a16:creationId xmlns:a16="http://schemas.microsoft.com/office/drawing/2014/main" id="{AE0B40D9-8E6D-F4FD-EEF2-9745E89B0583}"/>
              </a:ext>
            </a:extLst>
          </xdr:cNvPr>
          <xdr:cNvSpPr>
            <a:spLocks noChangeShapeType="1"/>
          </xdr:cNvSpPr>
        </xdr:nvSpPr>
        <xdr:spPr bwMode="auto">
          <a:xfrm flipV="1">
            <a:off x="2115" y="102"/>
            <a:ext cx="0" cy="1275"/>
          </a:xfrm>
          <a:prstGeom prst="line">
            <a:avLst/>
          </a:prstGeom>
          <a:noFill/>
          <a:ln w="19050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757751" name="OB4">
            <a:extLst>
              <a:ext uri="{FF2B5EF4-FFF2-40B4-BE49-F238E27FC236}">
                <a16:creationId xmlns:a16="http://schemas.microsoft.com/office/drawing/2014/main" id="{C4649712-BD08-ECD4-1EAE-C3F69B98109A}"/>
              </a:ext>
            </a:extLst>
          </xdr:cNvPr>
          <xdr:cNvSpPr>
            <a:spLocks noChangeShapeType="1"/>
          </xdr:cNvSpPr>
        </xdr:nvSpPr>
        <xdr:spPr bwMode="auto">
          <a:xfrm>
            <a:off x="256" y="1377"/>
            <a:ext cx="1852" cy="0"/>
          </a:xfrm>
          <a:prstGeom prst="line">
            <a:avLst/>
          </a:prstGeom>
          <a:noFill/>
          <a:ln w="19050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</xdr:wsDr>
</file>

<file path=xl/drawings/drawing80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25</xdr:col>
      <xdr:colOff>161925</xdr:colOff>
      <xdr:row>73</xdr:row>
      <xdr:rowOff>142875</xdr:rowOff>
    </xdr:to>
    <xdr:grpSp>
      <xdr:nvGrpSpPr>
        <xdr:cNvPr id="758751" name="InnerSheetBorder">
          <a:extLst>
            <a:ext uri="{FF2B5EF4-FFF2-40B4-BE49-F238E27FC236}">
              <a16:creationId xmlns:a16="http://schemas.microsoft.com/office/drawing/2014/main" id="{4DCC2B99-3CB9-F4B2-A9DA-4C9AFED18937}"/>
            </a:ext>
          </a:extLst>
        </xdr:cNvPr>
        <xdr:cNvGrpSpPr>
          <a:grpSpLocks/>
        </xdr:cNvGrpSpPr>
      </xdr:nvGrpSpPr>
      <xdr:grpSpPr bwMode="auto">
        <a:xfrm>
          <a:off x="0" y="0"/>
          <a:ext cx="17649825" cy="12134850"/>
          <a:chOff x="256" y="102"/>
          <a:chExt cx="1859" cy="1275"/>
        </a:xfrm>
      </xdr:grpSpPr>
      <xdr:sp macro="" textlink="">
        <xdr:nvSpPr>
          <xdr:cNvPr id="758752" name="OB2">
            <a:extLst>
              <a:ext uri="{FF2B5EF4-FFF2-40B4-BE49-F238E27FC236}">
                <a16:creationId xmlns:a16="http://schemas.microsoft.com/office/drawing/2014/main" id="{08AFF46C-6C98-D6A5-A1AC-DEA580B32366}"/>
              </a:ext>
            </a:extLst>
          </xdr:cNvPr>
          <xdr:cNvSpPr>
            <a:spLocks noChangeShapeType="1"/>
          </xdr:cNvSpPr>
        </xdr:nvSpPr>
        <xdr:spPr bwMode="auto">
          <a:xfrm>
            <a:off x="256" y="102"/>
            <a:ext cx="1852" cy="0"/>
          </a:xfrm>
          <a:prstGeom prst="line">
            <a:avLst/>
          </a:prstGeom>
          <a:noFill/>
          <a:ln w="9525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758753" name="OB1">
            <a:extLst>
              <a:ext uri="{FF2B5EF4-FFF2-40B4-BE49-F238E27FC236}">
                <a16:creationId xmlns:a16="http://schemas.microsoft.com/office/drawing/2014/main" id="{0912203D-0434-BC09-C469-875D026DA7F9}"/>
              </a:ext>
            </a:extLst>
          </xdr:cNvPr>
          <xdr:cNvSpPr>
            <a:spLocks noChangeShapeType="1"/>
          </xdr:cNvSpPr>
        </xdr:nvSpPr>
        <xdr:spPr bwMode="auto">
          <a:xfrm flipV="1">
            <a:off x="256" y="102"/>
            <a:ext cx="0" cy="1275"/>
          </a:xfrm>
          <a:prstGeom prst="line">
            <a:avLst/>
          </a:prstGeom>
          <a:noFill/>
          <a:ln w="9525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758754" name="OB3">
            <a:extLst>
              <a:ext uri="{FF2B5EF4-FFF2-40B4-BE49-F238E27FC236}">
                <a16:creationId xmlns:a16="http://schemas.microsoft.com/office/drawing/2014/main" id="{F91F692F-B971-7BAC-0A88-232BB3E25760}"/>
              </a:ext>
            </a:extLst>
          </xdr:cNvPr>
          <xdr:cNvSpPr>
            <a:spLocks noChangeShapeType="1"/>
          </xdr:cNvSpPr>
        </xdr:nvSpPr>
        <xdr:spPr bwMode="auto">
          <a:xfrm flipV="1">
            <a:off x="2115" y="102"/>
            <a:ext cx="0" cy="1275"/>
          </a:xfrm>
          <a:prstGeom prst="line">
            <a:avLst/>
          </a:prstGeom>
          <a:noFill/>
          <a:ln w="19050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758755" name="OB4">
            <a:extLst>
              <a:ext uri="{FF2B5EF4-FFF2-40B4-BE49-F238E27FC236}">
                <a16:creationId xmlns:a16="http://schemas.microsoft.com/office/drawing/2014/main" id="{8DE7EC3B-62B1-6E70-E736-39A1418DC6FA}"/>
              </a:ext>
            </a:extLst>
          </xdr:cNvPr>
          <xdr:cNvSpPr>
            <a:spLocks noChangeShapeType="1"/>
          </xdr:cNvSpPr>
        </xdr:nvSpPr>
        <xdr:spPr bwMode="auto">
          <a:xfrm>
            <a:off x="256" y="1377"/>
            <a:ext cx="1852" cy="0"/>
          </a:xfrm>
          <a:prstGeom prst="line">
            <a:avLst/>
          </a:prstGeom>
          <a:noFill/>
          <a:ln w="19050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</xdr:wsDr>
</file>

<file path=xl/drawings/drawing8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25</xdr:col>
      <xdr:colOff>161925</xdr:colOff>
      <xdr:row>73</xdr:row>
      <xdr:rowOff>142875</xdr:rowOff>
    </xdr:to>
    <xdr:grpSp>
      <xdr:nvGrpSpPr>
        <xdr:cNvPr id="761818" name="InnerSheetBorder">
          <a:extLst>
            <a:ext uri="{FF2B5EF4-FFF2-40B4-BE49-F238E27FC236}">
              <a16:creationId xmlns:a16="http://schemas.microsoft.com/office/drawing/2014/main" id="{E78E0E54-13D2-1E01-EC07-281DA4A53113}"/>
            </a:ext>
          </a:extLst>
        </xdr:cNvPr>
        <xdr:cNvGrpSpPr>
          <a:grpSpLocks/>
        </xdr:cNvGrpSpPr>
      </xdr:nvGrpSpPr>
      <xdr:grpSpPr bwMode="auto">
        <a:xfrm>
          <a:off x="0" y="0"/>
          <a:ext cx="17649825" cy="12134850"/>
          <a:chOff x="256" y="102"/>
          <a:chExt cx="1859" cy="1275"/>
        </a:xfrm>
      </xdr:grpSpPr>
      <xdr:sp macro="" textlink="">
        <xdr:nvSpPr>
          <xdr:cNvPr id="761819" name="OB2">
            <a:extLst>
              <a:ext uri="{FF2B5EF4-FFF2-40B4-BE49-F238E27FC236}">
                <a16:creationId xmlns:a16="http://schemas.microsoft.com/office/drawing/2014/main" id="{BF43DD00-B51B-D41F-A566-9CF8F1BFEF4D}"/>
              </a:ext>
            </a:extLst>
          </xdr:cNvPr>
          <xdr:cNvSpPr>
            <a:spLocks noChangeShapeType="1"/>
          </xdr:cNvSpPr>
        </xdr:nvSpPr>
        <xdr:spPr bwMode="auto">
          <a:xfrm>
            <a:off x="256" y="102"/>
            <a:ext cx="1852" cy="0"/>
          </a:xfrm>
          <a:prstGeom prst="line">
            <a:avLst/>
          </a:prstGeom>
          <a:noFill/>
          <a:ln w="9525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761820" name="OB1">
            <a:extLst>
              <a:ext uri="{FF2B5EF4-FFF2-40B4-BE49-F238E27FC236}">
                <a16:creationId xmlns:a16="http://schemas.microsoft.com/office/drawing/2014/main" id="{44063BA6-A644-A2AF-D29B-B7F2A3F548CA}"/>
              </a:ext>
            </a:extLst>
          </xdr:cNvPr>
          <xdr:cNvSpPr>
            <a:spLocks noChangeShapeType="1"/>
          </xdr:cNvSpPr>
        </xdr:nvSpPr>
        <xdr:spPr bwMode="auto">
          <a:xfrm flipV="1">
            <a:off x="256" y="102"/>
            <a:ext cx="0" cy="1275"/>
          </a:xfrm>
          <a:prstGeom prst="line">
            <a:avLst/>
          </a:prstGeom>
          <a:noFill/>
          <a:ln w="9525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761821" name="OB3">
            <a:extLst>
              <a:ext uri="{FF2B5EF4-FFF2-40B4-BE49-F238E27FC236}">
                <a16:creationId xmlns:a16="http://schemas.microsoft.com/office/drawing/2014/main" id="{BEA39A56-611E-A4B6-14FA-3C4132CA5430}"/>
              </a:ext>
            </a:extLst>
          </xdr:cNvPr>
          <xdr:cNvSpPr>
            <a:spLocks noChangeShapeType="1"/>
          </xdr:cNvSpPr>
        </xdr:nvSpPr>
        <xdr:spPr bwMode="auto">
          <a:xfrm flipV="1">
            <a:off x="2115" y="102"/>
            <a:ext cx="0" cy="1275"/>
          </a:xfrm>
          <a:prstGeom prst="line">
            <a:avLst/>
          </a:prstGeom>
          <a:noFill/>
          <a:ln w="19050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761822" name="OB4">
            <a:extLst>
              <a:ext uri="{FF2B5EF4-FFF2-40B4-BE49-F238E27FC236}">
                <a16:creationId xmlns:a16="http://schemas.microsoft.com/office/drawing/2014/main" id="{3364BF5A-985E-E831-0094-F3C5306A8ABF}"/>
              </a:ext>
            </a:extLst>
          </xdr:cNvPr>
          <xdr:cNvSpPr>
            <a:spLocks noChangeShapeType="1"/>
          </xdr:cNvSpPr>
        </xdr:nvSpPr>
        <xdr:spPr bwMode="auto">
          <a:xfrm>
            <a:off x="256" y="1377"/>
            <a:ext cx="1852" cy="0"/>
          </a:xfrm>
          <a:prstGeom prst="line">
            <a:avLst/>
          </a:prstGeom>
          <a:noFill/>
          <a:ln w="19050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</xdr:wsDr>
</file>

<file path=xl/drawings/drawing82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25</xdr:col>
      <xdr:colOff>161925</xdr:colOff>
      <xdr:row>73</xdr:row>
      <xdr:rowOff>142875</xdr:rowOff>
    </xdr:to>
    <xdr:grpSp>
      <xdr:nvGrpSpPr>
        <xdr:cNvPr id="760794" name="InnerSheetBorder">
          <a:extLst>
            <a:ext uri="{FF2B5EF4-FFF2-40B4-BE49-F238E27FC236}">
              <a16:creationId xmlns:a16="http://schemas.microsoft.com/office/drawing/2014/main" id="{24F678D5-A2F7-0E38-AACA-3C94E516F89F}"/>
            </a:ext>
          </a:extLst>
        </xdr:cNvPr>
        <xdr:cNvGrpSpPr>
          <a:grpSpLocks/>
        </xdr:cNvGrpSpPr>
      </xdr:nvGrpSpPr>
      <xdr:grpSpPr bwMode="auto">
        <a:xfrm>
          <a:off x="0" y="0"/>
          <a:ext cx="17649825" cy="12134850"/>
          <a:chOff x="256" y="102"/>
          <a:chExt cx="1859" cy="1275"/>
        </a:xfrm>
      </xdr:grpSpPr>
      <xdr:sp macro="" textlink="">
        <xdr:nvSpPr>
          <xdr:cNvPr id="760795" name="OB2">
            <a:extLst>
              <a:ext uri="{FF2B5EF4-FFF2-40B4-BE49-F238E27FC236}">
                <a16:creationId xmlns:a16="http://schemas.microsoft.com/office/drawing/2014/main" id="{8D141BAB-FB31-213A-36F9-CB07DE399EBB}"/>
              </a:ext>
            </a:extLst>
          </xdr:cNvPr>
          <xdr:cNvSpPr>
            <a:spLocks noChangeShapeType="1"/>
          </xdr:cNvSpPr>
        </xdr:nvSpPr>
        <xdr:spPr bwMode="auto">
          <a:xfrm>
            <a:off x="256" y="102"/>
            <a:ext cx="1852" cy="0"/>
          </a:xfrm>
          <a:prstGeom prst="line">
            <a:avLst/>
          </a:prstGeom>
          <a:noFill/>
          <a:ln w="9525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760796" name="OB1">
            <a:extLst>
              <a:ext uri="{FF2B5EF4-FFF2-40B4-BE49-F238E27FC236}">
                <a16:creationId xmlns:a16="http://schemas.microsoft.com/office/drawing/2014/main" id="{DE025CAE-69F4-B0C9-3D86-7134BEFB2EFD}"/>
              </a:ext>
            </a:extLst>
          </xdr:cNvPr>
          <xdr:cNvSpPr>
            <a:spLocks noChangeShapeType="1"/>
          </xdr:cNvSpPr>
        </xdr:nvSpPr>
        <xdr:spPr bwMode="auto">
          <a:xfrm flipV="1">
            <a:off x="256" y="102"/>
            <a:ext cx="0" cy="1275"/>
          </a:xfrm>
          <a:prstGeom prst="line">
            <a:avLst/>
          </a:prstGeom>
          <a:noFill/>
          <a:ln w="9525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760797" name="OB3">
            <a:extLst>
              <a:ext uri="{FF2B5EF4-FFF2-40B4-BE49-F238E27FC236}">
                <a16:creationId xmlns:a16="http://schemas.microsoft.com/office/drawing/2014/main" id="{26E59E77-B250-09BE-0518-5E329AB54B50}"/>
              </a:ext>
            </a:extLst>
          </xdr:cNvPr>
          <xdr:cNvSpPr>
            <a:spLocks noChangeShapeType="1"/>
          </xdr:cNvSpPr>
        </xdr:nvSpPr>
        <xdr:spPr bwMode="auto">
          <a:xfrm flipV="1">
            <a:off x="2115" y="102"/>
            <a:ext cx="0" cy="1275"/>
          </a:xfrm>
          <a:prstGeom prst="line">
            <a:avLst/>
          </a:prstGeom>
          <a:noFill/>
          <a:ln w="19050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760798" name="OB4">
            <a:extLst>
              <a:ext uri="{FF2B5EF4-FFF2-40B4-BE49-F238E27FC236}">
                <a16:creationId xmlns:a16="http://schemas.microsoft.com/office/drawing/2014/main" id="{5F57F62C-51D9-A226-DC53-957095B5B9F5}"/>
              </a:ext>
            </a:extLst>
          </xdr:cNvPr>
          <xdr:cNvSpPr>
            <a:spLocks noChangeShapeType="1"/>
          </xdr:cNvSpPr>
        </xdr:nvSpPr>
        <xdr:spPr bwMode="auto">
          <a:xfrm>
            <a:off x="256" y="1377"/>
            <a:ext cx="1852" cy="0"/>
          </a:xfrm>
          <a:prstGeom prst="line">
            <a:avLst/>
          </a:prstGeom>
          <a:noFill/>
          <a:ln w="19050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</xdr:wsDr>
</file>

<file path=xl/drawings/drawing83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25</xdr:col>
      <xdr:colOff>161925</xdr:colOff>
      <xdr:row>73</xdr:row>
      <xdr:rowOff>142875</xdr:rowOff>
    </xdr:to>
    <xdr:grpSp>
      <xdr:nvGrpSpPr>
        <xdr:cNvPr id="762832" name="InnerSheetBorder">
          <a:extLst>
            <a:ext uri="{FF2B5EF4-FFF2-40B4-BE49-F238E27FC236}">
              <a16:creationId xmlns:a16="http://schemas.microsoft.com/office/drawing/2014/main" id="{01BA908B-BCA0-DE5D-A7E9-9A460F9918A5}"/>
            </a:ext>
          </a:extLst>
        </xdr:cNvPr>
        <xdr:cNvGrpSpPr>
          <a:grpSpLocks/>
        </xdr:cNvGrpSpPr>
      </xdr:nvGrpSpPr>
      <xdr:grpSpPr bwMode="auto">
        <a:xfrm>
          <a:off x="0" y="0"/>
          <a:ext cx="17649825" cy="12134850"/>
          <a:chOff x="256" y="102"/>
          <a:chExt cx="1859" cy="1275"/>
        </a:xfrm>
      </xdr:grpSpPr>
      <xdr:sp macro="" textlink="">
        <xdr:nvSpPr>
          <xdr:cNvPr id="762833" name="OB2">
            <a:extLst>
              <a:ext uri="{FF2B5EF4-FFF2-40B4-BE49-F238E27FC236}">
                <a16:creationId xmlns:a16="http://schemas.microsoft.com/office/drawing/2014/main" id="{26F43AAC-462F-DDFA-C85C-8968D4315CC3}"/>
              </a:ext>
            </a:extLst>
          </xdr:cNvPr>
          <xdr:cNvSpPr>
            <a:spLocks noChangeShapeType="1"/>
          </xdr:cNvSpPr>
        </xdr:nvSpPr>
        <xdr:spPr bwMode="auto">
          <a:xfrm>
            <a:off x="256" y="102"/>
            <a:ext cx="1852" cy="0"/>
          </a:xfrm>
          <a:prstGeom prst="line">
            <a:avLst/>
          </a:prstGeom>
          <a:noFill/>
          <a:ln w="9525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762834" name="OB1">
            <a:extLst>
              <a:ext uri="{FF2B5EF4-FFF2-40B4-BE49-F238E27FC236}">
                <a16:creationId xmlns:a16="http://schemas.microsoft.com/office/drawing/2014/main" id="{0AFD4A91-C89C-DDA9-519D-7B6E4216DE61}"/>
              </a:ext>
            </a:extLst>
          </xdr:cNvPr>
          <xdr:cNvSpPr>
            <a:spLocks noChangeShapeType="1"/>
          </xdr:cNvSpPr>
        </xdr:nvSpPr>
        <xdr:spPr bwMode="auto">
          <a:xfrm flipV="1">
            <a:off x="256" y="102"/>
            <a:ext cx="0" cy="1275"/>
          </a:xfrm>
          <a:prstGeom prst="line">
            <a:avLst/>
          </a:prstGeom>
          <a:noFill/>
          <a:ln w="9525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762835" name="OB3">
            <a:extLst>
              <a:ext uri="{FF2B5EF4-FFF2-40B4-BE49-F238E27FC236}">
                <a16:creationId xmlns:a16="http://schemas.microsoft.com/office/drawing/2014/main" id="{161E8BF4-9C4E-8996-2F4E-1CE39C01A69C}"/>
              </a:ext>
            </a:extLst>
          </xdr:cNvPr>
          <xdr:cNvSpPr>
            <a:spLocks noChangeShapeType="1"/>
          </xdr:cNvSpPr>
        </xdr:nvSpPr>
        <xdr:spPr bwMode="auto">
          <a:xfrm flipV="1">
            <a:off x="2115" y="102"/>
            <a:ext cx="0" cy="1275"/>
          </a:xfrm>
          <a:prstGeom prst="line">
            <a:avLst/>
          </a:prstGeom>
          <a:noFill/>
          <a:ln w="19050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762836" name="OB4">
            <a:extLst>
              <a:ext uri="{FF2B5EF4-FFF2-40B4-BE49-F238E27FC236}">
                <a16:creationId xmlns:a16="http://schemas.microsoft.com/office/drawing/2014/main" id="{060C928B-C53A-4D12-6C41-2A95E256A6B5}"/>
              </a:ext>
            </a:extLst>
          </xdr:cNvPr>
          <xdr:cNvSpPr>
            <a:spLocks noChangeShapeType="1"/>
          </xdr:cNvSpPr>
        </xdr:nvSpPr>
        <xdr:spPr bwMode="auto">
          <a:xfrm>
            <a:off x="256" y="1377"/>
            <a:ext cx="1852" cy="0"/>
          </a:xfrm>
          <a:prstGeom prst="line">
            <a:avLst/>
          </a:prstGeom>
          <a:noFill/>
          <a:ln w="19050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</xdr:wsDr>
</file>

<file path=xl/drawings/drawing84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25</xdr:col>
      <xdr:colOff>161925</xdr:colOff>
      <xdr:row>73</xdr:row>
      <xdr:rowOff>142875</xdr:rowOff>
    </xdr:to>
    <xdr:grpSp>
      <xdr:nvGrpSpPr>
        <xdr:cNvPr id="763841" name="InnerSheetBorder">
          <a:extLst>
            <a:ext uri="{FF2B5EF4-FFF2-40B4-BE49-F238E27FC236}">
              <a16:creationId xmlns:a16="http://schemas.microsoft.com/office/drawing/2014/main" id="{9B9C2386-7CD3-8C66-F8E0-FDD1402555FC}"/>
            </a:ext>
          </a:extLst>
        </xdr:cNvPr>
        <xdr:cNvGrpSpPr>
          <a:grpSpLocks/>
        </xdr:cNvGrpSpPr>
      </xdr:nvGrpSpPr>
      <xdr:grpSpPr bwMode="auto">
        <a:xfrm>
          <a:off x="0" y="0"/>
          <a:ext cx="17649825" cy="12134850"/>
          <a:chOff x="256" y="102"/>
          <a:chExt cx="1859" cy="1275"/>
        </a:xfrm>
      </xdr:grpSpPr>
      <xdr:sp macro="" textlink="">
        <xdr:nvSpPr>
          <xdr:cNvPr id="763842" name="OB2">
            <a:extLst>
              <a:ext uri="{FF2B5EF4-FFF2-40B4-BE49-F238E27FC236}">
                <a16:creationId xmlns:a16="http://schemas.microsoft.com/office/drawing/2014/main" id="{3AB03AE4-A816-4317-60EB-8C02FEDD9D5B}"/>
              </a:ext>
            </a:extLst>
          </xdr:cNvPr>
          <xdr:cNvSpPr>
            <a:spLocks noChangeShapeType="1"/>
          </xdr:cNvSpPr>
        </xdr:nvSpPr>
        <xdr:spPr bwMode="auto">
          <a:xfrm>
            <a:off x="256" y="102"/>
            <a:ext cx="1852" cy="0"/>
          </a:xfrm>
          <a:prstGeom prst="line">
            <a:avLst/>
          </a:prstGeom>
          <a:noFill/>
          <a:ln w="9525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763843" name="OB1">
            <a:extLst>
              <a:ext uri="{FF2B5EF4-FFF2-40B4-BE49-F238E27FC236}">
                <a16:creationId xmlns:a16="http://schemas.microsoft.com/office/drawing/2014/main" id="{3B79605B-230A-84DE-FADD-1301C29B5435}"/>
              </a:ext>
            </a:extLst>
          </xdr:cNvPr>
          <xdr:cNvSpPr>
            <a:spLocks noChangeShapeType="1"/>
          </xdr:cNvSpPr>
        </xdr:nvSpPr>
        <xdr:spPr bwMode="auto">
          <a:xfrm flipV="1">
            <a:off x="256" y="102"/>
            <a:ext cx="0" cy="1275"/>
          </a:xfrm>
          <a:prstGeom prst="line">
            <a:avLst/>
          </a:prstGeom>
          <a:noFill/>
          <a:ln w="9525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763844" name="OB3">
            <a:extLst>
              <a:ext uri="{FF2B5EF4-FFF2-40B4-BE49-F238E27FC236}">
                <a16:creationId xmlns:a16="http://schemas.microsoft.com/office/drawing/2014/main" id="{50AFD987-D5B8-775E-E791-010FE4B17F53}"/>
              </a:ext>
            </a:extLst>
          </xdr:cNvPr>
          <xdr:cNvSpPr>
            <a:spLocks noChangeShapeType="1"/>
          </xdr:cNvSpPr>
        </xdr:nvSpPr>
        <xdr:spPr bwMode="auto">
          <a:xfrm flipV="1">
            <a:off x="2115" y="102"/>
            <a:ext cx="0" cy="1275"/>
          </a:xfrm>
          <a:prstGeom prst="line">
            <a:avLst/>
          </a:prstGeom>
          <a:noFill/>
          <a:ln w="19050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763845" name="OB4">
            <a:extLst>
              <a:ext uri="{FF2B5EF4-FFF2-40B4-BE49-F238E27FC236}">
                <a16:creationId xmlns:a16="http://schemas.microsoft.com/office/drawing/2014/main" id="{38A46E11-5F2C-CF65-4ABB-3340902DCD46}"/>
              </a:ext>
            </a:extLst>
          </xdr:cNvPr>
          <xdr:cNvSpPr>
            <a:spLocks noChangeShapeType="1"/>
          </xdr:cNvSpPr>
        </xdr:nvSpPr>
        <xdr:spPr bwMode="auto">
          <a:xfrm>
            <a:off x="256" y="1377"/>
            <a:ext cx="1852" cy="0"/>
          </a:xfrm>
          <a:prstGeom prst="line">
            <a:avLst/>
          </a:prstGeom>
          <a:noFill/>
          <a:ln w="19050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</xdr:wsDr>
</file>

<file path=xl/drawings/drawing85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25</xdr:col>
      <xdr:colOff>161925</xdr:colOff>
      <xdr:row>73</xdr:row>
      <xdr:rowOff>142875</xdr:rowOff>
    </xdr:to>
    <xdr:grpSp>
      <xdr:nvGrpSpPr>
        <xdr:cNvPr id="823539" name="InnerSheetBorder">
          <a:extLst>
            <a:ext uri="{FF2B5EF4-FFF2-40B4-BE49-F238E27FC236}">
              <a16:creationId xmlns:a16="http://schemas.microsoft.com/office/drawing/2014/main" id="{AF42DC0A-72CB-08FF-D24E-7C2B5F56CD87}"/>
            </a:ext>
          </a:extLst>
        </xdr:cNvPr>
        <xdr:cNvGrpSpPr>
          <a:grpSpLocks/>
        </xdr:cNvGrpSpPr>
      </xdr:nvGrpSpPr>
      <xdr:grpSpPr bwMode="auto">
        <a:xfrm>
          <a:off x="0" y="0"/>
          <a:ext cx="17649825" cy="12134850"/>
          <a:chOff x="256" y="102"/>
          <a:chExt cx="1859" cy="1275"/>
        </a:xfrm>
      </xdr:grpSpPr>
      <xdr:sp macro="" textlink="">
        <xdr:nvSpPr>
          <xdr:cNvPr id="823540" name="OB2">
            <a:extLst>
              <a:ext uri="{FF2B5EF4-FFF2-40B4-BE49-F238E27FC236}">
                <a16:creationId xmlns:a16="http://schemas.microsoft.com/office/drawing/2014/main" id="{297C3F28-28CD-B26F-E379-16071907C7A5}"/>
              </a:ext>
            </a:extLst>
          </xdr:cNvPr>
          <xdr:cNvSpPr>
            <a:spLocks noChangeShapeType="1"/>
          </xdr:cNvSpPr>
        </xdr:nvSpPr>
        <xdr:spPr bwMode="auto">
          <a:xfrm>
            <a:off x="256" y="102"/>
            <a:ext cx="1852" cy="0"/>
          </a:xfrm>
          <a:prstGeom prst="line">
            <a:avLst/>
          </a:prstGeom>
          <a:noFill/>
          <a:ln w="9525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23541" name="OB1">
            <a:extLst>
              <a:ext uri="{FF2B5EF4-FFF2-40B4-BE49-F238E27FC236}">
                <a16:creationId xmlns:a16="http://schemas.microsoft.com/office/drawing/2014/main" id="{AC4BCB52-4D0D-88FA-9B21-2D7CD19C90F7}"/>
              </a:ext>
            </a:extLst>
          </xdr:cNvPr>
          <xdr:cNvSpPr>
            <a:spLocks noChangeShapeType="1"/>
          </xdr:cNvSpPr>
        </xdr:nvSpPr>
        <xdr:spPr bwMode="auto">
          <a:xfrm flipV="1">
            <a:off x="256" y="102"/>
            <a:ext cx="0" cy="1275"/>
          </a:xfrm>
          <a:prstGeom prst="line">
            <a:avLst/>
          </a:prstGeom>
          <a:noFill/>
          <a:ln w="9525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23542" name="OB3">
            <a:extLst>
              <a:ext uri="{FF2B5EF4-FFF2-40B4-BE49-F238E27FC236}">
                <a16:creationId xmlns:a16="http://schemas.microsoft.com/office/drawing/2014/main" id="{C763A229-EC73-0403-63CA-736838CA15CB}"/>
              </a:ext>
            </a:extLst>
          </xdr:cNvPr>
          <xdr:cNvSpPr>
            <a:spLocks noChangeShapeType="1"/>
          </xdr:cNvSpPr>
        </xdr:nvSpPr>
        <xdr:spPr bwMode="auto">
          <a:xfrm flipV="1">
            <a:off x="2115" y="102"/>
            <a:ext cx="0" cy="1275"/>
          </a:xfrm>
          <a:prstGeom prst="line">
            <a:avLst/>
          </a:prstGeom>
          <a:noFill/>
          <a:ln w="19050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23543" name="OB4">
            <a:extLst>
              <a:ext uri="{FF2B5EF4-FFF2-40B4-BE49-F238E27FC236}">
                <a16:creationId xmlns:a16="http://schemas.microsoft.com/office/drawing/2014/main" id="{9BEE56BC-AD26-DCE8-87DE-7FF94E3C5A11}"/>
              </a:ext>
            </a:extLst>
          </xdr:cNvPr>
          <xdr:cNvSpPr>
            <a:spLocks noChangeShapeType="1"/>
          </xdr:cNvSpPr>
        </xdr:nvSpPr>
        <xdr:spPr bwMode="auto">
          <a:xfrm>
            <a:off x="256" y="1377"/>
            <a:ext cx="1852" cy="0"/>
          </a:xfrm>
          <a:prstGeom prst="line">
            <a:avLst/>
          </a:prstGeom>
          <a:noFill/>
          <a:ln w="19050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</xdr:wsDr>
</file>

<file path=xl/drawings/drawing86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25</xdr:col>
      <xdr:colOff>161925</xdr:colOff>
      <xdr:row>73</xdr:row>
      <xdr:rowOff>142875</xdr:rowOff>
    </xdr:to>
    <xdr:grpSp>
      <xdr:nvGrpSpPr>
        <xdr:cNvPr id="766878" name="InnerSheetBorder">
          <a:extLst>
            <a:ext uri="{FF2B5EF4-FFF2-40B4-BE49-F238E27FC236}">
              <a16:creationId xmlns:a16="http://schemas.microsoft.com/office/drawing/2014/main" id="{46B78B2D-CDF3-5E25-A1FA-1AA1E5053370}"/>
            </a:ext>
          </a:extLst>
        </xdr:cNvPr>
        <xdr:cNvGrpSpPr>
          <a:grpSpLocks/>
        </xdr:cNvGrpSpPr>
      </xdr:nvGrpSpPr>
      <xdr:grpSpPr bwMode="auto">
        <a:xfrm>
          <a:off x="0" y="0"/>
          <a:ext cx="17649825" cy="12134850"/>
          <a:chOff x="256" y="102"/>
          <a:chExt cx="1859" cy="1275"/>
        </a:xfrm>
      </xdr:grpSpPr>
      <xdr:sp macro="" textlink="">
        <xdr:nvSpPr>
          <xdr:cNvPr id="766879" name="OB2">
            <a:extLst>
              <a:ext uri="{FF2B5EF4-FFF2-40B4-BE49-F238E27FC236}">
                <a16:creationId xmlns:a16="http://schemas.microsoft.com/office/drawing/2014/main" id="{998D559B-212E-7246-F92E-F5ADF9A24132}"/>
              </a:ext>
            </a:extLst>
          </xdr:cNvPr>
          <xdr:cNvSpPr>
            <a:spLocks noChangeShapeType="1"/>
          </xdr:cNvSpPr>
        </xdr:nvSpPr>
        <xdr:spPr bwMode="auto">
          <a:xfrm>
            <a:off x="256" y="102"/>
            <a:ext cx="1852" cy="0"/>
          </a:xfrm>
          <a:prstGeom prst="line">
            <a:avLst/>
          </a:prstGeom>
          <a:noFill/>
          <a:ln w="9525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766880" name="OB1">
            <a:extLst>
              <a:ext uri="{FF2B5EF4-FFF2-40B4-BE49-F238E27FC236}">
                <a16:creationId xmlns:a16="http://schemas.microsoft.com/office/drawing/2014/main" id="{C804A4C9-067E-B22B-25F8-49B29AB7CE7D}"/>
              </a:ext>
            </a:extLst>
          </xdr:cNvPr>
          <xdr:cNvSpPr>
            <a:spLocks noChangeShapeType="1"/>
          </xdr:cNvSpPr>
        </xdr:nvSpPr>
        <xdr:spPr bwMode="auto">
          <a:xfrm flipV="1">
            <a:off x="256" y="102"/>
            <a:ext cx="0" cy="1275"/>
          </a:xfrm>
          <a:prstGeom prst="line">
            <a:avLst/>
          </a:prstGeom>
          <a:noFill/>
          <a:ln w="9525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766881" name="OB3">
            <a:extLst>
              <a:ext uri="{FF2B5EF4-FFF2-40B4-BE49-F238E27FC236}">
                <a16:creationId xmlns:a16="http://schemas.microsoft.com/office/drawing/2014/main" id="{CF7894ED-F88C-D2A8-83C3-93993AA92CD9}"/>
              </a:ext>
            </a:extLst>
          </xdr:cNvPr>
          <xdr:cNvSpPr>
            <a:spLocks noChangeShapeType="1"/>
          </xdr:cNvSpPr>
        </xdr:nvSpPr>
        <xdr:spPr bwMode="auto">
          <a:xfrm flipV="1">
            <a:off x="2115" y="102"/>
            <a:ext cx="0" cy="1275"/>
          </a:xfrm>
          <a:prstGeom prst="line">
            <a:avLst/>
          </a:prstGeom>
          <a:noFill/>
          <a:ln w="19050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766882" name="OB4">
            <a:extLst>
              <a:ext uri="{FF2B5EF4-FFF2-40B4-BE49-F238E27FC236}">
                <a16:creationId xmlns:a16="http://schemas.microsoft.com/office/drawing/2014/main" id="{FD1B8EA1-601D-292B-40FC-7DAF342C1E17}"/>
              </a:ext>
            </a:extLst>
          </xdr:cNvPr>
          <xdr:cNvSpPr>
            <a:spLocks noChangeShapeType="1"/>
          </xdr:cNvSpPr>
        </xdr:nvSpPr>
        <xdr:spPr bwMode="auto">
          <a:xfrm>
            <a:off x="256" y="1377"/>
            <a:ext cx="1852" cy="0"/>
          </a:xfrm>
          <a:prstGeom prst="line">
            <a:avLst/>
          </a:prstGeom>
          <a:noFill/>
          <a:ln w="19050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</xdr:wsDr>
</file>

<file path=xl/drawings/drawing87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25</xdr:col>
      <xdr:colOff>161925</xdr:colOff>
      <xdr:row>73</xdr:row>
      <xdr:rowOff>142875</xdr:rowOff>
    </xdr:to>
    <xdr:grpSp>
      <xdr:nvGrpSpPr>
        <xdr:cNvPr id="764855" name="InnerSheetBorder">
          <a:extLst>
            <a:ext uri="{FF2B5EF4-FFF2-40B4-BE49-F238E27FC236}">
              <a16:creationId xmlns:a16="http://schemas.microsoft.com/office/drawing/2014/main" id="{FBE27FDB-8A1F-2DCE-63C6-22FEE8F163E9}"/>
            </a:ext>
          </a:extLst>
        </xdr:cNvPr>
        <xdr:cNvGrpSpPr>
          <a:grpSpLocks/>
        </xdr:cNvGrpSpPr>
      </xdr:nvGrpSpPr>
      <xdr:grpSpPr bwMode="auto">
        <a:xfrm>
          <a:off x="0" y="0"/>
          <a:ext cx="17649825" cy="12134850"/>
          <a:chOff x="256" y="102"/>
          <a:chExt cx="1859" cy="1275"/>
        </a:xfrm>
      </xdr:grpSpPr>
      <xdr:sp macro="" textlink="">
        <xdr:nvSpPr>
          <xdr:cNvPr id="764856" name="OB2">
            <a:extLst>
              <a:ext uri="{FF2B5EF4-FFF2-40B4-BE49-F238E27FC236}">
                <a16:creationId xmlns:a16="http://schemas.microsoft.com/office/drawing/2014/main" id="{46BE30E7-E607-FD47-F517-FF0D3F138DA1}"/>
              </a:ext>
            </a:extLst>
          </xdr:cNvPr>
          <xdr:cNvSpPr>
            <a:spLocks noChangeShapeType="1"/>
          </xdr:cNvSpPr>
        </xdr:nvSpPr>
        <xdr:spPr bwMode="auto">
          <a:xfrm>
            <a:off x="256" y="102"/>
            <a:ext cx="1852" cy="0"/>
          </a:xfrm>
          <a:prstGeom prst="line">
            <a:avLst/>
          </a:prstGeom>
          <a:noFill/>
          <a:ln w="9525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764857" name="OB1">
            <a:extLst>
              <a:ext uri="{FF2B5EF4-FFF2-40B4-BE49-F238E27FC236}">
                <a16:creationId xmlns:a16="http://schemas.microsoft.com/office/drawing/2014/main" id="{A527A059-657F-B9AE-CC96-60B4BD121702}"/>
              </a:ext>
            </a:extLst>
          </xdr:cNvPr>
          <xdr:cNvSpPr>
            <a:spLocks noChangeShapeType="1"/>
          </xdr:cNvSpPr>
        </xdr:nvSpPr>
        <xdr:spPr bwMode="auto">
          <a:xfrm flipV="1">
            <a:off x="256" y="102"/>
            <a:ext cx="0" cy="1275"/>
          </a:xfrm>
          <a:prstGeom prst="line">
            <a:avLst/>
          </a:prstGeom>
          <a:noFill/>
          <a:ln w="9525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764858" name="OB3">
            <a:extLst>
              <a:ext uri="{FF2B5EF4-FFF2-40B4-BE49-F238E27FC236}">
                <a16:creationId xmlns:a16="http://schemas.microsoft.com/office/drawing/2014/main" id="{80B27F2A-E0CD-6134-0B87-B2A67C90D98F}"/>
              </a:ext>
            </a:extLst>
          </xdr:cNvPr>
          <xdr:cNvSpPr>
            <a:spLocks noChangeShapeType="1"/>
          </xdr:cNvSpPr>
        </xdr:nvSpPr>
        <xdr:spPr bwMode="auto">
          <a:xfrm flipV="1">
            <a:off x="2115" y="102"/>
            <a:ext cx="0" cy="1275"/>
          </a:xfrm>
          <a:prstGeom prst="line">
            <a:avLst/>
          </a:prstGeom>
          <a:noFill/>
          <a:ln w="19050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764859" name="OB4">
            <a:extLst>
              <a:ext uri="{FF2B5EF4-FFF2-40B4-BE49-F238E27FC236}">
                <a16:creationId xmlns:a16="http://schemas.microsoft.com/office/drawing/2014/main" id="{ACB07575-5E88-5FDE-248B-F348C3C5DDE1}"/>
              </a:ext>
            </a:extLst>
          </xdr:cNvPr>
          <xdr:cNvSpPr>
            <a:spLocks noChangeShapeType="1"/>
          </xdr:cNvSpPr>
        </xdr:nvSpPr>
        <xdr:spPr bwMode="auto">
          <a:xfrm>
            <a:off x="256" y="1377"/>
            <a:ext cx="1852" cy="0"/>
          </a:xfrm>
          <a:prstGeom prst="line">
            <a:avLst/>
          </a:prstGeom>
          <a:noFill/>
          <a:ln w="19050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</xdr:wsDr>
</file>

<file path=xl/drawings/drawing88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25</xdr:col>
      <xdr:colOff>161925</xdr:colOff>
      <xdr:row>73</xdr:row>
      <xdr:rowOff>142875</xdr:rowOff>
    </xdr:to>
    <xdr:grpSp>
      <xdr:nvGrpSpPr>
        <xdr:cNvPr id="765854" name="InnerSheetBorder">
          <a:extLst>
            <a:ext uri="{FF2B5EF4-FFF2-40B4-BE49-F238E27FC236}">
              <a16:creationId xmlns:a16="http://schemas.microsoft.com/office/drawing/2014/main" id="{AA47C27B-1E60-C7CD-6F93-FDF2407C3AD6}"/>
            </a:ext>
          </a:extLst>
        </xdr:cNvPr>
        <xdr:cNvGrpSpPr>
          <a:grpSpLocks/>
        </xdr:cNvGrpSpPr>
      </xdr:nvGrpSpPr>
      <xdr:grpSpPr bwMode="auto">
        <a:xfrm>
          <a:off x="0" y="0"/>
          <a:ext cx="17649825" cy="12134850"/>
          <a:chOff x="256" y="102"/>
          <a:chExt cx="1859" cy="1275"/>
        </a:xfrm>
      </xdr:grpSpPr>
      <xdr:sp macro="" textlink="">
        <xdr:nvSpPr>
          <xdr:cNvPr id="765855" name="OB2">
            <a:extLst>
              <a:ext uri="{FF2B5EF4-FFF2-40B4-BE49-F238E27FC236}">
                <a16:creationId xmlns:a16="http://schemas.microsoft.com/office/drawing/2014/main" id="{72CC5255-AD13-9BFF-7717-C74F7C95282A}"/>
              </a:ext>
            </a:extLst>
          </xdr:cNvPr>
          <xdr:cNvSpPr>
            <a:spLocks noChangeShapeType="1"/>
          </xdr:cNvSpPr>
        </xdr:nvSpPr>
        <xdr:spPr bwMode="auto">
          <a:xfrm>
            <a:off x="256" y="102"/>
            <a:ext cx="1852" cy="0"/>
          </a:xfrm>
          <a:prstGeom prst="line">
            <a:avLst/>
          </a:prstGeom>
          <a:noFill/>
          <a:ln w="9525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765856" name="OB1">
            <a:extLst>
              <a:ext uri="{FF2B5EF4-FFF2-40B4-BE49-F238E27FC236}">
                <a16:creationId xmlns:a16="http://schemas.microsoft.com/office/drawing/2014/main" id="{2D20C0C7-F416-00AE-1901-91D14139B115}"/>
              </a:ext>
            </a:extLst>
          </xdr:cNvPr>
          <xdr:cNvSpPr>
            <a:spLocks noChangeShapeType="1"/>
          </xdr:cNvSpPr>
        </xdr:nvSpPr>
        <xdr:spPr bwMode="auto">
          <a:xfrm flipV="1">
            <a:off x="256" y="102"/>
            <a:ext cx="0" cy="1275"/>
          </a:xfrm>
          <a:prstGeom prst="line">
            <a:avLst/>
          </a:prstGeom>
          <a:noFill/>
          <a:ln w="9525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765857" name="OB3">
            <a:extLst>
              <a:ext uri="{FF2B5EF4-FFF2-40B4-BE49-F238E27FC236}">
                <a16:creationId xmlns:a16="http://schemas.microsoft.com/office/drawing/2014/main" id="{BCDEA864-55B2-DE29-8256-EE2ED8E1E45E}"/>
              </a:ext>
            </a:extLst>
          </xdr:cNvPr>
          <xdr:cNvSpPr>
            <a:spLocks noChangeShapeType="1"/>
          </xdr:cNvSpPr>
        </xdr:nvSpPr>
        <xdr:spPr bwMode="auto">
          <a:xfrm flipV="1">
            <a:off x="2115" y="102"/>
            <a:ext cx="0" cy="1275"/>
          </a:xfrm>
          <a:prstGeom prst="line">
            <a:avLst/>
          </a:prstGeom>
          <a:noFill/>
          <a:ln w="19050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765858" name="OB4">
            <a:extLst>
              <a:ext uri="{FF2B5EF4-FFF2-40B4-BE49-F238E27FC236}">
                <a16:creationId xmlns:a16="http://schemas.microsoft.com/office/drawing/2014/main" id="{298729DB-F4DF-610B-A501-1EB484BFA9D3}"/>
              </a:ext>
            </a:extLst>
          </xdr:cNvPr>
          <xdr:cNvSpPr>
            <a:spLocks noChangeShapeType="1"/>
          </xdr:cNvSpPr>
        </xdr:nvSpPr>
        <xdr:spPr bwMode="auto">
          <a:xfrm>
            <a:off x="256" y="1377"/>
            <a:ext cx="1852" cy="0"/>
          </a:xfrm>
          <a:prstGeom prst="line">
            <a:avLst/>
          </a:prstGeom>
          <a:noFill/>
          <a:ln w="19050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</xdr:wsDr>
</file>

<file path=xl/drawings/drawing89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25</xdr:col>
      <xdr:colOff>161925</xdr:colOff>
      <xdr:row>73</xdr:row>
      <xdr:rowOff>142875</xdr:rowOff>
    </xdr:to>
    <xdr:grpSp>
      <xdr:nvGrpSpPr>
        <xdr:cNvPr id="2" name="InnerSheetBorder">
          <a:extLst>
            <a:ext uri="{FF2B5EF4-FFF2-40B4-BE49-F238E27FC236}">
              <a16:creationId xmlns:a16="http://schemas.microsoft.com/office/drawing/2014/main" id="{46EDF91B-A8E5-4126-B61E-EEA9A30C1EAE}"/>
            </a:ext>
          </a:extLst>
        </xdr:cNvPr>
        <xdr:cNvGrpSpPr>
          <a:grpSpLocks/>
        </xdr:cNvGrpSpPr>
      </xdr:nvGrpSpPr>
      <xdr:grpSpPr bwMode="auto">
        <a:xfrm>
          <a:off x="0" y="0"/>
          <a:ext cx="17649825" cy="12134850"/>
          <a:chOff x="256" y="102"/>
          <a:chExt cx="1859" cy="1275"/>
        </a:xfrm>
      </xdr:grpSpPr>
      <xdr:sp macro="" textlink="">
        <xdr:nvSpPr>
          <xdr:cNvPr id="3" name="OB2">
            <a:extLst>
              <a:ext uri="{FF2B5EF4-FFF2-40B4-BE49-F238E27FC236}">
                <a16:creationId xmlns:a16="http://schemas.microsoft.com/office/drawing/2014/main" id="{512048CF-D9DA-4112-77E0-F11CDFA62D0E}"/>
              </a:ext>
            </a:extLst>
          </xdr:cNvPr>
          <xdr:cNvSpPr>
            <a:spLocks noChangeShapeType="1"/>
          </xdr:cNvSpPr>
        </xdr:nvSpPr>
        <xdr:spPr bwMode="auto">
          <a:xfrm>
            <a:off x="256" y="102"/>
            <a:ext cx="1852" cy="0"/>
          </a:xfrm>
          <a:prstGeom prst="line">
            <a:avLst/>
          </a:prstGeom>
          <a:noFill/>
          <a:ln w="9525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4" name="OB1">
            <a:extLst>
              <a:ext uri="{FF2B5EF4-FFF2-40B4-BE49-F238E27FC236}">
                <a16:creationId xmlns:a16="http://schemas.microsoft.com/office/drawing/2014/main" id="{75CF8478-420A-39B7-DB32-D540114CD187}"/>
              </a:ext>
            </a:extLst>
          </xdr:cNvPr>
          <xdr:cNvSpPr>
            <a:spLocks noChangeShapeType="1"/>
          </xdr:cNvSpPr>
        </xdr:nvSpPr>
        <xdr:spPr bwMode="auto">
          <a:xfrm flipV="1">
            <a:off x="256" y="102"/>
            <a:ext cx="0" cy="1275"/>
          </a:xfrm>
          <a:prstGeom prst="line">
            <a:avLst/>
          </a:prstGeom>
          <a:noFill/>
          <a:ln w="9525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" name="OB3">
            <a:extLst>
              <a:ext uri="{FF2B5EF4-FFF2-40B4-BE49-F238E27FC236}">
                <a16:creationId xmlns:a16="http://schemas.microsoft.com/office/drawing/2014/main" id="{F09C391F-8E2E-E306-528F-80EEF0FC1358}"/>
              </a:ext>
            </a:extLst>
          </xdr:cNvPr>
          <xdr:cNvSpPr>
            <a:spLocks noChangeShapeType="1"/>
          </xdr:cNvSpPr>
        </xdr:nvSpPr>
        <xdr:spPr bwMode="auto">
          <a:xfrm flipV="1">
            <a:off x="2115" y="102"/>
            <a:ext cx="0" cy="1275"/>
          </a:xfrm>
          <a:prstGeom prst="line">
            <a:avLst/>
          </a:prstGeom>
          <a:noFill/>
          <a:ln w="19050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6" name="OB4">
            <a:extLst>
              <a:ext uri="{FF2B5EF4-FFF2-40B4-BE49-F238E27FC236}">
                <a16:creationId xmlns:a16="http://schemas.microsoft.com/office/drawing/2014/main" id="{6C361EE7-394A-ED1D-7325-393C4BAE52AD}"/>
              </a:ext>
            </a:extLst>
          </xdr:cNvPr>
          <xdr:cNvSpPr>
            <a:spLocks noChangeShapeType="1"/>
          </xdr:cNvSpPr>
        </xdr:nvSpPr>
        <xdr:spPr bwMode="auto">
          <a:xfrm>
            <a:off x="256" y="1377"/>
            <a:ext cx="1852" cy="0"/>
          </a:xfrm>
          <a:prstGeom prst="line">
            <a:avLst/>
          </a:prstGeom>
          <a:noFill/>
          <a:ln w="19050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</xdr:wsDr>
</file>

<file path=xl/drawings/drawing90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25</xdr:col>
      <xdr:colOff>161925</xdr:colOff>
      <xdr:row>73</xdr:row>
      <xdr:rowOff>142875</xdr:rowOff>
    </xdr:to>
    <xdr:grpSp>
      <xdr:nvGrpSpPr>
        <xdr:cNvPr id="2" name="InnerSheetBorder">
          <a:extLst>
            <a:ext uri="{FF2B5EF4-FFF2-40B4-BE49-F238E27FC236}">
              <a16:creationId xmlns:a16="http://schemas.microsoft.com/office/drawing/2014/main" id="{56FCA96E-1F0A-45A8-A6A8-0D6B58F4082C}"/>
            </a:ext>
          </a:extLst>
        </xdr:cNvPr>
        <xdr:cNvGrpSpPr>
          <a:grpSpLocks/>
        </xdr:cNvGrpSpPr>
      </xdr:nvGrpSpPr>
      <xdr:grpSpPr bwMode="auto">
        <a:xfrm>
          <a:off x="0" y="0"/>
          <a:ext cx="17649825" cy="12134850"/>
          <a:chOff x="256" y="102"/>
          <a:chExt cx="1859" cy="1275"/>
        </a:xfrm>
      </xdr:grpSpPr>
      <xdr:sp macro="" textlink="">
        <xdr:nvSpPr>
          <xdr:cNvPr id="3" name="OB2">
            <a:extLst>
              <a:ext uri="{FF2B5EF4-FFF2-40B4-BE49-F238E27FC236}">
                <a16:creationId xmlns:a16="http://schemas.microsoft.com/office/drawing/2014/main" id="{1450BC08-6324-2150-1F14-B0FC5297A17E}"/>
              </a:ext>
            </a:extLst>
          </xdr:cNvPr>
          <xdr:cNvSpPr>
            <a:spLocks noChangeShapeType="1"/>
          </xdr:cNvSpPr>
        </xdr:nvSpPr>
        <xdr:spPr bwMode="auto">
          <a:xfrm>
            <a:off x="256" y="102"/>
            <a:ext cx="1852" cy="0"/>
          </a:xfrm>
          <a:prstGeom prst="line">
            <a:avLst/>
          </a:prstGeom>
          <a:noFill/>
          <a:ln w="9525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4" name="OB1">
            <a:extLst>
              <a:ext uri="{FF2B5EF4-FFF2-40B4-BE49-F238E27FC236}">
                <a16:creationId xmlns:a16="http://schemas.microsoft.com/office/drawing/2014/main" id="{994248A6-2CC5-FFB5-8C8C-A83DEDBE552B}"/>
              </a:ext>
            </a:extLst>
          </xdr:cNvPr>
          <xdr:cNvSpPr>
            <a:spLocks noChangeShapeType="1"/>
          </xdr:cNvSpPr>
        </xdr:nvSpPr>
        <xdr:spPr bwMode="auto">
          <a:xfrm flipV="1">
            <a:off x="256" y="102"/>
            <a:ext cx="0" cy="1275"/>
          </a:xfrm>
          <a:prstGeom prst="line">
            <a:avLst/>
          </a:prstGeom>
          <a:noFill/>
          <a:ln w="9525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" name="OB3">
            <a:extLst>
              <a:ext uri="{FF2B5EF4-FFF2-40B4-BE49-F238E27FC236}">
                <a16:creationId xmlns:a16="http://schemas.microsoft.com/office/drawing/2014/main" id="{517E2CAA-C227-A42F-E669-9F1431D19010}"/>
              </a:ext>
            </a:extLst>
          </xdr:cNvPr>
          <xdr:cNvSpPr>
            <a:spLocks noChangeShapeType="1"/>
          </xdr:cNvSpPr>
        </xdr:nvSpPr>
        <xdr:spPr bwMode="auto">
          <a:xfrm flipV="1">
            <a:off x="2115" y="102"/>
            <a:ext cx="0" cy="1275"/>
          </a:xfrm>
          <a:prstGeom prst="line">
            <a:avLst/>
          </a:prstGeom>
          <a:noFill/>
          <a:ln w="19050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6" name="OB4">
            <a:extLst>
              <a:ext uri="{FF2B5EF4-FFF2-40B4-BE49-F238E27FC236}">
                <a16:creationId xmlns:a16="http://schemas.microsoft.com/office/drawing/2014/main" id="{3236809B-FCA8-4956-CE55-E47F195B328C}"/>
              </a:ext>
            </a:extLst>
          </xdr:cNvPr>
          <xdr:cNvSpPr>
            <a:spLocks noChangeShapeType="1"/>
          </xdr:cNvSpPr>
        </xdr:nvSpPr>
        <xdr:spPr bwMode="auto">
          <a:xfrm>
            <a:off x="256" y="1377"/>
            <a:ext cx="1852" cy="0"/>
          </a:xfrm>
          <a:prstGeom prst="line">
            <a:avLst/>
          </a:prstGeom>
          <a:noFill/>
          <a:ln w="19050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</xdr:wsDr>
</file>

<file path=xl/drawings/drawing9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25</xdr:col>
      <xdr:colOff>161925</xdr:colOff>
      <xdr:row>73</xdr:row>
      <xdr:rowOff>142875</xdr:rowOff>
    </xdr:to>
    <xdr:grpSp>
      <xdr:nvGrpSpPr>
        <xdr:cNvPr id="2" name="InnerSheetBorder">
          <a:extLst>
            <a:ext uri="{FF2B5EF4-FFF2-40B4-BE49-F238E27FC236}">
              <a16:creationId xmlns:a16="http://schemas.microsoft.com/office/drawing/2014/main" id="{FC018BB0-8E60-43E1-9811-2A1DBA4DD0E7}"/>
            </a:ext>
          </a:extLst>
        </xdr:cNvPr>
        <xdr:cNvGrpSpPr>
          <a:grpSpLocks/>
        </xdr:cNvGrpSpPr>
      </xdr:nvGrpSpPr>
      <xdr:grpSpPr bwMode="auto">
        <a:xfrm>
          <a:off x="0" y="0"/>
          <a:ext cx="17649825" cy="12134850"/>
          <a:chOff x="256" y="102"/>
          <a:chExt cx="1859" cy="1275"/>
        </a:xfrm>
      </xdr:grpSpPr>
      <xdr:sp macro="" textlink="">
        <xdr:nvSpPr>
          <xdr:cNvPr id="3" name="OB2">
            <a:extLst>
              <a:ext uri="{FF2B5EF4-FFF2-40B4-BE49-F238E27FC236}">
                <a16:creationId xmlns:a16="http://schemas.microsoft.com/office/drawing/2014/main" id="{7126FFE8-6099-E8F9-B52A-2F521851F6EC}"/>
              </a:ext>
            </a:extLst>
          </xdr:cNvPr>
          <xdr:cNvSpPr>
            <a:spLocks noChangeShapeType="1"/>
          </xdr:cNvSpPr>
        </xdr:nvSpPr>
        <xdr:spPr bwMode="auto">
          <a:xfrm>
            <a:off x="256" y="102"/>
            <a:ext cx="1852" cy="0"/>
          </a:xfrm>
          <a:prstGeom prst="line">
            <a:avLst/>
          </a:prstGeom>
          <a:noFill/>
          <a:ln w="9525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4" name="OB1">
            <a:extLst>
              <a:ext uri="{FF2B5EF4-FFF2-40B4-BE49-F238E27FC236}">
                <a16:creationId xmlns:a16="http://schemas.microsoft.com/office/drawing/2014/main" id="{69C9577E-CA3D-6A26-7F81-1E5614B4E23C}"/>
              </a:ext>
            </a:extLst>
          </xdr:cNvPr>
          <xdr:cNvSpPr>
            <a:spLocks noChangeShapeType="1"/>
          </xdr:cNvSpPr>
        </xdr:nvSpPr>
        <xdr:spPr bwMode="auto">
          <a:xfrm flipV="1">
            <a:off x="256" y="102"/>
            <a:ext cx="0" cy="1275"/>
          </a:xfrm>
          <a:prstGeom prst="line">
            <a:avLst/>
          </a:prstGeom>
          <a:noFill/>
          <a:ln w="9525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" name="OB3">
            <a:extLst>
              <a:ext uri="{FF2B5EF4-FFF2-40B4-BE49-F238E27FC236}">
                <a16:creationId xmlns:a16="http://schemas.microsoft.com/office/drawing/2014/main" id="{BC0377B5-DCE6-605A-64EA-F2CB8C1D96B2}"/>
              </a:ext>
            </a:extLst>
          </xdr:cNvPr>
          <xdr:cNvSpPr>
            <a:spLocks noChangeShapeType="1"/>
          </xdr:cNvSpPr>
        </xdr:nvSpPr>
        <xdr:spPr bwMode="auto">
          <a:xfrm flipV="1">
            <a:off x="2115" y="102"/>
            <a:ext cx="0" cy="1275"/>
          </a:xfrm>
          <a:prstGeom prst="line">
            <a:avLst/>
          </a:prstGeom>
          <a:noFill/>
          <a:ln w="19050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6" name="OB4">
            <a:extLst>
              <a:ext uri="{FF2B5EF4-FFF2-40B4-BE49-F238E27FC236}">
                <a16:creationId xmlns:a16="http://schemas.microsoft.com/office/drawing/2014/main" id="{0AB27768-7A55-100B-6820-415E82D659B5}"/>
              </a:ext>
            </a:extLst>
          </xdr:cNvPr>
          <xdr:cNvSpPr>
            <a:spLocks noChangeShapeType="1"/>
          </xdr:cNvSpPr>
        </xdr:nvSpPr>
        <xdr:spPr bwMode="auto">
          <a:xfrm>
            <a:off x="256" y="1377"/>
            <a:ext cx="1852" cy="0"/>
          </a:xfrm>
          <a:prstGeom prst="line">
            <a:avLst/>
          </a:prstGeom>
          <a:noFill/>
          <a:ln w="19050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</xdr:wsDr>
</file>

<file path=xl/drawings/drawing92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25</xdr:col>
      <xdr:colOff>161925</xdr:colOff>
      <xdr:row>73</xdr:row>
      <xdr:rowOff>142875</xdr:rowOff>
    </xdr:to>
    <xdr:grpSp>
      <xdr:nvGrpSpPr>
        <xdr:cNvPr id="2" name="InnerSheetBorder">
          <a:extLst>
            <a:ext uri="{FF2B5EF4-FFF2-40B4-BE49-F238E27FC236}">
              <a16:creationId xmlns:a16="http://schemas.microsoft.com/office/drawing/2014/main" id="{5259CF77-3565-4139-8B47-5DC80297829C}"/>
            </a:ext>
          </a:extLst>
        </xdr:cNvPr>
        <xdr:cNvGrpSpPr>
          <a:grpSpLocks/>
        </xdr:cNvGrpSpPr>
      </xdr:nvGrpSpPr>
      <xdr:grpSpPr bwMode="auto">
        <a:xfrm>
          <a:off x="0" y="0"/>
          <a:ext cx="17649825" cy="12134850"/>
          <a:chOff x="256" y="102"/>
          <a:chExt cx="1859" cy="1275"/>
        </a:xfrm>
      </xdr:grpSpPr>
      <xdr:sp macro="" textlink="">
        <xdr:nvSpPr>
          <xdr:cNvPr id="3" name="OB2">
            <a:extLst>
              <a:ext uri="{FF2B5EF4-FFF2-40B4-BE49-F238E27FC236}">
                <a16:creationId xmlns:a16="http://schemas.microsoft.com/office/drawing/2014/main" id="{5C49679B-726B-0AA9-7FB5-4EC21DBA7DEE}"/>
              </a:ext>
            </a:extLst>
          </xdr:cNvPr>
          <xdr:cNvSpPr>
            <a:spLocks noChangeShapeType="1"/>
          </xdr:cNvSpPr>
        </xdr:nvSpPr>
        <xdr:spPr bwMode="auto">
          <a:xfrm>
            <a:off x="256" y="102"/>
            <a:ext cx="1852" cy="0"/>
          </a:xfrm>
          <a:prstGeom prst="line">
            <a:avLst/>
          </a:prstGeom>
          <a:noFill/>
          <a:ln w="9525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4" name="OB1">
            <a:extLst>
              <a:ext uri="{FF2B5EF4-FFF2-40B4-BE49-F238E27FC236}">
                <a16:creationId xmlns:a16="http://schemas.microsoft.com/office/drawing/2014/main" id="{5A534371-CD5D-6BEB-90D6-8F506D542638}"/>
              </a:ext>
            </a:extLst>
          </xdr:cNvPr>
          <xdr:cNvSpPr>
            <a:spLocks noChangeShapeType="1"/>
          </xdr:cNvSpPr>
        </xdr:nvSpPr>
        <xdr:spPr bwMode="auto">
          <a:xfrm flipV="1">
            <a:off x="256" y="102"/>
            <a:ext cx="0" cy="1275"/>
          </a:xfrm>
          <a:prstGeom prst="line">
            <a:avLst/>
          </a:prstGeom>
          <a:noFill/>
          <a:ln w="9525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" name="OB3">
            <a:extLst>
              <a:ext uri="{FF2B5EF4-FFF2-40B4-BE49-F238E27FC236}">
                <a16:creationId xmlns:a16="http://schemas.microsoft.com/office/drawing/2014/main" id="{42265129-AEE2-B676-6A2D-A14BB3D25175}"/>
              </a:ext>
            </a:extLst>
          </xdr:cNvPr>
          <xdr:cNvSpPr>
            <a:spLocks noChangeShapeType="1"/>
          </xdr:cNvSpPr>
        </xdr:nvSpPr>
        <xdr:spPr bwMode="auto">
          <a:xfrm flipV="1">
            <a:off x="2115" y="102"/>
            <a:ext cx="0" cy="1275"/>
          </a:xfrm>
          <a:prstGeom prst="line">
            <a:avLst/>
          </a:prstGeom>
          <a:noFill/>
          <a:ln w="19050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6" name="OB4">
            <a:extLst>
              <a:ext uri="{FF2B5EF4-FFF2-40B4-BE49-F238E27FC236}">
                <a16:creationId xmlns:a16="http://schemas.microsoft.com/office/drawing/2014/main" id="{2B573C69-8D88-FB20-4D5D-CC36BB6C44F6}"/>
              </a:ext>
            </a:extLst>
          </xdr:cNvPr>
          <xdr:cNvSpPr>
            <a:spLocks noChangeShapeType="1"/>
          </xdr:cNvSpPr>
        </xdr:nvSpPr>
        <xdr:spPr bwMode="auto">
          <a:xfrm>
            <a:off x="256" y="1377"/>
            <a:ext cx="1852" cy="0"/>
          </a:xfrm>
          <a:prstGeom prst="line">
            <a:avLst/>
          </a:prstGeom>
          <a:noFill/>
          <a:ln w="19050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</xdr:wsDr>
</file>

<file path=xl/drawings/drawing93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25</xdr:col>
      <xdr:colOff>161925</xdr:colOff>
      <xdr:row>73</xdr:row>
      <xdr:rowOff>142875</xdr:rowOff>
    </xdr:to>
    <xdr:grpSp>
      <xdr:nvGrpSpPr>
        <xdr:cNvPr id="2" name="InnerSheetBorder">
          <a:extLst>
            <a:ext uri="{FF2B5EF4-FFF2-40B4-BE49-F238E27FC236}">
              <a16:creationId xmlns:a16="http://schemas.microsoft.com/office/drawing/2014/main" id="{A9DC4E03-44C2-408B-8CBC-22CC936B78CD}"/>
            </a:ext>
          </a:extLst>
        </xdr:cNvPr>
        <xdr:cNvGrpSpPr>
          <a:grpSpLocks/>
        </xdr:cNvGrpSpPr>
      </xdr:nvGrpSpPr>
      <xdr:grpSpPr bwMode="auto">
        <a:xfrm>
          <a:off x="0" y="0"/>
          <a:ext cx="17649825" cy="12134850"/>
          <a:chOff x="256" y="102"/>
          <a:chExt cx="1859" cy="1275"/>
        </a:xfrm>
      </xdr:grpSpPr>
      <xdr:sp macro="" textlink="">
        <xdr:nvSpPr>
          <xdr:cNvPr id="3" name="OB2">
            <a:extLst>
              <a:ext uri="{FF2B5EF4-FFF2-40B4-BE49-F238E27FC236}">
                <a16:creationId xmlns:a16="http://schemas.microsoft.com/office/drawing/2014/main" id="{B80C88D8-B574-7B84-4291-3F3DA37B73FF}"/>
              </a:ext>
            </a:extLst>
          </xdr:cNvPr>
          <xdr:cNvSpPr>
            <a:spLocks noChangeShapeType="1"/>
          </xdr:cNvSpPr>
        </xdr:nvSpPr>
        <xdr:spPr bwMode="auto">
          <a:xfrm>
            <a:off x="256" y="102"/>
            <a:ext cx="1852" cy="0"/>
          </a:xfrm>
          <a:prstGeom prst="line">
            <a:avLst/>
          </a:prstGeom>
          <a:noFill/>
          <a:ln w="9525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4" name="OB1">
            <a:extLst>
              <a:ext uri="{FF2B5EF4-FFF2-40B4-BE49-F238E27FC236}">
                <a16:creationId xmlns:a16="http://schemas.microsoft.com/office/drawing/2014/main" id="{416250B5-D25E-34C2-7A1D-B7DB02FF6213}"/>
              </a:ext>
            </a:extLst>
          </xdr:cNvPr>
          <xdr:cNvSpPr>
            <a:spLocks noChangeShapeType="1"/>
          </xdr:cNvSpPr>
        </xdr:nvSpPr>
        <xdr:spPr bwMode="auto">
          <a:xfrm flipV="1">
            <a:off x="256" y="102"/>
            <a:ext cx="0" cy="1275"/>
          </a:xfrm>
          <a:prstGeom prst="line">
            <a:avLst/>
          </a:prstGeom>
          <a:noFill/>
          <a:ln w="9525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" name="OB3">
            <a:extLst>
              <a:ext uri="{FF2B5EF4-FFF2-40B4-BE49-F238E27FC236}">
                <a16:creationId xmlns:a16="http://schemas.microsoft.com/office/drawing/2014/main" id="{E027BAF4-B0F9-EE50-156D-0EA322CD53A2}"/>
              </a:ext>
            </a:extLst>
          </xdr:cNvPr>
          <xdr:cNvSpPr>
            <a:spLocks noChangeShapeType="1"/>
          </xdr:cNvSpPr>
        </xdr:nvSpPr>
        <xdr:spPr bwMode="auto">
          <a:xfrm flipV="1">
            <a:off x="2115" y="102"/>
            <a:ext cx="0" cy="1275"/>
          </a:xfrm>
          <a:prstGeom prst="line">
            <a:avLst/>
          </a:prstGeom>
          <a:noFill/>
          <a:ln w="19050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6" name="OB4">
            <a:extLst>
              <a:ext uri="{FF2B5EF4-FFF2-40B4-BE49-F238E27FC236}">
                <a16:creationId xmlns:a16="http://schemas.microsoft.com/office/drawing/2014/main" id="{A9D9A79D-8CA8-9763-BB12-6AE141FC9F31}"/>
              </a:ext>
            </a:extLst>
          </xdr:cNvPr>
          <xdr:cNvSpPr>
            <a:spLocks noChangeShapeType="1"/>
          </xdr:cNvSpPr>
        </xdr:nvSpPr>
        <xdr:spPr bwMode="auto">
          <a:xfrm>
            <a:off x="256" y="1377"/>
            <a:ext cx="1852" cy="0"/>
          </a:xfrm>
          <a:prstGeom prst="line">
            <a:avLst/>
          </a:prstGeom>
          <a:noFill/>
          <a:ln w="19050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</xdr:wsDr>
</file>

<file path=xl/drawings/drawing94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25</xdr:col>
      <xdr:colOff>161925</xdr:colOff>
      <xdr:row>73</xdr:row>
      <xdr:rowOff>142875</xdr:rowOff>
    </xdr:to>
    <xdr:grpSp>
      <xdr:nvGrpSpPr>
        <xdr:cNvPr id="2" name="InnerSheetBorder">
          <a:extLst>
            <a:ext uri="{FF2B5EF4-FFF2-40B4-BE49-F238E27FC236}">
              <a16:creationId xmlns:a16="http://schemas.microsoft.com/office/drawing/2014/main" id="{77BE6721-B6C8-4AE4-9A4A-E0FC6C086B37}"/>
            </a:ext>
          </a:extLst>
        </xdr:cNvPr>
        <xdr:cNvGrpSpPr>
          <a:grpSpLocks/>
        </xdr:cNvGrpSpPr>
      </xdr:nvGrpSpPr>
      <xdr:grpSpPr bwMode="auto">
        <a:xfrm>
          <a:off x="0" y="0"/>
          <a:ext cx="17649825" cy="12134850"/>
          <a:chOff x="256" y="102"/>
          <a:chExt cx="1859" cy="1275"/>
        </a:xfrm>
      </xdr:grpSpPr>
      <xdr:sp macro="" textlink="">
        <xdr:nvSpPr>
          <xdr:cNvPr id="3" name="OB2">
            <a:extLst>
              <a:ext uri="{FF2B5EF4-FFF2-40B4-BE49-F238E27FC236}">
                <a16:creationId xmlns:a16="http://schemas.microsoft.com/office/drawing/2014/main" id="{2609264F-B806-D0E8-4B3B-8D5EE6287441}"/>
              </a:ext>
            </a:extLst>
          </xdr:cNvPr>
          <xdr:cNvSpPr>
            <a:spLocks noChangeShapeType="1"/>
          </xdr:cNvSpPr>
        </xdr:nvSpPr>
        <xdr:spPr bwMode="auto">
          <a:xfrm>
            <a:off x="256" y="102"/>
            <a:ext cx="1852" cy="0"/>
          </a:xfrm>
          <a:prstGeom prst="line">
            <a:avLst/>
          </a:prstGeom>
          <a:noFill/>
          <a:ln w="9525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4" name="OB1">
            <a:extLst>
              <a:ext uri="{FF2B5EF4-FFF2-40B4-BE49-F238E27FC236}">
                <a16:creationId xmlns:a16="http://schemas.microsoft.com/office/drawing/2014/main" id="{96F8B51A-F295-B9C9-4FCD-5D15E7A091CA}"/>
              </a:ext>
            </a:extLst>
          </xdr:cNvPr>
          <xdr:cNvSpPr>
            <a:spLocks noChangeShapeType="1"/>
          </xdr:cNvSpPr>
        </xdr:nvSpPr>
        <xdr:spPr bwMode="auto">
          <a:xfrm flipV="1">
            <a:off x="256" y="102"/>
            <a:ext cx="0" cy="1275"/>
          </a:xfrm>
          <a:prstGeom prst="line">
            <a:avLst/>
          </a:prstGeom>
          <a:noFill/>
          <a:ln w="9525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" name="OB3">
            <a:extLst>
              <a:ext uri="{FF2B5EF4-FFF2-40B4-BE49-F238E27FC236}">
                <a16:creationId xmlns:a16="http://schemas.microsoft.com/office/drawing/2014/main" id="{597CEDF6-24BF-29FE-FAED-3972DA4412A9}"/>
              </a:ext>
            </a:extLst>
          </xdr:cNvPr>
          <xdr:cNvSpPr>
            <a:spLocks noChangeShapeType="1"/>
          </xdr:cNvSpPr>
        </xdr:nvSpPr>
        <xdr:spPr bwMode="auto">
          <a:xfrm flipV="1">
            <a:off x="2115" y="102"/>
            <a:ext cx="0" cy="1275"/>
          </a:xfrm>
          <a:prstGeom prst="line">
            <a:avLst/>
          </a:prstGeom>
          <a:noFill/>
          <a:ln w="19050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6" name="OB4">
            <a:extLst>
              <a:ext uri="{FF2B5EF4-FFF2-40B4-BE49-F238E27FC236}">
                <a16:creationId xmlns:a16="http://schemas.microsoft.com/office/drawing/2014/main" id="{1883C8E1-AAF1-8B2B-FE62-D61600209336}"/>
              </a:ext>
            </a:extLst>
          </xdr:cNvPr>
          <xdr:cNvSpPr>
            <a:spLocks noChangeShapeType="1"/>
          </xdr:cNvSpPr>
        </xdr:nvSpPr>
        <xdr:spPr bwMode="auto">
          <a:xfrm>
            <a:off x="256" y="1377"/>
            <a:ext cx="1852" cy="0"/>
          </a:xfrm>
          <a:prstGeom prst="line">
            <a:avLst/>
          </a:prstGeom>
          <a:noFill/>
          <a:ln w="19050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</xdr:wsDr>
</file>

<file path=xl/drawings/drawing95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25</xdr:col>
      <xdr:colOff>161925</xdr:colOff>
      <xdr:row>73</xdr:row>
      <xdr:rowOff>142875</xdr:rowOff>
    </xdr:to>
    <xdr:grpSp>
      <xdr:nvGrpSpPr>
        <xdr:cNvPr id="2" name="InnerSheetBorder">
          <a:extLst>
            <a:ext uri="{FF2B5EF4-FFF2-40B4-BE49-F238E27FC236}">
              <a16:creationId xmlns:a16="http://schemas.microsoft.com/office/drawing/2014/main" id="{A49C5F4A-5C37-430F-8BD4-46FAD4C18B40}"/>
            </a:ext>
          </a:extLst>
        </xdr:cNvPr>
        <xdr:cNvGrpSpPr>
          <a:grpSpLocks/>
        </xdr:cNvGrpSpPr>
      </xdr:nvGrpSpPr>
      <xdr:grpSpPr bwMode="auto">
        <a:xfrm>
          <a:off x="0" y="0"/>
          <a:ext cx="17649825" cy="12134850"/>
          <a:chOff x="256" y="102"/>
          <a:chExt cx="1859" cy="1275"/>
        </a:xfrm>
      </xdr:grpSpPr>
      <xdr:sp macro="" textlink="">
        <xdr:nvSpPr>
          <xdr:cNvPr id="3" name="OB2">
            <a:extLst>
              <a:ext uri="{FF2B5EF4-FFF2-40B4-BE49-F238E27FC236}">
                <a16:creationId xmlns:a16="http://schemas.microsoft.com/office/drawing/2014/main" id="{66EA46AA-3C9E-CDBF-AAC7-E3C1BA8D245A}"/>
              </a:ext>
            </a:extLst>
          </xdr:cNvPr>
          <xdr:cNvSpPr>
            <a:spLocks noChangeShapeType="1"/>
          </xdr:cNvSpPr>
        </xdr:nvSpPr>
        <xdr:spPr bwMode="auto">
          <a:xfrm>
            <a:off x="256" y="102"/>
            <a:ext cx="1852" cy="0"/>
          </a:xfrm>
          <a:prstGeom prst="line">
            <a:avLst/>
          </a:prstGeom>
          <a:noFill/>
          <a:ln w="9525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4" name="OB1">
            <a:extLst>
              <a:ext uri="{FF2B5EF4-FFF2-40B4-BE49-F238E27FC236}">
                <a16:creationId xmlns:a16="http://schemas.microsoft.com/office/drawing/2014/main" id="{2EFABF4D-A19C-4B43-0750-F7BE300125DF}"/>
              </a:ext>
            </a:extLst>
          </xdr:cNvPr>
          <xdr:cNvSpPr>
            <a:spLocks noChangeShapeType="1"/>
          </xdr:cNvSpPr>
        </xdr:nvSpPr>
        <xdr:spPr bwMode="auto">
          <a:xfrm flipV="1">
            <a:off x="256" y="102"/>
            <a:ext cx="0" cy="1275"/>
          </a:xfrm>
          <a:prstGeom prst="line">
            <a:avLst/>
          </a:prstGeom>
          <a:noFill/>
          <a:ln w="9525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" name="OB3">
            <a:extLst>
              <a:ext uri="{FF2B5EF4-FFF2-40B4-BE49-F238E27FC236}">
                <a16:creationId xmlns:a16="http://schemas.microsoft.com/office/drawing/2014/main" id="{CDADAAF6-AC31-00FA-3F58-E82B681A21B3}"/>
              </a:ext>
            </a:extLst>
          </xdr:cNvPr>
          <xdr:cNvSpPr>
            <a:spLocks noChangeShapeType="1"/>
          </xdr:cNvSpPr>
        </xdr:nvSpPr>
        <xdr:spPr bwMode="auto">
          <a:xfrm flipV="1">
            <a:off x="2115" y="102"/>
            <a:ext cx="0" cy="1275"/>
          </a:xfrm>
          <a:prstGeom prst="line">
            <a:avLst/>
          </a:prstGeom>
          <a:noFill/>
          <a:ln w="19050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6" name="OB4">
            <a:extLst>
              <a:ext uri="{FF2B5EF4-FFF2-40B4-BE49-F238E27FC236}">
                <a16:creationId xmlns:a16="http://schemas.microsoft.com/office/drawing/2014/main" id="{88A7B46D-E98F-460E-D5C3-617FB56FB209}"/>
              </a:ext>
            </a:extLst>
          </xdr:cNvPr>
          <xdr:cNvSpPr>
            <a:spLocks noChangeShapeType="1"/>
          </xdr:cNvSpPr>
        </xdr:nvSpPr>
        <xdr:spPr bwMode="auto">
          <a:xfrm>
            <a:off x="256" y="1377"/>
            <a:ext cx="1852" cy="0"/>
          </a:xfrm>
          <a:prstGeom prst="line">
            <a:avLst/>
          </a:prstGeom>
          <a:noFill/>
          <a:ln w="19050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</xdr:wsDr>
</file>

<file path=xl/drawings/drawing96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25</xdr:col>
      <xdr:colOff>161925</xdr:colOff>
      <xdr:row>73</xdr:row>
      <xdr:rowOff>142875</xdr:rowOff>
    </xdr:to>
    <xdr:grpSp>
      <xdr:nvGrpSpPr>
        <xdr:cNvPr id="2" name="InnerSheetBorder">
          <a:extLst>
            <a:ext uri="{FF2B5EF4-FFF2-40B4-BE49-F238E27FC236}">
              <a16:creationId xmlns:a16="http://schemas.microsoft.com/office/drawing/2014/main" id="{09EDA807-889E-4556-9634-AB1911C9513D}"/>
            </a:ext>
          </a:extLst>
        </xdr:cNvPr>
        <xdr:cNvGrpSpPr>
          <a:grpSpLocks/>
        </xdr:cNvGrpSpPr>
      </xdr:nvGrpSpPr>
      <xdr:grpSpPr bwMode="auto">
        <a:xfrm>
          <a:off x="0" y="0"/>
          <a:ext cx="17649825" cy="12134850"/>
          <a:chOff x="256" y="102"/>
          <a:chExt cx="1859" cy="1275"/>
        </a:xfrm>
      </xdr:grpSpPr>
      <xdr:sp macro="" textlink="">
        <xdr:nvSpPr>
          <xdr:cNvPr id="3" name="OB2">
            <a:extLst>
              <a:ext uri="{FF2B5EF4-FFF2-40B4-BE49-F238E27FC236}">
                <a16:creationId xmlns:a16="http://schemas.microsoft.com/office/drawing/2014/main" id="{F2071F41-058D-7130-E2E3-1D407CCF795D}"/>
              </a:ext>
            </a:extLst>
          </xdr:cNvPr>
          <xdr:cNvSpPr>
            <a:spLocks noChangeShapeType="1"/>
          </xdr:cNvSpPr>
        </xdr:nvSpPr>
        <xdr:spPr bwMode="auto">
          <a:xfrm>
            <a:off x="256" y="102"/>
            <a:ext cx="1852" cy="0"/>
          </a:xfrm>
          <a:prstGeom prst="line">
            <a:avLst/>
          </a:prstGeom>
          <a:noFill/>
          <a:ln w="9525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4" name="OB1">
            <a:extLst>
              <a:ext uri="{FF2B5EF4-FFF2-40B4-BE49-F238E27FC236}">
                <a16:creationId xmlns:a16="http://schemas.microsoft.com/office/drawing/2014/main" id="{661C2C9B-2277-0C8C-9DE0-44B01A55FA45}"/>
              </a:ext>
            </a:extLst>
          </xdr:cNvPr>
          <xdr:cNvSpPr>
            <a:spLocks noChangeShapeType="1"/>
          </xdr:cNvSpPr>
        </xdr:nvSpPr>
        <xdr:spPr bwMode="auto">
          <a:xfrm flipV="1">
            <a:off x="256" y="102"/>
            <a:ext cx="0" cy="1275"/>
          </a:xfrm>
          <a:prstGeom prst="line">
            <a:avLst/>
          </a:prstGeom>
          <a:noFill/>
          <a:ln w="9525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" name="OB3">
            <a:extLst>
              <a:ext uri="{FF2B5EF4-FFF2-40B4-BE49-F238E27FC236}">
                <a16:creationId xmlns:a16="http://schemas.microsoft.com/office/drawing/2014/main" id="{C00ADCF4-3008-F0DB-A1C0-724BF18DAD89}"/>
              </a:ext>
            </a:extLst>
          </xdr:cNvPr>
          <xdr:cNvSpPr>
            <a:spLocks noChangeShapeType="1"/>
          </xdr:cNvSpPr>
        </xdr:nvSpPr>
        <xdr:spPr bwMode="auto">
          <a:xfrm flipV="1">
            <a:off x="2115" y="102"/>
            <a:ext cx="0" cy="1275"/>
          </a:xfrm>
          <a:prstGeom prst="line">
            <a:avLst/>
          </a:prstGeom>
          <a:noFill/>
          <a:ln w="19050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6" name="OB4">
            <a:extLst>
              <a:ext uri="{FF2B5EF4-FFF2-40B4-BE49-F238E27FC236}">
                <a16:creationId xmlns:a16="http://schemas.microsoft.com/office/drawing/2014/main" id="{142E95A7-C24A-64B9-E077-3A856192D061}"/>
              </a:ext>
            </a:extLst>
          </xdr:cNvPr>
          <xdr:cNvSpPr>
            <a:spLocks noChangeShapeType="1"/>
          </xdr:cNvSpPr>
        </xdr:nvSpPr>
        <xdr:spPr bwMode="auto">
          <a:xfrm>
            <a:off x="256" y="1377"/>
            <a:ext cx="1852" cy="0"/>
          </a:xfrm>
          <a:prstGeom prst="line">
            <a:avLst/>
          </a:prstGeom>
          <a:noFill/>
          <a:ln w="19050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</xdr:wsDr>
</file>

<file path=xl/drawings/drawing97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25</xdr:col>
      <xdr:colOff>161925</xdr:colOff>
      <xdr:row>73</xdr:row>
      <xdr:rowOff>142875</xdr:rowOff>
    </xdr:to>
    <xdr:grpSp>
      <xdr:nvGrpSpPr>
        <xdr:cNvPr id="2" name="InnerSheetBorder">
          <a:extLst>
            <a:ext uri="{FF2B5EF4-FFF2-40B4-BE49-F238E27FC236}">
              <a16:creationId xmlns:a16="http://schemas.microsoft.com/office/drawing/2014/main" id="{04135188-1AA4-498C-BCE6-88ED5954A16B}"/>
            </a:ext>
          </a:extLst>
        </xdr:cNvPr>
        <xdr:cNvGrpSpPr>
          <a:grpSpLocks/>
        </xdr:cNvGrpSpPr>
      </xdr:nvGrpSpPr>
      <xdr:grpSpPr bwMode="auto">
        <a:xfrm>
          <a:off x="0" y="0"/>
          <a:ext cx="17649825" cy="12134850"/>
          <a:chOff x="256" y="102"/>
          <a:chExt cx="1859" cy="1275"/>
        </a:xfrm>
      </xdr:grpSpPr>
      <xdr:sp macro="" textlink="">
        <xdr:nvSpPr>
          <xdr:cNvPr id="3" name="OB2">
            <a:extLst>
              <a:ext uri="{FF2B5EF4-FFF2-40B4-BE49-F238E27FC236}">
                <a16:creationId xmlns:a16="http://schemas.microsoft.com/office/drawing/2014/main" id="{89F1B27F-3FD1-4384-99ED-E8C3BDCC8D0C}"/>
              </a:ext>
            </a:extLst>
          </xdr:cNvPr>
          <xdr:cNvSpPr>
            <a:spLocks noChangeShapeType="1"/>
          </xdr:cNvSpPr>
        </xdr:nvSpPr>
        <xdr:spPr bwMode="auto">
          <a:xfrm>
            <a:off x="256" y="102"/>
            <a:ext cx="1852" cy="0"/>
          </a:xfrm>
          <a:prstGeom prst="line">
            <a:avLst/>
          </a:prstGeom>
          <a:noFill/>
          <a:ln w="9525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4" name="OB1">
            <a:extLst>
              <a:ext uri="{FF2B5EF4-FFF2-40B4-BE49-F238E27FC236}">
                <a16:creationId xmlns:a16="http://schemas.microsoft.com/office/drawing/2014/main" id="{8410355D-36D7-C703-3FD3-C850C107EA85}"/>
              </a:ext>
            </a:extLst>
          </xdr:cNvPr>
          <xdr:cNvSpPr>
            <a:spLocks noChangeShapeType="1"/>
          </xdr:cNvSpPr>
        </xdr:nvSpPr>
        <xdr:spPr bwMode="auto">
          <a:xfrm flipV="1">
            <a:off x="256" y="102"/>
            <a:ext cx="0" cy="1275"/>
          </a:xfrm>
          <a:prstGeom prst="line">
            <a:avLst/>
          </a:prstGeom>
          <a:noFill/>
          <a:ln w="9525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" name="OB3">
            <a:extLst>
              <a:ext uri="{FF2B5EF4-FFF2-40B4-BE49-F238E27FC236}">
                <a16:creationId xmlns:a16="http://schemas.microsoft.com/office/drawing/2014/main" id="{54579BCD-C5D6-53D1-3A98-6AB10C5BE667}"/>
              </a:ext>
            </a:extLst>
          </xdr:cNvPr>
          <xdr:cNvSpPr>
            <a:spLocks noChangeShapeType="1"/>
          </xdr:cNvSpPr>
        </xdr:nvSpPr>
        <xdr:spPr bwMode="auto">
          <a:xfrm flipV="1">
            <a:off x="2115" y="102"/>
            <a:ext cx="0" cy="1275"/>
          </a:xfrm>
          <a:prstGeom prst="line">
            <a:avLst/>
          </a:prstGeom>
          <a:noFill/>
          <a:ln w="19050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6" name="OB4">
            <a:extLst>
              <a:ext uri="{FF2B5EF4-FFF2-40B4-BE49-F238E27FC236}">
                <a16:creationId xmlns:a16="http://schemas.microsoft.com/office/drawing/2014/main" id="{F4FCD051-E07F-1609-1720-8E18D64A3F92}"/>
              </a:ext>
            </a:extLst>
          </xdr:cNvPr>
          <xdr:cNvSpPr>
            <a:spLocks noChangeShapeType="1"/>
          </xdr:cNvSpPr>
        </xdr:nvSpPr>
        <xdr:spPr bwMode="auto">
          <a:xfrm>
            <a:off x="256" y="1377"/>
            <a:ext cx="1852" cy="0"/>
          </a:xfrm>
          <a:prstGeom prst="line">
            <a:avLst/>
          </a:prstGeom>
          <a:noFill/>
          <a:ln w="19050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</xdr:wsDr>
</file>

<file path=xl/drawings/drawing98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25</xdr:col>
      <xdr:colOff>161925</xdr:colOff>
      <xdr:row>73</xdr:row>
      <xdr:rowOff>142875</xdr:rowOff>
    </xdr:to>
    <xdr:grpSp>
      <xdr:nvGrpSpPr>
        <xdr:cNvPr id="2" name="InnerSheetBorder">
          <a:extLst>
            <a:ext uri="{FF2B5EF4-FFF2-40B4-BE49-F238E27FC236}">
              <a16:creationId xmlns:a16="http://schemas.microsoft.com/office/drawing/2014/main" id="{37764FD0-94A7-4771-8CB0-48B100ED7C8A}"/>
            </a:ext>
          </a:extLst>
        </xdr:cNvPr>
        <xdr:cNvGrpSpPr>
          <a:grpSpLocks/>
        </xdr:cNvGrpSpPr>
      </xdr:nvGrpSpPr>
      <xdr:grpSpPr bwMode="auto">
        <a:xfrm>
          <a:off x="0" y="0"/>
          <a:ext cx="17649825" cy="12134850"/>
          <a:chOff x="256" y="102"/>
          <a:chExt cx="1859" cy="1275"/>
        </a:xfrm>
      </xdr:grpSpPr>
      <xdr:sp macro="" textlink="">
        <xdr:nvSpPr>
          <xdr:cNvPr id="3" name="OB2">
            <a:extLst>
              <a:ext uri="{FF2B5EF4-FFF2-40B4-BE49-F238E27FC236}">
                <a16:creationId xmlns:a16="http://schemas.microsoft.com/office/drawing/2014/main" id="{1B6BD942-2AB7-2BB1-AB4C-BDF50C777056}"/>
              </a:ext>
            </a:extLst>
          </xdr:cNvPr>
          <xdr:cNvSpPr>
            <a:spLocks noChangeShapeType="1"/>
          </xdr:cNvSpPr>
        </xdr:nvSpPr>
        <xdr:spPr bwMode="auto">
          <a:xfrm>
            <a:off x="256" y="102"/>
            <a:ext cx="1852" cy="0"/>
          </a:xfrm>
          <a:prstGeom prst="line">
            <a:avLst/>
          </a:prstGeom>
          <a:noFill/>
          <a:ln w="9525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4" name="OB1">
            <a:extLst>
              <a:ext uri="{FF2B5EF4-FFF2-40B4-BE49-F238E27FC236}">
                <a16:creationId xmlns:a16="http://schemas.microsoft.com/office/drawing/2014/main" id="{B1E037D8-9401-3BCC-931F-A9EB038FCE68}"/>
              </a:ext>
            </a:extLst>
          </xdr:cNvPr>
          <xdr:cNvSpPr>
            <a:spLocks noChangeShapeType="1"/>
          </xdr:cNvSpPr>
        </xdr:nvSpPr>
        <xdr:spPr bwMode="auto">
          <a:xfrm flipV="1">
            <a:off x="256" y="102"/>
            <a:ext cx="0" cy="1275"/>
          </a:xfrm>
          <a:prstGeom prst="line">
            <a:avLst/>
          </a:prstGeom>
          <a:noFill/>
          <a:ln w="9525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" name="OB3">
            <a:extLst>
              <a:ext uri="{FF2B5EF4-FFF2-40B4-BE49-F238E27FC236}">
                <a16:creationId xmlns:a16="http://schemas.microsoft.com/office/drawing/2014/main" id="{44843FB1-9B1A-19AB-944C-BC7D061F4D50}"/>
              </a:ext>
            </a:extLst>
          </xdr:cNvPr>
          <xdr:cNvSpPr>
            <a:spLocks noChangeShapeType="1"/>
          </xdr:cNvSpPr>
        </xdr:nvSpPr>
        <xdr:spPr bwMode="auto">
          <a:xfrm flipV="1">
            <a:off x="2115" y="102"/>
            <a:ext cx="0" cy="1275"/>
          </a:xfrm>
          <a:prstGeom prst="line">
            <a:avLst/>
          </a:prstGeom>
          <a:noFill/>
          <a:ln w="19050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6" name="OB4">
            <a:extLst>
              <a:ext uri="{FF2B5EF4-FFF2-40B4-BE49-F238E27FC236}">
                <a16:creationId xmlns:a16="http://schemas.microsoft.com/office/drawing/2014/main" id="{47F79451-A4E8-DC8C-E200-095466A18CD8}"/>
              </a:ext>
            </a:extLst>
          </xdr:cNvPr>
          <xdr:cNvSpPr>
            <a:spLocks noChangeShapeType="1"/>
          </xdr:cNvSpPr>
        </xdr:nvSpPr>
        <xdr:spPr bwMode="auto">
          <a:xfrm>
            <a:off x="256" y="1377"/>
            <a:ext cx="1852" cy="0"/>
          </a:xfrm>
          <a:prstGeom prst="line">
            <a:avLst/>
          </a:prstGeom>
          <a:noFill/>
          <a:ln w="19050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</xdr:wsDr>
</file>

<file path=xl/drawings/drawing99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25</xdr:col>
      <xdr:colOff>161925</xdr:colOff>
      <xdr:row>73</xdr:row>
      <xdr:rowOff>142875</xdr:rowOff>
    </xdr:to>
    <xdr:grpSp>
      <xdr:nvGrpSpPr>
        <xdr:cNvPr id="2" name="InnerSheetBorder">
          <a:extLst>
            <a:ext uri="{FF2B5EF4-FFF2-40B4-BE49-F238E27FC236}">
              <a16:creationId xmlns:a16="http://schemas.microsoft.com/office/drawing/2014/main" id="{E3F25BBF-870F-4371-AECA-0F5F141956F4}"/>
            </a:ext>
          </a:extLst>
        </xdr:cNvPr>
        <xdr:cNvGrpSpPr>
          <a:grpSpLocks/>
        </xdr:cNvGrpSpPr>
      </xdr:nvGrpSpPr>
      <xdr:grpSpPr bwMode="auto">
        <a:xfrm>
          <a:off x="0" y="0"/>
          <a:ext cx="17649825" cy="12134850"/>
          <a:chOff x="256" y="102"/>
          <a:chExt cx="1859" cy="1275"/>
        </a:xfrm>
      </xdr:grpSpPr>
      <xdr:sp macro="" textlink="">
        <xdr:nvSpPr>
          <xdr:cNvPr id="3" name="OB2">
            <a:extLst>
              <a:ext uri="{FF2B5EF4-FFF2-40B4-BE49-F238E27FC236}">
                <a16:creationId xmlns:a16="http://schemas.microsoft.com/office/drawing/2014/main" id="{44F32141-93CC-FDFD-0188-E8ED394ED3AF}"/>
              </a:ext>
            </a:extLst>
          </xdr:cNvPr>
          <xdr:cNvSpPr>
            <a:spLocks noChangeShapeType="1"/>
          </xdr:cNvSpPr>
        </xdr:nvSpPr>
        <xdr:spPr bwMode="auto">
          <a:xfrm>
            <a:off x="256" y="102"/>
            <a:ext cx="1852" cy="0"/>
          </a:xfrm>
          <a:prstGeom prst="line">
            <a:avLst/>
          </a:prstGeom>
          <a:noFill/>
          <a:ln w="9525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4" name="OB1">
            <a:extLst>
              <a:ext uri="{FF2B5EF4-FFF2-40B4-BE49-F238E27FC236}">
                <a16:creationId xmlns:a16="http://schemas.microsoft.com/office/drawing/2014/main" id="{FDE6DB23-CD90-B249-EB3E-E62235C5AA41}"/>
              </a:ext>
            </a:extLst>
          </xdr:cNvPr>
          <xdr:cNvSpPr>
            <a:spLocks noChangeShapeType="1"/>
          </xdr:cNvSpPr>
        </xdr:nvSpPr>
        <xdr:spPr bwMode="auto">
          <a:xfrm flipV="1">
            <a:off x="256" y="102"/>
            <a:ext cx="0" cy="1275"/>
          </a:xfrm>
          <a:prstGeom prst="line">
            <a:avLst/>
          </a:prstGeom>
          <a:noFill/>
          <a:ln w="9525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" name="OB3">
            <a:extLst>
              <a:ext uri="{FF2B5EF4-FFF2-40B4-BE49-F238E27FC236}">
                <a16:creationId xmlns:a16="http://schemas.microsoft.com/office/drawing/2014/main" id="{652131A2-60A6-BACE-1C4E-E29502B9D8F0}"/>
              </a:ext>
            </a:extLst>
          </xdr:cNvPr>
          <xdr:cNvSpPr>
            <a:spLocks noChangeShapeType="1"/>
          </xdr:cNvSpPr>
        </xdr:nvSpPr>
        <xdr:spPr bwMode="auto">
          <a:xfrm flipV="1">
            <a:off x="2115" y="102"/>
            <a:ext cx="0" cy="1275"/>
          </a:xfrm>
          <a:prstGeom prst="line">
            <a:avLst/>
          </a:prstGeom>
          <a:noFill/>
          <a:ln w="19050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6" name="OB4">
            <a:extLst>
              <a:ext uri="{FF2B5EF4-FFF2-40B4-BE49-F238E27FC236}">
                <a16:creationId xmlns:a16="http://schemas.microsoft.com/office/drawing/2014/main" id="{171053EF-5D15-E566-038E-DD2550CB3E56}"/>
              </a:ext>
            </a:extLst>
          </xdr:cNvPr>
          <xdr:cNvSpPr>
            <a:spLocks noChangeShapeType="1"/>
          </xdr:cNvSpPr>
        </xdr:nvSpPr>
        <xdr:spPr bwMode="auto">
          <a:xfrm>
            <a:off x="256" y="1377"/>
            <a:ext cx="1852" cy="0"/>
          </a:xfrm>
          <a:prstGeom prst="line">
            <a:avLst/>
          </a:prstGeom>
          <a:noFill/>
          <a:ln w="19050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</xdr:wsDr>
</file>

<file path=xl/drawings/drawing100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25</xdr:col>
      <xdr:colOff>161925</xdr:colOff>
      <xdr:row>73</xdr:row>
      <xdr:rowOff>142875</xdr:rowOff>
    </xdr:to>
    <xdr:grpSp>
      <xdr:nvGrpSpPr>
        <xdr:cNvPr id="2" name="InnerSheetBorder">
          <a:extLst>
            <a:ext uri="{FF2B5EF4-FFF2-40B4-BE49-F238E27FC236}">
              <a16:creationId xmlns:a16="http://schemas.microsoft.com/office/drawing/2014/main" id="{D6546269-7E36-49B6-B330-D8CA3D8F814B}"/>
            </a:ext>
          </a:extLst>
        </xdr:cNvPr>
        <xdr:cNvGrpSpPr>
          <a:grpSpLocks/>
        </xdr:cNvGrpSpPr>
      </xdr:nvGrpSpPr>
      <xdr:grpSpPr bwMode="auto">
        <a:xfrm>
          <a:off x="0" y="0"/>
          <a:ext cx="17649825" cy="12134850"/>
          <a:chOff x="256" y="102"/>
          <a:chExt cx="1859" cy="1275"/>
        </a:xfrm>
      </xdr:grpSpPr>
      <xdr:sp macro="" textlink="">
        <xdr:nvSpPr>
          <xdr:cNvPr id="3" name="OB2">
            <a:extLst>
              <a:ext uri="{FF2B5EF4-FFF2-40B4-BE49-F238E27FC236}">
                <a16:creationId xmlns:a16="http://schemas.microsoft.com/office/drawing/2014/main" id="{F085DAB3-771A-FDF2-6AE5-346D35EEB1C0}"/>
              </a:ext>
            </a:extLst>
          </xdr:cNvPr>
          <xdr:cNvSpPr>
            <a:spLocks noChangeShapeType="1"/>
          </xdr:cNvSpPr>
        </xdr:nvSpPr>
        <xdr:spPr bwMode="auto">
          <a:xfrm>
            <a:off x="256" y="102"/>
            <a:ext cx="1852" cy="0"/>
          </a:xfrm>
          <a:prstGeom prst="line">
            <a:avLst/>
          </a:prstGeom>
          <a:noFill/>
          <a:ln w="9525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4" name="OB1">
            <a:extLst>
              <a:ext uri="{FF2B5EF4-FFF2-40B4-BE49-F238E27FC236}">
                <a16:creationId xmlns:a16="http://schemas.microsoft.com/office/drawing/2014/main" id="{2957DA42-0113-E745-B231-6D1305448301}"/>
              </a:ext>
            </a:extLst>
          </xdr:cNvPr>
          <xdr:cNvSpPr>
            <a:spLocks noChangeShapeType="1"/>
          </xdr:cNvSpPr>
        </xdr:nvSpPr>
        <xdr:spPr bwMode="auto">
          <a:xfrm flipV="1">
            <a:off x="256" y="102"/>
            <a:ext cx="0" cy="1275"/>
          </a:xfrm>
          <a:prstGeom prst="line">
            <a:avLst/>
          </a:prstGeom>
          <a:noFill/>
          <a:ln w="9525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" name="OB3">
            <a:extLst>
              <a:ext uri="{FF2B5EF4-FFF2-40B4-BE49-F238E27FC236}">
                <a16:creationId xmlns:a16="http://schemas.microsoft.com/office/drawing/2014/main" id="{39E8A05F-8BBF-2A2C-0B55-CF19A8748635}"/>
              </a:ext>
            </a:extLst>
          </xdr:cNvPr>
          <xdr:cNvSpPr>
            <a:spLocks noChangeShapeType="1"/>
          </xdr:cNvSpPr>
        </xdr:nvSpPr>
        <xdr:spPr bwMode="auto">
          <a:xfrm flipV="1">
            <a:off x="2115" y="102"/>
            <a:ext cx="0" cy="1275"/>
          </a:xfrm>
          <a:prstGeom prst="line">
            <a:avLst/>
          </a:prstGeom>
          <a:noFill/>
          <a:ln w="19050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6" name="OB4">
            <a:extLst>
              <a:ext uri="{FF2B5EF4-FFF2-40B4-BE49-F238E27FC236}">
                <a16:creationId xmlns:a16="http://schemas.microsoft.com/office/drawing/2014/main" id="{20751973-EF0F-E5AB-F499-3A70CD9F2B65}"/>
              </a:ext>
            </a:extLst>
          </xdr:cNvPr>
          <xdr:cNvSpPr>
            <a:spLocks noChangeShapeType="1"/>
          </xdr:cNvSpPr>
        </xdr:nvSpPr>
        <xdr:spPr bwMode="auto">
          <a:xfrm>
            <a:off x="256" y="1377"/>
            <a:ext cx="1852" cy="0"/>
          </a:xfrm>
          <a:prstGeom prst="line">
            <a:avLst/>
          </a:prstGeom>
          <a:noFill/>
          <a:ln w="19050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</xdr:wsDr>
</file>

<file path=xl/drawings/drawing10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25</xdr:col>
      <xdr:colOff>161925</xdr:colOff>
      <xdr:row>73</xdr:row>
      <xdr:rowOff>142875</xdr:rowOff>
    </xdr:to>
    <xdr:grpSp>
      <xdr:nvGrpSpPr>
        <xdr:cNvPr id="2" name="InnerSheetBorder">
          <a:extLst>
            <a:ext uri="{FF2B5EF4-FFF2-40B4-BE49-F238E27FC236}">
              <a16:creationId xmlns:a16="http://schemas.microsoft.com/office/drawing/2014/main" id="{33067768-34ED-405F-883D-95C5CB9BB23F}"/>
            </a:ext>
          </a:extLst>
        </xdr:cNvPr>
        <xdr:cNvGrpSpPr>
          <a:grpSpLocks/>
        </xdr:cNvGrpSpPr>
      </xdr:nvGrpSpPr>
      <xdr:grpSpPr bwMode="auto">
        <a:xfrm>
          <a:off x="0" y="0"/>
          <a:ext cx="17649825" cy="12134850"/>
          <a:chOff x="256" y="102"/>
          <a:chExt cx="1859" cy="1275"/>
        </a:xfrm>
      </xdr:grpSpPr>
      <xdr:sp macro="" textlink="">
        <xdr:nvSpPr>
          <xdr:cNvPr id="3" name="OB2">
            <a:extLst>
              <a:ext uri="{FF2B5EF4-FFF2-40B4-BE49-F238E27FC236}">
                <a16:creationId xmlns:a16="http://schemas.microsoft.com/office/drawing/2014/main" id="{0A883F88-B404-D7DD-D3CF-5238E9CACF4C}"/>
              </a:ext>
            </a:extLst>
          </xdr:cNvPr>
          <xdr:cNvSpPr>
            <a:spLocks noChangeShapeType="1"/>
          </xdr:cNvSpPr>
        </xdr:nvSpPr>
        <xdr:spPr bwMode="auto">
          <a:xfrm>
            <a:off x="256" y="102"/>
            <a:ext cx="1852" cy="0"/>
          </a:xfrm>
          <a:prstGeom prst="line">
            <a:avLst/>
          </a:prstGeom>
          <a:noFill/>
          <a:ln w="9525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4" name="OB1">
            <a:extLst>
              <a:ext uri="{FF2B5EF4-FFF2-40B4-BE49-F238E27FC236}">
                <a16:creationId xmlns:a16="http://schemas.microsoft.com/office/drawing/2014/main" id="{338C2149-9AF9-E0C0-80DD-01A9273B109B}"/>
              </a:ext>
            </a:extLst>
          </xdr:cNvPr>
          <xdr:cNvSpPr>
            <a:spLocks noChangeShapeType="1"/>
          </xdr:cNvSpPr>
        </xdr:nvSpPr>
        <xdr:spPr bwMode="auto">
          <a:xfrm flipV="1">
            <a:off x="256" y="102"/>
            <a:ext cx="0" cy="1275"/>
          </a:xfrm>
          <a:prstGeom prst="line">
            <a:avLst/>
          </a:prstGeom>
          <a:noFill/>
          <a:ln w="9525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" name="OB3">
            <a:extLst>
              <a:ext uri="{FF2B5EF4-FFF2-40B4-BE49-F238E27FC236}">
                <a16:creationId xmlns:a16="http://schemas.microsoft.com/office/drawing/2014/main" id="{5537E224-2778-BA5A-F589-F89A925DDFF1}"/>
              </a:ext>
            </a:extLst>
          </xdr:cNvPr>
          <xdr:cNvSpPr>
            <a:spLocks noChangeShapeType="1"/>
          </xdr:cNvSpPr>
        </xdr:nvSpPr>
        <xdr:spPr bwMode="auto">
          <a:xfrm flipV="1">
            <a:off x="2115" y="102"/>
            <a:ext cx="0" cy="1275"/>
          </a:xfrm>
          <a:prstGeom prst="line">
            <a:avLst/>
          </a:prstGeom>
          <a:noFill/>
          <a:ln w="19050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6" name="OB4">
            <a:extLst>
              <a:ext uri="{FF2B5EF4-FFF2-40B4-BE49-F238E27FC236}">
                <a16:creationId xmlns:a16="http://schemas.microsoft.com/office/drawing/2014/main" id="{CBDCF388-5B90-0913-9C5B-D9C97EC18D88}"/>
              </a:ext>
            </a:extLst>
          </xdr:cNvPr>
          <xdr:cNvSpPr>
            <a:spLocks noChangeShapeType="1"/>
          </xdr:cNvSpPr>
        </xdr:nvSpPr>
        <xdr:spPr bwMode="auto">
          <a:xfrm>
            <a:off x="256" y="1377"/>
            <a:ext cx="1852" cy="0"/>
          </a:xfrm>
          <a:prstGeom prst="line">
            <a:avLst/>
          </a:prstGeom>
          <a:noFill/>
          <a:ln w="19050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</xdr:wsDr>
</file>

<file path=xl/drawings/drawing102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25</xdr:col>
      <xdr:colOff>161925</xdr:colOff>
      <xdr:row>73</xdr:row>
      <xdr:rowOff>142875</xdr:rowOff>
    </xdr:to>
    <xdr:grpSp>
      <xdr:nvGrpSpPr>
        <xdr:cNvPr id="2" name="InnerSheetBorder">
          <a:extLst>
            <a:ext uri="{FF2B5EF4-FFF2-40B4-BE49-F238E27FC236}">
              <a16:creationId xmlns:a16="http://schemas.microsoft.com/office/drawing/2014/main" id="{601553BB-A7C7-4C07-8D42-60B8104C1E0F}"/>
            </a:ext>
          </a:extLst>
        </xdr:cNvPr>
        <xdr:cNvGrpSpPr>
          <a:grpSpLocks/>
        </xdr:cNvGrpSpPr>
      </xdr:nvGrpSpPr>
      <xdr:grpSpPr bwMode="auto">
        <a:xfrm>
          <a:off x="0" y="0"/>
          <a:ext cx="17649825" cy="12134850"/>
          <a:chOff x="256" y="102"/>
          <a:chExt cx="1859" cy="1275"/>
        </a:xfrm>
      </xdr:grpSpPr>
      <xdr:sp macro="" textlink="">
        <xdr:nvSpPr>
          <xdr:cNvPr id="3" name="OB2">
            <a:extLst>
              <a:ext uri="{FF2B5EF4-FFF2-40B4-BE49-F238E27FC236}">
                <a16:creationId xmlns:a16="http://schemas.microsoft.com/office/drawing/2014/main" id="{DCE99FCD-D573-EDD7-CC7C-A9AE0B1275CD}"/>
              </a:ext>
            </a:extLst>
          </xdr:cNvPr>
          <xdr:cNvSpPr>
            <a:spLocks noChangeShapeType="1"/>
          </xdr:cNvSpPr>
        </xdr:nvSpPr>
        <xdr:spPr bwMode="auto">
          <a:xfrm>
            <a:off x="256" y="102"/>
            <a:ext cx="1852" cy="0"/>
          </a:xfrm>
          <a:prstGeom prst="line">
            <a:avLst/>
          </a:prstGeom>
          <a:noFill/>
          <a:ln w="9525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4" name="OB1">
            <a:extLst>
              <a:ext uri="{FF2B5EF4-FFF2-40B4-BE49-F238E27FC236}">
                <a16:creationId xmlns:a16="http://schemas.microsoft.com/office/drawing/2014/main" id="{D4E23BCD-684F-D689-28E6-FA0EFAF48027}"/>
              </a:ext>
            </a:extLst>
          </xdr:cNvPr>
          <xdr:cNvSpPr>
            <a:spLocks noChangeShapeType="1"/>
          </xdr:cNvSpPr>
        </xdr:nvSpPr>
        <xdr:spPr bwMode="auto">
          <a:xfrm flipV="1">
            <a:off x="256" y="102"/>
            <a:ext cx="0" cy="1275"/>
          </a:xfrm>
          <a:prstGeom prst="line">
            <a:avLst/>
          </a:prstGeom>
          <a:noFill/>
          <a:ln w="9525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" name="OB3">
            <a:extLst>
              <a:ext uri="{FF2B5EF4-FFF2-40B4-BE49-F238E27FC236}">
                <a16:creationId xmlns:a16="http://schemas.microsoft.com/office/drawing/2014/main" id="{1D8DABE1-B9F1-30BC-781A-F5F47A07DDDE}"/>
              </a:ext>
            </a:extLst>
          </xdr:cNvPr>
          <xdr:cNvSpPr>
            <a:spLocks noChangeShapeType="1"/>
          </xdr:cNvSpPr>
        </xdr:nvSpPr>
        <xdr:spPr bwMode="auto">
          <a:xfrm flipV="1">
            <a:off x="2115" y="102"/>
            <a:ext cx="0" cy="1275"/>
          </a:xfrm>
          <a:prstGeom prst="line">
            <a:avLst/>
          </a:prstGeom>
          <a:noFill/>
          <a:ln w="19050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6" name="OB4">
            <a:extLst>
              <a:ext uri="{FF2B5EF4-FFF2-40B4-BE49-F238E27FC236}">
                <a16:creationId xmlns:a16="http://schemas.microsoft.com/office/drawing/2014/main" id="{2F8899AC-F286-FD34-5E7C-97D10B9DC69A}"/>
              </a:ext>
            </a:extLst>
          </xdr:cNvPr>
          <xdr:cNvSpPr>
            <a:spLocks noChangeShapeType="1"/>
          </xdr:cNvSpPr>
        </xdr:nvSpPr>
        <xdr:spPr bwMode="auto">
          <a:xfrm>
            <a:off x="256" y="1377"/>
            <a:ext cx="1852" cy="0"/>
          </a:xfrm>
          <a:prstGeom prst="line">
            <a:avLst/>
          </a:prstGeom>
          <a:noFill/>
          <a:ln w="19050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</xdr:wsDr>
</file>

<file path=xl/drawings/drawing103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25</xdr:col>
      <xdr:colOff>161925</xdr:colOff>
      <xdr:row>73</xdr:row>
      <xdr:rowOff>142875</xdr:rowOff>
    </xdr:to>
    <xdr:grpSp>
      <xdr:nvGrpSpPr>
        <xdr:cNvPr id="2" name="InnerSheetBorder">
          <a:extLst>
            <a:ext uri="{FF2B5EF4-FFF2-40B4-BE49-F238E27FC236}">
              <a16:creationId xmlns:a16="http://schemas.microsoft.com/office/drawing/2014/main" id="{7828C93D-7280-40F4-A712-F8DF49A38A5B}"/>
            </a:ext>
          </a:extLst>
        </xdr:cNvPr>
        <xdr:cNvGrpSpPr>
          <a:grpSpLocks/>
        </xdr:cNvGrpSpPr>
      </xdr:nvGrpSpPr>
      <xdr:grpSpPr bwMode="auto">
        <a:xfrm>
          <a:off x="0" y="0"/>
          <a:ext cx="17649825" cy="12134850"/>
          <a:chOff x="256" y="102"/>
          <a:chExt cx="1859" cy="1275"/>
        </a:xfrm>
      </xdr:grpSpPr>
      <xdr:sp macro="" textlink="">
        <xdr:nvSpPr>
          <xdr:cNvPr id="3" name="OB2">
            <a:extLst>
              <a:ext uri="{FF2B5EF4-FFF2-40B4-BE49-F238E27FC236}">
                <a16:creationId xmlns:a16="http://schemas.microsoft.com/office/drawing/2014/main" id="{EF646F80-92DD-356D-083E-BA82DB94351D}"/>
              </a:ext>
            </a:extLst>
          </xdr:cNvPr>
          <xdr:cNvSpPr>
            <a:spLocks noChangeShapeType="1"/>
          </xdr:cNvSpPr>
        </xdr:nvSpPr>
        <xdr:spPr bwMode="auto">
          <a:xfrm>
            <a:off x="256" y="102"/>
            <a:ext cx="1852" cy="0"/>
          </a:xfrm>
          <a:prstGeom prst="line">
            <a:avLst/>
          </a:prstGeom>
          <a:noFill/>
          <a:ln w="9525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4" name="OB1">
            <a:extLst>
              <a:ext uri="{FF2B5EF4-FFF2-40B4-BE49-F238E27FC236}">
                <a16:creationId xmlns:a16="http://schemas.microsoft.com/office/drawing/2014/main" id="{5A34A191-EE0E-8C5B-2C0A-D1F2C4741EDD}"/>
              </a:ext>
            </a:extLst>
          </xdr:cNvPr>
          <xdr:cNvSpPr>
            <a:spLocks noChangeShapeType="1"/>
          </xdr:cNvSpPr>
        </xdr:nvSpPr>
        <xdr:spPr bwMode="auto">
          <a:xfrm flipV="1">
            <a:off x="256" y="102"/>
            <a:ext cx="0" cy="1275"/>
          </a:xfrm>
          <a:prstGeom prst="line">
            <a:avLst/>
          </a:prstGeom>
          <a:noFill/>
          <a:ln w="9525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" name="OB3">
            <a:extLst>
              <a:ext uri="{FF2B5EF4-FFF2-40B4-BE49-F238E27FC236}">
                <a16:creationId xmlns:a16="http://schemas.microsoft.com/office/drawing/2014/main" id="{FE9D6E62-92CB-A320-8ADC-534177C11653}"/>
              </a:ext>
            </a:extLst>
          </xdr:cNvPr>
          <xdr:cNvSpPr>
            <a:spLocks noChangeShapeType="1"/>
          </xdr:cNvSpPr>
        </xdr:nvSpPr>
        <xdr:spPr bwMode="auto">
          <a:xfrm flipV="1">
            <a:off x="2115" y="102"/>
            <a:ext cx="0" cy="1275"/>
          </a:xfrm>
          <a:prstGeom prst="line">
            <a:avLst/>
          </a:prstGeom>
          <a:noFill/>
          <a:ln w="19050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6" name="OB4">
            <a:extLst>
              <a:ext uri="{FF2B5EF4-FFF2-40B4-BE49-F238E27FC236}">
                <a16:creationId xmlns:a16="http://schemas.microsoft.com/office/drawing/2014/main" id="{430C3875-E5B6-AD89-B623-3E6903B77C12}"/>
              </a:ext>
            </a:extLst>
          </xdr:cNvPr>
          <xdr:cNvSpPr>
            <a:spLocks noChangeShapeType="1"/>
          </xdr:cNvSpPr>
        </xdr:nvSpPr>
        <xdr:spPr bwMode="auto">
          <a:xfrm>
            <a:off x="256" y="1377"/>
            <a:ext cx="1852" cy="0"/>
          </a:xfrm>
          <a:prstGeom prst="line">
            <a:avLst/>
          </a:prstGeom>
          <a:noFill/>
          <a:ln w="19050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</xdr:wsDr>
</file>

<file path=xl/drawings/drawing104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25</xdr:col>
      <xdr:colOff>161925</xdr:colOff>
      <xdr:row>73</xdr:row>
      <xdr:rowOff>142875</xdr:rowOff>
    </xdr:to>
    <xdr:grpSp>
      <xdr:nvGrpSpPr>
        <xdr:cNvPr id="2" name="InnerSheetBorder">
          <a:extLst>
            <a:ext uri="{FF2B5EF4-FFF2-40B4-BE49-F238E27FC236}">
              <a16:creationId xmlns:a16="http://schemas.microsoft.com/office/drawing/2014/main" id="{867CCD6F-C0FC-4301-826F-566E0DA82297}"/>
            </a:ext>
          </a:extLst>
        </xdr:cNvPr>
        <xdr:cNvGrpSpPr>
          <a:grpSpLocks/>
        </xdr:cNvGrpSpPr>
      </xdr:nvGrpSpPr>
      <xdr:grpSpPr bwMode="auto">
        <a:xfrm>
          <a:off x="0" y="0"/>
          <a:ext cx="17649825" cy="12134850"/>
          <a:chOff x="256" y="102"/>
          <a:chExt cx="1859" cy="1275"/>
        </a:xfrm>
      </xdr:grpSpPr>
      <xdr:sp macro="" textlink="">
        <xdr:nvSpPr>
          <xdr:cNvPr id="3" name="OB2">
            <a:extLst>
              <a:ext uri="{FF2B5EF4-FFF2-40B4-BE49-F238E27FC236}">
                <a16:creationId xmlns:a16="http://schemas.microsoft.com/office/drawing/2014/main" id="{C9AA331F-CE73-6149-8F3E-1EAFF8E40D3C}"/>
              </a:ext>
            </a:extLst>
          </xdr:cNvPr>
          <xdr:cNvSpPr>
            <a:spLocks noChangeShapeType="1"/>
          </xdr:cNvSpPr>
        </xdr:nvSpPr>
        <xdr:spPr bwMode="auto">
          <a:xfrm>
            <a:off x="256" y="102"/>
            <a:ext cx="1852" cy="0"/>
          </a:xfrm>
          <a:prstGeom prst="line">
            <a:avLst/>
          </a:prstGeom>
          <a:noFill/>
          <a:ln w="9525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4" name="OB1">
            <a:extLst>
              <a:ext uri="{FF2B5EF4-FFF2-40B4-BE49-F238E27FC236}">
                <a16:creationId xmlns:a16="http://schemas.microsoft.com/office/drawing/2014/main" id="{16F1A06F-9BCF-E640-7198-47832B98ACBE}"/>
              </a:ext>
            </a:extLst>
          </xdr:cNvPr>
          <xdr:cNvSpPr>
            <a:spLocks noChangeShapeType="1"/>
          </xdr:cNvSpPr>
        </xdr:nvSpPr>
        <xdr:spPr bwMode="auto">
          <a:xfrm flipV="1">
            <a:off x="256" y="102"/>
            <a:ext cx="0" cy="1275"/>
          </a:xfrm>
          <a:prstGeom prst="line">
            <a:avLst/>
          </a:prstGeom>
          <a:noFill/>
          <a:ln w="9525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" name="OB3">
            <a:extLst>
              <a:ext uri="{FF2B5EF4-FFF2-40B4-BE49-F238E27FC236}">
                <a16:creationId xmlns:a16="http://schemas.microsoft.com/office/drawing/2014/main" id="{69C77718-34CE-C65B-16CE-5B074469466C}"/>
              </a:ext>
            </a:extLst>
          </xdr:cNvPr>
          <xdr:cNvSpPr>
            <a:spLocks noChangeShapeType="1"/>
          </xdr:cNvSpPr>
        </xdr:nvSpPr>
        <xdr:spPr bwMode="auto">
          <a:xfrm flipV="1">
            <a:off x="2115" y="102"/>
            <a:ext cx="0" cy="1275"/>
          </a:xfrm>
          <a:prstGeom prst="line">
            <a:avLst/>
          </a:prstGeom>
          <a:noFill/>
          <a:ln w="19050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6" name="OB4">
            <a:extLst>
              <a:ext uri="{FF2B5EF4-FFF2-40B4-BE49-F238E27FC236}">
                <a16:creationId xmlns:a16="http://schemas.microsoft.com/office/drawing/2014/main" id="{99076C0F-E650-3827-35E1-0CA79DC9556B}"/>
              </a:ext>
            </a:extLst>
          </xdr:cNvPr>
          <xdr:cNvSpPr>
            <a:spLocks noChangeShapeType="1"/>
          </xdr:cNvSpPr>
        </xdr:nvSpPr>
        <xdr:spPr bwMode="auto">
          <a:xfrm>
            <a:off x="256" y="1377"/>
            <a:ext cx="1852" cy="0"/>
          </a:xfrm>
          <a:prstGeom prst="line">
            <a:avLst/>
          </a:prstGeom>
          <a:noFill/>
          <a:ln w="19050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</xdr:wsDr>
</file>

<file path=xl/drawings/drawing105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25</xdr:col>
      <xdr:colOff>161925</xdr:colOff>
      <xdr:row>73</xdr:row>
      <xdr:rowOff>142875</xdr:rowOff>
    </xdr:to>
    <xdr:grpSp>
      <xdr:nvGrpSpPr>
        <xdr:cNvPr id="767872" name="InnerSheetBorder">
          <a:extLst>
            <a:ext uri="{FF2B5EF4-FFF2-40B4-BE49-F238E27FC236}">
              <a16:creationId xmlns:a16="http://schemas.microsoft.com/office/drawing/2014/main" id="{7651A3CB-3D3A-F1E7-712B-2499053B0675}"/>
            </a:ext>
          </a:extLst>
        </xdr:cNvPr>
        <xdr:cNvGrpSpPr>
          <a:grpSpLocks/>
        </xdr:cNvGrpSpPr>
      </xdr:nvGrpSpPr>
      <xdr:grpSpPr bwMode="auto">
        <a:xfrm>
          <a:off x="0" y="0"/>
          <a:ext cx="17649825" cy="12134850"/>
          <a:chOff x="256" y="102"/>
          <a:chExt cx="1859" cy="1275"/>
        </a:xfrm>
      </xdr:grpSpPr>
      <xdr:sp macro="" textlink="">
        <xdr:nvSpPr>
          <xdr:cNvPr id="767873" name="OB2">
            <a:extLst>
              <a:ext uri="{FF2B5EF4-FFF2-40B4-BE49-F238E27FC236}">
                <a16:creationId xmlns:a16="http://schemas.microsoft.com/office/drawing/2014/main" id="{C44AF58E-0DC1-4CC6-17C7-3F29D49492B3}"/>
              </a:ext>
            </a:extLst>
          </xdr:cNvPr>
          <xdr:cNvSpPr>
            <a:spLocks noChangeShapeType="1"/>
          </xdr:cNvSpPr>
        </xdr:nvSpPr>
        <xdr:spPr bwMode="auto">
          <a:xfrm>
            <a:off x="256" y="102"/>
            <a:ext cx="1852" cy="0"/>
          </a:xfrm>
          <a:prstGeom prst="line">
            <a:avLst/>
          </a:prstGeom>
          <a:noFill/>
          <a:ln w="9525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767874" name="OB1">
            <a:extLst>
              <a:ext uri="{FF2B5EF4-FFF2-40B4-BE49-F238E27FC236}">
                <a16:creationId xmlns:a16="http://schemas.microsoft.com/office/drawing/2014/main" id="{3DB73794-58CB-8851-9BD3-670DBF1CD325}"/>
              </a:ext>
            </a:extLst>
          </xdr:cNvPr>
          <xdr:cNvSpPr>
            <a:spLocks noChangeShapeType="1"/>
          </xdr:cNvSpPr>
        </xdr:nvSpPr>
        <xdr:spPr bwMode="auto">
          <a:xfrm flipV="1">
            <a:off x="256" y="102"/>
            <a:ext cx="0" cy="1275"/>
          </a:xfrm>
          <a:prstGeom prst="line">
            <a:avLst/>
          </a:prstGeom>
          <a:noFill/>
          <a:ln w="9525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767875" name="OB3">
            <a:extLst>
              <a:ext uri="{FF2B5EF4-FFF2-40B4-BE49-F238E27FC236}">
                <a16:creationId xmlns:a16="http://schemas.microsoft.com/office/drawing/2014/main" id="{458EEA57-9A0E-3ECE-72EA-7CBF0B5422CF}"/>
              </a:ext>
            </a:extLst>
          </xdr:cNvPr>
          <xdr:cNvSpPr>
            <a:spLocks noChangeShapeType="1"/>
          </xdr:cNvSpPr>
        </xdr:nvSpPr>
        <xdr:spPr bwMode="auto">
          <a:xfrm flipV="1">
            <a:off x="2115" y="102"/>
            <a:ext cx="0" cy="1275"/>
          </a:xfrm>
          <a:prstGeom prst="line">
            <a:avLst/>
          </a:prstGeom>
          <a:noFill/>
          <a:ln w="19050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767876" name="OB4">
            <a:extLst>
              <a:ext uri="{FF2B5EF4-FFF2-40B4-BE49-F238E27FC236}">
                <a16:creationId xmlns:a16="http://schemas.microsoft.com/office/drawing/2014/main" id="{73DDD5BA-25A5-B9BA-151B-75E34314E111}"/>
              </a:ext>
            </a:extLst>
          </xdr:cNvPr>
          <xdr:cNvSpPr>
            <a:spLocks noChangeShapeType="1"/>
          </xdr:cNvSpPr>
        </xdr:nvSpPr>
        <xdr:spPr bwMode="auto">
          <a:xfrm>
            <a:off x="256" y="1377"/>
            <a:ext cx="1852" cy="0"/>
          </a:xfrm>
          <a:prstGeom prst="line">
            <a:avLst/>
          </a:prstGeom>
          <a:noFill/>
          <a:ln w="19050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</xdr:wsDr>
</file>

<file path=xl/drawings/drawing106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25</xdr:col>
      <xdr:colOff>161925</xdr:colOff>
      <xdr:row>73</xdr:row>
      <xdr:rowOff>142875</xdr:rowOff>
    </xdr:to>
    <xdr:grpSp>
      <xdr:nvGrpSpPr>
        <xdr:cNvPr id="769905" name="InnerSheetBorder">
          <a:extLst>
            <a:ext uri="{FF2B5EF4-FFF2-40B4-BE49-F238E27FC236}">
              <a16:creationId xmlns:a16="http://schemas.microsoft.com/office/drawing/2014/main" id="{514B425C-4790-CCF2-0523-6DEBA8F51604}"/>
            </a:ext>
          </a:extLst>
        </xdr:cNvPr>
        <xdr:cNvGrpSpPr>
          <a:grpSpLocks/>
        </xdr:cNvGrpSpPr>
      </xdr:nvGrpSpPr>
      <xdr:grpSpPr bwMode="auto">
        <a:xfrm>
          <a:off x="0" y="0"/>
          <a:ext cx="17649825" cy="12134850"/>
          <a:chOff x="256" y="102"/>
          <a:chExt cx="1859" cy="1275"/>
        </a:xfrm>
      </xdr:grpSpPr>
      <xdr:sp macro="" textlink="">
        <xdr:nvSpPr>
          <xdr:cNvPr id="769906" name="OB2">
            <a:extLst>
              <a:ext uri="{FF2B5EF4-FFF2-40B4-BE49-F238E27FC236}">
                <a16:creationId xmlns:a16="http://schemas.microsoft.com/office/drawing/2014/main" id="{7C73D062-E097-BD61-C57E-BF6E225D34EB}"/>
              </a:ext>
            </a:extLst>
          </xdr:cNvPr>
          <xdr:cNvSpPr>
            <a:spLocks noChangeShapeType="1"/>
          </xdr:cNvSpPr>
        </xdr:nvSpPr>
        <xdr:spPr bwMode="auto">
          <a:xfrm>
            <a:off x="256" y="102"/>
            <a:ext cx="1852" cy="0"/>
          </a:xfrm>
          <a:prstGeom prst="line">
            <a:avLst/>
          </a:prstGeom>
          <a:noFill/>
          <a:ln w="9525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769907" name="OB1">
            <a:extLst>
              <a:ext uri="{FF2B5EF4-FFF2-40B4-BE49-F238E27FC236}">
                <a16:creationId xmlns:a16="http://schemas.microsoft.com/office/drawing/2014/main" id="{440127CF-2604-4F94-A3F7-DC082F653AB7}"/>
              </a:ext>
            </a:extLst>
          </xdr:cNvPr>
          <xdr:cNvSpPr>
            <a:spLocks noChangeShapeType="1"/>
          </xdr:cNvSpPr>
        </xdr:nvSpPr>
        <xdr:spPr bwMode="auto">
          <a:xfrm flipV="1">
            <a:off x="256" y="102"/>
            <a:ext cx="0" cy="1275"/>
          </a:xfrm>
          <a:prstGeom prst="line">
            <a:avLst/>
          </a:prstGeom>
          <a:noFill/>
          <a:ln w="9525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769908" name="OB3">
            <a:extLst>
              <a:ext uri="{FF2B5EF4-FFF2-40B4-BE49-F238E27FC236}">
                <a16:creationId xmlns:a16="http://schemas.microsoft.com/office/drawing/2014/main" id="{F19412F3-5239-6696-05E6-50168E0F1042}"/>
              </a:ext>
            </a:extLst>
          </xdr:cNvPr>
          <xdr:cNvSpPr>
            <a:spLocks noChangeShapeType="1"/>
          </xdr:cNvSpPr>
        </xdr:nvSpPr>
        <xdr:spPr bwMode="auto">
          <a:xfrm flipV="1">
            <a:off x="2115" y="102"/>
            <a:ext cx="0" cy="1275"/>
          </a:xfrm>
          <a:prstGeom prst="line">
            <a:avLst/>
          </a:prstGeom>
          <a:noFill/>
          <a:ln w="19050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769909" name="OB4">
            <a:extLst>
              <a:ext uri="{FF2B5EF4-FFF2-40B4-BE49-F238E27FC236}">
                <a16:creationId xmlns:a16="http://schemas.microsoft.com/office/drawing/2014/main" id="{8D6B26E9-103A-7159-D7D1-47EFFEFAE331}"/>
              </a:ext>
            </a:extLst>
          </xdr:cNvPr>
          <xdr:cNvSpPr>
            <a:spLocks noChangeShapeType="1"/>
          </xdr:cNvSpPr>
        </xdr:nvSpPr>
        <xdr:spPr bwMode="auto">
          <a:xfrm>
            <a:off x="256" y="1377"/>
            <a:ext cx="1852" cy="0"/>
          </a:xfrm>
          <a:prstGeom prst="line">
            <a:avLst/>
          </a:prstGeom>
          <a:noFill/>
          <a:ln w="19050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</xdr:wsDr>
</file>

<file path=xl/drawings/drawing107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25</xdr:col>
      <xdr:colOff>161925</xdr:colOff>
      <xdr:row>73</xdr:row>
      <xdr:rowOff>142875</xdr:rowOff>
    </xdr:to>
    <xdr:grpSp>
      <xdr:nvGrpSpPr>
        <xdr:cNvPr id="771928" name="InnerSheetBorder">
          <a:extLst>
            <a:ext uri="{FF2B5EF4-FFF2-40B4-BE49-F238E27FC236}">
              <a16:creationId xmlns:a16="http://schemas.microsoft.com/office/drawing/2014/main" id="{9027A11E-A59C-78C6-2108-C30C0851F613}"/>
            </a:ext>
          </a:extLst>
        </xdr:cNvPr>
        <xdr:cNvGrpSpPr>
          <a:grpSpLocks/>
        </xdr:cNvGrpSpPr>
      </xdr:nvGrpSpPr>
      <xdr:grpSpPr bwMode="auto">
        <a:xfrm>
          <a:off x="0" y="0"/>
          <a:ext cx="17649825" cy="12134850"/>
          <a:chOff x="256" y="102"/>
          <a:chExt cx="1859" cy="1275"/>
        </a:xfrm>
      </xdr:grpSpPr>
      <xdr:sp macro="" textlink="">
        <xdr:nvSpPr>
          <xdr:cNvPr id="771929" name="OB2">
            <a:extLst>
              <a:ext uri="{FF2B5EF4-FFF2-40B4-BE49-F238E27FC236}">
                <a16:creationId xmlns:a16="http://schemas.microsoft.com/office/drawing/2014/main" id="{89520452-1F0E-3041-C733-1D27290D2B23}"/>
              </a:ext>
            </a:extLst>
          </xdr:cNvPr>
          <xdr:cNvSpPr>
            <a:spLocks noChangeShapeType="1"/>
          </xdr:cNvSpPr>
        </xdr:nvSpPr>
        <xdr:spPr bwMode="auto">
          <a:xfrm>
            <a:off x="256" y="102"/>
            <a:ext cx="1852" cy="0"/>
          </a:xfrm>
          <a:prstGeom prst="line">
            <a:avLst/>
          </a:prstGeom>
          <a:noFill/>
          <a:ln w="9525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771930" name="OB1">
            <a:extLst>
              <a:ext uri="{FF2B5EF4-FFF2-40B4-BE49-F238E27FC236}">
                <a16:creationId xmlns:a16="http://schemas.microsoft.com/office/drawing/2014/main" id="{6C03DF88-1C32-7542-D16A-A87BA6CE745F}"/>
              </a:ext>
            </a:extLst>
          </xdr:cNvPr>
          <xdr:cNvSpPr>
            <a:spLocks noChangeShapeType="1"/>
          </xdr:cNvSpPr>
        </xdr:nvSpPr>
        <xdr:spPr bwMode="auto">
          <a:xfrm flipV="1">
            <a:off x="256" y="102"/>
            <a:ext cx="0" cy="1275"/>
          </a:xfrm>
          <a:prstGeom prst="line">
            <a:avLst/>
          </a:prstGeom>
          <a:noFill/>
          <a:ln w="9525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771931" name="OB3">
            <a:extLst>
              <a:ext uri="{FF2B5EF4-FFF2-40B4-BE49-F238E27FC236}">
                <a16:creationId xmlns:a16="http://schemas.microsoft.com/office/drawing/2014/main" id="{8D9461B3-8850-387A-90B9-8740342DEDE5}"/>
              </a:ext>
            </a:extLst>
          </xdr:cNvPr>
          <xdr:cNvSpPr>
            <a:spLocks noChangeShapeType="1"/>
          </xdr:cNvSpPr>
        </xdr:nvSpPr>
        <xdr:spPr bwMode="auto">
          <a:xfrm flipV="1">
            <a:off x="2115" y="102"/>
            <a:ext cx="0" cy="1275"/>
          </a:xfrm>
          <a:prstGeom prst="line">
            <a:avLst/>
          </a:prstGeom>
          <a:noFill/>
          <a:ln w="19050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771932" name="OB4">
            <a:extLst>
              <a:ext uri="{FF2B5EF4-FFF2-40B4-BE49-F238E27FC236}">
                <a16:creationId xmlns:a16="http://schemas.microsoft.com/office/drawing/2014/main" id="{9D73D438-96E8-BE01-A1B1-FC9001C3B4D2}"/>
              </a:ext>
            </a:extLst>
          </xdr:cNvPr>
          <xdr:cNvSpPr>
            <a:spLocks noChangeShapeType="1"/>
          </xdr:cNvSpPr>
        </xdr:nvSpPr>
        <xdr:spPr bwMode="auto">
          <a:xfrm>
            <a:off x="256" y="1377"/>
            <a:ext cx="1852" cy="0"/>
          </a:xfrm>
          <a:prstGeom prst="line">
            <a:avLst/>
          </a:prstGeom>
          <a:noFill/>
          <a:ln w="19050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</xdr:wsDr>
</file>

<file path=xl/drawings/drawing108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25</xdr:col>
      <xdr:colOff>161925</xdr:colOff>
      <xdr:row>73</xdr:row>
      <xdr:rowOff>142875</xdr:rowOff>
    </xdr:to>
    <xdr:grpSp>
      <xdr:nvGrpSpPr>
        <xdr:cNvPr id="770905" name="InnerSheetBorder">
          <a:extLst>
            <a:ext uri="{FF2B5EF4-FFF2-40B4-BE49-F238E27FC236}">
              <a16:creationId xmlns:a16="http://schemas.microsoft.com/office/drawing/2014/main" id="{76E4EC69-F493-0702-0647-062876BD1AD1}"/>
            </a:ext>
          </a:extLst>
        </xdr:cNvPr>
        <xdr:cNvGrpSpPr>
          <a:grpSpLocks/>
        </xdr:cNvGrpSpPr>
      </xdr:nvGrpSpPr>
      <xdr:grpSpPr bwMode="auto">
        <a:xfrm>
          <a:off x="0" y="0"/>
          <a:ext cx="17649825" cy="12134850"/>
          <a:chOff x="256" y="102"/>
          <a:chExt cx="1859" cy="1275"/>
        </a:xfrm>
      </xdr:grpSpPr>
      <xdr:sp macro="" textlink="">
        <xdr:nvSpPr>
          <xdr:cNvPr id="770906" name="OB2">
            <a:extLst>
              <a:ext uri="{FF2B5EF4-FFF2-40B4-BE49-F238E27FC236}">
                <a16:creationId xmlns:a16="http://schemas.microsoft.com/office/drawing/2014/main" id="{902A0059-7017-46BF-F5CC-AC514C8E2D31}"/>
              </a:ext>
            </a:extLst>
          </xdr:cNvPr>
          <xdr:cNvSpPr>
            <a:spLocks noChangeShapeType="1"/>
          </xdr:cNvSpPr>
        </xdr:nvSpPr>
        <xdr:spPr bwMode="auto">
          <a:xfrm>
            <a:off x="256" y="102"/>
            <a:ext cx="1852" cy="0"/>
          </a:xfrm>
          <a:prstGeom prst="line">
            <a:avLst/>
          </a:prstGeom>
          <a:noFill/>
          <a:ln w="9525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770907" name="OB1">
            <a:extLst>
              <a:ext uri="{FF2B5EF4-FFF2-40B4-BE49-F238E27FC236}">
                <a16:creationId xmlns:a16="http://schemas.microsoft.com/office/drawing/2014/main" id="{16352C31-B9CE-95AD-B2DC-4AB5C5639F4F}"/>
              </a:ext>
            </a:extLst>
          </xdr:cNvPr>
          <xdr:cNvSpPr>
            <a:spLocks noChangeShapeType="1"/>
          </xdr:cNvSpPr>
        </xdr:nvSpPr>
        <xdr:spPr bwMode="auto">
          <a:xfrm flipV="1">
            <a:off x="256" y="102"/>
            <a:ext cx="0" cy="1275"/>
          </a:xfrm>
          <a:prstGeom prst="line">
            <a:avLst/>
          </a:prstGeom>
          <a:noFill/>
          <a:ln w="9525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770908" name="OB3">
            <a:extLst>
              <a:ext uri="{FF2B5EF4-FFF2-40B4-BE49-F238E27FC236}">
                <a16:creationId xmlns:a16="http://schemas.microsoft.com/office/drawing/2014/main" id="{CF290512-6D93-9B8F-C059-5A8C7D95A45A}"/>
              </a:ext>
            </a:extLst>
          </xdr:cNvPr>
          <xdr:cNvSpPr>
            <a:spLocks noChangeShapeType="1"/>
          </xdr:cNvSpPr>
        </xdr:nvSpPr>
        <xdr:spPr bwMode="auto">
          <a:xfrm flipV="1">
            <a:off x="2115" y="102"/>
            <a:ext cx="0" cy="1275"/>
          </a:xfrm>
          <a:prstGeom prst="line">
            <a:avLst/>
          </a:prstGeom>
          <a:noFill/>
          <a:ln w="19050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770909" name="OB4">
            <a:extLst>
              <a:ext uri="{FF2B5EF4-FFF2-40B4-BE49-F238E27FC236}">
                <a16:creationId xmlns:a16="http://schemas.microsoft.com/office/drawing/2014/main" id="{97D7CA76-2E44-BF60-7770-E57B3D992E07}"/>
              </a:ext>
            </a:extLst>
          </xdr:cNvPr>
          <xdr:cNvSpPr>
            <a:spLocks noChangeShapeType="1"/>
          </xdr:cNvSpPr>
        </xdr:nvSpPr>
        <xdr:spPr bwMode="auto">
          <a:xfrm>
            <a:off x="256" y="1377"/>
            <a:ext cx="1852" cy="0"/>
          </a:xfrm>
          <a:prstGeom prst="line">
            <a:avLst/>
          </a:prstGeom>
          <a:noFill/>
          <a:ln w="19050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</xdr:wsDr>
</file>

<file path=xl/drawings/drawing109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25</xdr:col>
      <xdr:colOff>161925</xdr:colOff>
      <xdr:row>73</xdr:row>
      <xdr:rowOff>142875</xdr:rowOff>
    </xdr:to>
    <xdr:grpSp>
      <xdr:nvGrpSpPr>
        <xdr:cNvPr id="791299" name="InnerSheetBorder">
          <a:extLst>
            <a:ext uri="{FF2B5EF4-FFF2-40B4-BE49-F238E27FC236}">
              <a16:creationId xmlns:a16="http://schemas.microsoft.com/office/drawing/2014/main" id="{7DA4566D-0E4E-640C-1DE0-7557CF00A06D}"/>
            </a:ext>
          </a:extLst>
        </xdr:cNvPr>
        <xdr:cNvGrpSpPr>
          <a:grpSpLocks/>
        </xdr:cNvGrpSpPr>
      </xdr:nvGrpSpPr>
      <xdr:grpSpPr bwMode="auto">
        <a:xfrm>
          <a:off x="0" y="0"/>
          <a:ext cx="17649825" cy="12134850"/>
          <a:chOff x="256" y="102"/>
          <a:chExt cx="1859" cy="1275"/>
        </a:xfrm>
      </xdr:grpSpPr>
      <xdr:sp macro="" textlink="">
        <xdr:nvSpPr>
          <xdr:cNvPr id="791300" name="OB2">
            <a:extLst>
              <a:ext uri="{FF2B5EF4-FFF2-40B4-BE49-F238E27FC236}">
                <a16:creationId xmlns:a16="http://schemas.microsoft.com/office/drawing/2014/main" id="{648ACD89-BAE4-1615-6777-7593F3359236}"/>
              </a:ext>
            </a:extLst>
          </xdr:cNvPr>
          <xdr:cNvSpPr>
            <a:spLocks noChangeShapeType="1"/>
          </xdr:cNvSpPr>
        </xdr:nvSpPr>
        <xdr:spPr bwMode="auto">
          <a:xfrm>
            <a:off x="256" y="102"/>
            <a:ext cx="1852" cy="0"/>
          </a:xfrm>
          <a:prstGeom prst="line">
            <a:avLst/>
          </a:prstGeom>
          <a:noFill/>
          <a:ln w="9525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791301" name="OB1">
            <a:extLst>
              <a:ext uri="{FF2B5EF4-FFF2-40B4-BE49-F238E27FC236}">
                <a16:creationId xmlns:a16="http://schemas.microsoft.com/office/drawing/2014/main" id="{22E0F514-2695-23A6-5FFD-42891FF3BDEB}"/>
              </a:ext>
            </a:extLst>
          </xdr:cNvPr>
          <xdr:cNvSpPr>
            <a:spLocks noChangeShapeType="1"/>
          </xdr:cNvSpPr>
        </xdr:nvSpPr>
        <xdr:spPr bwMode="auto">
          <a:xfrm flipV="1">
            <a:off x="256" y="102"/>
            <a:ext cx="0" cy="1275"/>
          </a:xfrm>
          <a:prstGeom prst="line">
            <a:avLst/>
          </a:prstGeom>
          <a:noFill/>
          <a:ln w="9525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791302" name="OB3">
            <a:extLst>
              <a:ext uri="{FF2B5EF4-FFF2-40B4-BE49-F238E27FC236}">
                <a16:creationId xmlns:a16="http://schemas.microsoft.com/office/drawing/2014/main" id="{AC85AAB1-2C84-37C5-D9BA-57A19FE7C0A8}"/>
              </a:ext>
            </a:extLst>
          </xdr:cNvPr>
          <xdr:cNvSpPr>
            <a:spLocks noChangeShapeType="1"/>
          </xdr:cNvSpPr>
        </xdr:nvSpPr>
        <xdr:spPr bwMode="auto">
          <a:xfrm flipV="1">
            <a:off x="2115" y="102"/>
            <a:ext cx="0" cy="1275"/>
          </a:xfrm>
          <a:prstGeom prst="line">
            <a:avLst/>
          </a:prstGeom>
          <a:noFill/>
          <a:ln w="19050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791303" name="OB4">
            <a:extLst>
              <a:ext uri="{FF2B5EF4-FFF2-40B4-BE49-F238E27FC236}">
                <a16:creationId xmlns:a16="http://schemas.microsoft.com/office/drawing/2014/main" id="{16FFBE0A-F580-ACE5-FA11-746C2B63D0FE}"/>
              </a:ext>
            </a:extLst>
          </xdr:cNvPr>
          <xdr:cNvSpPr>
            <a:spLocks noChangeShapeType="1"/>
          </xdr:cNvSpPr>
        </xdr:nvSpPr>
        <xdr:spPr bwMode="auto">
          <a:xfrm>
            <a:off x="256" y="1377"/>
            <a:ext cx="1852" cy="0"/>
          </a:xfrm>
          <a:prstGeom prst="line">
            <a:avLst/>
          </a:prstGeom>
          <a:noFill/>
          <a:ln w="19050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</xdr:wsDr>
</file>

<file path=xl/drawings/drawing110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25</xdr:col>
      <xdr:colOff>161925</xdr:colOff>
      <xdr:row>73</xdr:row>
      <xdr:rowOff>142875</xdr:rowOff>
    </xdr:to>
    <xdr:grpSp>
      <xdr:nvGrpSpPr>
        <xdr:cNvPr id="793327" name="InnerSheetBorder">
          <a:extLst>
            <a:ext uri="{FF2B5EF4-FFF2-40B4-BE49-F238E27FC236}">
              <a16:creationId xmlns:a16="http://schemas.microsoft.com/office/drawing/2014/main" id="{964D9765-BB21-92A7-42DC-9DEE98E630D8}"/>
            </a:ext>
          </a:extLst>
        </xdr:cNvPr>
        <xdr:cNvGrpSpPr>
          <a:grpSpLocks/>
        </xdr:cNvGrpSpPr>
      </xdr:nvGrpSpPr>
      <xdr:grpSpPr bwMode="auto">
        <a:xfrm>
          <a:off x="0" y="0"/>
          <a:ext cx="17649825" cy="12134850"/>
          <a:chOff x="256" y="102"/>
          <a:chExt cx="1859" cy="1275"/>
        </a:xfrm>
      </xdr:grpSpPr>
      <xdr:sp macro="" textlink="">
        <xdr:nvSpPr>
          <xdr:cNvPr id="793328" name="OB2">
            <a:extLst>
              <a:ext uri="{FF2B5EF4-FFF2-40B4-BE49-F238E27FC236}">
                <a16:creationId xmlns:a16="http://schemas.microsoft.com/office/drawing/2014/main" id="{87112C40-423F-CBC5-0B83-0D30402A688F}"/>
              </a:ext>
            </a:extLst>
          </xdr:cNvPr>
          <xdr:cNvSpPr>
            <a:spLocks noChangeShapeType="1"/>
          </xdr:cNvSpPr>
        </xdr:nvSpPr>
        <xdr:spPr bwMode="auto">
          <a:xfrm>
            <a:off x="256" y="102"/>
            <a:ext cx="1852" cy="0"/>
          </a:xfrm>
          <a:prstGeom prst="line">
            <a:avLst/>
          </a:prstGeom>
          <a:noFill/>
          <a:ln w="9525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793329" name="OB1">
            <a:extLst>
              <a:ext uri="{FF2B5EF4-FFF2-40B4-BE49-F238E27FC236}">
                <a16:creationId xmlns:a16="http://schemas.microsoft.com/office/drawing/2014/main" id="{E47EF5BC-1670-15BB-B3F8-885E7A4A7EB7}"/>
              </a:ext>
            </a:extLst>
          </xdr:cNvPr>
          <xdr:cNvSpPr>
            <a:spLocks noChangeShapeType="1"/>
          </xdr:cNvSpPr>
        </xdr:nvSpPr>
        <xdr:spPr bwMode="auto">
          <a:xfrm flipV="1">
            <a:off x="256" y="102"/>
            <a:ext cx="0" cy="1275"/>
          </a:xfrm>
          <a:prstGeom prst="line">
            <a:avLst/>
          </a:prstGeom>
          <a:noFill/>
          <a:ln w="9525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793330" name="OB3">
            <a:extLst>
              <a:ext uri="{FF2B5EF4-FFF2-40B4-BE49-F238E27FC236}">
                <a16:creationId xmlns:a16="http://schemas.microsoft.com/office/drawing/2014/main" id="{E5E4D883-B331-831B-9F04-04A8FAACEC17}"/>
              </a:ext>
            </a:extLst>
          </xdr:cNvPr>
          <xdr:cNvSpPr>
            <a:spLocks noChangeShapeType="1"/>
          </xdr:cNvSpPr>
        </xdr:nvSpPr>
        <xdr:spPr bwMode="auto">
          <a:xfrm flipV="1">
            <a:off x="2115" y="102"/>
            <a:ext cx="0" cy="1275"/>
          </a:xfrm>
          <a:prstGeom prst="line">
            <a:avLst/>
          </a:prstGeom>
          <a:noFill/>
          <a:ln w="19050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793331" name="OB4">
            <a:extLst>
              <a:ext uri="{FF2B5EF4-FFF2-40B4-BE49-F238E27FC236}">
                <a16:creationId xmlns:a16="http://schemas.microsoft.com/office/drawing/2014/main" id="{0E26932D-2123-6E17-38D4-1C73DF2CF12C}"/>
              </a:ext>
            </a:extLst>
          </xdr:cNvPr>
          <xdr:cNvSpPr>
            <a:spLocks noChangeShapeType="1"/>
          </xdr:cNvSpPr>
        </xdr:nvSpPr>
        <xdr:spPr bwMode="auto">
          <a:xfrm>
            <a:off x="256" y="1377"/>
            <a:ext cx="1852" cy="0"/>
          </a:xfrm>
          <a:prstGeom prst="line">
            <a:avLst/>
          </a:prstGeom>
          <a:noFill/>
          <a:ln w="19050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</xdr:wsDr>
</file>

<file path=xl/drawings/drawing11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25</xdr:col>
      <xdr:colOff>161925</xdr:colOff>
      <xdr:row>73</xdr:row>
      <xdr:rowOff>142875</xdr:rowOff>
    </xdr:to>
    <xdr:grpSp>
      <xdr:nvGrpSpPr>
        <xdr:cNvPr id="772932" name="InnerSheetBorder">
          <a:extLst>
            <a:ext uri="{FF2B5EF4-FFF2-40B4-BE49-F238E27FC236}">
              <a16:creationId xmlns:a16="http://schemas.microsoft.com/office/drawing/2014/main" id="{FC89A50F-A7B6-3576-5E4D-8F50AFDD314B}"/>
            </a:ext>
          </a:extLst>
        </xdr:cNvPr>
        <xdr:cNvGrpSpPr>
          <a:grpSpLocks/>
        </xdr:cNvGrpSpPr>
      </xdr:nvGrpSpPr>
      <xdr:grpSpPr bwMode="auto">
        <a:xfrm>
          <a:off x="0" y="0"/>
          <a:ext cx="17649825" cy="12134850"/>
          <a:chOff x="256" y="102"/>
          <a:chExt cx="1859" cy="1275"/>
        </a:xfrm>
      </xdr:grpSpPr>
      <xdr:sp macro="" textlink="">
        <xdr:nvSpPr>
          <xdr:cNvPr id="772933" name="OB2">
            <a:extLst>
              <a:ext uri="{FF2B5EF4-FFF2-40B4-BE49-F238E27FC236}">
                <a16:creationId xmlns:a16="http://schemas.microsoft.com/office/drawing/2014/main" id="{ECF51CEB-5D04-CDDB-10A0-19EB942E16DB}"/>
              </a:ext>
            </a:extLst>
          </xdr:cNvPr>
          <xdr:cNvSpPr>
            <a:spLocks noChangeShapeType="1"/>
          </xdr:cNvSpPr>
        </xdr:nvSpPr>
        <xdr:spPr bwMode="auto">
          <a:xfrm>
            <a:off x="256" y="102"/>
            <a:ext cx="1852" cy="0"/>
          </a:xfrm>
          <a:prstGeom prst="line">
            <a:avLst/>
          </a:prstGeom>
          <a:noFill/>
          <a:ln w="9525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772934" name="OB1">
            <a:extLst>
              <a:ext uri="{FF2B5EF4-FFF2-40B4-BE49-F238E27FC236}">
                <a16:creationId xmlns:a16="http://schemas.microsoft.com/office/drawing/2014/main" id="{36491C08-BA8E-C92F-C56B-F2565225162E}"/>
              </a:ext>
            </a:extLst>
          </xdr:cNvPr>
          <xdr:cNvSpPr>
            <a:spLocks noChangeShapeType="1"/>
          </xdr:cNvSpPr>
        </xdr:nvSpPr>
        <xdr:spPr bwMode="auto">
          <a:xfrm flipV="1">
            <a:off x="256" y="102"/>
            <a:ext cx="0" cy="1275"/>
          </a:xfrm>
          <a:prstGeom prst="line">
            <a:avLst/>
          </a:prstGeom>
          <a:noFill/>
          <a:ln w="9525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772935" name="OB3">
            <a:extLst>
              <a:ext uri="{FF2B5EF4-FFF2-40B4-BE49-F238E27FC236}">
                <a16:creationId xmlns:a16="http://schemas.microsoft.com/office/drawing/2014/main" id="{BFA459EC-886D-BB73-21A0-E4ADD1210804}"/>
              </a:ext>
            </a:extLst>
          </xdr:cNvPr>
          <xdr:cNvSpPr>
            <a:spLocks noChangeShapeType="1"/>
          </xdr:cNvSpPr>
        </xdr:nvSpPr>
        <xdr:spPr bwMode="auto">
          <a:xfrm flipV="1">
            <a:off x="2115" y="102"/>
            <a:ext cx="0" cy="1275"/>
          </a:xfrm>
          <a:prstGeom prst="line">
            <a:avLst/>
          </a:prstGeom>
          <a:noFill/>
          <a:ln w="19050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772936" name="OB4">
            <a:extLst>
              <a:ext uri="{FF2B5EF4-FFF2-40B4-BE49-F238E27FC236}">
                <a16:creationId xmlns:a16="http://schemas.microsoft.com/office/drawing/2014/main" id="{B4729998-20AC-4AC8-B171-A9B5A4D7CBC3}"/>
              </a:ext>
            </a:extLst>
          </xdr:cNvPr>
          <xdr:cNvSpPr>
            <a:spLocks noChangeShapeType="1"/>
          </xdr:cNvSpPr>
        </xdr:nvSpPr>
        <xdr:spPr bwMode="auto">
          <a:xfrm>
            <a:off x="256" y="1377"/>
            <a:ext cx="1852" cy="0"/>
          </a:xfrm>
          <a:prstGeom prst="line">
            <a:avLst/>
          </a:prstGeom>
          <a:noFill/>
          <a:ln w="19050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</xdr:wsDr>
</file>

<file path=xl/drawings/drawing112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25</xdr:col>
      <xdr:colOff>161925</xdr:colOff>
      <xdr:row>73</xdr:row>
      <xdr:rowOff>142875</xdr:rowOff>
    </xdr:to>
    <xdr:grpSp>
      <xdr:nvGrpSpPr>
        <xdr:cNvPr id="826566" name="InnerSheetBorder">
          <a:extLst>
            <a:ext uri="{FF2B5EF4-FFF2-40B4-BE49-F238E27FC236}">
              <a16:creationId xmlns:a16="http://schemas.microsoft.com/office/drawing/2014/main" id="{3CCF587A-7BEC-9BE0-5AA4-8133FA5DBFF4}"/>
            </a:ext>
          </a:extLst>
        </xdr:cNvPr>
        <xdr:cNvGrpSpPr>
          <a:grpSpLocks/>
        </xdr:cNvGrpSpPr>
      </xdr:nvGrpSpPr>
      <xdr:grpSpPr bwMode="auto">
        <a:xfrm>
          <a:off x="0" y="0"/>
          <a:ext cx="17649825" cy="12134850"/>
          <a:chOff x="256" y="102"/>
          <a:chExt cx="1859" cy="1275"/>
        </a:xfrm>
      </xdr:grpSpPr>
      <xdr:sp macro="" textlink="">
        <xdr:nvSpPr>
          <xdr:cNvPr id="826567" name="OB2">
            <a:extLst>
              <a:ext uri="{FF2B5EF4-FFF2-40B4-BE49-F238E27FC236}">
                <a16:creationId xmlns:a16="http://schemas.microsoft.com/office/drawing/2014/main" id="{82B0E498-E16A-B123-FD55-C1002921919A}"/>
              </a:ext>
            </a:extLst>
          </xdr:cNvPr>
          <xdr:cNvSpPr>
            <a:spLocks noChangeShapeType="1"/>
          </xdr:cNvSpPr>
        </xdr:nvSpPr>
        <xdr:spPr bwMode="auto">
          <a:xfrm>
            <a:off x="256" y="102"/>
            <a:ext cx="1852" cy="0"/>
          </a:xfrm>
          <a:prstGeom prst="line">
            <a:avLst/>
          </a:prstGeom>
          <a:noFill/>
          <a:ln w="9525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26568" name="OB1">
            <a:extLst>
              <a:ext uri="{FF2B5EF4-FFF2-40B4-BE49-F238E27FC236}">
                <a16:creationId xmlns:a16="http://schemas.microsoft.com/office/drawing/2014/main" id="{472E5646-2329-9585-1E35-9861A73906C3}"/>
              </a:ext>
            </a:extLst>
          </xdr:cNvPr>
          <xdr:cNvSpPr>
            <a:spLocks noChangeShapeType="1"/>
          </xdr:cNvSpPr>
        </xdr:nvSpPr>
        <xdr:spPr bwMode="auto">
          <a:xfrm flipV="1">
            <a:off x="256" y="102"/>
            <a:ext cx="0" cy="1275"/>
          </a:xfrm>
          <a:prstGeom prst="line">
            <a:avLst/>
          </a:prstGeom>
          <a:noFill/>
          <a:ln w="9525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26569" name="OB3">
            <a:extLst>
              <a:ext uri="{FF2B5EF4-FFF2-40B4-BE49-F238E27FC236}">
                <a16:creationId xmlns:a16="http://schemas.microsoft.com/office/drawing/2014/main" id="{ADA13854-C3D0-007F-9135-2CB7B0157E41}"/>
              </a:ext>
            </a:extLst>
          </xdr:cNvPr>
          <xdr:cNvSpPr>
            <a:spLocks noChangeShapeType="1"/>
          </xdr:cNvSpPr>
        </xdr:nvSpPr>
        <xdr:spPr bwMode="auto">
          <a:xfrm flipV="1">
            <a:off x="2115" y="102"/>
            <a:ext cx="0" cy="1275"/>
          </a:xfrm>
          <a:prstGeom prst="line">
            <a:avLst/>
          </a:prstGeom>
          <a:noFill/>
          <a:ln w="19050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26570" name="OB4">
            <a:extLst>
              <a:ext uri="{FF2B5EF4-FFF2-40B4-BE49-F238E27FC236}">
                <a16:creationId xmlns:a16="http://schemas.microsoft.com/office/drawing/2014/main" id="{9954974E-7B62-E5EC-C124-84A96BDC3E97}"/>
              </a:ext>
            </a:extLst>
          </xdr:cNvPr>
          <xdr:cNvSpPr>
            <a:spLocks noChangeShapeType="1"/>
          </xdr:cNvSpPr>
        </xdr:nvSpPr>
        <xdr:spPr bwMode="auto">
          <a:xfrm>
            <a:off x="256" y="1377"/>
            <a:ext cx="1852" cy="0"/>
          </a:xfrm>
          <a:prstGeom prst="line">
            <a:avLst/>
          </a:prstGeom>
          <a:noFill/>
          <a:ln w="19050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</xdr:wsDr>
</file>

<file path=xl/drawings/drawing113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25</xdr:col>
      <xdr:colOff>161925</xdr:colOff>
      <xdr:row>73</xdr:row>
      <xdr:rowOff>142875</xdr:rowOff>
    </xdr:to>
    <xdr:grpSp>
      <xdr:nvGrpSpPr>
        <xdr:cNvPr id="794346" name="InnerSheetBorder">
          <a:extLst>
            <a:ext uri="{FF2B5EF4-FFF2-40B4-BE49-F238E27FC236}">
              <a16:creationId xmlns:a16="http://schemas.microsoft.com/office/drawing/2014/main" id="{C443A0BE-CCE5-1A7C-4A1D-5E3D7B8E5677}"/>
            </a:ext>
          </a:extLst>
        </xdr:cNvPr>
        <xdr:cNvGrpSpPr>
          <a:grpSpLocks/>
        </xdr:cNvGrpSpPr>
      </xdr:nvGrpSpPr>
      <xdr:grpSpPr bwMode="auto">
        <a:xfrm>
          <a:off x="0" y="0"/>
          <a:ext cx="17649825" cy="12134850"/>
          <a:chOff x="256" y="102"/>
          <a:chExt cx="1859" cy="1275"/>
        </a:xfrm>
      </xdr:grpSpPr>
      <xdr:sp macro="" textlink="">
        <xdr:nvSpPr>
          <xdr:cNvPr id="794347" name="OB2">
            <a:extLst>
              <a:ext uri="{FF2B5EF4-FFF2-40B4-BE49-F238E27FC236}">
                <a16:creationId xmlns:a16="http://schemas.microsoft.com/office/drawing/2014/main" id="{DF7E925D-52A1-C534-2DDA-34BC9EA07AEA}"/>
              </a:ext>
            </a:extLst>
          </xdr:cNvPr>
          <xdr:cNvSpPr>
            <a:spLocks noChangeShapeType="1"/>
          </xdr:cNvSpPr>
        </xdr:nvSpPr>
        <xdr:spPr bwMode="auto">
          <a:xfrm>
            <a:off x="256" y="102"/>
            <a:ext cx="1852" cy="0"/>
          </a:xfrm>
          <a:prstGeom prst="line">
            <a:avLst/>
          </a:prstGeom>
          <a:noFill/>
          <a:ln w="9525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794348" name="OB1">
            <a:extLst>
              <a:ext uri="{FF2B5EF4-FFF2-40B4-BE49-F238E27FC236}">
                <a16:creationId xmlns:a16="http://schemas.microsoft.com/office/drawing/2014/main" id="{DF1E24D9-76C0-E75A-AD6A-C2C99DFAB923}"/>
              </a:ext>
            </a:extLst>
          </xdr:cNvPr>
          <xdr:cNvSpPr>
            <a:spLocks noChangeShapeType="1"/>
          </xdr:cNvSpPr>
        </xdr:nvSpPr>
        <xdr:spPr bwMode="auto">
          <a:xfrm flipV="1">
            <a:off x="256" y="102"/>
            <a:ext cx="0" cy="1275"/>
          </a:xfrm>
          <a:prstGeom prst="line">
            <a:avLst/>
          </a:prstGeom>
          <a:noFill/>
          <a:ln w="9525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794349" name="OB3">
            <a:extLst>
              <a:ext uri="{FF2B5EF4-FFF2-40B4-BE49-F238E27FC236}">
                <a16:creationId xmlns:a16="http://schemas.microsoft.com/office/drawing/2014/main" id="{92250AE8-43A3-C969-57BB-FC7EB0B4E459}"/>
              </a:ext>
            </a:extLst>
          </xdr:cNvPr>
          <xdr:cNvSpPr>
            <a:spLocks noChangeShapeType="1"/>
          </xdr:cNvSpPr>
        </xdr:nvSpPr>
        <xdr:spPr bwMode="auto">
          <a:xfrm flipV="1">
            <a:off x="2115" y="102"/>
            <a:ext cx="0" cy="1275"/>
          </a:xfrm>
          <a:prstGeom prst="line">
            <a:avLst/>
          </a:prstGeom>
          <a:noFill/>
          <a:ln w="19050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794350" name="OB4">
            <a:extLst>
              <a:ext uri="{FF2B5EF4-FFF2-40B4-BE49-F238E27FC236}">
                <a16:creationId xmlns:a16="http://schemas.microsoft.com/office/drawing/2014/main" id="{4EFC14CC-BE12-1182-C871-77971FA872D5}"/>
              </a:ext>
            </a:extLst>
          </xdr:cNvPr>
          <xdr:cNvSpPr>
            <a:spLocks noChangeShapeType="1"/>
          </xdr:cNvSpPr>
        </xdr:nvSpPr>
        <xdr:spPr bwMode="auto">
          <a:xfrm>
            <a:off x="256" y="1377"/>
            <a:ext cx="1852" cy="0"/>
          </a:xfrm>
          <a:prstGeom prst="line">
            <a:avLst/>
          </a:prstGeom>
          <a:noFill/>
          <a:ln w="19050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</xdr:wsDr>
</file>

<file path=xl/drawings/drawing114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38100</xdr:rowOff>
    </xdr:from>
    <xdr:to>
      <xdr:col>25</xdr:col>
      <xdr:colOff>161925</xdr:colOff>
      <xdr:row>74</xdr:row>
      <xdr:rowOff>19050</xdr:rowOff>
    </xdr:to>
    <xdr:grpSp>
      <xdr:nvGrpSpPr>
        <xdr:cNvPr id="798412" name="InnerSheetBorder">
          <a:extLst>
            <a:ext uri="{FF2B5EF4-FFF2-40B4-BE49-F238E27FC236}">
              <a16:creationId xmlns:a16="http://schemas.microsoft.com/office/drawing/2014/main" id="{8CAD02DF-AF97-7899-AB74-75ED5DFF79B8}"/>
            </a:ext>
          </a:extLst>
        </xdr:cNvPr>
        <xdr:cNvGrpSpPr>
          <a:grpSpLocks/>
        </xdr:cNvGrpSpPr>
      </xdr:nvGrpSpPr>
      <xdr:grpSpPr bwMode="auto">
        <a:xfrm>
          <a:off x="0" y="38100"/>
          <a:ext cx="17649825" cy="12134850"/>
          <a:chOff x="256" y="102"/>
          <a:chExt cx="1859" cy="1275"/>
        </a:xfrm>
      </xdr:grpSpPr>
      <xdr:sp macro="" textlink="">
        <xdr:nvSpPr>
          <xdr:cNvPr id="798413" name="OB2">
            <a:extLst>
              <a:ext uri="{FF2B5EF4-FFF2-40B4-BE49-F238E27FC236}">
                <a16:creationId xmlns:a16="http://schemas.microsoft.com/office/drawing/2014/main" id="{F13CEBDB-EE7E-83E0-14C6-D99E6C8E457B}"/>
              </a:ext>
            </a:extLst>
          </xdr:cNvPr>
          <xdr:cNvSpPr>
            <a:spLocks noChangeShapeType="1"/>
          </xdr:cNvSpPr>
        </xdr:nvSpPr>
        <xdr:spPr bwMode="auto">
          <a:xfrm>
            <a:off x="256" y="102"/>
            <a:ext cx="1852" cy="0"/>
          </a:xfrm>
          <a:prstGeom prst="line">
            <a:avLst/>
          </a:prstGeom>
          <a:noFill/>
          <a:ln w="9525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798414" name="OB1">
            <a:extLst>
              <a:ext uri="{FF2B5EF4-FFF2-40B4-BE49-F238E27FC236}">
                <a16:creationId xmlns:a16="http://schemas.microsoft.com/office/drawing/2014/main" id="{46B6C83D-3060-E23F-1422-8D6A2947E40C}"/>
              </a:ext>
            </a:extLst>
          </xdr:cNvPr>
          <xdr:cNvSpPr>
            <a:spLocks noChangeShapeType="1"/>
          </xdr:cNvSpPr>
        </xdr:nvSpPr>
        <xdr:spPr bwMode="auto">
          <a:xfrm flipV="1">
            <a:off x="256" y="102"/>
            <a:ext cx="0" cy="1275"/>
          </a:xfrm>
          <a:prstGeom prst="line">
            <a:avLst/>
          </a:prstGeom>
          <a:noFill/>
          <a:ln w="9525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798415" name="OB3">
            <a:extLst>
              <a:ext uri="{FF2B5EF4-FFF2-40B4-BE49-F238E27FC236}">
                <a16:creationId xmlns:a16="http://schemas.microsoft.com/office/drawing/2014/main" id="{9F2BB784-C30E-38BB-0985-B2545D566E17}"/>
              </a:ext>
            </a:extLst>
          </xdr:cNvPr>
          <xdr:cNvSpPr>
            <a:spLocks noChangeShapeType="1"/>
          </xdr:cNvSpPr>
        </xdr:nvSpPr>
        <xdr:spPr bwMode="auto">
          <a:xfrm flipV="1">
            <a:off x="2115" y="102"/>
            <a:ext cx="0" cy="1275"/>
          </a:xfrm>
          <a:prstGeom prst="line">
            <a:avLst/>
          </a:prstGeom>
          <a:noFill/>
          <a:ln w="19050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798416" name="OB4">
            <a:extLst>
              <a:ext uri="{FF2B5EF4-FFF2-40B4-BE49-F238E27FC236}">
                <a16:creationId xmlns:a16="http://schemas.microsoft.com/office/drawing/2014/main" id="{03DD922D-1867-FEB6-ED77-6CE4FFE0C211}"/>
              </a:ext>
            </a:extLst>
          </xdr:cNvPr>
          <xdr:cNvSpPr>
            <a:spLocks noChangeShapeType="1"/>
          </xdr:cNvSpPr>
        </xdr:nvSpPr>
        <xdr:spPr bwMode="auto">
          <a:xfrm>
            <a:off x="256" y="1377"/>
            <a:ext cx="1852" cy="0"/>
          </a:xfrm>
          <a:prstGeom prst="line">
            <a:avLst/>
          </a:prstGeom>
          <a:noFill/>
          <a:ln w="19050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</xdr:wsDr>
</file>

<file path=xl/drawings/drawing115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25</xdr:col>
      <xdr:colOff>161925</xdr:colOff>
      <xdr:row>73</xdr:row>
      <xdr:rowOff>142875</xdr:rowOff>
    </xdr:to>
    <xdr:grpSp>
      <xdr:nvGrpSpPr>
        <xdr:cNvPr id="800400" name="InnerSheetBorder">
          <a:extLst>
            <a:ext uri="{FF2B5EF4-FFF2-40B4-BE49-F238E27FC236}">
              <a16:creationId xmlns:a16="http://schemas.microsoft.com/office/drawing/2014/main" id="{BE864B89-7F99-0562-6D52-4B4495DC3FFB}"/>
            </a:ext>
          </a:extLst>
        </xdr:cNvPr>
        <xdr:cNvGrpSpPr>
          <a:grpSpLocks/>
        </xdr:cNvGrpSpPr>
      </xdr:nvGrpSpPr>
      <xdr:grpSpPr bwMode="auto">
        <a:xfrm>
          <a:off x="0" y="0"/>
          <a:ext cx="17649825" cy="12134850"/>
          <a:chOff x="256" y="102"/>
          <a:chExt cx="1859" cy="1275"/>
        </a:xfrm>
      </xdr:grpSpPr>
      <xdr:sp macro="" textlink="">
        <xdr:nvSpPr>
          <xdr:cNvPr id="800401" name="OB2">
            <a:extLst>
              <a:ext uri="{FF2B5EF4-FFF2-40B4-BE49-F238E27FC236}">
                <a16:creationId xmlns:a16="http://schemas.microsoft.com/office/drawing/2014/main" id="{70974944-8185-6EDC-3B59-4EF66B6D82E6}"/>
              </a:ext>
            </a:extLst>
          </xdr:cNvPr>
          <xdr:cNvSpPr>
            <a:spLocks noChangeShapeType="1"/>
          </xdr:cNvSpPr>
        </xdr:nvSpPr>
        <xdr:spPr bwMode="auto">
          <a:xfrm>
            <a:off x="256" y="102"/>
            <a:ext cx="1852" cy="0"/>
          </a:xfrm>
          <a:prstGeom prst="line">
            <a:avLst/>
          </a:prstGeom>
          <a:noFill/>
          <a:ln w="9525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00402" name="OB1">
            <a:extLst>
              <a:ext uri="{FF2B5EF4-FFF2-40B4-BE49-F238E27FC236}">
                <a16:creationId xmlns:a16="http://schemas.microsoft.com/office/drawing/2014/main" id="{87487B37-37B1-6DFD-7C83-214954FF7E38}"/>
              </a:ext>
            </a:extLst>
          </xdr:cNvPr>
          <xdr:cNvSpPr>
            <a:spLocks noChangeShapeType="1"/>
          </xdr:cNvSpPr>
        </xdr:nvSpPr>
        <xdr:spPr bwMode="auto">
          <a:xfrm flipV="1">
            <a:off x="256" y="102"/>
            <a:ext cx="0" cy="1275"/>
          </a:xfrm>
          <a:prstGeom prst="line">
            <a:avLst/>
          </a:prstGeom>
          <a:noFill/>
          <a:ln w="9525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00403" name="OB3">
            <a:extLst>
              <a:ext uri="{FF2B5EF4-FFF2-40B4-BE49-F238E27FC236}">
                <a16:creationId xmlns:a16="http://schemas.microsoft.com/office/drawing/2014/main" id="{798D1C75-8D6E-B5EE-1825-91808D38D4B2}"/>
              </a:ext>
            </a:extLst>
          </xdr:cNvPr>
          <xdr:cNvSpPr>
            <a:spLocks noChangeShapeType="1"/>
          </xdr:cNvSpPr>
        </xdr:nvSpPr>
        <xdr:spPr bwMode="auto">
          <a:xfrm flipV="1">
            <a:off x="2115" y="102"/>
            <a:ext cx="0" cy="1275"/>
          </a:xfrm>
          <a:prstGeom prst="line">
            <a:avLst/>
          </a:prstGeom>
          <a:noFill/>
          <a:ln w="19050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00404" name="OB4">
            <a:extLst>
              <a:ext uri="{FF2B5EF4-FFF2-40B4-BE49-F238E27FC236}">
                <a16:creationId xmlns:a16="http://schemas.microsoft.com/office/drawing/2014/main" id="{F4C145C2-3294-5B83-3ABA-33EB0E25821E}"/>
              </a:ext>
            </a:extLst>
          </xdr:cNvPr>
          <xdr:cNvSpPr>
            <a:spLocks noChangeShapeType="1"/>
          </xdr:cNvSpPr>
        </xdr:nvSpPr>
        <xdr:spPr bwMode="auto">
          <a:xfrm>
            <a:off x="256" y="1377"/>
            <a:ext cx="1852" cy="0"/>
          </a:xfrm>
          <a:prstGeom prst="line">
            <a:avLst/>
          </a:prstGeom>
          <a:noFill/>
          <a:ln w="19050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</xdr:wsDr>
</file>

<file path=xl/drawings/drawing116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25</xdr:col>
      <xdr:colOff>161925</xdr:colOff>
      <xdr:row>73</xdr:row>
      <xdr:rowOff>142875</xdr:rowOff>
    </xdr:to>
    <xdr:grpSp>
      <xdr:nvGrpSpPr>
        <xdr:cNvPr id="804471" name="InnerSheetBorder">
          <a:extLst>
            <a:ext uri="{FF2B5EF4-FFF2-40B4-BE49-F238E27FC236}">
              <a16:creationId xmlns:a16="http://schemas.microsoft.com/office/drawing/2014/main" id="{FBCB97FC-65B1-3DAA-9294-90D96489C0B0}"/>
            </a:ext>
          </a:extLst>
        </xdr:cNvPr>
        <xdr:cNvGrpSpPr>
          <a:grpSpLocks/>
        </xdr:cNvGrpSpPr>
      </xdr:nvGrpSpPr>
      <xdr:grpSpPr bwMode="auto">
        <a:xfrm>
          <a:off x="0" y="0"/>
          <a:ext cx="17649825" cy="12134850"/>
          <a:chOff x="256" y="102"/>
          <a:chExt cx="1859" cy="1275"/>
        </a:xfrm>
      </xdr:grpSpPr>
      <xdr:sp macro="" textlink="">
        <xdr:nvSpPr>
          <xdr:cNvPr id="804472" name="OB2">
            <a:extLst>
              <a:ext uri="{FF2B5EF4-FFF2-40B4-BE49-F238E27FC236}">
                <a16:creationId xmlns:a16="http://schemas.microsoft.com/office/drawing/2014/main" id="{C9A16D77-EE31-4F0E-C8B9-22A21122F8B7}"/>
              </a:ext>
            </a:extLst>
          </xdr:cNvPr>
          <xdr:cNvSpPr>
            <a:spLocks noChangeShapeType="1"/>
          </xdr:cNvSpPr>
        </xdr:nvSpPr>
        <xdr:spPr bwMode="auto">
          <a:xfrm>
            <a:off x="256" y="102"/>
            <a:ext cx="1852" cy="0"/>
          </a:xfrm>
          <a:prstGeom prst="line">
            <a:avLst/>
          </a:prstGeom>
          <a:noFill/>
          <a:ln w="9525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04473" name="OB1">
            <a:extLst>
              <a:ext uri="{FF2B5EF4-FFF2-40B4-BE49-F238E27FC236}">
                <a16:creationId xmlns:a16="http://schemas.microsoft.com/office/drawing/2014/main" id="{7A32661C-769C-2371-9902-04B9C390AEA9}"/>
              </a:ext>
            </a:extLst>
          </xdr:cNvPr>
          <xdr:cNvSpPr>
            <a:spLocks noChangeShapeType="1"/>
          </xdr:cNvSpPr>
        </xdr:nvSpPr>
        <xdr:spPr bwMode="auto">
          <a:xfrm flipV="1">
            <a:off x="256" y="102"/>
            <a:ext cx="0" cy="1275"/>
          </a:xfrm>
          <a:prstGeom prst="line">
            <a:avLst/>
          </a:prstGeom>
          <a:noFill/>
          <a:ln w="9525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04474" name="OB3">
            <a:extLst>
              <a:ext uri="{FF2B5EF4-FFF2-40B4-BE49-F238E27FC236}">
                <a16:creationId xmlns:a16="http://schemas.microsoft.com/office/drawing/2014/main" id="{27AF7BBA-3CC0-B863-16BA-EFFB4FDAF7E9}"/>
              </a:ext>
            </a:extLst>
          </xdr:cNvPr>
          <xdr:cNvSpPr>
            <a:spLocks noChangeShapeType="1"/>
          </xdr:cNvSpPr>
        </xdr:nvSpPr>
        <xdr:spPr bwMode="auto">
          <a:xfrm flipV="1">
            <a:off x="2115" y="102"/>
            <a:ext cx="0" cy="1275"/>
          </a:xfrm>
          <a:prstGeom prst="line">
            <a:avLst/>
          </a:prstGeom>
          <a:noFill/>
          <a:ln w="19050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04475" name="OB4">
            <a:extLst>
              <a:ext uri="{FF2B5EF4-FFF2-40B4-BE49-F238E27FC236}">
                <a16:creationId xmlns:a16="http://schemas.microsoft.com/office/drawing/2014/main" id="{81B07C7C-9BFD-D346-2E7B-7DCE407E7424}"/>
              </a:ext>
            </a:extLst>
          </xdr:cNvPr>
          <xdr:cNvSpPr>
            <a:spLocks noChangeShapeType="1"/>
          </xdr:cNvSpPr>
        </xdr:nvSpPr>
        <xdr:spPr bwMode="auto">
          <a:xfrm>
            <a:off x="256" y="1377"/>
            <a:ext cx="1852" cy="0"/>
          </a:xfrm>
          <a:prstGeom prst="line">
            <a:avLst/>
          </a:prstGeom>
          <a:noFill/>
          <a:ln w="19050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</xdr:wsDr>
</file>

<file path=xl/drawings/drawing117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25</xdr:col>
      <xdr:colOff>161925</xdr:colOff>
      <xdr:row>73</xdr:row>
      <xdr:rowOff>142875</xdr:rowOff>
    </xdr:to>
    <xdr:grpSp>
      <xdr:nvGrpSpPr>
        <xdr:cNvPr id="803457" name="InnerSheetBorder">
          <a:extLst>
            <a:ext uri="{FF2B5EF4-FFF2-40B4-BE49-F238E27FC236}">
              <a16:creationId xmlns:a16="http://schemas.microsoft.com/office/drawing/2014/main" id="{247DD513-F281-2F7E-CBB6-F57E9EAA8CBE}"/>
            </a:ext>
          </a:extLst>
        </xdr:cNvPr>
        <xdr:cNvGrpSpPr>
          <a:grpSpLocks/>
        </xdr:cNvGrpSpPr>
      </xdr:nvGrpSpPr>
      <xdr:grpSpPr bwMode="auto">
        <a:xfrm>
          <a:off x="0" y="0"/>
          <a:ext cx="17649825" cy="12134850"/>
          <a:chOff x="256" y="102"/>
          <a:chExt cx="1859" cy="1275"/>
        </a:xfrm>
      </xdr:grpSpPr>
      <xdr:sp macro="" textlink="">
        <xdr:nvSpPr>
          <xdr:cNvPr id="803458" name="OB2">
            <a:extLst>
              <a:ext uri="{FF2B5EF4-FFF2-40B4-BE49-F238E27FC236}">
                <a16:creationId xmlns:a16="http://schemas.microsoft.com/office/drawing/2014/main" id="{2DCA6CAA-3967-1569-57B0-888D1FBAF460}"/>
              </a:ext>
            </a:extLst>
          </xdr:cNvPr>
          <xdr:cNvSpPr>
            <a:spLocks noChangeShapeType="1"/>
          </xdr:cNvSpPr>
        </xdr:nvSpPr>
        <xdr:spPr bwMode="auto">
          <a:xfrm>
            <a:off x="256" y="102"/>
            <a:ext cx="1852" cy="0"/>
          </a:xfrm>
          <a:prstGeom prst="line">
            <a:avLst/>
          </a:prstGeom>
          <a:noFill/>
          <a:ln w="9525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03459" name="OB1">
            <a:extLst>
              <a:ext uri="{FF2B5EF4-FFF2-40B4-BE49-F238E27FC236}">
                <a16:creationId xmlns:a16="http://schemas.microsoft.com/office/drawing/2014/main" id="{4AFEB8DF-2956-0387-3844-2007D6937B86}"/>
              </a:ext>
            </a:extLst>
          </xdr:cNvPr>
          <xdr:cNvSpPr>
            <a:spLocks noChangeShapeType="1"/>
          </xdr:cNvSpPr>
        </xdr:nvSpPr>
        <xdr:spPr bwMode="auto">
          <a:xfrm flipV="1">
            <a:off x="256" y="102"/>
            <a:ext cx="0" cy="1275"/>
          </a:xfrm>
          <a:prstGeom prst="line">
            <a:avLst/>
          </a:prstGeom>
          <a:noFill/>
          <a:ln w="9525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03460" name="OB3">
            <a:extLst>
              <a:ext uri="{FF2B5EF4-FFF2-40B4-BE49-F238E27FC236}">
                <a16:creationId xmlns:a16="http://schemas.microsoft.com/office/drawing/2014/main" id="{62DECCF4-23E0-CC86-DF69-95E78335BBBF}"/>
              </a:ext>
            </a:extLst>
          </xdr:cNvPr>
          <xdr:cNvSpPr>
            <a:spLocks noChangeShapeType="1"/>
          </xdr:cNvSpPr>
        </xdr:nvSpPr>
        <xdr:spPr bwMode="auto">
          <a:xfrm flipV="1">
            <a:off x="2115" y="102"/>
            <a:ext cx="0" cy="1275"/>
          </a:xfrm>
          <a:prstGeom prst="line">
            <a:avLst/>
          </a:prstGeom>
          <a:noFill/>
          <a:ln w="19050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03461" name="OB4">
            <a:extLst>
              <a:ext uri="{FF2B5EF4-FFF2-40B4-BE49-F238E27FC236}">
                <a16:creationId xmlns:a16="http://schemas.microsoft.com/office/drawing/2014/main" id="{DF061D1F-D4FB-DA21-1E0C-66AA6F8784D9}"/>
              </a:ext>
            </a:extLst>
          </xdr:cNvPr>
          <xdr:cNvSpPr>
            <a:spLocks noChangeShapeType="1"/>
          </xdr:cNvSpPr>
        </xdr:nvSpPr>
        <xdr:spPr bwMode="auto">
          <a:xfrm>
            <a:off x="256" y="1377"/>
            <a:ext cx="1852" cy="0"/>
          </a:xfrm>
          <a:prstGeom prst="line">
            <a:avLst/>
          </a:prstGeom>
          <a:noFill/>
          <a:ln w="19050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</xdr:wsDr>
</file>

<file path=xl/drawings/drawing118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25</xdr:col>
      <xdr:colOff>161925</xdr:colOff>
      <xdr:row>73</xdr:row>
      <xdr:rowOff>142875</xdr:rowOff>
    </xdr:to>
    <xdr:grpSp>
      <xdr:nvGrpSpPr>
        <xdr:cNvPr id="805495" name="InnerSheetBorder">
          <a:extLst>
            <a:ext uri="{FF2B5EF4-FFF2-40B4-BE49-F238E27FC236}">
              <a16:creationId xmlns:a16="http://schemas.microsoft.com/office/drawing/2014/main" id="{8C425C03-CDB4-3E52-45ED-6EA814CE2EB3}"/>
            </a:ext>
          </a:extLst>
        </xdr:cNvPr>
        <xdr:cNvGrpSpPr>
          <a:grpSpLocks/>
        </xdr:cNvGrpSpPr>
      </xdr:nvGrpSpPr>
      <xdr:grpSpPr bwMode="auto">
        <a:xfrm>
          <a:off x="0" y="0"/>
          <a:ext cx="17649825" cy="12134850"/>
          <a:chOff x="256" y="102"/>
          <a:chExt cx="1859" cy="1275"/>
        </a:xfrm>
      </xdr:grpSpPr>
      <xdr:sp macro="" textlink="">
        <xdr:nvSpPr>
          <xdr:cNvPr id="805496" name="OB2">
            <a:extLst>
              <a:ext uri="{FF2B5EF4-FFF2-40B4-BE49-F238E27FC236}">
                <a16:creationId xmlns:a16="http://schemas.microsoft.com/office/drawing/2014/main" id="{A8FDE6E3-30F1-B1EB-F032-43F45F44942B}"/>
              </a:ext>
            </a:extLst>
          </xdr:cNvPr>
          <xdr:cNvSpPr>
            <a:spLocks noChangeShapeType="1"/>
          </xdr:cNvSpPr>
        </xdr:nvSpPr>
        <xdr:spPr bwMode="auto">
          <a:xfrm>
            <a:off x="256" y="102"/>
            <a:ext cx="1852" cy="0"/>
          </a:xfrm>
          <a:prstGeom prst="line">
            <a:avLst/>
          </a:prstGeom>
          <a:noFill/>
          <a:ln w="9525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05497" name="OB1">
            <a:extLst>
              <a:ext uri="{FF2B5EF4-FFF2-40B4-BE49-F238E27FC236}">
                <a16:creationId xmlns:a16="http://schemas.microsoft.com/office/drawing/2014/main" id="{CC8B09CB-B8D1-01D7-DCC0-4DD0D855936A}"/>
              </a:ext>
            </a:extLst>
          </xdr:cNvPr>
          <xdr:cNvSpPr>
            <a:spLocks noChangeShapeType="1"/>
          </xdr:cNvSpPr>
        </xdr:nvSpPr>
        <xdr:spPr bwMode="auto">
          <a:xfrm flipV="1">
            <a:off x="256" y="102"/>
            <a:ext cx="0" cy="1275"/>
          </a:xfrm>
          <a:prstGeom prst="line">
            <a:avLst/>
          </a:prstGeom>
          <a:noFill/>
          <a:ln w="9525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05498" name="OB3">
            <a:extLst>
              <a:ext uri="{FF2B5EF4-FFF2-40B4-BE49-F238E27FC236}">
                <a16:creationId xmlns:a16="http://schemas.microsoft.com/office/drawing/2014/main" id="{1E6C2F23-BD88-B522-677C-D3B03330DAC5}"/>
              </a:ext>
            </a:extLst>
          </xdr:cNvPr>
          <xdr:cNvSpPr>
            <a:spLocks noChangeShapeType="1"/>
          </xdr:cNvSpPr>
        </xdr:nvSpPr>
        <xdr:spPr bwMode="auto">
          <a:xfrm flipV="1">
            <a:off x="2115" y="102"/>
            <a:ext cx="0" cy="1275"/>
          </a:xfrm>
          <a:prstGeom prst="line">
            <a:avLst/>
          </a:prstGeom>
          <a:noFill/>
          <a:ln w="19050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05499" name="OB4">
            <a:extLst>
              <a:ext uri="{FF2B5EF4-FFF2-40B4-BE49-F238E27FC236}">
                <a16:creationId xmlns:a16="http://schemas.microsoft.com/office/drawing/2014/main" id="{996CC036-3590-5C9C-DFE6-8B76F6350E46}"/>
              </a:ext>
            </a:extLst>
          </xdr:cNvPr>
          <xdr:cNvSpPr>
            <a:spLocks noChangeShapeType="1"/>
          </xdr:cNvSpPr>
        </xdr:nvSpPr>
        <xdr:spPr bwMode="auto">
          <a:xfrm>
            <a:off x="256" y="1377"/>
            <a:ext cx="1852" cy="0"/>
          </a:xfrm>
          <a:prstGeom prst="line">
            <a:avLst/>
          </a:prstGeom>
          <a:noFill/>
          <a:ln w="19050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1.xml"/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2.xml"/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3.xml"/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4.xml"/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5.xml"/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6.xml"/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7.xml"/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8.xml"/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9.xml"/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0.xml"/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1.xml"/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2.xml"/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3.xml"/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4.xml"/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5.xml"/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6.xml"/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7.xml"/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8.xml"/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9.xml"/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0.xml"/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1.xml"/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2.xml"/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3.xml"/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4.xml"/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5.xml"/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6.xml"/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7.xml"/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8.xml"/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9.xml"/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0.xml"/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1.xml"/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2.xml"/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3.xml"/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4.xml"/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5.xml"/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6.xml"/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7.xml"/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8.xml"/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9.xml"/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70.xml"/><Relationship Id="rId1" Type="http://schemas.openxmlformats.org/officeDocument/2006/relationships/printerSettings" Target="../printerSettings/printerSettings72.bin"/><Relationship Id="rId4" Type="http://schemas.openxmlformats.org/officeDocument/2006/relationships/comments" Target="../comments1.xml"/></Relationships>
</file>

<file path=xl/worksheets/_rels/sheet7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1.xml"/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2.xml"/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3.xml"/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4.xml"/><Relationship Id="rId1" Type="http://schemas.openxmlformats.org/officeDocument/2006/relationships/printerSettings" Target="../printerSettings/printerSettings76.bin"/></Relationships>
</file>

<file path=xl/worksheets/_rels/sheet7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5.xml"/><Relationship Id="rId1" Type="http://schemas.openxmlformats.org/officeDocument/2006/relationships/printerSettings" Target="../printerSettings/printerSettings77.bin"/></Relationships>
</file>

<file path=xl/worksheets/_rels/sheet7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6.xml"/><Relationship Id="rId1" Type="http://schemas.openxmlformats.org/officeDocument/2006/relationships/printerSettings" Target="../printerSettings/printerSettings78.bin"/></Relationships>
</file>

<file path=xl/worksheets/_rels/sheet7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7.xml"/><Relationship Id="rId1" Type="http://schemas.openxmlformats.org/officeDocument/2006/relationships/printerSettings" Target="../printerSettings/printerSettings79.bin"/></Relationships>
</file>

<file path=xl/worksheets/_rels/sheet8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8.xml"/><Relationship Id="rId1" Type="http://schemas.openxmlformats.org/officeDocument/2006/relationships/printerSettings" Target="../printerSettings/printerSettings80.bin"/></Relationships>
</file>

<file path=xl/worksheets/_rels/sheet8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9.xml"/><Relationship Id="rId1" Type="http://schemas.openxmlformats.org/officeDocument/2006/relationships/printerSettings" Target="../printerSettings/printerSettings81.bin"/></Relationships>
</file>

<file path=xl/worksheets/_rels/sheet8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0.xml"/><Relationship Id="rId1" Type="http://schemas.openxmlformats.org/officeDocument/2006/relationships/printerSettings" Target="../printerSettings/printerSettings82.bin"/></Relationships>
</file>

<file path=xl/worksheets/_rels/sheet8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1.xml"/><Relationship Id="rId1" Type="http://schemas.openxmlformats.org/officeDocument/2006/relationships/printerSettings" Target="../printerSettings/printerSettings83.bin"/></Relationships>
</file>

<file path=xl/worksheets/_rels/sheet8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2.xml"/><Relationship Id="rId1" Type="http://schemas.openxmlformats.org/officeDocument/2006/relationships/printerSettings" Target="../printerSettings/printerSettings84.bin"/></Relationships>
</file>

<file path=xl/worksheets/_rels/sheet8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3.xml"/><Relationship Id="rId1" Type="http://schemas.openxmlformats.org/officeDocument/2006/relationships/printerSettings" Target="../printerSettings/printerSettings85.bin"/></Relationships>
</file>

<file path=xl/worksheets/_rels/sheet8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4.xml"/><Relationship Id="rId1" Type="http://schemas.openxmlformats.org/officeDocument/2006/relationships/printerSettings" Target="../printerSettings/printerSettings86.bin"/></Relationships>
</file>

<file path=xl/worksheets/_rels/sheet8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5.xml"/><Relationship Id="rId1" Type="http://schemas.openxmlformats.org/officeDocument/2006/relationships/printerSettings" Target="../printerSettings/printerSettings87.bin"/></Relationships>
</file>

<file path=xl/worksheets/_rels/sheet8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6.xml"/><Relationship Id="rId1" Type="http://schemas.openxmlformats.org/officeDocument/2006/relationships/printerSettings" Target="../printerSettings/printerSettings88.bin"/></Relationships>
</file>

<file path=xl/worksheets/_rels/sheet8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7.xml"/><Relationship Id="rId1" Type="http://schemas.openxmlformats.org/officeDocument/2006/relationships/printerSettings" Target="../printerSettings/printerSettings89.bin"/></Relationships>
</file>

<file path=xl/worksheets/_rels/sheet9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8.xml"/><Relationship Id="rId1" Type="http://schemas.openxmlformats.org/officeDocument/2006/relationships/printerSettings" Target="../printerSettings/printerSettings90.bin"/></Relationships>
</file>

<file path=xl/worksheets/_rels/sheet9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9.xml"/><Relationship Id="rId1" Type="http://schemas.openxmlformats.org/officeDocument/2006/relationships/printerSettings" Target="../printerSettings/printerSettings91.bin"/></Relationships>
</file>

<file path=xl/worksheets/_rels/sheet9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0.xml"/><Relationship Id="rId1" Type="http://schemas.openxmlformats.org/officeDocument/2006/relationships/printerSettings" Target="../printerSettings/printerSettings92.bin"/></Relationships>
</file>

<file path=xl/worksheets/_rels/sheet9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1.xml"/><Relationship Id="rId1" Type="http://schemas.openxmlformats.org/officeDocument/2006/relationships/printerSettings" Target="../printerSettings/printerSettings93.bin"/></Relationships>
</file>

<file path=xl/worksheets/_rels/sheet9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2.xml"/><Relationship Id="rId1" Type="http://schemas.openxmlformats.org/officeDocument/2006/relationships/printerSettings" Target="../printerSettings/printerSettings94.bin"/></Relationships>
</file>

<file path=xl/worksheets/_rels/sheet9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3.xml"/><Relationship Id="rId1" Type="http://schemas.openxmlformats.org/officeDocument/2006/relationships/printerSettings" Target="../printerSettings/printerSettings95.bin"/></Relationships>
</file>

<file path=xl/worksheets/_rels/sheet9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4.xml"/><Relationship Id="rId1" Type="http://schemas.openxmlformats.org/officeDocument/2006/relationships/printerSettings" Target="../printerSettings/printerSettings96.bin"/></Relationships>
</file>

<file path=xl/worksheets/_rels/sheet9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5.xml"/><Relationship Id="rId1" Type="http://schemas.openxmlformats.org/officeDocument/2006/relationships/printerSettings" Target="../printerSettings/printerSettings97.bin"/></Relationships>
</file>

<file path=xl/worksheets/_rels/sheet9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6.xml"/><Relationship Id="rId1" Type="http://schemas.openxmlformats.org/officeDocument/2006/relationships/printerSettings" Target="../printerSettings/printerSettings98.bin"/></Relationships>
</file>

<file path=xl/worksheets/_rels/sheet9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7.xml"/><Relationship Id="rId1" Type="http://schemas.openxmlformats.org/officeDocument/2006/relationships/printerSettings" Target="../printerSettings/printerSettings99.bin"/></Relationships>
</file>

<file path=xl/worksheets/_rels/sheet10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8.xml"/><Relationship Id="rId1" Type="http://schemas.openxmlformats.org/officeDocument/2006/relationships/printerSettings" Target="../printerSettings/printerSettings100.bin"/></Relationships>
</file>

<file path=xl/worksheets/_rels/sheet10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9.xml"/><Relationship Id="rId1" Type="http://schemas.openxmlformats.org/officeDocument/2006/relationships/printerSettings" Target="../printerSettings/printerSettings101.bin"/></Relationships>
</file>

<file path=xl/worksheets/_rels/sheet10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0.xml"/><Relationship Id="rId1" Type="http://schemas.openxmlformats.org/officeDocument/2006/relationships/printerSettings" Target="../printerSettings/printerSettings102.bin"/></Relationships>
</file>

<file path=xl/worksheets/_rels/sheet10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1.xml"/><Relationship Id="rId1" Type="http://schemas.openxmlformats.org/officeDocument/2006/relationships/printerSettings" Target="../printerSettings/printerSettings103.bin"/></Relationships>
</file>

<file path=xl/worksheets/_rels/sheet10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2.xml"/><Relationship Id="rId1" Type="http://schemas.openxmlformats.org/officeDocument/2006/relationships/printerSettings" Target="../printerSettings/printerSettings104.bin"/></Relationships>
</file>

<file path=xl/worksheets/_rels/sheet10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3.xml"/><Relationship Id="rId1" Type="http://schemas.openxmlformats.org/officeDocument/2006/relationships/printerSettings" Target="../printerSettings/printerSettings105.bin"/></Relationships>
</file>

<file path=xl/worksheets/_rels/sheet10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4.xml"/><Relationship Id="rId1" Type="http://schemas.openxmlformats.org/officeDocument/2006/relationships/printerSettings" Target="../printerSettings/printerSettings106.bin"/></Relationships>
</file>

<file path=xl/worksheets/_rels/sheet10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5.xml"/><Relationship Id="rId1" Type="http://schemas.openxmlformats.org/officeDocument/2006/relationships/printerSettings" Target="../printerSettings/printerSettings107.bin"/></Relationships>
</file>

<file path=xl/worksheets/_rels/sheet10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6.xml"/><Relationship Id="rId1" Type="http://schemas.openxmlformats.org/officeDocument/2006/relationships/printerSettings" Target="../printerSettings/printerSettings108.bin"/></Relationships>
</file>

<file path=xl/worksheets/_rels/sheet10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7.xml"/><Relationship Id="rId1" Type="http://schemas.openxmlformats.org/officeDocument/2006/relationships/printerSettings" Target="../printerSettings/printerSettings109.bin"/></Relationships>
</file>

<file path=xl/worksheets/_rels/sheet1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8.xml"/><Relationship Id="rId1" Type="http://schemas.openxmlformats.org/officeDocument/2006/relationships/printerSettings" Target="../printerSettings/printerSettings110.bin"/></Relationships>
</file>

<file path=xl/worksheets/_rels/sheet1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9.xml"/><Relationship Id="rId1" Type="http://schemas.openxmlformats.org/officeDocument/2006/relationships/printerSettings" Target="../printerSettings/printerSettings111.bin"/></Relationships>
</file>

<file path=xl/worksheets/_rels/sheet1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0.xml"/><Relationship Id="rId1" Type="http://schemas.openxmlformats.org/officeDocument/2006/relationships/printerSettings" Target="../printerSettings/printerSettings112.bin"/></Relationships>
</file>

<file path=xl/worksheets/_rels/sheet1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1.xml"/><Relationship Id="rId1" Type="http://schemas.openxmlformats.org/officeDocument/2006/relationships/printerSettings" Target="../printerSettings/printerSettings113.bin"/></Relationships>
</file>

<file path=xl/worksheets/_rels/sheet1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2.xml"/><Relationship Id="rId1" Type="http://schemas.openxmlformats.org/officeDocument/2006/relationships/printerSettings" Target="../printerSettings/printerSettings114.bin"/></Relationships>
</file>

<file path=xl/worksheets/_rels/sheet1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3.xml"/><Relationship Id="rId1" Type="http://schemas.openxmlformats.org/officeDocument/2006/relationships/printerSettings" Target="../printerSettings/printerSettings115.bin"/></Relationships>
</file>

<file path=xl/worksheets/_rels/sheet1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4.xml"/><Relationship Id="rId1" Type="http://schemas.openxmlformats.org/officeDocument/2006/relationships/printerSettings" Target="../printerSettings/printerSettings116.bin"/></Relationships>
</file>

<file path=xl/worksheets/_rels/sheet1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5.xml"/><Relationship Id="rId1" Type="http://schemas.openxmlformats.org/officeDocument/2006/relationships/printerSettings" Target="../printerSettings/printerSettings117.bin"/></Relationships>
</file>

<file path=xl/worksheets/_rels/sheet1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6.xml"/><Relationship Id="rId1" Type="http://schemas.openxmlformats.org/officeDocument/2006/relationships/printerSettings" Target="../printerSettings/printerSettings118.bin"/></Relationships>
</file>

<file path=xl/worksheets/_rels/sheet1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7.xml"/><Relationship Id="rId1" Type="http://schemas.openxmlformats.org/officeDocument/2006/relationships/printerSettings" Target="../printerSettings/printerSettings119.bin"/></Relationships>
</file>

<file path=xl/worksheets/_rels/sheet1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8.xml"/><Relationship Id="rId1" Type="http://schemas.openxmlformats.org/officeDocument/2006/relationships/printerSettings" Target="../printerSettings/printerSettings1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Z93"/>
  <sheetViews>
    <sheetView workbookViewId="0">
      <selection activeCell="G80" sqref="G80"/>
    </sheetView>
  </sheetViews>
  <sheetFormatPr defaultRowHeight="12.75" x14ac:dyDescent="0.2"/>
  <cols>
    <col min="1" max="3" width="9.7109375" style="4" customWidth="1"/>
    <col min="4" max="5" width="9.7109375" style="5" customWidth="1"/>
    <col min="6" max="7" width="9.7109375" style="6" customWidth="1"/>
    <col min="8" max="9" width="9.7109375" style="4" customWidth="1"/>
    <col min="10" max="10" width="10.42578125" style="4" customWidth="1"/>
    <col min="11" max="11" width="11.7109375" style="4" customWidth="1"/>
    <col min="12" max="12" width="14.42578125" style="4" customWidth="1"/>
    <col min="13" max="14" width="8.7109375" style="4" customWidth="1"/>
    <col min="15" max="15" width="12.28515625" style="4" customWidth="1"/>
    <col min="16" max="17" width="16.7109375" style="6" customWidth="1"/>
    <col min="18" max="18" width="8.7109375" style="7" customWidth="1"/>
    <col min="19" max="22" width="8.7109375" style="4" customWidth="1"/>
    <col min="23" max="23" width="12.28515625" style="4" customWidth="1"/>
    <col min="24" max="24" width="10.140625" style="4" customWidth="1"/>
    <col min="25" max="16384" width="9.140625" style="4"/>
  </cols>
  <sheetData>
    <row r="1" spans="1:26" ht="12" customHeight="1" thickBot="1" x14ac:dyDescent="0.25">
      <c r="P1" s="4"/>
      <c r="Q1" s="4"/>
      <c r="R1" s="4"/>
      <c r="U1" s="6"/>
      <c r="V1" s="6"/>
      <c r="W1" s="7"/>
      <c r="X1" s="481" t="s">
        <v>69</v>
      </c>
      <c r="Y1" s="484" t="s">
        <v>70</v>
      </c>
      <c r="Z1" s="486" t="s">
        <v>71</v>
      </c>
    </row>
    <row r="2" spans="1:26" x14ac:dyDescent="0.2">
      <c r="B2" s="8" t="s">
        <v>28</v>
      </c>
      <c r="C2" s="488" t="s">
        <v>29</v>
      </c>
      <c r="D2" s="489"/>
      <c r="E2" s="489"/>
      <c r="F2" s="489"/>
      <c r="G2" s="489"/>
      <c r="H2" s="490"/>
      <c r="J2" s="8" t="s">
        <v>28</v>
      </c>
      <c r="K2" s="488" t="s">
        <v>30</v>
      </c>
      <c r="L2" s="489"/>
      <c r="M2" s="489"/>
      <c r="N2" s="489"/>
      <c r="O2" s="489"/>
      <c r="P2" s="490"/>
      <c r="Q2" s="4"/>
      <c r="R2" s="8" t="s">
        <v>28</v>
      </c>
      <c r="S2" s="488" t="s">
        <v>30</v>
      </c>
      <c r="T2" s="489"/>
      <c r="U2" s="489"/>
      <c r="V2" s="490"/>
      <c r="X2" s="482"/>
      <c r="Y2" s="485"/>
      <c r="Z2" s="487"/>
    </row>
    <row r="3" spans="1:26" ht="13.5" thickBot="1" x14ac:dyDescent="0.25">
      <c r="B3" s="9">
        <v>1</v>
      </c>
      <c r="C3" s="491" t="s">
        <v>24</v>
      </c>
      <c r="D3" s="492"/>
      <c r="E3" s="492"/>
      <c r="F3" s="492"/>
      <c r="G3" s="492"/>
      <c r="H3" s="493"/>
      <c r="J3" s="9">
        <v>5</v>
      </c>
      <c r="K3" s="491" t="s">
        <v>31</v>
      </c>
      <c r="L3" s="492"/>
      <c r="M3" s="492"/>
      <c r="N3" s="492"/>
      <c r="O3" s="492"/>
      <c r="P3" s="493"/>
      <c r="Q3" s="4"/>
      <c r="R3" s="10">
        <v>10</v>
      </c>
      <c r="S3" s="491" t="s">
        <v>32</v>
      </c>
      <c r="T3" s="492"/>
      <c r="U3" s="492"/>
      <c r="V3" s="493"/>
      <c r="X3" s="483"/>
      <c r="Y3" s="485"/>
      <c r="Z3" s="487"/>
    </row>
    <row r="4" spans="1:26" x14ac:dyDescent="0.2">
      <c r="B4" s="9">
        <v>2</v>
      </c>
      <c r="C4" s="491" t="s">
        <v>26</v>
      </c>
      <c r="D4" s="492"/>
      <c r="E4" s="492"/>
      <c r="F4" s="492"/>
      <c r="G4" s="492"/>
      <c r="H4" s="493"/>
      <c r="J4" s="9">
        <v>6</v>
      </c>
      <c r="K4" s="491" t="s">
        <v>33</v>
      </c>
      <c r="L4" s="492"/>
      <c r="M4" s="492"/>
      <c r="N4" s="492"/>
      <c r="O4" s="492"/>
      <c r="P4" s="493"/>
      <c r="Q4" s="4"/>
      <c r="R4" s="10">
        <v>11</v>
      </c>
      <c r="S4" s="491" t="s">
        <v>34</v>
      </c>
      <c r="T4" s="492"/>
      <c r="U4" s="492"/>
      <c r="V4" s="493"/>
    </row>
    <row r="5" spans="1:26" x14ac:dyDescent="0.2">
      <c r="B5" s="9">
        <v>3</v>
      </c>
      <c r="C5" s="491" t="s">
        <v>27</v>
      </c>
      <c r="D5" s="492"/>
      <c r="E5" s="492"/>
      <c r="F5" s="492"/>
      <c r="G5" s="492"/>
      <c r="H5" s="493"/>
      <c r="J5" s="9">
        <v>7</v>
      </c>
      <c r="K5" s="491" t="s">
        <v>35</v>
      </c>
      <c r="L5" s="492"/>
      <c r="M5" s="492"/>
      <c r="N5" s="492"/>
      <c r="O5" s="492"/>
      <c r="P5" s="493"/>
      <c r="Q5" s="4"/>
      <c r="R5" s="10">
        <v>12</v>
      </c>
      <c r="S5" s="491" t="s">
        <v>36</v>
      </c>
      <c r="T5" s="492"/>
      <c r="U5" s="492"/>
      <c r="V5" s="493"/>
    </row>
    <row r="6" spans="1:26" x14ac:dyDescent="0.2">
      <c r="B6" s="9">
        <v>4</v>
      </c>
      <c r="C6" s="491" t="s">
        <v>25</v>
      </c>
      <c r="D6" s="492"/>
      <c r="E6" s="492"/>
      <c r="F6" s="492"/>
      <c r="G6" s="492"/>
      <c r="H6" s="493"/>
      <c r="J6" s="9">
        <v>8</v>
      </c>
      <c r="K6" s="491" t="s">
        <v>37</v>
      </c>
      <c r="L6" s="492"/>
      <c r="M6" s="492"/>
      <c r="N6" s="492"/>
      <c r="O6" s="492"/>
      <c r="P6" s="493"/>
      <c r="Q6" s="4"/>
      <c r="R6" s="10">
        <v>13</v>
      </c>
      <c r="S6" s="491" t="s">
        <v>38</v>
      </c>
      <c r="T6" s="492"/>
      <c r="U6" s="492"/>
      <c r="V6" s="493"/>
    </row>
    <row r="7" spans="1:26" ht="13.5" thickBot="1" x14ac:dyDescent="0.25">
      <c r="B7" s="11"/>
      <c r="C7" s="494"/>
      <c r="D7" s="495"/>
      <c r="E7" s="495"/>
      <c r="F7" s="495"/>
      <c r="G7" s="495"/>
      <c r="H7" s="496"/>
      <c r="J7" s="11">
        <v>9</v>
      </c>
      <c r="K7" s="494" t="s">
        <v>39</v>
      </c>
      <c r="L7" s="495"/>
      <c r="M7" s="495"/>
      <c r="N7" s="495"/>
      <c r="O7" s="495"/>
      <c r="P7" s="496"/>
      <c r="Q7" s="4"/>
      <c r="R7" s="12"/>
      <c r="S7" s="494"/>
      <c r="T7" s="495"/>
      <c r="U7" s="495"/>
      <c r="V7" s="496"/>
    </row>
    <row r="8" spans="1:26" ht="13.5" thickBot="1" x14ac:dyDescent="0.25">
      <c r="P8" s="4"/>
      <c r="Q8" s="4"/>
      <c r="R8" s="4"/>
      <c r="U8" s="6"/>
      <c r="V8" s="6"/>
      <c r="W8" s="7"/>
    </row>
    <row r="9" spans="1:26" s="13" customFormat="1" ht="24.75" customHeight="1" thickBot="1" x14ac:dyDescent="0.25">
      <c r="A9" s="497" t="s">
        <v>5</v>
      </c>
      <c r="B9" s="497"/>
      <c r="C9" s="497"/>
      <c r="D9" s="497"/>
      <c r="E9" s="497"/>
      <c r="F9" s="497"/>
      <c r="G9" s="498"/>
      <c r="H9" s="499" t="s">
        <v>40</v>
      </c>
      <c r="I9" s="500"/>
      <c r="J9" s="500"/>
      <c r="K9" s="500"/>
      <c r="L9" s="500"/>
      <c r="M9" s="500"/>
      <c r="N9" s="500"/>
      <c r="O9" s="500"/>
      <c r="P9" s="501">
        <v>621</v>
      </c>
      <c r="Q9" s="502"/>
      <c r="R9" s="499" t="s">
        <v>2</v>
      </c>
      <c r="S9" s="500"/>
      <c r="T9" s="500"/>
      <c r="U9" s="500"/>
      <c r="V9" s="500"/>
      <c r="W9" s="500"/>
    </row>
    <row r="10" spans="1:26" ht="12.75" customHeight="1" x14ac:dyDescent="0.2">
      <c r="A10" s="14" t="s">
        <v>6</v>
      </c>
      <c r="B10" s="15" t="s">
        <v>7</v>
      </c>
      <c r="C10" s="16" t="s">
        <v>8</v>
      </c>
      <c r="D10" s="17" t="s">
        <v>1</v>
      </c>
      <c r="E10" s="18" t="s">
        <v>9</v>
      </c>
      <c r="F10" s="19" t="s">
        <v>6</v>
      </c>
      <c r="G10" s="20" t="s">
        <v>16</v>
      </c>
      <c r="H10" s="503" t="s">
        <v>41</v>
      </c>
      <c r="I10" s="504"/>
      <c r="J10" s="505"/>
      <c r="K10" s="506" t="s">
        <v>42</v>
      </c>
      <c r="L10" s="507"/>
      <c r="M10" s="507"/>
      <c r="N10" s="507"/>
      <c r="O10" s="507"/>
      <c r="P10" s="508" t="s">
        <v>23</v>
      </c>
      <c r="Q10" s="511" t="s">
        <v>22</v>
      </c>
      <c r="R10" s="514"/>
      <c r="S10" s="515"/>
      <c r="T10" s="515"/>
      <c r="U10" s="515"/>
      <c r="V10" s="515"/>
      <c r="W10" s="515"/>
    </row>
    <row r="11" spans="1:26" ht="12.75" customHeight="1" x14ac:dyDescent="0.2">
      <c r="A11" s="21" t="s">
        <v>11</v>
      </c>
      <c r="B11" s="22" t="s">
        <v>11</v>
      </c>
      <c r="C11" s="23" t="s">
        <v>11</v>
      </c>
      <c r="D11" s="24" t="s">
        <v>9</v>
      </c>
      <c r="E11" s="25" t="s">
        <v>12</v>
      </c>
      <c r="F11" s="26" t="s">
        <v>9</v>
      </c>
      <c r="G11" s="27" t="s">
        <v>9</v>
      </c>
      <c r="H11" s="518" t="s">
        <v>43</v>
      </c>
      <c r="I11" s="519"/>
      <c r="J11" s="522" t="s">
        <v>44</v>
      </c>
      <c r="K11" s="523"/>
      <c r="L11" s="524"/>
      <c r="M11" s="525"/>
      <c r="N11" s="29"/>
      <c r="O11" s="97"/>
      <c r="P11" s="509"/>
      <c r="Q11" s="512"/>
      <c r="R11" s="516"/>
      <c r="S11" s="517"/>
      <c r="T11" s="517"/>
      <c r="U11" s="517"/>
      <c r="V11" s="517"/>
      <c r="W11" s="517"/>
    </row>
    <row r="12" spans="1:26" ht="12.75" customHeight="1" x14ac:dyDescent="0.2">
      <c r="A12" s="21" t="s">
        <v>7</v>
      </c>
      <c r="B12" s="22" t="s">
        <v>14</v>
      </c>
      <c r="C12" s="23" t="s">
        <v>14</v>
      </c>
      <c r="D12" s="24" t="s">
        <v>15</v>
      </c>
      <c r="E12" s="25" t="s">
        <v>16</v>
      </c>
      <c r="F12" s="26" t="s">
        <v>12</v>
      </c>
      <c r="G12" s="27" t="s">
        <v>10</v>
      </c>
      <c r="H12" s="520"/>
      <c r="I12" s="521"/>
      <c r="J12" s="522"/>
      <c r="K12" s="526"/>
      <c r="L12" s="527"/>
      <c r="M12" s="528"/>
      <c r="N12" s="30"/>
      <c r="O12" s="98"/>
      <c r="P12" s="509"/>
      <c r="Q12" s="512"/>
      <c r="R12" s="516"/>
      <c r="S12" s="517"/>
      <c r="T12" s="517"/>
      <c r="U12" s="517"/>
      <c r="V12" s="517"/>
      <c r="W12" s="517"/>
    </row>
    <row r="13" spans="1:26" ht="12.75" customHeight="1" x14ac:dyDescent="0.2">
      <c r="A13" s="21" t="s">
        <v>0</v>
      </c>
      <c r="B13" s="22" t="s">
        <v>12</v>
      </c>
      <c r="C13" s="23" t="s">
        <v>10</v>
      </c>
      <c r="D13" s="24"/>
      <c r="E13" s="25"/>
      <c r="F13" s="26" t="s">
        <v>15</v>
      </c>
      <c r="G13" s="27" t="s">
        <v>0</v>
      </c>
      <c r="H13" s="520"/>
      <c r="I13" s="521"/>
      <c r="J13" s="522"/>
      <c r="K13" s="526" t="s">
        <v>43</v>
      </c>
      <c r="L13" s="527"/>
      <c r="M13" s="528"/>
      <c r="N13" s="30" t="s">
        <v>44</v>
      </c>
      <c r="O13" s="98" t="s">
        <v>44</v>
      </c>
      <c r="P13" s="509"/>
      <c r="Q13" s="512"/>
      <c r="R13" s="516"/>
      <c r="S13" s="517"/>
      <c r="T13" s="517"/>
      <c r="U13" s="517"/>
      <c r="V13" s="517"/>
      <c r="W13" s="517"/>
    </row>
    <row r="14" spans="1:26" ht="12.75" customHeight="1" x14ac:dyDescent="0.2">
      <c r="A14" s="21" t="s">
        <v>10</v>
      </c>
      <c r="B14" s="22" t="s">
        <v>10</v>
      </c>
      <c r="C14" s="23" t="s">
        <v>9</v>
      </c>
      <c r="D14" s="24" t="s">
        <v>18</v>
      </c>
      <c r="E14" s="25" t="s">
        <v>18</v>
      </c>
      <c r="F14" s="26" t="s">
        <v>10</v>
      </c>
      <c r="G14" s="27" t="s">
        <v>17</v>
      </c>
      <c r="H14" s="520"/>
      <c r="I14" s="521"/>
      <c r="J14" s="522"/>
      <c r="K14" s="526" t="s">
        <v>45</v>
      </c>
      <c r="L14" s="527"/>
      <c r="M14" s="528"/>
      <c r="N14" s="30" t="s">
        <v>45</v>
      </c>
      <c r="O14" s="98" t="s">
        <v>44</v>
      </c>
      <c r="P14" s="509"/>
      <c r="Q14" s="512"/>
      <c r="R14" s="516"/>
      <c r="S14" s="517"/>
      <c r="T14" s="517"/>
      <c r="U14" s="517"/>
      <c r="V14" s="517"/>
      <c r="W14" s="517"/>
    </row>
    <row r="15" spans="1:26" ht="12.75" customHeight="1" x14ac:dyDescent="0.2">
      <c r="A15" s="21" t="s">
        <v>17</v>
      </c>
      <c r="B15" s="22" t="s">
        <v>13</v>
      </c>
      <c r="C15" s="23"/>
      <c r="D15" s="24" t="s">
        <v>6</v>
      </c>
      <c r="E15" s="25" t="s">
        <v>6</v>
      </c>
      <c r="F15" s="26" t="s">
        <v>19</v>
      </c>
      <c r="G15" s="27" t="s">
        <v>6</v>
      </c>
      <c r="H15" s="520"/>
      <c r="I15" s="521"/>
      <c r="J15" s="522"/>
      <c r="K15" s="526"/>
      <c r="L15" s="527"/>
      <c r="M15" s="528"/>
      <c r="N15" s="30"/>
      <c r="O15" s="98"/>
      <c r="P15" s="509"/>
      <c r="Q15" s="512"/>
      <c r="R15" s="516"/>
      <c r="S15" s="517"/>
      <c r="T15" s="517"/>
      <c r="U15" s="517"/>
      <c r="V15" s="517"/>
      <c r="W15" s="517"/>
    </row>
    <row r="16" spans="1:26" ht="12.75" customHeight="1" x14ac:dyDescent="0.2">
      <c r="A16" s="21" t="s">
        <v>11</v>
      </c>
      <c r="B16" s="22"/>
      <c r="C16" s="23"/>
      <c r="D16" s="24" t="s">
        <v>20</v>
      </c>
      <c r="E16" s="25" t="s">
        <v>20</v>
      </c>
      <c r="F16" s="26"/>
      <c r="G16" s="27"/>
      <c r="H16" s="520"/>
      <c r="I16" s="521"/>
      <c r="J16" s="522"/>
      <c r="K16" s="526"/>
      <c r="L16" s="527"/>
      <c r="M16" s="528"/>
      <c r="N16" s="30"/>
      <c r="O16" s="98"/>
      <c r="P16" s="509"/>
      <c r="Q16" s="512"/>
      <c r="R16" s="516"/>
      <c r="S16" s="517"/>
      <c r="T16" s="517"/>
      <c r="U16" s="517"/>
      <c r="V16" s="517"/>
      <c r="W16" s="517"/>
    </row>
    <row r="17" spans="1:23" ht="12.75" customHeight="1" x14ac:dyDescent="0.2">
      <c r="A17" s="21" t="s">
        <v>12</v>
      </c>
      <c r="B17" s="22"/>
      <c r="C17" s="23"/>
      <c r="D17" s="24"/>
      <c r="E17" s="25"/>
      <c r="F17" s="26" t="s">
        <v>3</v>
      </c>
      <c r="G17" s="27"/>
      <c r="H17" s="520"/>
      <c r="I17" s="521"/>
      <c r="J17" s="522"/>
      <c r="K17" s="529"/>
      <c r="L17" s="530"/>
      <c r="M17" s="531"/>
      <c r="N17" s="28"/>
      <c r="O17" s="99"/>
      <c r="P17" s="509"/>
      <c r="Q17" s="512"/>
      <c r="R17" s="516"/>
      <c r="S17" s="517"/>
      <c r="T17" s="517"/>
      <c r="U17" s="517"/>
      <c r="V17" s="517"/>
      <c r="W17" s="517"/>
    </row>
    <row r="18" spans="1:23" ht="12.75" customHeight="1" x14ac:dyDescent="0.2">
      <c r="A18" s="21"/>
      <c r="B18" s="22"/>
      <c r="C18" s="23"/>
      <c r="D18" s="24"/>
      <c r="E18" s="25"/>
      <c r="F18" s="26"/>
      <c r="G18" s="27"/>
      <c r="H18" s="520" t="s">
        <v>46</v>
      </c>
      <c r="I18" s="521" t="s">
        <v>47</v>
      </c>
      <c r="J18" s="522" t="s">
        <v>48</v>
      </c>
      <c r="K18" s="520" t="s">
        <v>46</v>
      </c>
      <c r="L18" s="521" t="s">
        <v>26</v>
      </c>
      <c r="M18" s="532" t="s">
        <v>47</v>
      </c>
      <c r="N18" s="521" t="s">
        <v>48</v>
      </c>
      <c r="O18" s="533" t="s">
        <v>25</v>
      </c>
      <c r="P18" s="509"/>
      <c r="Q18" s="512"/>
      <c r="R18" s="516"/>
      <c r="S18" s="517"/>
      <c r="T18" s="517"/>
      <c r="U18" s="517"/>
      <c r="V18" s="517"/>
      <c r="W18" s="517"/>
    </row>
    <row r="19" spans="1:23" ht="12.75" customHeight="1" x14ac:dyDescent="0.2">
      <c r="A19" s="31"/>
      <c r="B19" s="32"/>
      <c r="C19" s="33"/>
      <c r="D19" s="34"/>
      <c r="E19" s="35"/>
      <c r="F19" s="36"/>
      <c r="G19" s="37"/>
      <c r="H19" s="520"/>
      <c r="I19" s="521"/>
      <c r="J19" s="522"/>
      <c r="K19" s="520"/>
      <c r="L19" s="521"/>
      <c r="M19" s="532"/>
      <c r="N19" s="521"/>
      <c r="O19" s="534"/>
      <c r="P19" s="509"/>
      <c r="Q19" s="512"/>
      <c r="R19" s="516"/>
      <c r="S19" s="517"/>
      <c r="T19" s="517"/>
      <c r="U19" s="517"/>
      <c r="V19" s="517"/>
      <c r="W19" s="517"/>
    </row>
    <row r="20" spans="1:23" ht="12.75" customHeight="1" x14ac:dyDescent="0.2">
      <c r="A20" s="21"/>
      <c r="B20" s="22"/>
      <c r="C20" s="23"/>
      <c r="D20" s="24"/>
      <c r="E20" s="25"/>
      <c r="F20" s="26"/>
      <c r="G20" s="27"/>
      <c r="H20" s="520"/>
      <c r="I20" s="521"/>
      <c r="J20" s="522"/>
      <c r="K20" s="520"/>
      <c r="L20" s="521"/>
      <c r="M20" s="532"/>
      <c r="N20" s="521"/>
      <c r="O20" s="535"/>
      <c r="P20" s="510"/>
      <c r="Q20" s="513"/>
      <c r="R20" s="516"/>
      <c r="S20" s="517"/>
      <c r="T20" s="517"/>
      <c r="U20" s="517"/>
      <c r="V20" s="517"/>
      <c r="W20" s="517"/>
    </row>
    <row r="21" spans="1:23" ht="12.75" customHeight="1" thickBot="1" x14ac:dyDescent="0.25">
      <c r="A21" s="38"/>
      <c r="B21" s="39"/>
      <c r="C21" s="40"/>
      <c r="D21" s="41"/>
      <c r="E21" s="42"/>
      <c r="F21" s="43"/>
      <c r="G21" s="44"/>
      <c r="H21" s="45"/>
      <c r="I21" s="46"/>
      <c r="J21" s="47"/>
      <c r="K21" s="45"/>
      <c r="L21" s="49"/>
      <c r="M21" s="48"/>
      <c r="N21" s="46"/>
      <c r="O21" s="100"/>
      <c r="P21" s="50" t="s">
        <v>4</v>
      </c>
      <c r="Q21" s="51" t="s">
        <v>4</v>
      </c>
      <c r="R21" s="516"/>
      <c r="S21" s="517"/>
      <c r="T21" s="517"/>
      <c r="U21" s="517"/>
      <c r="V21" s="517"/>
      <c r="W21" s="517"/>
    </row>
    <row r="22" spans="1:23" ht="12.75" customHeight="1" x14ac:dyDescent="0.2">
      <c r="A22" s="52"/>
      <c r="B22" s="53"/>
      <c r="C22" s="53"/>
      <c r="D22" s="54"/>
      <c r="E22" s="54"/>
      <c r="F22" s="55"/>
      <c r="G22" s="56"/>
      <c r="H22" s="57"/>
      <c r="I22" s="58"/>
      <c r="J22" s="59"/>
      <c r="K22" s="57"/>
      <c r="L22" s="60"/>
      <c r="M22" s="60"/>
      <c r="N22" s="60"/>
      <c r="O22" s="60"/>
      <c r="P22" s="62"/>
      <c r="Q22" s="56"/>
      <c r="R22" s="536"/>
      <c r="S22" s="537"/>
      <c r="T22" s="537"/>
      <c r="U22" s="537"/>
      <c r="V22" s="537"/>
      <c r="W22" s="538"/>
    </row>
    <row r="23" spans="1:23" ht="12.75" customHeight="1" x14ac:dyDescent="0.2">
      <c r="A23" s="63"/>
      <c r="B23" s="66"/>
      <c r="C23" s="114"/>
      <c r="D23" s="107"/>
      <c r="E23" s="108"/>
      <c r="F23" s="66"/>
      <c r="G23" s="61"/>
      <c r="H23" s="57"/>
      <c r="I23" s="58"/>
      <c r="J23" s="59"/>
      <c r="K23" s="57"/>
      <c r="L23" s="60"/>
      <c r="M23" s="60"/>
      <c r="N23" s="60"/>
      <c r="O23" s="101"/>
      <c r="P23" s="67"/>
      <c r="Q23" s="68"/>
      <c r="R23" s="539"/>
      <c r="S23" s="540"/>
      <c r="T23" s="540"/>
      <c r="U23" s="540"/>
      <c r="V23" s="540"/>
      <c r="W23" s="540"/>
    </row>
    <row r="24" spans="1:23" ht="12.75" customHeight="1" x14ac:dyDescent="0.2">
      <c r="A24" s="63"/>
      <c r="B24" s="60"/>
      <c r="C24" s="114"/>
      <c r="D24" s="107"/>
      <c r="E24" s="109"/>
      <c r="F24" s="66"/>
      <c r="G24" s="61"/>
      <c r="H24" s="57"/>
      <c r="I24" s="58"/>
      <c r="J24" s="59"/>
      <c r="K24" s="57"/>
      <c r="L24" s="60"/>
      <c r="M24" s="60"/>
      <c r="N24" s="60"/>
      <c r="O24" s="102"/>
      <c r="P24" s="69"/>
      <c r="Q24" s="68"/>
      <c r="R24" s="539"/>
      <c r="S24" s="540"/>
      <c r="T24" s="540"/>
      <c r="U24" s="540"/>
      <c r="V24" s="540"/>
      <c r="W24" s="540"/>
    </row>
    <row r="25" spans="1:23" ht="12.75" customHeight="1" x14ac:dyDescent="0.2">
      <c r="A25" s="63"/>
      <c r="B25" s="60"/>
      <c r="C25" s="114"/>
      <c r="D25" s="107"/>
      <c r="E25" s="109"/>
      <c r="F25" s="66"/>
      <c r="G25" s="61"/>
      <c r="H25" s="57"/>
      <c r="I25" s="58"/>
      <c r="J25" s="59"/>
      <c r="K25" s="57"/>
      <c r="L25" s="60"/>
      <c r="M25" s="60"/>
      <c r="N25" s="60"/>
      <c r="O25" s="102"/>
      <c r="P25" s="67"/>
      <c r="Q25" s="68"/>
      <c r="R25" s="539"/>
      <c r="S25" s="540"/>
      <c r="T25" s="540"/>
      <c r="U25" s="540"/>
      <c r="V25" s="540"/>
      <c r="W25" s="540"/>
    </row>
    <row r="26" spans="1:23" ht="12.75" customHeight="1" x14ac:dyDescent="0.2">
      <c r="A26" s="63"/>
      <c r="B26" s="60"/>
      <c r="C26" s="114"/>
      <c r="D26" s="107"/>
      <c r="E26" s="108"/>
      <c r="F26" s="66"/>
      <c r="G26" s="61"/>
      <c r="H26" s="57"/>
      <c r="I26" s="58"/>
      <c r="J26" s="59"/>
      <c r="K26" s="57"/>
      <c r="L26" s="60"/>
      <c r="M26" s="60"/>
      <c r="N26" s="60"/>
      <c r="O26" s="101"/>
      <c r="P26" s="67"/>
      <c r="Q26" s="68"/>
      <c r="R26" s="541"/>
      <c r="S26" s="542"/>
      <c r="T26" s="542"/>
      <c r="U26" s="542"/>
      <c r="V26" s="542"/>
      <c r="W26" s="543"/>
    </row>
    <row r="27" spans="1:23" ht="12.75" customHeight="1" x14ac:dyDescent="0.2">
      <c r="A27" s="63"/>
      <c r="B27" s="60"/>
      <c r="C27" s="114"/>
      <c r="D27" s="107"/>
      <c r="E27" s="109"/>
      <c r="F27" s="66"/>
      <c r="G27" s="61"/>
      <c r="H27" s="57"/>
      <c r="I27" s="58"/>
      <c r="J27" s="59"/>
      <c r="K27" s="57"/>
      <c r="L27" s="60"/>
      <c r="M27" s="60"/>
      <c r="N27" s="60"/>
      <c r="O27" s="102"/>
      <c r="P27" s="69"/>
      <c r="Q27" s="68"/>
      <c r="R27" s="541"/>
      <c r="S27" s="542"/>
      <c r="T27" s="542"/>
      <c r="U27" s="542"/>
      <c r="V27" s="542"/>
      <c r="W27" s="543"/>
    </row>
    <row r="28" spans="1:23" ht="12.75" customHeight="1" x14ac:dyDescent="0.2">
      <c r="A28" s="63"/>
      <c r="B28" s="60"/>
      <c r="C28" s="114"/>
      <c r="D28" s="107"/>
      <c r="E28" s="109"/>
      <c r="F28" s="66"/>
      <c r="G28" s="61"/>
      <c r="H28" s="57"/>
      <c r="I28" s="58"/>
      <c r="J28" s="59"/>
      <c r="K28" s="57"/>
      <c r="L28" s="60"/>
      <c r="M28" s="60"/>
      <c r="N28" s="60"/>
      <c r="O28" s="102"/>
      <c r="P28" s="70"/>
      <c r="Q28" s="61"/>
      <c r="R28" s="541"/>
      <c r="S28" s="542"/>
      <c r="T28" s="542"/>
      <c r="U28" s="542"/>
      <c r="V28" s="542"/>
      <c r="W28" s="543"/>
    </row>
    <row r="29" spans="1:23" ht="12.75" customHeight="1" x14ac:dyDescent="0.2">
      <c r="A29" s="63"/>
      <c r="B29" s="60"/>
      <c r="C29" s="114"/>
      <c r="D29" s="107"/>
      <c r="E29" s="112"/>
      <c r="F29" s="66"/>
      <c r="G29" s="61"/>
      <c r="H29" s="57"/>
      <c r="I29" s="58"/>
      <c r="J29" s="59"/>
      <c r="K29" s="57"/>
      <c r="L29" s="60"/>
      <c r="M29" s="60"/>
      <c r="N29" s="60"/>
      <c r="O29" s="102"/>
      <c r="P29" s="57"/>
      <c r="Q29" s="113"/>
      <c r="R29" s="541"/>
      <c r="S29" s="542"/>
      <c r="T29" s="542"/>
      <c r="U29" s="542"/>
      <c r="V29" s="542"/>
      <c r="W29" s="543"/>
    </row>
    <row r="30" spans="1:23" ht="12.75" customHeight="1" x14ac:dyDescent="0.2">
      <c r="A30" s="63"/>
      <c r="B30" s="60"/>
      <c r="C30" s="114"/>
      <c r="D30" s="107"/>
      <c r="E30" s="109"/>
      <c r="F30" s="66"/>
      <c r="G30" s="61"/>
      <c r="H30" s="57"/>
      <c r="I30" s="58"/>
      <c r="J30" s="59"/>
      <c r="K30" s="57"/>
      <c r="L30" s="60"/>
      <c r="M30" s="60"/>
      <c r="N30" s="60"/>
      <c r="O30" s="103"/>
      <c r="P30" s="70"/>
      <c r="Q30" s="72"/>
      <c r="R30" s="541"/>
      <c r="S30" s="542"/>
      <c r="T30" s="542"/>
      <c r="U30" s="542"/>
      <c r="V30" s="542"/>
      <c r="W30" s="543"/>
    </row>
    <row r="31" spans="1:23" ht="12.75" customHeight="1" x14ac:dyDescent="0.2">
      <c r="A31" s="63"/>
      <c r="B31" s="60"/>
      <c r="C31" s="114"/>
      <c r="D31" s="107"/>
      <c r="E31" s="109"/>
      <c r="F31" s="66"/>
      <c r="G31" s="61"/>
      <c r="H31" s="57"/>
      <c r="I31" s="58"/>
      <c r="J31" s="59"/>
      <c r="K31" s="57"/>
      <c r="L31" s="60"/>
      <c r="M31" s="60"/>
      <c r="N31" s="60"/>
      <c r="O31" s="103"/>
      <c r="P31" s="70"/>
      <c r="Q31" s="71"/>
      <c r="R31" s="541"/>
      <c r="S31" s="542"/>
      <c r="T31" s="542"/>
      <c r="U31" s="542"/>
      <c r="V31" s="542"/>
      <c r="W31" s="543"/>
    </row>
    <row r="32" spans="1:23" ht="12.75" customHeight="1" x14ac:dyDescent="0.2">
      <c r="A32" s="63"/>
      <c r="B32" s="60"/>
      <c r="C32" s="115"/>
      <c r="D32" s="111"/>
      <c r="E32" s="111"/>
      <c r="F32" s="66"/>
      <c r="G32" s="61"/>
      <c r="H32" s="57"/>
      <c r="I32" s="58"/>
      <c r="J32" s="59"/>
      <c r="K32" s="57"/>
      <c r="L32" s="60"/>
      <c r="M32" s="60"/>
      <c r="N32" s="60"/>
      <c r="O32" s="101"/>
      <c r="P32" s="70"/>
      <c r="Q32" s="61"/>
      <c r="R32" s="541"/>
      <c r="S32" s="542"/>
      <c r="T32" s="542"/>
      <c r="U32" s="542"/>
      <c r="V32" s="542"/>
      <c r="W32" s="543"/>
    </row>
    <row r="33" spans="1:23" ht="12.75" customHeight="1" x14ac:dyDescent="0.2">
      <c r="A33" s="63"/>
      <c r="B33" s="3"/>
      <c r="C33" s="110"/>
      <c r="D33" s="111"/>
      <c r="E33" s="111"/>
      <c r="F33" s="66"/>
      <c r="G33" s="61"/>
      <c r="H33" s="57"/>
      <c r="I33" s="58"/>
      <c r="J33" s="59"/>
      <c r="K33" s="57"/>
      <c r="L33" s="60"/>
      <c r="M33" s="60"/>
      <c r="N33" s="60"/>
      <c r="O33" s="60"/>
      <c r="P33" s="70"/>
      <c r="Q33" s="72"/>
      <c r="R33" s="541"/>
      <c r="S33" s="542"/>
      <c r="T33" s="542"/>
      <c r="U33" s="542"/>
      <c r="V33" s="542"/>
      <c r="W33" s="543"/>
    </row>
    <row r="34" spans="1:23" ht="12.75" customHeight="1" x14ac:dyDescent="0.2">
      <c r="A34" s="63"/>
      <c r="B34" s="3"/>
      <c r="C34" s="110"/>
      <c r="D34" s="111"/>
      <c r="E34" s="111"/>
      <c r="F34" s="66"/>
      <c r="G34" s="61"/>
      <c r="H34" s="57"/>
      <c r="I34" s="58"/>
      <c r="J34" s="59"/>
      <c r="K34" s="57"/>
      <c r="L34" s="60"/>
      <c r="M34" s="60"/>
      <c r="N34" s="60"/>
      <c r="O34" s="60"/>
      <c r="P34" s="70"/>
      <c r="Q34" s="72"/>
      <c r="R34" s="541"/>
      <c r="S34" s="542"/>
      <c r="T34" s="542"/>
      <c r="U34" s="542"/>
      <c r="V34" s="542"/>
      <c r="W34" s="543"/>
    </row>
    <row r="35" spans="1:23" ht="12.75" customHeight="1" x14ac:dyDescent="0.2">
      <c r="A35" s="63"/>
      <c r="B35" s="3"/>
      <c r="C35" s="106"/>
      <c r="D35" s="107"/>
      <c r="E35" s="108"/>
      <c r="F35" s="66"/>
      <c r="G35" s="61"/>
      <c r="H35" s="57"/>
      <c r="I35" s="58"/>
      <c r="J35" s="59"/>
      <c r="K35" s="57"/>
      <c r="L35" s="60"/>
      <c r="M35" s="60"/>
      <c r="N35" s="60"/>
      <c r="O35" s="60"/>
      <c r="P35" s="70"/>
      <c r="Q35" s="72"/>
      <c r="R35" s="541"/>
      <c r="S35" s="542"/>
      <c r="T35" s="542"/>
      <c r="U35" s="542"/>
      <c r="V35" s="542"/>
      <c r="W35" s="543"/>
    </row>
    <row r="36" spans="1:23" ht="12.75" customHeight="1" x14ac:dyDescent="0.2">
      <c r="A36" s="63"/>
      <c r="B36" s="3"/>
      <c r="C36" s="106"/>
      <c r="D36" s="107"/>
      <c r="E36" s="108"/>
      <c r="F36" s="66"/>
      <c r="G36" s="61"/>
      <c r="H36" s="57"/>
      <c r="I36" s="58"/>
      <c r="J36" s="59"/>
      <c r="K36" s="57"/>
      <c r="L36" s="60"/>
      <c r="M36" s="60"/>
      <c r="N36" s="60"/>
      <c r="O36" s="60"/>
      <c r="P36" s="70"/>
      <c r="Q36" s="72"/>
      <c r="R36" s="541"/>
      <c r="S36" s="542"/>
      <c r="T36" s="542"/>
      <c r="U36" s="542"/>
      <c r="V36" s="542"/>
      <c r="W36" s="543"/>
    </row>
    <row r="37" spans="1:23" ht="12.75" customHeight="1" x14ac:dyDescent="0.2">
      <c r="A37" s="2"/>
      <c r="B37" s="3"/>
      <c r="C37" s="3"/>
      <c r="D37" s="65"/>
      <c r="E37" s="65"/>
      <c r="F37" s="66"/>
      <c r="G37" s="1"/>
      <c r="H37" s="57"/>
      <c r="I37" s="58"/>
      <c r="J37" s="59"/>
      <c r="K37" s="57"/>
      <c r="L37" s="60"/>
      <c r="M37" s="60"/>
      <c r="N37" s="60"/>
      <c r="O37" s="60"/>
      <c r="P37" s="70"/>
      <c r="Q37" s="73"/>
      <c r="R37" s="541"/>
      <c r="S37" s="542"/>
      <c r="T37" s="542"/>
      <c r="U37" s="542"/>
      <c r="V37" s="542"/>
      <c r="W37" s="543"/>
    </row>
    <row r="38" spans="1:23" ht="12.75" customHeight="1" x14ac:dyDescent="0.2">
      <c r="A38" s="63"/>
      <c r="B38" s="3"/>
      <c r="C38" s="3"/>
      <c r="D38" s="65"/>
      <c r="E38" s="65"/>
      <c r="F38" s="66"/>
      <c r="G38" s="1"/>
      <c r="H38" s="57"/>
      <c r="I38" s="58"/>
      <c r="J38" s="59"/>
      <c r="K38" s="57"/>
      <c r="L38" s="60"/>
      <c r="M38" s="60"/>
      <c r="N38" s="60"/>
      <c r="O38" s="60"/>
      <c r="P38" s="70"/>
      <c r="Q38" s="72"/>
      <c r="R38" s="541"/>
      <c r="S38" s="542"/>
      <c r="T38" s="542"/>
      <c r="U38" s="542"/>
      <c r="V38" s="542"/>
      <c r="W38" s="543"/>
    </row>
    <row r="39" spans="1:23" s="189" customFormat="1" ht="12.75" customHeight="1" x14ac:dyDescent="0.2">
      <c r="A39" s="185"/>
      <c r="B39" s="186"/>
      <c r="C39" s="186"/>
      <c r="D39" s="187"/>
      <c r="E39" s="187"/>
      <c r="F39" s="211"/>
      <c r="G39" s="113"/>
      <c r="H39" s="145"/>
      <c r="I39" s="79"/>
      <c r="J39" s="146"/>
      <c r="K39" s="145"/>
      <c r="L39" s="66"/>
      <c r="M39" s="181"/>
      <c r="N39" s="66"/>
      <c r="O39" s="66"/>
      <c r="P39" s="145"/>
      <c r="Q39" s="113"/>
      <c r="R39" s="541"/>
      <c r="S39" s="542"/>
      <c r="T39" s="542"/>
      <c r="U39" s="542"/>
      <c r="V39" s="542"/>
      <c r="W39" s="543"/>
    </row>
    <row r="40" spans="1:23" ht="12.75" customHeight="1" x14ac:dyDescent="0.2">
      <c r="A40" s="63"/>
      <c r="B40" s="64"/>
      <c r="C40" s="64"/>
      <c r="D40" s="65"/>
      <c r="E40" s="65"/>
      <c r="F40" s="60"/>
      <c r="G40" s="1"/>
      <c r="H40" s="57"/>
      <c r="I40" s="58"/>
      <c r="J40" s="59"/>
      <c r="K40" s="57"/>
      <c r="L40" s="60"/>
      <c r="M40" s="60"/>
      <c r="N40" s="60"/>
      <c r="O40" s="60"/>
      <c r="P40" s="70"/>
      <c r="Q40" s="73"/>
      <c r="R40" s="544"/>
      <c r="S40" s="545"/>
      <c r="T40" s="545"/>
      <c r="U40" s="545"/>
      <c r="V40" s="545"/>
      <c r="W40" s="546"/>
    </row>
    <row r="41" spans="1:23" ht="12.75" customHeight="1" x14ac:dyDescent="0.2">
      <c r="A41" s="63"/>
      <c r="B41" s="3"/>
      <c r="C41" s="3"/>
      <c r="D41" s="65"/>
      <c r="E41" s="65"/>
      <c r="F41" s="66"/>
      <c r="G41" s="1"/>
      <c r="H41" s="57"/>
      <c r="I41" s="58"/>
      <c r="J41" s="59"/>
      <c r="K41" s="57"/>
      <c r="L41" s="60"/>
      <c r="M41" s="60"/>
      <c r="N41" s="60"/>
      <c r="O41" s="60"/>
      <c r="P41" s="57"/>
      <c r="Q41" s="72"/>
      <c r="R41" s="541"/>
      <c r="S41" s="542"/>
      <c r="T41" s="542"/>
      <c r="U41" s="542"/>
      <c r="V41" s="542"/>
      <c r="W41" s="543"/>
    </row>
    <row r="42" spans="1:23" ht="12.75" customHeight="1" x14ac:dyDescent="0.2">
      <c r="A42" s="63"/>
      <c r="B42" s="3"/>
      <c r="C42" s="3"/>
      <c r="D42" s="65"/>
      <c r="E42" s="65"/>
      <c r="F42" s="66"/>
      <c r="G42" s="1"/>
      <c r="H42" s="57"/>
      <c r="I42" s="58"/>
      <c r="J42" s="59"/>
      <c r="K42" s="57"/>
      <c r="L42" s="60"/>
      <c r="M42" s="60"/>
      <c r="N42" s="60"/>
      <c r="O42" s="60"/>
      <c r="P42" s="57"/>
      <c r="Q42" s="72"/>
      <c r="R42" s="541"/>
      <c r="S42" s="542"/>
      <c r="T42" s="542"/>
      <c r="U42" s="542"/>
      <c r="V42" s="542"/>
      <c r="W42" s="543"/>
    </row>
    <row r="43" spans="1:23" s="78" customFormat="1" ht="12.75" customHeight="1" x14ac:dyDescent="0.2">
      <c r="A43" s="2"/>
      <c r="B43" s="3"/>
      <c r="C43" s="3"/>
      <c r="D43" s="65"/>
      <c r="E43" s="65"/>
      <c r="F43" s="66"/>
      <c r="G43" s="1"/>
      <c r="H43" s="74"/>
      <c r="I43" s="75"/>
      <c r="J43" s="76"/>
      <c r="K43" s="74"/>
      <c r="L43" s="77"/>
      <c r="M43" s="77"/>
      <c r="N43" s="77"/>
      <c r="O43" s="77"/>
      <c r="P43" s="74"/>
      <c r="Q43" s="72"/>
      <c r="R43" s="541"/>
      <c r="S43" s="542"/>
      <c r="T43" s="542"/>
      <c r="U43" s="542"/>
      <c r="V43" s="542"/>
      <c r="W43" s="543"/>
    </row>
    <row r="44" spans="1:23" s="78" customFormat="1" ht="12.75" customHeight="1" x14ac:dyDescent="0.2">
      <c r="A44" s="63"/>
      <c r="B44" s="3"/>
      <c r="C44" s="3"/>
      <c r="D44" s="65"/>
      <c r="E44" s="65"/>
      <c r="F44" s="66"/>
      <c r="G44" s="1"/>
      <c r="H44" s="74"/>
      <c r="I44" s="79"/>
      <c r="J44" s="76"/>
      <c r="K44" s="57"/>
      <c r="L44" s="66"/>
      <c r="M44" s="77"/>
      <c r="N44" s="66"/>
      <c r="O44" s="77"/>
      <c r="P44" s="74"/>
      <c r="Q44" s="72"/>
      <c r="R44" s="541"/>
      <c r="S44" s="542"/>
      <c r="T44" s="542"/>
      <c r="U44" s="542"/>
      <c r="V44" s="542"/>
      <c r="W44" s="543"/>
    </row>
    <row r="45" spans="1:23" s="78" customFormat="1" ht="12.75" customHeight="1" x14ac:dyDescent="0.2">
      <c r="A45" s="63"/>
      <c r="B45" s="3"/>
      <c r="C45" s="3"/>
      <c r="D45" s="65"/>
      <c r="E45" s="65"/>
      <c r="F45" s="66"/>
      <c r="G45" s="1"/>
      <c r="H45" s="74"/>
      <c r="I45" s="79"/>
      <c r="J45" s="76"/>
      <c r="K45" s="74"/>
      <c r="L45" s="66"/>
      <c r="M45" s="77"/>
      <c r="N45" s="66"/>
      <c r="O45" s="77"/>
      <c r="P45" s="80"/>
      <c r="Q45" s="72"/>
      <c r="R45" s="541"/>
      <c r="S45" s="542"/>
      <c r="T45" s="542"/>
      <c r="U45" s="542"/>
      <c r="V45" s="542"/>
      <c r="W45" s="543"/>
    </row>
    <row r="46" spans="1:23" s="78" customFormat="1" ht="12.75" customHeight="1" x14ac:dyDescent="0.2">
      <c r="A46" s="63"/>
      <c r="B46" s="3"/>
      <c r="C46" s="3"/>
      <c r="D46" s="65"/>
      <c r="E46" s="65"/>
      <c r="F46" s="66"/>
      <c r="G46" s="1"/>
      <c r="H46" s="74"/>
      <c r="I46" s="79"/>
      <c r="J46" s="76"/>
      <c r="K46" s="74"/>
      <c r="L46" s="66"/>
      <c r="M46" s="77"/>
      <c r="N46" s="66"/>
      <c r="O46" s="77"/>
      <c r="P46" s="74"/>
      <c r="Q46" s="72"/>
      <c r="R46" s="541"/>
      <c r="S46" s="542"/>
      <c r="T46" s="542"/>
      <c r="U46" s="542"/>
      <c r="V46" s="542"/>
      <c r="W46" s="543"/>
    </row>
    <row r="47" spans="1:23" s="78" customFormat="1" ht="12.75" customHeight="1" x14ac:dyDescent="0.2">
      <c r="A47" s="63"/>
      <c r="B47" s="3"/>
      <c r="C47" s="3"/>
      <c r="D47" s="65"/>
      <c r="E47" s="65"/>
      <c r="F47" s="66"/>
      <c r="G47" s="1"/>
      <c r="H47" s="74"/>
      <c r="I47" s="79"/>
      <c r="J47" s="76"/>
      <c r="K47" s="57"/>
      <c r="L47" s="66"/>
      <c r="M47" s="77"/>
      <c r="N47" s="66"/>
      <c r="O47" s="77"/>
      <c r="P47" s="74"/>
      <c r="Q47" s="72"/>
      <c r="R47" s="541"/>
      <c r="S47" s="542"/>
      <c r="T47" s="542"/>
      <c r="U47" s="542"/>
      <c r="V47" s="542"/>
      <c r="W47" s="543"/>
    </row>
    <row r="48" spans="1:23" ht="12.75" customHeight="1" x14ac:dyDescent="0.2">
      <c r="A48" s="81"/>
      <c r="B48" s="82"/>
      <c r="C48" s="82"/>
      <c r="D48" s="83"/>
      <c r="E48" s="83"/>
      <c r="F48" s="84"/>
      <c r="G48" s="85"/>
      <c r="H48" s="86"/>
      <c r="I48" s="87"/>
      <c r="J48" s="88"/>
      <c r="K48" s="86"/>
      <c r="L48" s="89"/>
      <c r="M48" s="90"/>
      <c r="N48" s="89"/>
      <c r="O48" s="89"/>
      <c r="P48" s="86"/>
      <c r="Q48" s="85"/>
      <c r="R48" s="541"/>
      <c r="S48" s="542"/>
      <c r="T48" s="542"/>
      <c r="U48" s="542"/>
      <c r="V48" s="542"/>
      <c r="W48" s="543"/>
    </row>
    <row r="49" spans="1:23" ht="12.75" customHeight="1" x14ac:dyDescent="0.2">
      <c r="A49" s="81"/>
      <c r="B49" s="82"/>
      <c r="C49" s="82"/>
      <c r="D49" s="83"/>
      <c r="E49" s="83"/>
      <c r="F49" s="84"/>
      <c r="G49" s="85"/>
      <c r="H49" s="86"/>
      <c r="I49" s="87"/>
      <c r="J49" s="88"/>
      <c r="K49" s="86"/>
      <c r="L49" s="89"/>
      <c r="M49" s="90"/>
      <c r="N49" s="89"/>
      <c r="O49" s="89"/>
      <c r="P49" s="86"/>
      <c r="Q49" s="85"/>
      <c r="R49" s="541"/>
      <c r="S49" s="542"/>
      <c r="T49" s="542"/>
      <c r="U49" s="542"/>
      <c r="V49" s="542"/>
      <c r="W49" s="543"/>
    </row>
    <row r="50" spans="1:23" ht="12.75" customHeight="1" x14ac:dyDescent="0.2">
      <c r="A50" s="81"/>
      <c r="B50" s="82"/>
      <c r="C50" s="82"/>
      <c r="D50" s="83"/>
      <c r="E50" s="83"/>
      <c r="F50" s="84"/>
      <c r="G50" s="85"/>
      <c r="H50" s="86"/>
      <c r="I50" s="87"/>
      <c r="J50" s="88"/>
      <c r="K50" s="86"/>
      <c r="L50" s="89"/>
      <c r="M50" s="90"/>
      <c r="N50" s="89"/>
      <c r="O50" s="89"/>
      <c r="P50" s="86"/>
      <c r="Q50" s="85"/>
      <c r="R50" s="541"/>
      <c r="S50" s="542"/>
      <c r="T50" s="542"/>
      <c r="U50" s="542"/>
      <c r="V50" s="542"/>
      <c r="W50" s="543"/>
    </row>
    <row r="51" spans="1:23" ht="12.75" customHeight="1" x14ac:dyDescent="0.2">
      <c r="A51" s="81"/>
      <c r="B51" s="82"/>
      <c r="C51" s="82"/>
      <c r="D51" s="83"/>
      <c r="E51" s="83"/>
      <c r="F51" s="84"/>
      <c r="G51" s="85"/>
      <c r="H51" s="86"/>
      <c r="I51" s="87"/>
      <c r="J51" s="88"/>
      <c r="K51" s="86"/>
      <c r="L51" s="89"/>
      <c r="M51" s="90"/>
      <c r="N51" s="89"/>
      <c r="O51" s="89"/>
      <c r="P51" s="86"/>
      <c r="Q51" s="85"/>
      <c r="R51" s="541"/>
      <c r="S51" s="542"/>
      <c r="T51" s="542"/>
      <c r="U51" s="542"/>
      <c r="V51" s="542"/>
      <c r="W51" s="543"/>
    </row>
    <row r="52" spans="1:23" ht="12.75" customHeight="1" x14ac:dyDescent="0.2">
      <c r="A52" s="81"/>
      <c r="B52" s="82"/>
      <c r="C52" s="82"/>
      <c r="D52" s="83"/>
      <c r="E52" s="83"/>
      <c r="F52" s="84"/>
      <c r="G52" s="85"/>
      <c r="H52" s="86"/>
      <c r="I52" s="87"/>
      <c r="J52" s="88"/>
      <c r="K52" s="86"/>
      <c r="L52" s="89"/>
      <c r="M52" s="90"/>
      <c r="N52" s="89"/>
      <c r="O52" s="89"/>
      <c r="P52" s="86"/>
      <c r="Q52" s="85"/>
      <c r="R52" s="541"/>
      <c r="S52" s="542"/>
      <c r="T52" s="542"/>
      <c r="U52" s="542"/>
      <c r="V52" s="542"/>
      <c r="W52" s="543"/>
    </row>
    <row r="53" spans="1:23" ht="12.75" customHeight="1" x14ac:dyDescent="0.2">
      <c r="A53" s="81"/>
      <c r="B53" s="82"/>
      <c r="C53" s="82"/>
      <c r="D53" s="83"/>
      <c r="E53" s="83"/>
      <c r="F53" s="84"/>
      <c r="G53" s="85"/>
      <c r="H53" s="86"/>
      <c r="I53" s="87"/>
      <c r="J53" s="88"/>
      <c r="K53" s="86"/>
      <c r="L53" s="89"/>
      <c r="M53" s="90"/>
      <c r="N53" s="89"/>
      <c r="O53" s="89"/>
      <c r="P53" s="86"/>
      <c r="Q53" s="85"/>
      <c r="R53" s="541"/>
      <c r="S53" s="542"/>
      <c r="T53" s="542"/>
      <c r="U53" s="542"/>
      <c r="V53" s="542"/>
      <c r="W53" s="543"/>
    </row>
    <row r="54" spans="1:23" ht="12.75" customHeight="1" x14ac:dyDescent="0.2">
      <c r="A54" s="81"/>
      <c r="B54" s="82"/>
      <c r="C54" s="82"/>
      <c r="D54" s="83"/>
      <c r="E54" s="83"/>
      <c r="F54" s="84"/>
      <c r="G54" s="85"/>
      <c r="H54" s="86"/>
      <c r="I54" s="87"/>
      <c r="J54" s="88"/>
      <c r="K54" s="86"/>
      <c r="L54" s="89"/>
      <c r="M54" s="90"/>
      <c r="N54" s="89"/>
      <c r="O54" s="89"/>
      <c r="P54" s="86"/>
      <c r="Q54" s="85"/>
      <c r="R54" s="541"/>
      <c r="S54" s="542"/>
      <c r="T54" s="542"/>
      <c r="U54" s="542"/>
      <c r="V54" s="542"/>
      <c r="W54" s="543"/>
    </row>
    <row r="55" spans="1:23" ht="12.75" customHeight="1" x14ac:dyDescent="0.2">
      <c r="A55" s="81"/>
      <c r="B55" s="82"/>
      <c r="C55" s="82"/>
      <c r="D55" s="83"/>
      <c r="E55" s="83"/>
      <c r="F55" s="84"/>
      <c r="G55" s="85"/>
      <c r="H55" s="86"/>
      <c r="I55" s="87"/>
      <c r="J55" s="88"/>
      <c r="K55" s="86"/>
      <c r="L55" s="89"/>
      <c r="M55" s="90"/>
      <c r="N55" s="89"/>
      <c r="O55" s="89"/>
      <c r="P55" s="86"/>
      <c r="Q55" s="85"/>
      <c r="R55" s="541"/>
      <c r="S55" s="542"/>
      <c r="T55" s="542"/>
      <c r="U55" s="542"/>
      <c r="V55" s="542"/>
      <c r="W55" s="543"/>
    </row>
    <row r="56" spans="1:23" ht="12.75" customHeight="1" x14ac:dyDescent="0.2">
      <c r="A56" s="81"/>
      <c r="B56" s="82"/>
      <c r="C56" s="82"/>
      <c r="D56" s="83"/>
      <c r="E56" s="83"/>
      <c r="F56" s="84"/>
      <c r="G56" s="85"/>
      <c r="H56" s="86"/>
      <c r="I56" s="87"/>
      <c r="J56" s="88"/>
      <c r="K56" s="86"/>
      <c r="L56" s="89"/>
      <c r="M56" s="90"/>
      <c r="N56" s="89"/>
      <c r="O56" s="89"/>
      <c r="P56" s="86"/>
      <c r="Q56" s="85"/>
      <c r="R56" s="541"/>
      <c r="S56" s="542"/>
      <c r="T56" s="542"/>
      <c r="U56" s="542"/>
      <c r="V56" s="542"/>
      <c r="W56" s="543"/>
    </row>
    <row r="57" spans="1:23" ht="12.75" customHeight="1" x14ac:dyDescent="0.2">
      <c r="A57" s="81"/>
      <c r="B57" s="82"/>
      <c r="C57" s="82"/>
      <c r="D57" s="83"/>
      <c r="E57" s="83"/>
      <c r="F57" s="84"/>
      <c r="G57" s="85"/>
      <c r="H57" s="86"/>
      <c r="I57" s="87"/>
      <c r="J57" s="88"/>
      <c r="K57" s="86"/>
      <c r="L57" s="89"/>
      <c r="M57" s="90"/>
      <c r="N57" s="89"/>
      <c r="O57" s="89"/>
      <c r="P57" s="86"/>
      <c r="Q57" s="85"/>
      <c r="R57" s="541"/>
      <c r="S57" s="542"/>
      <c r="T57" s="542"/>
      <c r="U57" s="542"/>
      <c r="V57" s="542"/>
      <c r="W57" s="543"/>
    </row>
    <row r="58" spans="1:23" ht="12.75" customHeight="1" x14ac:dyDescent="0.2">
      <c r="A58" s="81"/>
      <c r="B58" s="82"/>
      <c r="C58" s="82"/>
      <c r="D58" s="83"/>
      <c r="E58" s="83"/>
      <c r="F58" s="84"/>
      <c r="G58" s="85"/>
      <c r="H58" s="86"/>
      <c r="I58" s="87"/>
      <c r="J58" s="88"/>
      <c r="K58" s="86"/>
      <c r="L58" s="89"/>
      <c r="M58" s="90"/>
      <c r="N58" s="89"/>
      <c r="O58" s="89"/>
      <c r="P58" s="86"/>
      <c r="Q58" s="85"/>
      <c r="R58" s="541"/>
      <c r="S58" s="542"/>
      <c r="T58" s="542"/>
      <c r="U58" s="542"/>
      <c r="V58" s="542"/>
      <c r="W58" s="543"/>
    </row>
    <row r="59" spans="1:23" ht="12.75" customHeight="1" x14ac:dyDescent="0.2">
      <c r="A59" s="81"/>
      <c r="B59" s="82"/>
      <c r="C59" s="82"/>
      <c r="D59" s="83"/>
      <c r="E59" s="83"/>
      <c r="F59" s="84"/>
      <c r="G59" s="85"/>
      <c r="H59" s="86"/>
      <c r="I59" s="87"/>
      <c r="J59" s="88"/>
      <c r="K59" s="86"/>
      <c r="L59" s="89"/>
      <c r="M59" s="90"/>
      <c r="N59" s="89"/>
      <c r="O59" s="89"/>
      <c r="P59" s="86"/>
      <c r="Q59" s="85"/>
      <c r="R59" s="541"/>
      <c r="S59" s="542"/>
      <c r="T59" s="542"/>
      <c r="U59" s="542"/>
      <c r="V59" s="542"/>
      <c r="W59" s="543"/>
    </row>
    <row r="60" spans="1:23" ht="12.75" customHeight="1" x14ac:dyDescent="0.2">
      <c r="A60" s="81"/>
      <c r="B60" s="82"/>
      <c r="C60" s="82"/>
      <c r="D60" s="83"/>
      <c r="E60" s="83"/>
      <c r="F60" s="84"/>
      <c r="G60" s="85"/>
      <c r="H60" s="86"/>
      <c r="I60" s="87"/>
      <c r="J60" s="88"/>
      <c r="K60" s="86"/>
      <c r="L60" s="89"/>
      <c r="M60" s="90"/>
      <c r="N60" s="89"/>
      <c r="O60" s="89"/>
      <c r="P60" s="86"/>
      <c r="Q60" s="85"/>
      <c r="R60" s="541"/>
      <c r="S60" s="542"/>
      <c r="T60" s="542"/>
      <c r="U60" s="542"/>
      <c r="V60" s="542"/>
      <c r="W60" s="543"/>
    </row>
    <row r="61" spans="1:23" ht="12.75" customHeight="1" x14ac:dyDescent="0.2">
      <c r="A61" s="81"/>
      <c r="B61" s="82"/>
      <c r="C61" s="82"/>
      <c r="D61" s="83"/>
      <c r="E61" s="83"/>
      <c r="F61" s="84"/>
      <c r="G61" s="85"/>
      <c r="H61" s="86"/>
      <c r="I61" s="87"/>
      <c r="J61" s="88"/>
      <c r="K61" s="86"/>
      <c r="L61" s="89"/>
      <c r="M61" s="90"/>
      <c r="N61" s="89"/>
      <c r="O61" s="89"/>
      <c r="P61" s="86"/>
      <c r="Q61" s="85"/>
      <c r="R61" s="541"/>
      <c r="S61" s="542"/>
      <c r="T61" s="542"/>
      <c r="U61" s="542"/>
      <c r="V61" s="542"/>
      <c r="W61" s="543"/>
    </row>
    <row r="62" spans="1:23" ht="12.75" customHeight="1" x14ac:dyDescent="0.2">
      <c r="A62" s="81"/>
      <c r="B62" s="82"/>
      <c r="C62" s="82"/>
      <c r="D62" s="83"/>
      <c r="E62" s="83"/>
      <c r="F62" s="84"/>
      <c r="G62" s="85"/>
      <c r="H62" s="86"/>
      <c r="I62" s="87"/>
      <c r="J62" s="88"/>
      <c r="K62" s="86"/>
      <c r="L62" s="89"/>
      <c r="M62" s="90"/>
      <c r="N62" s="89"/>
      <c r="O62" s="89"/>
      <c r="P62" s="86"/>
      <c r="Q62" s="85"/>
      <c r="R62" s="541"/>
      <c r="S62" s="542"/>
      <c r="T62" s="542"/>
      <c r="U62" s="542"/>
      <c r="V62" s="542"/>
      <c r="W62" s="543"/>
    </row>
    <row r="63" spans="1:23" ht="12.75" customHeight="1" x14ac:dyDescent="0.2">
      <c r="A63" s="81"/>
      <c r="B63" s="82"/>
      <c r="C63" s="82"/>
      <c r="D63" s="83"/>
      <c r="E63" s="83"/>
      <c r="F63" s="84"/>
      <c r="G63" s="85"/>
      <c r="H63" s="86"/>
      <c r="I63" s="87"/>
      <c r="J63" s="88"/>
      <c r="K63" s="86"/>
      <c r="L63" s="89"/>
      <c r="M63" s="90"/>
      <c r="N63" s="89"/>
      <c r="O63" s="89"/>
      <c r="P63" s="86"/>
      <c r="Q63" s="85"/>
      <c r="R63" s="541"/>
      <c r="S63" s="542"/>
      <c r="T63" s="542"/>
      <c r="U63" s="542"/>
      <c r="V63" s="542"/>
      <c r="W63" s="543"/>
    </row>
    <row r="64" spans="1:23" ht="12.75" customHeight="1" x14ac:dyDescent="0.2">
      <c r="A64" s="81"/>
      <c r="B64" s="82"/>
      <c r="C64" s="82"/>
      <c r="D64" s="83"/>
      <c r="E64" s="83"/>
      <c r="F64" s="84"/>
      <c r="G64" s="85"/>
      <c r="H64" s="86"/>
      <c r="I64" s="87"/>
      <c r="J64" s="88"/>
      <c r="K64" s="86"/>
      <c r="L64" s="89"/>
      <c r="M64" s="90"/>
      <c r="N64" s="89"/>
      <c r="O64" s="89"/>
      <c r="P64" s="86"/>
      <c r="Q64" s="85"/>
      <c r="R64" s="541"/>
      <c r="S64" s="542"/>
      <c r="T64" s="542"/>
      <c r="U64" s="542"/>
      <c r="V64" s="542"/>
      <c r="W64" s="543"/>
    </row>
    <row r="65" spans="1:23" ht="12.75" customHeight="1" x14ac:dyDescent="0.2">
      <c r="A65" s="81"/>
      <c r="B65" s="82"/>
      <c r="C65" s="82"/>
      <c r="D65" s="83"/>
      <c r="E65" s="83"/>
      <c r="F65" s="84"/>
      <c r="G65" s="85"/>
      <c r="H65" s="86"/>
      <c r="I65" s="87"/>
      <c r="J65" s="88"/>
      <c r="K65" s="86"/>
      <c r="L65" s="89"/>
      <c r="M65" s="90"/>
      <c r="N65" s="89"/>
      <c r="O65" s="89"/>
      <c r="P65" s="86"/>
      <c r="Q65" s="85"/>
      <c r="R65" s="541"/>
      <c r="S65" s="542"/>
      <c r="T65" s="542"/>
      <c r="U65" s="542"/>
      <c r="V65" s="542"/>
      <c r="W65" s="543"/>
    </row>
    <row r="66" spans="1:23" ht="12.75" customHeight="1" x14ac:dyDescent="0.2">
      <c r="A66" s="81"/>
      <c r="B66" s="82"/>
      <c r="C66" s="82"/>
      <c r="D66" s="83"/>
      <c r="E66" s="83"/>
      <c r="F66" s="84"/>
      <c r="G66" s="85"/>
      <c r="H66" s="86"/>
      <c r="I66" s="87"/>
      <c r="J66" s="88"/>
      <c r="K66" s="86"/>
      <c r="L66" s="89"/>
      <c r="M66" s="90"/>
      <c r="N66" s="89"/>
      <c r="O66" s="89"/>
      <c r="P66" s="86"/>
      <c r="Q66" s="85"/>
      <c r="R66" s="541"/>
      <c r="S66" s="542"/>
      <c r="T66" s="542"/>
      <c r="U66" s="542"/>
      <c r="V66" s="542"/>
      <c r="W66" s="543"/>
    </row>
    <row r="67" spans="1:23" ht="12.75" customHeight="1" x14ac:dyDescent="0.2">
      <c r="A67" s="81"/>
      <c r="B67" s="82"/>
      <c r="C67" s="82"/>
      <c r="D67" s="83"/>
      <c r="E67" s="83"/>
      <c r="F67" s="84"/>
      <c r="G67" s="85"/>
      <c r="H67" s="86"/>
      <c r="I67" s="87"/>
      <c r="J67" s="88"/>
      <c r="K67" s="86"/>
      <c r="L67" s="89"/>
      <c r="M67" s="90"/>
      <c r="N67" s="89"/>
      <c r="O67" s="89"/>
      <c r="P67" s="86"/>
      <c r="Q67" s="85"/>
      <c r="R67" s="541"/>
      <c r="S67" s="542"/>
      <c r="T67" s="542"/>
      <c r="U67" s="542"/>
      <c r="V67" s="542"/>
      <c r="W67" s="543"/>
    </row>
    <row r="68" spans="1:23" ht="12.75" customHeight="1" x14ac:dyDescent="0.2">
      <c r="A68" s="81"/>
      <c r="B68" s="82"/>
      <c r="C68" s="82"/>
      <c r="D68" s="83"/>
      <c r="E68" s="83"/>
      <c r="F68" s="84"/>
      <c r="G68" s="85"/>
      <c r="H68" s="86"/>
      <c r="I68" s="87"/>
      <c r="J68" s="88"/>
      <c r="K68" s="86"/>
      <c r="L68" s="89"/>
      <c r="M68" s="90"/>
      <c r="N68" s="89"/>
      <c r="O68" s="89"/>
      <c r="P68" s="86"/>
      <c r="Q68" s="85"/>
      <c r="R68" s="541"/>
      <c r="S68" s="542"/>
      <c r="T68" s="542"/>
      <c r="U68" s="542"/>
      <c r="V68" s="542"/>
      <c r="W68" s="543"/>
    </row>
    <row r="69" spans="1:23" ht="12.75" customHeight="1" x14ac:dyDescent="0.2">
      <c r="A69" s="81"/>
      <c r="B69" s="82"/>
      <c r="C69" s="82"/>
      <c r="D69" s="83"/>
      <c r="E69" s="83"/>
      <c r="F69" s="84"/>
      <c r="G69" s="85"/>
      <c r="H69" s="86"/>
      <c r="I69" s="87"/>
      <c r="J69" s="88"/>
      <c r="K69" s="86"/>
      <c r="L69" s="89"/>
      <c r="M69" s="90"/>
      <c r="N69" s="89"/>
      <c r="O69" s="89"/>
      <c r="P69" s="86"/>
      <c r="Q69" s="85"/>
      <c r="R69" s="541"/>
      <c r="S69" s="542"/>
      <c r="T69" s="542"/>
      <c r="U69" s="542"/>
      <c r="V69" s="542"/>
      <c r="W69" s="543"/>
    </row>
    <row r="70" spans="1:23" ht="12.75" customHeight="1" thickBot="1" x14ac:dyDescent="0.25">
      <c r="A70" s="81"/>
      <c r="B70" s="82"/>
      <c r="C70" s="82"/>
      <c r="D70" s="83"/>
      <c r="E70" s="83"/>
      <c r="F70" s="89"/>
      <c r="G70" s="85"/>
      <c r="H70" s="86"/>
      <c r="I70" s="89"/>
      <c r="J70" s="85"/>
      <c r="K70" s="86"/>
      <c r="L70" s="89"/>
      <c r="M70" s="89"/>
      <c r="N70" s="89"/>
      <c r="O70" s="89"/>
      <c r="P70" s="86"/>
      <c r="Q70" s="85"/>
      <c r="R70" s="547"/>
      <c r="S70" s="548"/>
      <c r="T70" s="548"/>
      <c r="U70" s="548"/>
      <c r="V70" s="548"/>
      <c r="W70" s="549"/>
    </row>
    <row r="71" spans="1:23" ht="12.75" customHeight="1" x14ac:dyDescent="0.2">
      <c r="A71" s="550" t="s">
        <v>49</v>
      </c>
      <c r="B71" s="550"/>
      <c r="C71" s="550"/>
      <c r="D71" s="550"/>
      <c r="E71" s="550"/>
      <c r="F71" s="550"/>
      <c r="G71" s="550"/>
      <c r="H71" s="550"/>
      <c r="I71" s="550"/>
      <c r="J71" s="550"/>
      <c r="K71" s="550"/>
      <c r="L71" s="550"/>
      <c r="M71" s="550"/>
      <c r="N71" s="550"/>
      <c r="O71" s="550"/>
      <c r="P71" s="91"/>
      <c r="Q71" s="92"/>
      <c r="R71" s="551"/>
      <c r="S71" s="552"/>
      <c r="T71" s="552"/>
      <c r="U71" s="552"/>
      <c r="V71" s="552"/>
      <c r="W71" s="552"/>
    </row>
    <row r="72" spans="1:23" x14ac:dyDescent="0.2">
      <c r="H72" s="6"/>
      <c r="I72" s="6"/>
      <c r="J72" s="6"/>
      <c r="K72" s="6"/>
      <c r="L72" s="6"/>
      <c r="M72" s="6"/>
      <c r="N72" s="6"/>
      <c r="O72" s="6"/>
    </row>
    <row r="73" spans="1:23" x14ac:dyDescent="0.2">
      <c r="H73" s="6"/>
      <c r="I73" s="6"/>
      <c r="J73" s="6"/>
      <c r="K73" s="6"/>
      <c r="L73" s="6"/>
      <c r="M73" s="6"/>
      <c r="N73" s="6"/>
      <c r="O73" s="6"/>
    </row>
    <row r="74" spans="1:23" x14ac:dyDescent="0.2">
      <c r="A74" s="93"/>
      <c r="B74" s="93"/>
      <c r="C74" s="93"/>
      <c r="D74" s="94"/>
      <c r="E74" s="94"/>
      <c r="F74" s="95"/>
      <c r="G74" s="95"/>
      <c r="H74" s="95"/>
      <c r="I74" s="95"/>
      <c r="J74" s="95"/>
      <c r="K74" s="95"/>
      <c r="L74" s="95"/>
      <c r="M74" s="95"/>
      <c r="N74" s="95"/>
      <c r="O74" s="95"/>
      <c r="P74" s="95"/>
      <c r="Q74" s="95"/>
      <c r="R74" s="96"/>
    </row>
    <row r="75" spans="1:23" x14ac:dyDescent="0.2">
      <c r="A75" s="93"/>
      <c r="B75" s="93"/>
      <c r="C75" s="93"/>
      <c r="D75" s="94"/>
      <c r="E75" s="94"/>
      <c r="F75" s="95"/>
      <c r="G75" s="95"/>
      <c r="H75" s="95"/>
      <c r="I75" s="95"/>
      <c r="J75" s="95"/>
      <c r="K75" s="95"/>
      <c r="L75" s="95"/>
      <c r="M75" s="95"/>
      <c r="N75" s="95"/>
      <c r="O75" s="95"/>
      <c r="P75" s="95"/>
      <c r="Q75" s="95"/>
      <c r="R75" s="96"/>
    </row>
    <row r="76" spans="1:23" x14ac:dyDescent="0.2">
      <c r="A76" s="93"/>
      <c r="B76" s="93"/>
      <c r="C76" s="93"/>
      <c r="D76" s="94"/>
      <c r="E76" s="94"/>
      <c r="F76" s="95"/>
      <c r="G76" s="95"/>
      <c r="H76" s="95"/>
      <c r="I76" s="95"/>
      <c r="J76" s="95"/>
      <c r="K76" s="95"/>
      <c r="L76" s="95"/>
      <c r="M76" s="95"/>
      <c r="N76" s="95"/>
      <c r="O76" s="95"/>
      <c r="P76" s="95"/>
      <c r="Q76" s="95"/>
      <c r="R76" s="96"/>
    </row>
    <row r="77" spans="1:23" x14ac:dyDescent="0.2">
      <c r="H77" s="6"/>
      <c r="I77" s="6"/>
      <c r="J77" s="6"/>
      <c r="K77" s="6"/>
      <c r="L77" s="6"/>
      <c r="M77" s="6"/>
      <c r="N77" s="6"/>
      <c r="O77" s="6"/>
    </row>
    <row r="78" spans="1:23" x14ac:dyDescent="0.2">
      <c r="H78" s="6"/>
      <c r="I78" s="6"/>
      <c r="J78" s="6"/>
      <c r="K78" s="6"/>
      <c r="L78" s="6"/>
      <c r="M78" s="6"/>
      <c r="N78" s="6"/>
      <c r="O78" s="6"/>
    </row>
    <row r="79" spans="1:23" x14ac:dyDescent="0.2">
      <c r="H79" s="6"/>
      <c r="I79" s="6"/>
      <c r="J79" s="6"/>
      <c r="K79" s="6"/>
      <c r="L79" s="6"/>
      <c r="M79" s="6"/>
      <c r="N79" s="6"/>
      <c r="O79" s="6"/>
    </row>
    <row r="80" spans="1:23" x14ac:dyDescent="0.2">
      <c r="H80" s="6"/>
      <c r="I80" s="6"/>
      <c r="J80" s="6"/>
      <c r="K80" s="6"/>
      <c r="L80" s="6"/>
      <c r="M80" s="6"/>
      <c r="N80" s="6"/>
      <c r="O80" s="6"/>
    </row>
    <row r="81" spans="1:23" x14ac:dyDescent="0.2">
      <c r="H81" s="6"/>
      <c r="I81" s="6"/>
      <c r="J81" s="6"/>
      <c r="K81" s="6"/>
      <c r="L81" s="6"/>
      <c r="M81" s="6"/>
      <c r="N81" s="6"/>
      <c r="O81" s="6"/>
    </row>
    <row r="82" spans="1:23" x14ac:dyDescent="0.2">
      <c r="H82" s="6"/>
      <c r="I82" s="6"/>
      <c r="J82" s="6"/>
      <c r="K82" s="6"/>
      <c r="L82" s="6"/>
      <c r="M82" s="6"/>
      <c r="N82" s="6"/>
      <c r="O82" s="6"/>
    </row>
    <row r="83" spans="1:23" x14ac:dyDescent="0.2">
      <c r="H83" s="6"/>
      <c r="I83" s="6"/>
      <c r="J83" s="6"/>
      <c r="K83" s="6"/>
      <c r="L83" s="6"/>
      <c r="M83" s="6"/>
      <c r="N83" s="6"/>
      <c r="O83" s="6"/>
    </row>
    <row r="84" spans="1:23" x14ac:dyDescent="0.2">
      <c r="H84" s="6"/>
      <c r="I84" s="6"/>
      <c r="J84" s="6"/>
      <c r="K84" s="6"/>
      <c r="L84" s="6"/>
      <c r="M84" s="6"/>
      <c r="N84" s="6"/>
      <c r="O84" s="6"/>
    </row>
    <row r="85" spans="1:23" x14ac:dyDescent="0.2">
      <c r="H85" s="6"/>
      <c r="I85" s="6"/>
      <c r="J85" s="6"/>
      <c r="K85" s="6"/>
      <c r="L85" s="6"/>
      <c r="M85" s="6"/>
      <c r="N85" s="6"/>
      <c r="O85" s="6"/>
    </row>
    <row r="86" spans="1:23" x14ac:dyDescent="0.2">
      <c r="H86" s="6"/>
      <c r="I86" s="6"/>
      <c r="J86" s="6"/>
      <c r="K86" s="6"/>
      <c r="L86" s="6"/>
      <c r="M86" s="6"/>
      <c r="N86" s="6"/>
      <c r="O86" s="6"/>
    </row>
    <row r="87" spans="1:23" x14ac:dyDescent="0.2">
      <c r="H87" s="6"/>
      <c r="I87" s="6"/>
      <c r="J87" s="6"/>
      <c r="K87" s="6"/>
      <c r="L87" s="6"/>
      <c r="M87" s="6"/>
      <c r="N87" s="6"/>
      <c r="O87" s="6"/>
    </row>
    <row r="88" spans="1:23" x14ac:dyDescent="0.2">
      <c r="H88" s="6"/>
      <c r="I88" s="6"/>
      <c r="J88" s="6"/>
      <c r="K88" s="6"/>
      <c r="L88" s="6"/>
      <c r="M88" s="6"/>
      <c r="N88" s="6"/>
      <c r="O88" s="6"/>
    </row>
    <row r="89" spans="1:23" x14ac:dyDescent="0.2">
      <c r="H89" s="6"/>
      <c r="I89" s="6"/>
      <c r="J89" s="6"/>
      <c r="K89" s="6"/>
      <c r="L89" s="6"/>
      <c r="M89" s="6"/>
      <c r="N89" s="6"/>
      <c r="O89" s="6"/>
    </row>
    <row r="90" spans="1:23" x14ac:dyDescent="0.2">
      <c r="H90" s="6"/>
      <c r="I90" s="6"/>
      <c r="J90" s="6"/>
      <c r="K90" s="6"/>
      <c r="L90" s="6"/>
      <c r="M90" s="6"/>
      <c r="N90" s="6"/>
      <c r="O90" s="6"/>
    </row>
    <row r="91" spans="1:23" s="6" customFormat="1" x14ac:dyDescent="0.2">
      <c r="A91" s="4"/>
      <c r="B91" s="4"/>
      <c r="C91" s="4"/>
      <c r="D91" s="5"/>
      <c r="E91" s="5"/>
      <c r="R91" s="7"/>
      <c r="S91" s="4"/>
      <c r="T91" s="4"/>
      <c r="U91" s="4"/>
      <c r="V91" s="4"/>
      <c r="W91" s="4"/>
    </row>
    <row r="92" spans="1:23" s="6" customFormat="1" x14ac:dyDescent="0.2">
      <c r="A92" s="4"/>
      <c r="B92" s="4"/>
      <c r="C92" s="4"/>
      <c r="D92" s="5"/>
      <c r="E92" s="5"/>
      <c r="R92" s="7"/>
      <c r="S92" s="4"/>
      <c r="T92" s="4"/>
      <c r="U92" s="4"/>
      <c r="V92" s="4"/>
      <c r="W92" s="4"/>
    </row>
    <row r="93" spans="1:23" s="6" customFormat="1" x14ac:dyDescent="0.2">
      <c r="A93" s="4"/>
      <c r="B93" s="4"/>
      <c r="C93" s="4"/>
      <c r="D93" s="5"/>
      <c r="E93" s="5"/>
      <c r="R93" s="7"/>
      <c r="S93" s="4"/>
      <c r="T93" s="4"/>
      <c r="U93" s="4"/>
      <c r="V93" s="4"/>
      <c r="W93" s="4"/>
    </row>
  </sheetData>
  <mergeCells count="98">
    <mergeCell ref="R68:W68"/>
    <mergeCell ref="R69:W69"/>
    <mergeCell ref="R70:W70"/>
    <mergeCell ref="A71:O71"/>
    <mergeCell ref="R71:W71"/>
    <mergeCell ref="R55:W55"/>
    <mergeCell ref="R67:W67"/>
    <mergeCell ref="R56:W56"/>
    <mergeCell ref="R57:W57"/>
    <mergeCell ref="R58:W58"/>
    <mergeCell ref="R59:W59"/>
    <mergeCell ref="R60:W60"/>
    <mergeCell ref="R61:W61"/>
    <mergeCell ref="R62:W62"/>
    <mergeCell ref="R63:W63"/>
    <mergeCell ref="R64:W64"/>
    <mergeCell ref="R65:W65"/>
    <mergeCell ref="R66:W66"/>
    <mergeCell ref="R50:W50"/>
    <mergeCell ref="R51:W51"/>
    <mergeCell ref="R52:W52"/>
    <mergeCell ref="R53:W53"/>
    <mergeCell ref="R54:W54"/>
    <mergeCell ref="R45:W45"/>
    <mergeCell ref="R46:W46"/>
    <mergeCell ref="R47:W47"/>
    <mergeCell ref="R48:W48"/>
    <mergeCell ref="R49:W49"/>
    <mergeCell ref="R40:W40"/>
    <mergeCell ref="R41:W41"/>
    <mergeCell ref="R42:W42"/>
    <mergeCell ref="R43:W43"/>
    <mergeCell ref="R44:W44"/>
    <mergeCell ref="R35:W35"/>
    <mergeCell ref="R36:W36"/>
    <mergeCell ref="R37:W37"/>
    <mergeCell ref="R38:W38"/>
    <mergeCell ref="R39:W39"/>
    <mergeCell ref="R30:W30"/>
    <mergeCell ref="R31:W31"/>
    <mergeCell ref="R32:W32"/>
    <mergeCell ref="R33:W33"/>
    <mergeCell ref="R34:W34"/>
    <mergeCell ref="R25:W25"/>
    <mergeCell ref="R26:W26"/>
    <mergeCell ref="R27:W27"/>
    <mergeCell ref="R28:W28"/>
    <mergeCell ref="R29:W29"/>
    <mergeCell ref="N18:N20"/>
    <mergeCell ref="O18:O20"/>
    <mergeCell ref="R22:W22"/>
    <mergeCell ref="R23:W23"/>
    <mergeCell ref="R24:W24"/>
    <mergeCell ref="K16:M16"/>
    <mergeCell ref="K17:M17"/>
    <mergeCell ref="H18:H20"/>
    <mergeCell ref="I18:I20"/>
    <mergeCell ref="J18:J20"/>
    <mergeCell ref="K18:K20"/>
    <mergeCell ref="L18:L20"/>
    <mergeCell ref="M18:M20"/>
    <mergeCell ref="A9:G9"/>
    <mergeCell ref="H9:O9"/>
    <mergeCell ref="P9:Q9"/>
    <mergeCell ref="R9:W9"/>
    <mergeCell ref="H10:J10"/>
    <mergeCell ref="K10:O10"/>
    <mergeCell ref="P10:P20"/>
    <mergeCell ref="Q10:Q20"/>
    <mergeCell ref="R10:W21"/>
    <mergeCell ref="H11:I17"/>
    <mergeCell ref="J11:J17"/>
    <mergeCell ref="K11:M11"/>
    <mergeCell ref="K12:M12"/>
    <mergeCell ref="K13:M13"/>
    <mergeCell ref="K14:M14"/>
    <mergeCell ref="K15:M15"/>
    <mergeCell ref="C6:H6"/>
    <mergeCell ref="K6:P6"/>
    <mergeCell ref="S6:V6"/>
    <mergeCell ref="C7:H7"/>
    <mergeCell ref="K7:P7"/>
    <mergeCell ref="S7:V7"/>
    <mergeCell ref="C4:H4"/>
    <mergeCell ref="K4:P4"/>
    <mergeCell ref="S4:V4"/>
    <mergeCell ref="C5:H5"/>
    <mergeCell ref="K5:P5"/>
    <mergeCell ref="S5:V5"/>
    <mergeCell ref="X1:X3"/>
    <mergeCell ref="Y1:Y3"/>
    <mergeCell ref="Z1:Z3"/>
    <mergeCell ref="C2:H2"/>
    <mergeCell ref="K2:P2"/>
    <mergeCell ref="S2:V2"/>
    <mergeCell ref="C3:H3"/>
    <mergeCell ref="K3:P3"/>
    <mergeCell ref="S3:V3"/>
  </mergeCells>
  <pageMargins left="0.75" right="0.75" top="1" bottom="1" header="0.5" footer="0.5"/>
  <pageSetup paperSize="17" scale="6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heet20"/>
  <dimension ref="A1:Z99"/>
  <sheetViews>
    <sheetView workbookViewId="0">
      <selection activeCell="Q38" sqref="Q38"/>
    </sheetView>
  </sheetViews>
  <sheetFormatPr defaultRowHeight="12.75" x14ac:dyDescent="0.2"/>
  <cols>
    <col min="1" max="3" width="9.7109375" style="4" customWidth="1"/>
    <col min="4" max="5" width="9.7109375" style="5" customWidth="1"/>
    <col min="6" max="7" width="9.7109375" style="6" customWidth="1"/>
    <col min="8" max="9" width="9.7109375" style="4" customWidth="1"/>
    <col min="10" max="10" width="10.42578125" style="4" customWidth="1"/>
    <col min="11" max="11" width="11.7109375" style="4" customWidth="1"/>
    <col min="12" max="12" width="14.42578125" style="4" customWidth="1"/>
    <col min="13" max="14" width="8.7109375" style="4" customWidth="1"/>
    <col min="15" max="15" width="12.28515625" style="4" customWidth="1"/>
    <col min="16" max="17" width="16.7109375" style="6" customWidth="1"/>
    <col min="18" max="18" width="8.7109375" style="7" customWidth="1"/>
    <col min="19" max="22" width="8.7109375" style="4" customWidth="1"/>
    <col min="23" max="23" width="12.28515625" style="4" customWidth="1"/>
    <col min="24" max="24" width="10.140625" style="4" customWidth="1"/>
    <col min="25" max="16384" width="9.140625" style="4"/>
  </cols>
  <sheetData>
    <row r="1" spans="1:26" ht="12" customHeight="1" thickBot="1" x14ac:dyDescent="0.25">
      <c r="P1" s="4"/>
      <c r="Q1" s="4"/>
      <c r="R1" s="4"/>
      <c r="U1" s="6"/>
      <c r="V1" s="6"/>
      <c r="W1" s="7"/>
      <c r="X1" s="481" t="s">
        <v>69</v>
      </c>
      <c r="Y1" s="484" t="s">
        <v>70</v>
      </c>
      <c r="Z1" s="486" t="s">
        <v>71</v>
      </c>
    </row>
    <row r="2" spans="1:26" x14ac:dyDescent="0.2">
      <c r="B2" s="8" t="s">
        <v>28</v>
      </c>
      <c r="C2" s="488" t="s">
        <v>29</v>
      </c>
      <c r="D2" s="489"/>
      <c r="E2" s="489"/>
      <c r="F2" s="489"/>
      <c r="G2" s="489"/>
      <c r="H2" s="490"/>
      <c r="J2" s="8" t="s">
        <v>28</v>
      </c>
      <c r="K2" s="488" t="s">
        <v>30</v>
      </c>
      <c r="L2" s="489"/>
      <c r="M2" s="489"/>
      <c r="N2" s="489"/>
      <c r="O2" s="489"/>
      <c r="P2" s="490"/>
      <c r="Q2" s="4"/>
      <c r="R2" s="8" t="s">
        <v>28</v>
      </c>
      <c r="S2" s="488" t="s">
        <v>30</v>
      </c>
      <c r="T2" s="489"/>
      <c r="U2" s="489"/>
      <c r="V2" s="490"/>
      <c r="X2" s="482"/>
      <c r="Y2" s="485"/>
      <c r="Z2" s="487"/>
    </row>
    <row r="3" spans="1:26" ht="13.5" thickBot="1" x14ac:dyDescent="0.25">
      <c r="B3" s="9">
        <v>1</v>
      </c>
      <c r="C3" s="491" t="s">
        <v>24</v>
      </c>
      <c r="D3" s="492"/>
      <c r="E3" s="492"/>
      <c r="F3" s="492"/>
      <c r="G3" s="492"/>
      <c r="H3" s="493"/>
      <c r="J3" s="9">
        <v>5</v>
      </c>
      <c r="K3" s="491" t="s">
        <v>31</v>
      </c>
      <c r="L3" s="492"/>
      <c r="M3" s="492"/>
      <c r="N3" s="492"/>
      <c r="O3" s="492"/>
      <c r="P3" s="493"/>
      <c r="Q3" s="4"/>
      <c r="R3" s="10">
        <v>10</v>
      </c>
      <c r="S3" s="491" t="s">
        <v>32</v>
      </c>
      <c r="T3" s="492"/>
      <c r="U3" s="492"/>
      <c r="V3" s="493"/>
      <c r="X3" s="483"/>
      <c r="Y3" s="485"/>
      <c r="Z3" s="487"/>
    </row>
    <row r="4" spans="1:26" x14ac:dyDescent="0.2">
      <c r="B4" s="9">
        <v>2</v>
      </c>
      <c r="C4" s="491" t="s">
        <v>26</v>
      </c>
      <c r="D4" s="492"/>
      <c r="E4" s="492"/>
      <c r="F4" s="492"/>
      <c r="G4" s="492"/>
      <c r="H4" s="493"/>
      <c r="J4" s="9">
        <v>6</v>
      </c>
      <c r="K4" s="491" t="s">
        <v>33</v>
      </c>
      <c r="L4" s="492"/>
      <c r="M4" s="492"/>
      <c r="N4" s="492"/>
      <c r="O4" s="492"/>
      <c r="P4" s="493"/>
      <c r="Q4" s="4"/>
      <c r="R4" s="10">
        <v>11</v>
      </c>
      <c r="S4" s="491" t="s">
        <v>34</v>
      </c>
      <c r="T4" s="492"/>
      <c r="U4" s="492"/>
      <c r="V4" s="493"/>
    </row>
    <row r="5" spans="1:26" x14ac:dyDescent="0.2">
      <c r="B5" s="9">
        <v>3</v>
      </c>
      <c r="C5" s="491" t="s">
        <v>27</v>
      </c>
      <c r="D5" s="492"/>
      <c r="E5" s="492"/>
      <c r="F5" s="492"/>
      <c r="G5" s="492"/>
      <c r="H5" s="493"/>
      <c r="J5" s="9">
        <v>7</v>
      </c>
      <c r="K5" s="491" t="s">
        <v>35</v>
      </c>
      <c r="L5" s="492"/>
      <c r="M5" s="492"/>
      <c r="N5" s="492"/>
      <c r="O5" s="492"/>
      <c r="P5" s="493"/>
      <c r="Q5" s="4"/>
      <c r="R5" s="10">
        <v>12</v>
      </c>
      <c r="S5" s="491" t="s">
        <v>36</v>
      </c>
      <c r="T5" s="492"/>
      <c r="U5" s="492"/>
      <c r="V5" s="493"/>
    </row>
    <row r="6" spans="1:26" x14ac:dyDescent="0.2">
      <c r="B6" s="9">
        <v>4</v>
      </c>
      <c r="C6" s="491" t="s">
        <v>25</v>
      </c>
      <c r="D6" s="492"/>
      <c r="E6" s="492"/>
      <c r="F6" s="492"/>
      <c r="G6" s="492"/>
      <c r="H6" s="493"/>
      <c r="J6" s="9">
        <v>8</v>
      </c>
      <c r="K6" s="491" t="s">
        <v>37</v>
      </c>
      <c r="L6" s="492"/>
      <c r="M6" s="492"/>
      <c r="N6" s="492"/>
      <c r="O6" s="492"/>
      <c r="P6" s="493"/>
      <c r="Q6" s="4"/>
      <c r="R6" s="10">
        <v>13</v>
      </c>
      <c r="S6" s="491" t="s">
        <v>38</v>
      </c>
      <c r="T6" s="492"/>
      <c r="U6" s="492"/>
      <c r="V6" s="493"/>
    </row>
    <row r="7" spans="1:26" ht="13.5" thickBot="1" x14ac:dyDescent="0.25">
      <c r="B7" s="11"/>
      <c r="C7" s="494"/>
      <c r="D7" s="495"/>
      <c r="E7" s="495"/>
      <c r="F7" s="495"/>
      <c r="G7" s="495"/>
      <c r="H7" s="496"/>
      <c r="J7" s="11">
        <v>9</v>
      </c>
      <c r="K7" s="494" t="s">
        <v>39</v>
      </c>
      <c r="L7" s="495"/>
      <c r="M7" s="495"/>
      <c r="N7" s="495"/>
      <c r="O7" s="495"/>
      <c r="P7" s="496"/>
      <c r="Q7" s="4"/>
      <c r="R7" s="12"/>
      <c r="S7" s="494"/>
      <c r="T7" s="495"/>
      <c r="U7" s="495"/>
      <c r="V7" s="496"/>
    </row>
    <row r="8" spans="1:26" ht="13.5" thickBot="1" x14ac:dyDescent="0.25">
      <c r="P8" s="4"/>
      <c r="Q8" s="4"/>
      <c r="R8" s="4"/>
      <c r="U8" s="6"/>
      <c r="V8" s="6"/>
      <c r="W8" s="7"/>
    </row>
    <row r="9" spans="1:26" s="13" customFormat="1" ht="24.75" customHeight="1" thickBot="1" x14ac:dyDescent="0.25">
      <c r="A9" s="497" t="s">
        <v>5</v>
      </c>
      <c r="B9" s="497"/>
      <c r="C9" s="497"/>
      <c r="D9" s="497"/>
      <c r="E9" s="497"/>
      <c r="F9" s="497"/>
      <c r="G9" s="498"/>
      <c r="H9" s="499" t="s">
        <v>40</v>
      </c>
      <c r="I9" s="500"/>
      <c r="J9" s="500"/>
      <c r="K9" s="500"/>
      <c r="L9" s="500"/>
      <c r="M9" s="500"/>
      <c r="N9" s="500"/>
      <c r="O9" s="500"/>
      <c r="P9" s="501">
        <v>621</v>
      </c>
      <c r="Q9" s="502"/>
      <c r="R9" s="499" t="s">
        <v>2</v>
      </c>
      <c r="S9" s="500"/>
      <c r="T9" s="500"/>
      <c r="U9" s="500"/>
      <c r="V9" s="500"/>
      <c r="W9" s="500"/>
    </row>
    <row r="10" spans="1:26" ht="12.75" customHeight="1" x14ac:dyDescent="0.2">
      <c r="A10" s="14" t="s">
        <v>6</v>
      </c>
      <c r="B10" s="15" t="s">
        <v>7</v>
      </c>
      <c r="C10" s="16" t="s">
        <v>8</v>
      </c>
      <c r="D10" s="17" t="s">
        <v>1</v>
      </c>
      <c r="E10" s="18" t="s">
        <v>9</v>
      </c>
      <c r="F10" s="19" t="s">
        <v>6</v>
      </c>
      <c r="G10" s="20" t="s">
        <v>16</v>
      </c>
      <c r="H10" s="503" t="s">
        <v>41</v>
      </c>
      <c r="I10" s="504"/>
      <c r="J10" s="505"/>
      <c r="K10" s="506" t="s">
        <v>42</v>
      </c>
      <c r="L10" s="507"/>
      <c r="M10" s="507"/>
      <c r="N10" s="507"/>
      <c r="O10" s="507"/>
      <c r="P10" s="508" t="s">
        <v>23</v>
      </c>
      <c r="Q10" s="511" t="s">
        <v>22</v>
      </c>
      <c r="R10" s="514"/>
      <c r="S10" s="515"/>
      <c r="T10" s="515"/>
      <c r="U10" s="515"/>
      <c r="V10" s="515"/>
      <c r="W10" s="515"/>
    </row>
    <row r="11" spans="1:26" ht="12.75" customHeight="1" x14ac:dyDescent="0.2">
      <c r="A11" s="21" t="s">
        <v>11</v>
      </c>
      <c r="B11" s="22" t="s">
        <v>11</v>
      </c>
      <c r="C11" s="23" t="s">
        <v>11</v>
      </c>
      <c r="D11" s="24" t="s">
        <v>9</v>
      </c>
      <c r="E11" s="25" t="s">
        <v>12</v>
      </c>
      <c r="F11" s="26" t="s">
        <v>9</v>
      </c>
      <c r="G11" s="27" t="s">
        <v>9</v>
      </c>
      <c r="H11" s="518" t="s">
        <v>43</v>
      </c>
      <c r="I11" s="519"/>
      <c r="J11" s="522" t="s">
        <v>44</v>
      </c>
      <c r="K11" s="523"/>
      <c r="L11" s="524"/>
      <c r="M11" s="525"/>
      <c r="N11" s="29"/>
      <c r="O11" s="97"/>
      <c r="P11" s="509"/>
      <c r="Q11" s="512"/>
      <c r="R11" s="516"/>
      <c r="S11" s="517"/>
      <c r="T11" s="517"/>
      <c r="U11" s="517"/>
      <c r="V11" s="517"/>
      <c r="W11" s="517"/>
    </row>
    <row r="12" spans="1:26" ht="12.75" customHeight="1" x14ac:dyDescent="0.2">
      <c r="A12" s="21" t="s">
        <v>7</v>
      </c>
      <c r="B12" s="22" t="s">
        <v>14</v>
      </c>
      <c r="C12" s="23" t="s">
        <v>14</v>
      </c>
      <c r="D12" s="24" t="s">
        <v>15</v>
      </c>
      <c r="E12" s="25" t="s">
        <v>16</v>
      </c>
      <c r="F12" s="26" t="s">
        <v>12</v>
      </c>
      <c r="G12" s="27" t="s">
        <v>10</v>
      </c>
      <c r="H12" s="520"/>
      <c r="I12" s="521"/>
      <c r="J12" s="522"/>
      <c r="K12" s="526"/>
      <c r="L12" s="527"/>
      <c r="M12" s="528"/>
      <c r="N12" s="30"/>
      <c r="O12" s="98"/>
      <c r="P12" s="509"/>
      <c r="Q12" s="512"/>
      <c r="R12" s="516"/>
      <c r="S12" s="517"/>
      <c r="T12" s="517"/>
      <c r="U12" s="517"/>
      <c r="V12" s="517"/>
      <c r="W12" s="517"/>
    </row>
    <row r="13" spans="1:26" ht="12.75" customHeight="1" x14ac:dyDescent="0.2">
      <c r="A13" s="21" t="s">
        <v>0</v>
      </c>
      <c r="B13" s="22" t="s">
        <v>12</v>
      </c>
      <c r="C13" s="23" t="s">
        <v>10</v>
      </c>
      <c r="D13" s="24"/>
      <c r="E13" s="25"/>
      <c r="F13" s="26" t="s">
        <v>15</v>
      </c>
      <c r="G13" s="27" t="s">
        <v>0</v>
      </c>
      <c r="H13" s="520"/>
      <c r="I13" s="521"/>
      <c r="J13" s="522"/>
      <c r="K13" s="526" t="s">
        <v>43</v>
      </c>
      <c r="L13" s="527"/>
      <c r="M13" s="528"/>
      <c r="N13" s="30" t="s">
        <v>44</v>
      </c>
      <c r="O13" s="98" t="s">
        <v>44</v>
      </c>
      <c r="P13" s="509"/>
      <c r="Q13" s="512"/>
      <c r="R13" s="516"/>
      <c r="S13" s="517"/>
      <c r="T13" s="517"/>
      <c r="U13" s="517"/>
      <c r="V13" s="517"/>
      <c r="W13" s="517"/>
    </row>
    <row r="14" spans="1:26" ht="12.75" customHeight="1" x14ac:dyDescent="0.2">
      <c r="A14" s="21" t="s">
        <v>10</v>
      </c>
      <c r="B14" s="22" t="s">
        <v>10</v>
      </c>
      <c r="C14" s="23" t="s">
        <v>9</v>
      </c>
      <c r="D14" s="24" t="s">
        <v>18</v>
      </c>
      <c r="E14" s="25" t="s">
        <v>18</v>
      </c>
      <c r="F14" s="26" t="s">
        <v>10</v>
      </c>
      <c r="G14" s="27" t="s">
        <v>17</v>
      </c>
      <c r="H14" s="520"/>
      <c r="I14" s="521"/>
      <c r="J14" s="522"/>
      <c r="K14" s="526" t="s">
        <v>45</v>
      </c>
      <c r="L14" s="527"/>
      <c r="M14" s="528"/>
      <c r="N14" s="30" t="s">
        <v>45</v>
      </c>
      <c r="O14" s="98" t="s">
        <v>44</v>
      </c>
      <c r="P14" s="509"/>
      <c r="Q14" s="512"/>
      <c r="R14" s="516"/>
      <c r="S14" s="517"/>
      <c r="T14" s="517"/>
      <c r="U14" s="517"/>
      <c r="V14" s="517"/>
      <c r="W14" s="517"/>
    </row>
    <row r="15" spans="1:26" ht="12.75" customHeight="1" x14ac:dyDescent="0.2">
      <c r="A15" s="21" t="s">
        <v>17</v>
      </c>
      <c r="B15" s="22" t="s">
        <v>13</v>
      </c>
      <c r="C15" s="23"/>
      <c r="D15" s="24" t="s">
        <v>6</v>
      </c>
      <c r="E15" s="25" t="s">
        <v>6</v>
      </c>
      <c r="F15" s="26" t="s">
        <v>19</v>
      </c>
      <c r="G15" s="27" t="s">
        <v>6</v>
      </c>
      <c r="H15" s="520"/>
      <c r="I15" s="521"/>
      <c r="J15" s="522"/>
      <c r="K15" s="526"/>
      <c r="L15" s="527"/>
      <c r="M15" s="528"/>
      <c r="N15" s="30"/>
      <c r="O15" s="98"/>
      <c r="P15" s="509"/>
      <c r="Q15" s="512"/>
      <c r="R15" s="516"/>
      <c r="S15" s="517"/>
      <c r="T15" s="517"/>
      <c r="U15" s="517"/>
      <c r="V15" s="517"/>
      <c r="W15" s="517"/>
    </row>
    <row r="16" spans="1:26" ht="12.75" customHeight="1" x14ac:dyDescent="0.2">
      <c r="A16" s="21" t="s">
        <v>11</v>
      </c>
      <c r="B16" s="22"/>
      <c r="C16" s="23"/>
      <c r="D16" s="24" t="s">
        <v>20</v>
      </c>
      <c r="E16" s="25" t="s">
        <v>20</v>
      </c>
      <c r="F16" s="26"/>
      <c r="G16" s="27"/>
      <c r="H16" s="520"/>
      <c r="I16" s="521"/>
      <c r="J16" s="522"/>
      <c r="K16" s="526"/>
      <c r="L16" s="527"/>
      <c r="M16" s="528"/>
      <c r="N16" s="30"/>
      <c r="O16" s="98"/>
      <c r="P16" s="509"/>
      <c r="Q16" s="512"/>
      <c r="R16" s="516"/>
      <c r="S16" s="517"/>
      <c r="T16" s="517"/>
      <c r="U16" s="517"/>
      <c r="V16" s="517"/>
      <c r="W16" s="517"/>
    </row>
    <row r="17" spans="1:23" ht="12.75" customHeight="1" x14ac:dyDescent="0.2">
      <c r="A17" s="21" t="s">
        <v>12</v>
      </c>
      <c r="B17" s="22"/>
      <c r="C17" s="23"/>
      <c r="D17" s="24"/>
      <c r="E17" s="25"/>
      <c r="F17" s="26" t="s">
        <v>3</v>
      </c>
      <c r="G17" s="27"/>
      <c r="H17" s="520"/>
      <c r="I17" s="521"/>
      <c r="J17" s="522"/>
      <c r="K17" s="529"/>
      <c r="L17" s="530"/>
      <c r="M17" s="531"/>
      <c r="N17" s="28"/>
      <c r="O17" s="99"/>
      <c r="P17" s="509"/>
      <c r="Q17" s="512"/>
      <c r="R17" s="516"/>
      <c r="S17" s="517"/>
      <c r="T17" s="517"/>
      <c r="U17" s="517"/>
      <c r="V17" s="517"/>
      <c r="W17" s="517"/>
    </row>
    <row r="18" spans="1:23" ht="12.75" customHeight="1" x14ac:dyDescent="0.2">
      <c r="A18" s="21"/>
      <c r="B18" s="22"/>
      <c r="C18" s="23"/>
      <c r="D18" s="24"/>
      <c r="E18" s="25"/>
      <c r="F18" s="26"/>
      <c r="G18" s="27"/>
      <c r="H18" s="520" t="s">
        <v>46</v>
      </c>
      <c r="I18" s="521" t="s">
        <v>47</v>
      </c>
      <c r="J18" s="522" t="s">
        <v>48</v>
      </c>
      <c r="K18" s="520" t="s">
        <v>46</v>
      </c>
      <c r="L18" s="521" t="s">
        <v>26</v>
      </c>
      <c r="M18" s="532" t="s">
        <v>47</v>
      </c>
      <c r="N18" s="521" t="s">
        <v>48</v>
      </c>
      <c r="O18" s="533" t="s">
        <v>25</v>
      </c>
      <c r="P18" s="509"/>
      <c r="Q18" s="512"/>
      <c r="R18" s="516"/>
      <c r="S18" s="517"/>
      <c r="T18" s="517"/>
      <c r="U18" s="517"/>
      <c r="V18" s="517"/>
      <c r="W18" s="517"/>
    </row>
    <row r="19" spans="1:23" ht="12.75" customHeight="1" x14ac:dyDescent="0.2">
      <c r="A19" s="31"/>
      <c r="B19" s="32"/>
      <c r="C19" s="33"/>
      <c r="D19" s="34"/>
      <c r="E19" s="35"/>
      <c r="F19" s="36"/>
      <c r="G19" s="37"/>
      <c r="H19" s="520"/>
      <c r="I19" s="521"/>
      <c r="J19" s="522"/>
      <c r="K19" s="520"/>
      <c r="L19" s="521"/>
      <c r="M19" s="532"/>
      <c r="N19" s="521"/>
      <c r="O19" s="534"/>
      <c r="P19" s="509"/>
      <c r="Q19" s="512"/>
      <c r="R19" s="516"/>
      <c r="S19" s="517"/>
      <c r="T19" s="517"/>
      <c r="U19" s="517"/>
      <c r="V19" s="517"/>
      <c r="W19" s="517"/>
    </row>
    <row r="20" spans="1:23" ht="12.75" customHeight="1" x14ac:dyDescent="0.2">
      <c r="A20" s="21"/>
      <c r="B20" s="22"/>
      <c r="C20" s="23"/>
      <c r="D20" s="24"/>
      <c r="E20" s="25"/>
      <c r="F20" s="26"/>
      <c r="G20" s="27"/>
      <c r="H20" s="520"/>
      <c r="I20" s="521"/>
      <c r="J20" s="522"/>
      <c r="K20" s="520"/>
      <c r="L20" s="521"/>
      <c r="M20" s="532"/>
      <c r="N20" s="521"/>
      <c r="O20" s="535"/>
      <c r="P20" s="510"/>
      <c r="Q20" s="513"/>
      <c r="R20" s="516"/>
      <c r="S20" s="517"/>
      <c r="T20" s="517"/>
      <c r="U20" s="517"/>
      <c r="V20" s="517"/>
      <c r="W20" s="517"/>
    </row>
    <row r="21" spans="1:23" ht="12.75" customHeight="1" thickBot="1" x14ac:dyDescent="0.25">
      <c r="A21" s="38"/>
      <c r="B21" s="39"/>
      <c r="C21" s="40"/>
      <c r="D21" s="41"/>
      <c r="E21" s="42"/>
      <c r="F21" s="43"/>
      <c r="G21" s="44"/>
      <c r="H21" s="45"/>
      <c r="I21" s="46"/>
      <c r="J21" s="47"/>
      <c r="K21" s="45"/>
      <c r="L21" s="49"/>
      <c r="M21" s="48"/>
      <c r="N21" s="46"/>
      <c r="O21" s="100"/>
      <c r="P21" s="50" t="s">
        <v>4</v>
      </c>
      <c r="Q21" s="51" t="s">
        <v>4</v>
      </c>
      <c r="R21" s="516"/>
      <c r="S21" s="517"/>
      <c r="T21" s="517"/>
      <c r="U21" s="517"/>
      <c r="V21" s="517"/>
      <c r="W21" s="517"/>
    </row>
    <row r="22" spans="1:23" ht="12.75" customHeight="1" x14ac:dyDescent="0.2">
      <c r="A22" s="52"/>
      <c r="B22" s="53"/>
      <c r="C22" s="53"/>
      <c r="D22" s="54"/>
      <c r="E22" s="54"/>
      <c r="F22" s="55"/>
      <c r="G22" s="56"/>
      <c r="H22" s="57"/>
      <c r="I22" s="58"/>
      <c r="J22" s="59"/>
      <c r="K22" s="57"/>
      <c r="L22" s="60"/>
      <c r="M22" s="60"/>
      <c r="N22" s="60"/>
      <c r="O22" s="60"/>
      <c r="P22" s="62"/>
      <c r="Q22" s="56"/>
      <c r="R22" s="536"/>
      <c r="S22" s="537"/>
      <c r="T22" s="537"/>
      <c r="U22" s="537"/>
      <c r="V22" s="537"/>
      <c r="W22" s="538"/>
    </row>
    <row r="23" spans="1:23" ht="12.75" customHeight="1" x14ac:dyDescent="0.2">
      <c r="A23" s="63"/>
      <c r="B23" s="60" t="s">
        <v>524</v>
      </c>
      <c r="C23" s="114">
        <v>3</v>
      </c>
      <c r="D23" s="107">
        <v>1.38</v>
      </c>
      <c r="E23" s="112">
        <v>1.5</v>
      </c>
      <c r="F23" s="66"/>
      <c r="G23" s="61">
        <v>12</v>
      </c>
      <c r="H23" s="57"/>
      <c r="I23" s="58"/>
      <c r="J23" s="59"/>
      <c r="K23" s="57"/>
      <c r="L23" s="60"/>
      <c r="M23" s="60">
        <v>16</v>
      </c>
      <c r="N23" s="60"/>
      <c r="O23" s="102">
        <v>16</v>
      </c>
      <c r="P23" s="57">
        <f>SUM(H23:O23)</f>
        <v>32</v>
      </c>
      <c r="Q23" s="61">
        <f>P23</f>
        <v>32</v>
      </c>
      <c r="R23" s="541" t="s">
        <v>533</v>
      </c>
      <c r="S23" s="542"/>
      <c r="T23" s="542"/>
      <c r="U23" s="542"/>
      <c r="V23" s="542"/>
      <c r="W23" s="543"/>
    </row>
    <row r="24" spans="1:23" ht="12.75" customHeight="1" x14ac:dyDescent="0.2">
      <c r="A24" s="63"/>
      <c r="B24" s="60" t="s">
        <v>524</v>
      </c>
      <c r="C24" s="114">
        <v>3</v>
      </c>
      <c r="D24" s="107">
        <v>1.5</v>
      </c>
      <c r="E24" s="112">
        <v>1.61</v>
      </c>
      <c r="F24" s="66"/>
      <c r="G24" s="61">
        <v>10</v>
      </c>
      <c r="H24" s="57">
        <v>16</v>
      </c>
      <c r="I24" s="58"/>
      <c r="J24" s="59"/>
      <c r="K24" s="57"/>
      <c r="L24" s="60">
        <v>24</v>
      </c>
      <c r="M24" s="60">
        <v>6</v>
      </c>
      <c r="N24" s="60"/>
      <c r="O24" s="102">
        <v>6</v>
      </c>
      <c r="P24" s="57">
        <f t="shared" ref="P24:P40" si="0">SUM(H24:O24)</f>
        <v>52</v>
      </c>
      <c r="Q24" s="61">
        <f t="shared" ref="Q24:Q40" si="1">P24</f>
        <v>52</v>
      </c>
      <c r="R24" s="541" t="s">
        <v>528</v>
      </c>
      <c r="S24" s="542"/>
      <c r="T24" s="542"/>
      <c r="U24" s="542"/>
      <c r="V24" s="542"/>
      <c r="W24" s="543"/>
    </row>
    <row r="25" spans="1:23" s="189" customFormat="1" ht="12.75" customHeight="1" x14ac:dyDescent="0.2">
      <c r="A25" s="63"/>
      <c r="B25" s="60" t="s">
        <v>524</v>
      </c>
      <c r="C25" s="114">
        <v>3</v>
      </c>
      <c r="D25" s="107">
        <v>1.61</v>
      </c>
      <c r="E25" s="112">
        <v>1.7</v>
      </c>
      <c r="F25" s="66"/>
      <c r="G25" s="61">
        <v>12</v>
      </c>
      <c r="H25" s="57"/>
      <c r="I25" s="58"/>
      <c r="J25" s="59"/>
      <c r="K25" s="57"/>
      <c r="L25" s="60"/>
      <c r="M25" s="60"/>
      <c r="N25" s="60"/>
      <c r="O25" s="102">
        <v>12</v>
      </c>
      <c r="P25" s="57">
        <f t="shared" si="0"/>
        <v>12</v>
      </c>
      <c r="Q25" s="61">
        <f t="shared" si="1"/>
        <v>12</v>
      </c>
      <c r="R25" s="541"/>
      <c r="S25" s="542"/>
      <c r="T25" s="542"/>
      <c r="U25" s="542"/>
      <c r="V25" s="542"/>
      <c r="W25" s="543"/>
    </row>
    <row r="26" spans="1:23" s="218" customFormat="1" ht="12.75" customHeight="1" x14ac:dyDescent="0.2">
      <c r="A26" s="2"/>
      <c r="B26" s="60" t="s">
        <v>524</v>
      </c>
      <c r="C26" s="114">
        <v>3</v>
      </c>
      <c r="D26" s="107">
        <v>1.7</v>
      </c>
      <c r="E26" s="112">
        <v>1.95</v>
      </c>
      <c r="F26" s="66"/>
      <c r="G26" s="113">
        <v>10</v>
      </c>
      <c r="H26" s="145"/>
      <c r="I26" s="79"/>
      <c r="J26" s="146"/>
      <c r="K26" s="145"/>
      <c r="L26" s="66">
        <v>19</v>
      </c>
      <c r="M26" s="66"/>
      <c r="N26" s="66"/>
      <c r="O26" s="246">
        <v>23</v>
      </c>
      <c r="P26" s="57">
        <f t="shared" si="0"/>
        <v>42</v>
      </c>
      <c r="Q26" s="61">
        <f t="shared" si="1"/>
        <v>42</v>
      </c>
      <c r="R26" s="541" t="s">
        <v>529</v>
      </c>
      <c r="S26" s="542"/>
      <c r="T26" s="542"/>
      <c r="U26" s="542"/>
      <c r="V26" s="542"/>
      <c r="W26" s="543"/>
    </row>
    <row r="27" spans="1:23" s="218" customFormat="1" ht="12.75" customHeight="1" x14ac:dyDescent="0.2">
      <c r="A27" s="2"/>
      <c r="B27" s="60" t="s">
        <v>524</v>
      </c>
      <c r="C27" s="114">
        <v>3</v>
      </c>
      <c r="D27" s="107">
        <v>1.95</v>
      </c>
      <c r="E27" s="112">
        <v>2.0499999999999998</v>
      </c>
      <c r="F27" s="66"/>
      <c r="G27" s="113">
        <v>4</v>
      </c>
      <c r="H27" s="145"/>
      <c r="I27" s="79"/>
      <c r="J27" s="146"/>
      <c r="K27" s="145"/>
      <c r="L27" s="66"/>
      <c r="M27" s="66"/>
      <c r="N27" s="66"/>
      <c r="O27" s="246">
        <v>12</v>
      </c>
      <c r="P27" s="57">
        <f t="shared" si="0"/>
        <v>12</v>
      </c>
      <c r="Q27" s="61">
        <f t="shared" si="1"/>
        <v>12</v>
      </c>
      <c r="R27" s="541"/>
      <c r="S27" s="542"/>
      <c r="T27" s="542"/>
      <c r="U27" s="542"/>
      <c r="V27" s="542"/>
      <c r="W27" s="543"/>
    </row>
    <row r="28" spans="1:23" s="218" customFormat="1" ht="12.75" customHeight="1" x14ac:dyDescent="0.2">
      <c r="A28" s="2"/>
      <c r="B28" s="60" t="s">
        <v>524</v>
      </c>
      <c r="C28" s="114">
        <v>3</v>
      </c>
      <c r="D28" s="107">
        <v>2.0499999999999998</v>
      </c>
      <c r="E28" s="107">
        <v>2.38</v>
      </c>
      <c r="F28" s="66"/>
      <c r="G28" s="113">
        <v>10</v>
      </c>
      <c r="H28" s="145"/>
      <c r="I28" s="79"/>
      <c r="J28" s="146"/>
      <c r="K28" s="145"/>
      <c r="L28" s="66">
        <v>9</v>
      </c>
      <c r="M28" s="66"/>
      <c r="N28" s="66"/>
      <c r="O28" s="102">
        <v>28</v>
      </c>
      <c r="P28" s="57">
        <f t="shared" si="0"/>
        <v>37</v>
      </c>
      <c r="Q28" s="61">
        <f t="shared" si="1"/>
        <v>37</v>
      </c>
      <c r="R28" s="541" t="s">
        <v>530</v>
      </c>
      <c r="S28" s="542"/>
      <c r="T28" s="542"/>
      <c r="U28" s="542"/>
      <c r="V28" s="542"/>
      <c r="W28" s="543"/>
    </row>
    <row r="29" spans="1:23" s="218" customFormat="1" ht="12.75" customHeight="1" x14ac:dyDescent="0.2">
      <c r="A29" s="2"/>
      <c r="B29" s="60" t="s">
        <v>524</v>
      </c>
      <c r="C29" s="114">
        <v>3</v>
      </c>
      <c r="D29" s="107">
        <v>2.38</v>
      </c>
      <c r="E29" s="107">
        <v>2.59</v>
      </c>
      <c r="F29" s="66"/>
      <c r="G29" s="113">
        <v>4</v>
      </c>
      <c r="H29" s="145"/>
      <c r="I29" s="79"/>
      <c r="J29" s="146"/>
      <c r="K29" s="145"/>
      <c r="L29" s="66"/>
      <c r="M29" s="66"/>
      <c r="N29" s="66"/>
      <c r="O29" s="66">
        <v>14</v>
      </c>
      <c r="P29" s="57">
        <f t="shared" si="0"/>
        <v>14</v>
      </c>
      <c r="Q29" s="61">
        <f t="shared" si="1"/>
        <v>14</v>
      </c>
      <c r="R29" s="541"/>
      <c r="S29" s="542"/>
      <c r="T29" s="542"/>
      <c r="U29" s="542"/>
      <c r="V29" s="542"/>
      <c r="W29" s="543"/>
    </row>
    <row r="30" spans="1:23" s="218" customFormat="1" ht="12.75" customHeight="1" x14ac:dyDescent="0.2">
      <c r="A30" s="2"/>
      <c r="B30" s="60" t="s">
        <v>524</v>
      </c>
      <c r="C30" s="114">
        <v>3</v>
      </c>
      <c r="D30" s="107">
        <v>2.91</v>
      </c>
      <c r="E30" s="107">
        <v>3.17</v>
      </c>
      <c r="F30" s="66"/>
      <c r="G30" s="113">
        <v>4</v>
      </c>
      <c r="H30" s="145"/>
      <c r="I30" s="79"/>
      <c r="J30" s="146"/>
      <c r="K30" s="145"/>
      <c r="L30" s="66"/>
      <c r="M30" s="66"/>
      <c r="N30" s="66"/>
      <c r="O30" s="66">
        <v>17</v>
      </c>
      <c r="P30" s="57">
        <f t="shared" si="0"/>
        <v>17</v>
      </c>
      <c r="Q30" s="61">
        <f t="shared" si="1"/>
        <v>17</v>
      </c>
      <c r="R30" s="541"/>
      <c r="S30" s="542"/>
      <c r="T30" s="542"/>
      <c r="U30" s="542"/>
      <c r="V30" s="542"/>
      <c r="W30" s="543"/>
    </row>
    <row r="31" spans="1:23" s="218" customFormat="1" ht="12.75" customHeight="1" x14ac:dyDescent="0.2">
      <c r="A31" s="2"/>
      <c r="B31" s="60" t="s">
        <v>524</v>
      </c>
      <c r="C31" s="114">
        <v>3</v>
      </c>
      <c r="D31" s="107">
        <v>3.17</v>
      </c>
      <c r="E31" s="112">
        <v>3.54</v>
      </c>
      <c r="F31" s="66"/>
      <c r="G31" s="113">
        <v>10</v>
      </c>
      <c r="H31" s="145">
        <v>32</v>
      </c>
      <c r="I31" s="79"/>
      <c r="J31" s="146"/>
      <c r="K31" s="145"/>
      <c r="L31" s="66">
        <v>37</v>
      </c>
      <c r="M31" s="66"/>
      <c r="N31" s="66"/>
      <c r="O31" s="66">
        <v>47</v>
      </c>
      <c r="P31" s="57">
        <f t="shared" si="0"/>
        <v>116</v>
      </c>
      <c r="Q31" s="61">
        <f t="shared" si="1"/>
        <v>116</v>
      </c>
      <c r="R31" s="541" t="s">
        <v>531</v>
      </c>
      <c r="S31" s="542"/>
      <c r="T31" s="542"/>
      <c r="U31" s="542"/>
      <c r="V31" s="542"/>
      <c r="W31" s="543"/>
    </row>
    <row r="32" spans="1:23" s="218" customFormat="1" ht="12.75" customHeight="1" x14ac:dyDescent="0.2">
      <c r="A32" s="2"/>
      <c r="B32" s="60" t="s">
        <v>524</v>
      </c>
      <c r="C32" s="114">
        <v>3</v>
      </c>
      <c r="D32" s="107">
        <v>3.54</v>
      </c>
      <c r="E32" s="112">
        <v>4.42</v>
      </c>
      <c r="F32" s="66"/>
      <c r="G32" s="113">
        <v>4</v>
      </c>
      <c r="H32" s="145"/>
      <c r="I32" s="79"/>
      <c r="J32" s="146"/>
      <c r="K32" s="145"/>
      <c r="L32" s="66"/>
      <c r="M32" s="66"/>
      <c r="N32" s="66"/>
      <c r="O32" s="66">
        <v>58</v>
      </c>
      <c r="P32" s="57">
        <f t="shared" si="0"/>
        <v>58</v>
      </c>
      <c r="Q32" s="61">
        <f t="shared" si="1"/>
        <v>58</v>
      </c>
      <c r="R32" s="541"/>
      <c r="S32" s="542"/>
      <c r="T32" s="542"/>
      <c r="U32" s="542"/>
      <c r="V32" s="542"/>
      <c r="W32" s="543"/>
    </row>
    <row r="33" spans="1:23" s="218" customFormat="1" ht="12.75" customHeight="1" x14ac:dyDescent="0.2">
      <c r="A33" s="2"/>
      <c r="B33" s="60" t="s">
        <v>524</v>
      </c>
      <c r="C33" s="114">
        <v>3</v>
      </c>
      <c r="D33" s="187">
        <v>4.42</v>
      </c>
      <c r="E33" s="187">
        <v>4.46</v>
      </c>
      <c r="F33" s="66"/>
      <c r="G33" s="245">
        <v>10</v>
      </c>
      <c r="H33" s="145"/>
      <c r="I33" s="79"/>
      <c r="J33" s="146"/>
      <c r="K33" s="145"/>
      <c r="L33" s="66">
        <v>5</v>
      </c>
      <c r="M33" s="66"/>
      <c r="N33" s="66"/>
      <c r="O33" s="66">
        <v>3</v>
      </c>
      <c r="P33" s="57">
        <f t="shared" si="0"/>
        <v>8</v>
      </c>
      <c r="Q33" s="61">
        <f t="shared" si="1"/>
        <v>8</v>
      </c>
      <c r="R33" s="541"/>
      <c r="S33" s="542"/>
      <c r="T33" s="542"/>
      <c r="U33" s="542"/>
      <c r="V33" s="542"/>
      <c r="W33" s="543"/>
    </row>
    <row r="34" spans="1:23" s="218" customFormat="1" ht="12.75" customHeight="1" x14ac:dyDescent="0.2">
      <c r="A34" s="2"/>
      <c r="B34" s="60" t="s">
        <v>524</v>
      </c>
      <c r="C34" s="114">
        <v>3</v>
      </c>
      <c r="D34" s="187">
        <v>4.46</v>
      </c>
      <c r="E34" s="187">
        <v>5.1100000000000003</v>
      </c>
      <c r="F34" s="66"/>
      <c r="G34" s="245">
        <v>4</v>
      </c>
      <c r="H34" s="145"/>
      <c r="I34" s="79"/>
      <c r="J34" s="146"/>
      <c r="K34" s="145"/>
      <c r="L34" s="66"/>
      <c r="M34" s="66"/>
      <c r="N34" s="66"/>
      <c r="O34" s="66">
        <v>43</v>
      </c>
      <c r="P34" s="57">
        <f t="shared" si="0"/>
        <v>43</v>
      </c>
      <c r="Q34" s="61">
        <f t="shared" si="1"/>
        <v>43</v>
      </c>
      <c r="R34" s="541"/>
      <c r="S34" s="542"/>
      <c r="T34" s="542"/>
      <c r="U34" s="542"/>
      <c r="V34" s="542"/>
      <c r="W34" s="543"/>
    </row>
    <row r="35" spans="1:23" s="218" customFormat="1" ht="12.75" customHeight="1" x14ac:dyDescent="0.2">
      <c r="A35" s="185"/>
      <c r="B35" s="60" t="s">
        <v>524</v>
      </c>
      <c r="C35" s="114">
        <v>3</v>
      </c>
      <c r="D35" s="187">
        <v>5.1100000000000003</v>
      </c>
      <c r="E35" s="187">
        <v>5.68</v>
      </c>
      <c r="F35" s="66"/>
      <c r="G35" s="113">
        <v>10</v>
      </c>
      <c r="H35" s="145">
        <v>32</v>
      </c>
      <c r="I35" s="79"/>
      <c r="J35" s="146"/>
      <c r="K35" s="145"/>
      <c r="L35" s="66">
        <v>12</v>
      </c>
      <c r="M35" s="66"/>
      <c r="N35" s="66"/>
      <c r="O35" s="66">
        <v>46</v>
      </c>
      <c r="P35" s="57">
        <f t="shared" si="0"/>
        <v>90</v>
      </c>
      <c r="Q35" s="61">
        <f t="shared" si="1"/>
        <v>90</v>
      </c>
      <c r="R35" s="541"/>
      <c r="S35" s="542"/>
      <c r="T35" s="542"/>
      <c r="U35" s="542"/>
      <c r="V35" s="542"/>
      <c r="W35" s="543"/>
    </row>
    <row r="36" spans="1:23" s="218" customFormat="1" ht="12.75" customHeight="1" x14ac:dyDescent="0.2">
      <c r="A36" s="2"/>
      <c r="B36" s="60" t="s">
        <v>524</v>
      </c>
      <c r="C36" s="114">
        <v>3</v>
      </c>
      <c r="D36" s="187">
        <v>5.68</v>
      </c>
      <c r="E36" s="187">
        <v>6.08</v>
      </c>
      <c r="F36" s="66"/>
      <c r="G36" s="245">
        <v>14</v>
      </c>
      <c r="H36" s="145"/>
      <c r="I36" s="79"/>
      <c r="J36" s="146"/>
      <c r="K36" s="145"/>
      <c r="L36" s="66"/>
      <c r="M36" s="66"/>
      <c r="N36" s="66"/>
      <c r="O36" s="66">
        <v>26</v>
      </c>
      <c r="P36" s="57">
        <f t="shared" si="0"/>
        <v>26</v>
      </c>
      <c r="Q36" s="61">
        <f t="shared" si="1"/>
        <v>26</v>
      </c>
      <c r="R36" s="541"/>
      <c r="S36" s="542"/>
      <c r="T36" s="542"/>
      <c r="U36" s="542"/>
      <c r="V36" s="542"/>
      <c r="W36" s="543"/>
    </row>
    <row r="37" spans="1:23" s="218" customFormat="1" ht="12.75" customHeight="1" x14ac:dyDescent="0.2">
      <c r="A37" s="2"/>
      <c r="B37" s="60" t="s">
        <v>524</v>
      </c>
      <c r="C37" s="114">
        <v>3</v>
      </c>
      <c r="D37" s="187">
        <v>6.08</v>
      </c>
      <c r="E37" s="187">
        <v>6.11</v>
      </c>
      <c r="F37" s="66"/>
      <c r="G37" s="245">
        <v>10</v>
      </c>
      <c r="H37" s="145"/>
      <c r="I37" s="79"/>
      <c r="J37" s="146"/>
      <c r="K37" s="145"/>
      <c r="L37" s="66">
        <v>4</v>
      </c>
      <c r="M37" s="66"/>
      <c r="N37" s="66"/>
      <c r="O37" s="66">
        <v>6</v>
      </c>
      <c r="P37" s="57">
        <f t="shared" si="0"/>
        <v>10</v>
      </c>
      <c r="Q37" s="61">
        <f t="shared" si="1"/>
        <v>10</v>
      </c>
      <c r="R37" s="541"/>
      <c r="S37" s="542"/>
      <c r="T37" s="542"/>
      <c r="U37" s="542"/>
      <c r="V37" s="542"/>
      <c r="W37" s="543"/>
    </row>
    <row r="38" spans="1:23" s="218" customFormat="1" ht="12.75" customHeight="1" x14ac:dyDescent="0.2">
      <c r="A38" s="2"/>
      <c r="B38" s="60" t="s">
        <v>524</v>
      </c>
      <c r="C38" s="114">
        <v>3</v>
      </c>
      <c r="D38" s="187">
        <v>6.11</v>
      </c>
      <c r="E38" s="187">
        <v>7.14</v>
      </c>
      <c r="F38" s="66"/>
      <c r="G38" s="245">
        <v>4</v>
      </c>
      <c r="H38" s="145"/>
      <c r="I38" s="79"/>
      <c r="J38" s="146"/>
      <c r="K38" s="145"/>
      <c r="L38" s="66"/>
      <c r="M38" s="66"/>
      <c r="N38" s="66"/>
      <c r="O38" s="66">
        <v>68</v>
      </c>
      <c r="P38" s="57">
        <f t="shared" si="0"/>
        <v>68</v>
      </c>
      <c r="Q38" s="61">
        <f t="shared" si="1"/>
        <v>68</v>
      </c>
      <c r="R38" s="541"/>
      <c r="S38" s="542"/>
      <c r="T38" s="542"/>
      <c r="U38" s="542"/>
      <c r="V38" s="542"/>
      <c r="W38" s="543"/>
    </row>
    <row r="39" spans="1:23" s="218" customFormat="1" ht="12.75" customHeight="1" x14ac:dyDescent="0.2">
      <c r="A39" s="2"/>
      <c r="B39" s="60" t="s">
        <v>524</v>
      </c>
      <c r="C39" s="114">
        <v>3</v>
      </c>
      <c r="D39" s="187">
        <v>7.14</v>
      </c>
      <c r="E39" s="187">
        <v>7.16</v>
      </c>
      <c r="F39" s="66"/>
      <c r="G39" s="245">
        <v>10</v>
      </c>
      <c r="H39" s="145"/>
      <c r="I39" s="79"/>
      <c r="J39" s="146"/>
      <c r="K39" s="145"/>
      <c r="L39" s="66">
        <v>4</v>
      </c>
      <c r="M39" s="66"/>
      <c r="N39" s="66"/>
      <c r="O39" s="66">
        <v>2</v>
      </c>
      <c r="P39" s="57">
        <f t="shared" si="0"/>
        <v>6</v>
      </c>
      <c r="Q39" s="61">
        <f t="shared" si="1"/>
        <v>6</v>
      </c>
      <c r="R39" s="541"/>
      <c r="S39" s="542"/>
      <c r="T39" s="542"/>
      <c r="U39" s="542"/>
      <c r="V39" s="542"/>
      <c r="W39" s="543"/>
    </row>
    <row r="40" spans="1:23" s="218" customFormat="1" ht="12.75" customHeight="1" x14ac:dyDescent="0.2">
      <c r="A40" s="2"/>
      <c r="B40" s="60" t="s">
        <v>524</v>
      </c>
      <c r="C40" s="114">
        <v>3</v>
      </c>
      <c r="D40" s="187">
        <v>7.16</v>
      </c>
      <c r="E40" s="187">
        <v>7.66</v>
      </c>
      <c r="F40" s="66"/>
      <c r="G40" s="245">
        <v>4</v>
      </c>
      <c r="H40" s="145"/>
      <c r="I40" s="79"/>
      <c r="J40" s="146"/>
      <c r="K40" s="145"/>
      <c r="L40" s="66"/>
      <c r="M40" s="66"/>
      <c r="N40" s="66"/>
      <c r="O40" s="66">
        <v>33</v>
      </c>
      <c r="P40" s="57">
        <f t="shared" si="0"/>
        <v>33</v>
      </c>
      <c r="Q40" s="61">
        <f t="shared" si="1"/>
        <v>33</v>
      </c>
      <c r="R40" s="541" t="s">
        <v>532</v>
      </c>
      <c r="S40" s="542"/>
      <c r="T40" s="542"/>
      <c r="U40" s="542"/>
      <c r="V40" s="542"/>
      <c r="W40" s="543"/>
    </row>
    <row r="41" spans="1:23" s="247" customFormat="1" ht="12.75" customHeight="1" x14ac:dyDescent="0.2">
      <c r="A41" s="2"/>
      <c r="B41" s="3"/>
      <c r="C41" s="3"/>
      <c r="D41" s="187"/>
      <c r="E41" s="187"/>
      <c r="F41" s="66"/>
      <c r="G41" s="245"/>
      <c r="H41" s="145"/>
      <c r="I41" s="79"/>
      <c r="J41" s="146"/>
      <c r="K41" s="145"/>
      <c r="L41" s="66"/>
      <c r="M41" s="66"/>
      <c r="N41" s="66"/>
      <c r="O41" s="66"/>
      <c r="P41" s="145"/>
      <c r="Q41" s="113"/>
      <c r="R41" s="541"/>
      <c r="S41" s="542"/>
      <c r="T41" s="542"/>
      <c r="U41" s="542"/>
      <c r="V41" s="542"/>
      <c r="W41" s="543"/>
    </row>
    <row r="42" spans="1:23" ht="12.75" customHeight="1" x14ac:dyDescent="0.2">
      <c r="A42" s="63"/>
      <c r="B42" s="3"/>
      <c r="C42" s="3"/>
      <c r="D42" s="65"/>
      <c r="E42" s="65"/>
      <c r="F42" s="66"/>
      <c r="G42" s="1"/>
      <c r="H42" s="145"/>
      <c r="I42" s="79"/>
      <c r="J42" s="146"/>
      <c r="K42" s="57"/>
      <c r="L42" s="66"/>
      <c r="M42" s="66"/>
      <c r="N42" s="66"/>
      <c r="O42" s="66"/>
      <c r="P42" s="57"/>
      <c r="Q42" s="113"/>
      <c r="R42" s="541"/>
      <c r="S42" s="542"/>
      <c r="T42" s="542"/>
      <c r="U42" s="542"/>
      <c r="V42" s="542"/>
      <c r="W42" s="543"/>
    </row>
    <row r="43" spans="1:23" ht="12.75" customHeight="1" x14ac:dyDescent="0.2">
      <c r="A43" s="63"/>
      <c r="B43" s="66"/>
      <c r="C43" s="114"/>
      <c r="D43" s="107"/>
      <c r="E43" s="108"/>
      <c r="F43" s="66"/>
      <c r="G43" s="61"/>
      <c r="H43" s="57"/>
      <c r="I43" s="58"/>
      <c r="J43" s="59"/>
      <c r="K43" s="57"/>
      <c r="L43" s="60"/>
      <c r="M43" s="60"/>
      <c r="N43" s="60"/>
      <c r="O43" s="101"/>
      <c r="P43" s="67"/>
      <c r="Q43" s="68"/>
      <c r="R43" s="539"/>
      <c r="S43" s="540"/>
      <c r="T43" s="540"/>
      <c r="U43" s="540"/>
      <c r="V43" s="540"/>
      <c r="W43" s="540"/>
    </row>
    <row r="44" spans="1:23" ht="12.75" customHeight="1" x14ac:dyDescent="0.2">
      <c r="A44" s="63"/>
      <c r="B44" s="60"/>
      <c r="C44" s="114"/>
      <c r="D44" s="107"/>
      <c r="E44" s="109"/>
      <c r="F44" s="66"/>
      <c r="G44" s="61"/>
      <c r="H44" s="57"/>
      <c r="I44" s="58"/>
      <c r="J44" s="59"/>
      <c r="K44" s="57"/>
      <c r="L44" s="60"/>
      <c r="M44" s="60"/>
      <c r="N44" s="60"/>
      <c r="O44" s="102"/>
      <c r="P44" s="69"/>
      <c r="Q44" s="68"/>
      <c r="R44" s="539"/>
      <c r="S44" s="540"/>
      <c r="T44" s="540"/>
      <c r="U44" s="540"/>
      <c r="V44" s="540"/>
      <c r="W44" s="540"/>
    </row>
    <row r="45" spans="1:23" ht="12.75" customHeight="1" x14ac:dyDescent="0.2">
      <c r="A45" s="63"/>
      <c r="B45" s="60"/>
      <c r="C45" s="114"/>
      <c r="D45" s="107"/>
      <c r="E45" s="112"/>
      <c r="F45" s="66"/>
      <c r="G45" s="61"/>
      <c r="H45" s="57"/>
      <c r="I45" s="58"/>
      <c r="J45" s="59"/>
      <c r="K45" s="57"/>
      <c r="L45" s="60"/>
      <c r="M45" s="60"/>
      <c r="N45" s="60"/>
      <c r="O45" s="102"/>
      <c r="P45" s="57"/>
      <c r="Q45" s="61"/>
      <c r="R45" s="539"/>
      <c r="S45" s="540"/>
      <c r="T45" s="540"/>
      <c r="U45" s="540"/>
      <c r="V45" s="540"/>
      <c r="W45" s="540"/>
    </row>
    <row r="46" spans="1:23" ht="12.75" customHeight="1" x14ac:dyDescent="0.2">
      <c r="A46" s="63"/>
      <c r="B46" s="60"/>
      <c r="C46" s="114"/>
      <c r="D46" s="107"/>
      <c r="E46" s="112"/>
      <c r="F46" s="66"/>
      <c r="G46" s="61"/>
      <c r="H46" s="57"/>
      <c r="I46" s="58"/>
      <c r="J46" s="59"/>
      <c r="K46" s="57"/>
      <c r="L46" s="60"/>
      <c r="M46" s="60"/>
      <c r="N46" s="60"/>
      <c r="O46" s="102"/>
      <c r="P46" s="57"/>
      <c r="Q46" s="61"/>
      <c r="R46" s="541"/>
      <c r="S46" s="542"/>
      <c r="T46" s="542"/>
      <c r="U46" s="542"/>
      <c r="V46" s="542"/>
      <c r="W46" s="543"/>
    </row>
    <row r="47" spans="1:23" ht="12.75" customHeight="1" x14ac:dyDescent="0.2">
      <c r="A47" s="63"/>
      <c r="B47" s="3"/>
      <c r="C47" s="3"/>
      <c r="D47" s="65"/>
      <c r="E47" s="65"/>
      <c r="F47" s="66"/>
      <c r="G47" s="1"/>
      <c r="H47" s="145"/>
      <c r="I47" s="79"/>
      <c r="J47" s="146"/>
      <c r="K47" s="145"/>
      <c r="L47" s="66"/>
      <c r="M47" s="66"/>
      <c r="N47" s="66"/>
      <c r="O47" s="66"/>
      <c r="P47" s="57"/>
      <c r="Q47" s="113"/>
      <c r="R47" s="541"/>
      <c r="S47" s="542"/>
      <c r="T47" s="542"/>
      <c r="U47" s="542"/>
      <c r="V47" s="542"/>
      <c r="W47" s="543"/>
    </row>
    <row r="48" spans="1:23" s="78" customFormat="1" ht="12.75" customHeight="1" x14ac:dyDescent="0.2">
      <c r="A48" s="63"/>
      <c r="B48" s="3"/>
      <c r="C48" s="3"/>
      <c r="D48" s="65"/>
      <c r="E48" s="65"/>
      <c r="F48" s="66"/>
      <c r="G48" s="1"/>
      <c r="H48" s="74"/>
      <c r="I48" s="79"/>
      <c r="J48" s="76"/>
      <c r="K48" s="74"/>
      <c r="L48" s="66"/>
      <c r="M48" s="77"/>
      <c r="N48" s="66"/>
      <c r="O48" s="77"/>
      <c r="P48" s="74"/>
      <c r="Q48" s="72"/>
      <c r="R48" s="541"/>
      <c r="S48" s="542"/>
      <c r="T48" s="542"/>
      <c r="U48" s="542"/>
      <c r="V48" s="542"/>
      <c r="W48" s="543"/>
    </row>
    <row r="49" spans="1:23" s="78" customFormat="1" ht="12.75" customHeight="1" x14ac:dyDescent="0.2">
      <c r="A49" s="63"/>
      <c r="B49" s="3"/>
      <c r="C49" s="3"/>
      <c r="D49" s="65"/>
      <c r="E49" s="65"/>
      <c r="F49" s="66"/>
      <c r="G49" s="1"/>
      <c r="H49" s="74"/>
      <c r="I49" s="79"/>
      <c r="J49" s="76"/>
      <c r="K49" s="57"/>
      <c r="L49" s="66"/>
      <c r="M49" s="77"/>
      <c r="N49" s="66"/>
      <c r="O49" s="77"/>
      <c r="P49" s="74"/>
      <c r="Q49" s="72"/>
      <c r="R49" s="541"/>
      <c r="S49" s="542"/>
      <c r="T49" s="542"/>
      <c r="U49" s="542"/>
      <c r="V49" s="542"/>
      <c r="W49" s="543"/>
    </row>
    <row r="50" spans="1:23" ht="12.75" customHeight="1" x14ac:dyDescent="0.2">
      <c r="A50" s="81"/>
      <c r="B50" s="82"/>
      <c r="C50" s="82"/>
      <c r="D50" s="83"/>
      <c r="E50" s="83"/>
      <c r="F50" s="84"/>
      <c r="G50" s="85"/>
      <c r="H50" s="86"/>
      <c r="I50" s="87"/>
      <c r="J50" s="88"/>
      <c r="K50" s="86"/>
      <c r="L50" s="89"/>
      <c r="M50" s="90"/>
      <c r="N50" s="89"/>
      <c r="O50" s="89"/>
      <c r="P50" s="86"/>
      <c r="Q50" s="85"/>
      <c r="R50" s="541"/>
      <c r="S50" s="542"/>
      <c r="T50" s="542"/>
      <c r="U50" s="542"/>
      <c r="V50" s="542"/>
      <c r="W50" s="543"/>
    </row>
    <row r="51" spans="1:23" ht="12.75" customHeight="1" x14ac:dyDescent="0.2">
      <c r="A51" s="81"/>
      <c r="B51" s="82"/>
      <c r="C51" s="82"/>
      <c r="D51" s="83"/>
      <c r="E51" s="83"/>
      <c r="F51" s="84"/>
      <c r="G51" s="85"/>
      <c r="H51" s="86"/>
      <c r="I51" s="87"/>
      <c r="J51" s="88"/>
      <c r="K51" s="86"/>
      <c r="L51" s="89"/>
      <c r="M51" s="90"/>
      <c r="N51" s="89"/>
      <c r="O51" s="89"/>
      <c r="P51" s="86"/>
      <c r="Q51" s="85"/>
      <c r="R51" s="541"/>
      <c r="S51" s="542"/>
      <c r="T51" s="542"/>
      <c r="U51" s="542"/>
      <c r="V51" s="542"/>
      <c r="W51" s="543"/>
    </row>
    <row r="52" spans="1:23" ht="12.75" customHeight="1" x14ac:dyDescent="0.2">
      <c r="A52" s="81"/>
      <c r="B52" s="82"/>
      <c r="C52" s="82"/>
      <c r="D52" s="83"/>
      <c r="E52" s="83"/>
      <c r="F52" s="84"/>
      <c r="G52" s="85"/>
      <c r="H52" s="86"/>
      <c r="I52" s="87"/>
      <c r="J52" s="88"/>
      <c r="K52" s="86"/>
      <c r="L52" s="89"/>
      <c r="M52" s="90"/>
      <c r="N52" s="89"/>
      <c r="O52" s="89"/>
      <c r="P52" s="86"/>
      <c r="Q52" s="85"/>
      <c r="R52" s="541"/>
      <c r="S52" s="542"/>
      <c r="T52" s="542"/>
      <c r="U52" s="542"/>
      <c r="V52" s="542"/>
      <c r="W52" s="543"/>
    </row>
    <row r="53" spans="1:23" ht="12.75" customHeight="1" x14ac:dyDescent="0.2">
      <c r="A53" s="81"/>
      <c r="B53" s="82"/>
      <c r="C53" s="82"/>
      <c r="D53" s="83"/>
      <c r="E53" s="83"/>
      <c r="F53" s="84"/>
      <c r="G53" s="85"/>
      <c r="H53" s="86"/>
      <c r="I53" s="87"/>
      <c r="J53" s="88"/>
      <c r="K53" s="86"/>
      <c r="L53" s="89"/>
      <c r="M53" s="90"/>
      <c r="N53" s="89"/>
      <c r="O53" s="89"/>
      <c r="P53" s="86"/>
      <c r="Q53" s="85"/>
      <c r="R53" s="541"/>
      <c r="S53" s="542"/>
      <c r="T53" s="542"/>
      <c r="U53" s="542"/>
      <c r="V53" s="542"/>
      <c r="W53" s="543"/>
    </row>
    <row r="54" spans="1:23" ht="12.75" customHeight="1" x14ac:dyDescent="0.2">
      <c r="A54" s="81"/>
      <c r="B54" s="82"/>
      <c r="C54" s="82"/>
      <c r="D54" s="83"/>
      <c r="E54" s="83"/>
      <c r="F54" s="84"/>
      <c r="G54" s="85"/>
      <c r="H54" s="86"/>
      <c r="I54" s="87"/>
      <c r="J54" s="88"/>
      <c r="K54" s="86"/>
      <c r="L54" s="89"/>
      <c r="M54" s="90"/>
      <c r="N54" s="89"/>
      <c r="O54" s="89"/>
      <c r="P54" s="86"/>
      <c r="Q54" s="85"/>
      <c r="R54" s="541"/>
      <c r="S54" s="542"/>
      <c r="T54" s="542"/>
      <c r="U54" s="542"/>
      <c r="V54" s="542"/>
      <c r="W54" s="543"/>
    </row>
    <row r="55" spans="1:23" ht="12.75" customHeight="1" x14ac:dyDescent="0.2">
      <c r="A55" s="81"/>
      <c r="B55" s="82"/>
      <c r="C55" s="82"/>
      <c r="D55" s="83"/>
      <c r="E55" s="83"/>
      <c r="F55" s="84"/>
      <c r="G55" s="85"/>
      <c r="H55" s="86"/>
      <c r="I55" s="87"/>
      <c r="J55" s="88"/>
      <c r="K55" s="86"/>
      <c r="L55" s="89"/>
      <c r="M55" s="90"/>
      <c r="N55" s="89"/>
      <c r="O55" s="89"/>
      <c r="P55" s="86"/>
      <c r="Q55" s="85"/>
      <c r="R55" s="541"/>
      <c r="S55" s="542"/>
      <c r="T55" s="542"/>
      <c r="U55" s="542"/>
      <c r="V55" s="542"/>
      <c r="W55" s="543"/>
    </row>
    <row r="56" spans="1:23" ht="12.75" customHeight="1" x14ac:dyDescent="0.2">
      <c r="A56" s="81"/>
      <c r="B56" s="82"/>
      <c r="C56" s="82"/>
      <c r="D56" s="83"/>
      <c r="E56" s="83"/>
      <c r="F56" s="84"/>
      <c r="G56" s="85"/>
      <c r="H56" s="86"/>
      <c r="I56" s="87"/>
      <c r="J56" s="88"/>
      <c r="K56" s="86"/>
      <c r="L56" s="89"/>
      <c r="M56" s="90"/>
      <c r="N56" s="89"/>
      <c r="O56" s="89"/>
      <c r="P56" s="86"/>
      <c r="Q56" s="85"/>
      <c r="R56" s="541"/>
      <c r="S56" s="542"/>
      <c r="T56" s="542"/>
      <c r="U56" s="542"/>
      <c r="V56" s="542"/>
      <c r="W56" s="543"/>
    </row>
    <row r="57" spans="1:23" ht="12.75" customHeight="1" x14ac:dyDescent="0.2">
      <c r="A57" s="81"/>
      <c r="B57" s="82"/>
      <c r="C57" s="82"/>
      <c r="D57" s="83"/>
      <c r="E57" s="83"/>
      <c r="F57" s="84"/>
      <c r="G57" s="85"/>
      <c r="H57" s="86"/>
      <c r="I57" s="87"/>
      <c r="J57" s="88"/>
      <c r="K57" s="86"/>
      <c r="L57" s="89"/>
      <c r="M57" s="90"/>
      <c r="N57" s="89"/>
      <c r="O57" s="89"/>
      <c r="P57" s="86"/>
      <c r="Q57" s="85"/>
      <c r="R57" s="541"/>
      <c r="S57" s="542"/>
      <c r="T57" s="542"/>
      <c r="U57" s="542"/>
      <c r="V57" s="542"/>
      <c r="W57" s="543"/>
    </row>
    <row r="58" spans="1:23" ht="12.75" customHeight="1" x14ac:dyDescent="0.2">
      <c r="A58" s="81"/>
      <c r="B58" s="82"/>
      <c r="C58" s="82"/>
      <c r="D58" s="83"/>
      <c r="E58" s="83"/>
      <c r="F58" s="84"/>
      <c r="G58" s="85"/>
      <c r="H58" s="86"/>
      <c r="I58" s="87"/>
      <c r="J58" s="88"/>
      <c r="K58" s="86"/>
      <c r="L58" s="89"/>
      <c r="M58" s="90"/>
      <c r="N58" s="89"/>
      <c r="O58" s="89"/>
      <c r="P58" s="86"/>
      <c r="Q58" s="85"/>
      <c r="R58" s="541"/>
      <c r="S58" s="542"/>
      <c r="T58" s="542"/>
      <c r="U58" s="542"/>
      <c r="V58" s="542"/>
      <c r="W58" s="543"/>
    </row>
    <row r="59" spans="1:23" ht="12.75" customHeight="1" x14ac:dyDescent="0.2">
      <c r="A59" s="81"/>
      <c r="B59" s="82"/>
      <c r="C59" s="82"/>
      <c r="D59" s="83"/>
      <c r="E59" s="83"/>
      <c r="F59" s="84"/>
      <c r="G59" s="85"/>
      <c r="H59" s="86"/>
      <c r="I59" s="87"/>
      <c r="J59" s="88"/>
      <c r="K59" s="86"/>
      <c r="L59" s="89"/>
      <c r="M59" s="90"/>
      <c r="N59" s="89"/>
      <c r="O59" s="89"/>
      <c r="P59" s="86"/>
      <c r="Q59" s="85"/>
      <c r="R59" s="541"/>
      <c r="S59" s="542"/>
      <c r="T59" s="542"/>
      <c r="U59" s="542"/>
      <c r="V59" s="542"/>
      <c r="W59" s="543"/>
    </row>
    <row r="60" spans="1:23" ht="12.75" customHeight="1" x14ac:dyDescent="0.2">
      <c r="A60" s="81"/>
      <c r="B60" s="82"/>
      <c r="C60" s="82"/>
      <c r="D60" s="83"/>
      <c r="E60" s="83"/>
      <c r="F60" s="84"/>
      <c r="G60" s="85"/>
      <c r="H60" s="86"/>
      <c r="I60" s="87"/>
      <c r="J60" s="88"/>
      <c r="K60" s="86"/>
      <c r="L60" s="89"/>
      <c r="M60" s="90"/>
      <c r="N60" s="89"/>
      <c r="O60" s="89"/>
      <c r="P60" s="86"/>
      <c r="Q60" s="85"/>
      <c r="R60" s="541"/>
      <c r="S60" s="542"/>
      <c r="T60" s="542"/>
      <c r="U60" s="542"/>
      <c r="V60" s="542"/>
      <c r="W60" s="543"/>
    </row>
    <row r="61" spans="1:23" ht="12.75" customHeight="1" x14ac:dyDescent="0.2">
      <c r="A61" s="81"/>
      <c r="B61" s="82"/>
      <c r="C61" s="82"/>
      <c r="D61" s="83"/>
      <c r="E61" s="83"/>
      <c r="F61" s="84"/>
      <c r="G61" s="85"/>
      <c r="H61" s="86"/>
      <c r="I61" s="87"/>
      <c r="J61" s="88"/>
      <c r="K61" s="86"/>
      <c r="L61" s="89"/>
      <c r="M61" s="90"/>
      <c r="N61" s="89"/>
      <c r="O61" s="89"/>
      <c r="P61" s="86"/>
      <c r="Q61" s="85"/>
      <c r="R61" s="541"/>
      <c r="S61" s="542"/>
      <c r="T61" s="542"/>
      <c r="U61" s="542"/>
      <c r="V61" s="542"/>
      <c r="W61" s="543"/>
    </row>
    <row r="62" spans="1:23" ht="12.75" customHeight="1" x14ac:dyDescent="0.2">
      <c r="A62" s="81"/>
      <c r="B62" s="82"/>
      <c r="C62" s="82"/>
      <c r="D62" s="83"/>
      <c r="E62" s="83"/>
      <c r="F62" s="84"/>
      <c r="G62" s="85"/>
      <c r="H62" s="86"/>
      <c r="I62" s="87"/>
      <c r="J62" s="88"/>
      <c r="K62" s="86"/>
      <c r="L62" s="89"/>
      <c r="M62" s="90"/>
      <c r="N62" s="89"/>
      <c r="O62" s="89"/>
      <c r="P62" s="86"/>
      <c r="Q62" s="85"/>
      <c r="R62" s="541"/>
      <c r="S62" s="542"/>
      <c r="T62" s="542"/>
      <c r="U62" s="542"/>
      <c r="V62" s="542"/>
      <c r="W62" s="543"/>
    </row>
    <row r="63" spans="1:23" ht="12.75" customHeight="1" x14ac:dyDescent="0.2">
      <c r="A63" s="81"/>
      <c r="B63" s="82"/>
      <c r="C63" s="82"/>
      <c r="D63" s="83"/>
      <c r="E63" s="83"/>
      <c r="F63" s="84"/>
      <c r="G63" s="85"/>
      <c r="H63" s="86"/>
      <c r="I63" s="87"/>
      <c r="J63" s="88"/>
      <c r="K63" s="86"/>
      <c r="L63" s="89"/>
      <c r="M63" s="90"/>
      <c r="N63" s="89"/>
      <c r="O63" s="89"/>
      <c r="P63" s="86"/>
      <c r="Q63" s="85"/>
      <c r="R63" s="541"/>
      <c r="S63" s="542"/>
      <c r="T63" s="542"/>
      <c r="U63" s="542"/>
      <c r="V63" s="542"/>
      <c r="W63" s="543"/>
    </row>
    <row r="64" spans="1:23" ht="12.75" customHeight="1" x14ac:dyDescent="0.2">
      <c r="A64" s="81"/>
      <c r="B64" s="82"/>
      <c r="C64" s="82"/>
      <c r="D64" s="83"/>
      <c r="E64" s="83"/>
      <c r="F64" s="84"/>
      <c r="G64" s="85"/>
      <c r="H64" s="86"/>
      <c r="I64" s="87"/>
      <c r="J64" s="88"/>
      <c r="K64" s="86"/>
      <c r="L64" s="89"/>
      <c r="M64" s="90"/>
      <c r="N64" s="89"/>
      <c r="O64" s="89"/>
      <c r="P64" s="86"/>
      <c r="Q64" s="85"/>
      <c r="R64" s="541"/>
      <c r="S64" s="542"/>
      <c r="T64" s="542"/>
      <c r="U64" s="542"/>
      <c r="V64" s="542"/>
      <c r="W64" s="543"/>
    </row>
    <row r="65" spans="1:23" ht="12.75" customHeight="1" x14ac:dyDescent="0.2">
      <c r="A65" s="81"/>
      <c r="B65" s="82"/>
      <c r="C65" s="82"/>
      <c r="D65" s="83"/>
      <c r="E65" s="83"/>
      <c r="F65" s="84"/>
      <c r="G65" s="85"/>
      <c r="H65" s="86"/>
      <c r="I65" s="87"/>
      <c r="J65" s="88"/>
      <c r="K65" s="86"/>
      <c r="L65" s="89"/>
      <c r="M65" s="90"/>
      <c r="N65" s="89"/>
      <c r="O65" s="89"/>
      <c r="P65" s="86"/>
      <c r="Q65" s="85"/>
      <c r="R65" s="541"/>
      <c r="S65" s="542"/>
      <c r="T65" s="542"/>
      <c r="U65" s="542"/>
      <c r="V65" s="542"/>
      <c r="W65" s="543"/>
    </row>
    <row r="66" spans="1:23" ht="12.75" customHeight="1" x14ac:dyDescent="0.2">
      <c r="A66" s="81"/>
      <c r="B66" s="82"/>
      <c r="C66" s="82"/>
      <c r="D66" s="83"/>
      <c r="E66" s="83"/>
      <c r="F66" s="84"/>
      <c r="G66" s="85"/>
      <c r="H66" s="86"/>
      <c r="I66" s="87"/>
      <c r="J66" s="88"/>
      <c r="K66" s="86"/>
      <c r="L66" s="89"/>
      <c r="M66" s="90"/>
      <c r="N66" s="89"/>
      <c r="O66" s="89"/>
      <c r="P66" s="86"/>
      <c r="Q66" s="85"/>
      <c r="R66" s="541"/>
      <c r="S66" s="542"/>
      <c r="T66" s="542"/>
      <c r="U66" s="542"/>
      <c r="V66" s="542"/>
      <c r="W66" s="543"/>
    </row>
    <row r="67" spans="1:23" ht="12.75" customHeight="1" x14ac:dyDescent="0.2">
      <c r="A67" s="81"/>
      <c r="B67" s="82"/>
      <c r="C67" s="82"/>
      <c r="D67" s="83"/>
      <c r="E67" s="83"/>
      <c r="F67" s="84"/>
      <c r="G67" s="85"/>
      <c r="H67" s="86"/>
      <c r="I67" s="87"/>
      <c r="J67" s="88"/>
      <c r="K67" s="86"/>
      <c r="L67" s="89"/>
      <c r="M67" s="90"/>
      <c r="N67" s="89"/>
      <c r="O67" s="89"/>
      <c r="P67" s="86"/>
      <c r="Q67" s="85"/>
      <c r="R67" s="541"/>
      <c r="S67" s="542"/>
      <c r="T67" s="542"/>
      <c r="U67" s="542"/>
      <c r="V67" s="542"/>
      <c r="W67" s="543"/>
    </row>
    <row r="68" spans="1:23" ht="12.75" customHeight="1" x14ac:dyDescent="0.2">
      <c r="A68" s="81"/>
      <c r="B68" s="82"/>
      <c r="C68" s="82"/>
      <c r="D68" s="83"/>
      <c r="E68" s="83"/>
      <c r="F68" s="84"/>
      <c r="G68" s="85"/>
      <c r="H68" s="86"/>
      <c r="I68" s="87"/>
      <c r="J68" s="88"/>
      <c r="K68" s="86"/>
      <c r="L68" s="89"/>
      <c r="M68" s="90"/>
      <c r="N68" s="89"/>
      <c r="O68" s="89"/>
      <c r="P68" s="86"/>
      <c r="Q68" s="85"/>
      <c r="R68" s="541"/>
      <c r="S68" s="542"/>
      <c r="T68" s="542"/>
      <c r="U68" s="542"/>
      <c r="V68" s="542"/>
      <c r="W68" s="543"/>
    </row>
    <row r="69" spans="1:23" ht="12.75" customHeight="1" x14ac:dyDescent="0.2">
      <c r="A69" s="81"/>
      <c r="B69" s="82"/>
      <c r="C69" s="82"/>
      <c r="D69" s="83"/>
      <c r="E69" s="83"/>
      <c r="F69" s="84"/>
      <c r="G69" s="85"/>
      <c r="H69" s="86"/>
      <c r="I69" s="87"/>
      <c r="J69" s="88"/>
      <c r="K69" s="86"/>
      <c r="L69" s="89"/>
      <c r="M69" s="90"/>
      <c r="N69" s="89"/>
      <c r="O69" s="89"/>
      <c r="P69" s="86"/>
      <c r="Q69" s="85"/>
      <c r="R69" s="541"/>
      <c r="S69" s="542"/>
      <c r="T69" s="542"/>
      <c r="U69" s="542"/>
      <c r="V69" s="542"/>
      <c r="W69" s="543"/>
    </row>
    <row r="70" spans="1:23" ht="12.75" customHeight="1" x14ac:dyDescent="0.2">
      <c r="A70" s="81"/>
      <c r="B70" s="82"/>
      <c r="C70" s="82"/>
      <c r="D70" s="83"/>
      <c r="E70" s="83"/>
      <c r="F70" s="84"/>
      <c r="G70" s="85"/>
      <c r="H70" s="86"/>
      <c r="I70" s="87"/>
      <c r="J70" s="88"/>
      <c r="K70" s="86"/>
      <c r="L70" s="89"/>
      <c r="M70" s="90"/>
      <c r="N70" s="89"/>
      <c r="O70" s="89"/>
      <c r="P70" s="86"/>
      <c r="Q70" s="85"/>
      <c r="R70" s="541"/>
      <c r="S70" s="542"/>
      <c r="T70" s="542"/>
      <c r="U70" s="542"/>
      <c r="V70" s="542"/>
      <c r="W70" s="543"/>
    </row>
    <row r="71" spans="1:23" ht="12.75" customHeight="1" x14ac:dyDescent="0.2">
      <c r="A71" s="81"/>
      <c r="B71" s="82"/>
      <c r="C71" s="82"/>
      <c r="D71" s="83"/>
      <c r="E71" s="83"/>
      <c r="F71" s="84"/>
      <c r="G71" s="85"/>
      <c r="H71" s="86"/>
      <c r="I71" s="87"/>
      <c r="J71" s="88"/>
      <c r="K71" s="86"/>
      <c r="L71" s="89"/>
      <c r="M71" s="90"/>
      <c r="N71" s="89"/>
      <c r="O71" s="89"/>
      <c r="P71" s="86"/>
      <c r="Q71" s="85"/>
      <c r="R71" s="541"/>
      <c r="S71" s="542"/>
      <c r="T71" s="542"/>
      <c r="U71" s="542"/>
      <c r="V71" s="542"/>
      <c r="W71" s="543"/>
    </row>
    <row r="72" spans="1:23" ht="12.75" customHeight="1" thickBot="1" x14ac:dyDescent="0.25">
      <c r="A72" s="81"/>
      <c r="B72" s="82"/>
      <c r="C72" s="82"/>
      <c r="D72" s="83"/>
      <c r="E72" s="83"/>
      <c r="F72" s="89"/>
      <c r="G72" s="85"/>
      <c r="H72" s="86"/>
      <c r="I72" s="89"/>
      <c r="J72" s="85"/>
      <c r="K72" s="86"/>
      <c r="L72" s="89"/>
      <c r="M72" s="89"/>
      <c r="N72" s="89"/>
      <c r="O72" s="89"/>
      <c r="P72" s="86"/>
      <c r="Q72" s="85"/>
      <c r="R72" s="547"/>
      <c r="S72" s="548"/>
      <c r="T72" s="548"/>
      <c r="U72" s="548"/>
      <c r="V72" s="548"/>
      <c r="W72" s="549"/>
    </row>
    <row r="73" spans="1:23" ht="12.75" customHeight="1" x14ac:dyDescent="0.2">
      <c r="A73" s="550" t="s">
        <v>49</v>
      </c>
      <c r="B73" s="550"/>
      <c r="C73" s="550"/>
      <c r="D73" s="550"/>
      <c r="E73" s="550"/>
      <c r="F73" s="550"/>
      <c r="G73" s="550"/>
      <c r="H73" s="550"/>
      <c r="I73" s="550"/>
      <c r="J73" s="550"/>
      <c r="K73" s="550"/>
      <c r="L73" s="550"/>
      <c r="M73" s="550"/>
      <c r="N73" s="550"/>
      <c r="O73" s="550"/>
      <c r="P73" s="91"/>
      <c r="Q73" s="92"/>
      <c r="R73" s="551"/>
      <c r="S73" s="552"/>
      <c r="T73" s="552"/>
      <c r="U73" s="552"/>
      <c r="V73" s="552"/>
      <c r="W73" s="552"/>
    </row>
    <row r="74" spans="1:23" x14ac:dyDescent="0.2">
      <c r="H74" s="6"/>
      <c r="I74" s="6"/>
      <c r="J74" s="6"/>
      <c r="K74" s="6"/>
      <c r="L74" s="6"/>
      <c r="M74" s="6"/>
      <c r="N74" s="6"/>
      <c r="O74" s="6"/>
    </row>
    <row r="75" spans="1:23" x14ac:dyDescent="0.2">
      <c r="H75" s="6"/>
      <c r="I75" s="6"/>
      <c r="J75" s="6"/>
      <c r="K75" s="6"/>
      <c r="L75" s="6"/>
      <c r="M75" s="6"/>
      <c r="N75" s="6"/>
      <c r="O75" s="6"/>
    </row>
    <row r="76" spans="1:23" x14ac:dyDescent="0.2">
      <c r="A76" s="93"/>
      <c r="B76" s="93"/>
      <c r="C76" s="93"/>
      <c r="D76" s="94"/>
      <c r="E76" s="94"/>
      <c r="F76" s="95"/>
      <c r="G76" s="95"/>
      <c r="H76" s="95"/>
      <c r="I76" s="95"/>
      <c r="J76" s="95"/>
      <c r="K76" s="95"/>
      <c r="L76" s="95"/>
      <c r="M76" s="95"/>
      <c r="N76" s="95"/>
      <c r="O76" s="95"/>
      <c r="P76" s="95"/>
      <c r="Q76" s="95"/>
      <c r="R76" s="96"/>
    </row>
    <row r="77" spans="1:23" x14ac:dyDescent="0.2">
      <c r="A77" s="93"/>
      <c r="B77" s="93"/>
      <c r="C77" s="93"/>
      <c r="D77" s="94"/>
      <c r="E77" s="94"/>
      <c r="F77" s="95"/>
      <c r="G77" s="95"/>
      <c r="H77" s="95"/>
      <c r="I77" s="95"/>
      <c r="J77" s="95"/>
      <c r="K77" s="95"/>
      <c r="L77" s="95"/>
      <c r="M77" s="95"/>
      <c r="N77" s="95"/>
      <c r="O77" s="95"/>
      <c r="P77" s="95"/>
      <c r="Q77" s="95"/>
      <c r="R77" s="96"/>
    </row>
    <row r="78" spans="1:23" x14ac:dyDescent="0.2">
      <c r="A78" s="93"/>
      <c r="B78" s="93"/>
      <c r="C78" s="93"/>
      <c r="D78" s="94"/>
      <c r="E78" s="94"/>
      <c r="F78" s="95"/>
      <c r="G78" s="95"/>
      <c r="H78" s="95"/>
      <c r="I78" s="95"/>
      <c r="J78" s="95"/>
      <c r="K78" s="95"/>
      <c r="L78" s="95"/>
      <c r="M78" s="95"/>
      <c r="N78" s="95"/>
      <c r="O78" s="95"/>
      <c r="P78" s="95"/>
      <c r="Q78" s="95"/>
      <c r="R78" s="96"/>
    </row>
    <row r="79" spans="1:23" x14ac:dyDescent="0.2">
      <c r="H79" s="6"/>
      <c r="I79" s="6"/>
      <c r="J79" s="6"/>
      <c r="K79" s="6"/>
      <c r="L79" s="6"/>
      <c r="M79" s="6"/>
      <c r="N79" s="6"/>
      <c r="O79" s="6"/>
    </row>
    <row r="80" spans="1:23" x14ac:dyDescent="0.2">
      <c r="H80" s="6"/>
      <c r="I80" s="6"/>
      <c r="J80" s="6"/>
      <c r="K80" s="6"/>
      <c r="L80" s="6"/>
      <c r="M80" s="6"/>
      <c r="N80" s="6"/>
      <c r="O80" s="6"/>
    </row>
    <row r="81" spans="1:23" x14ac:dyDescent="0.2">
      <c r="H81" s="6"/>
      <c r="I81" s="6"/>
      <c r="J81" s="6"/>
      <c r="K81" s="6"/>
      <c r="L81" s="6"/>
      <c r="M81" s="6"/>
      <c r="N81" s="6"/>
      <c r="O81" s="6"/>
    </row>
    <row r="82" spans="1:23" s="78" customFormat="1" ht="12.75" customHeight="1" x14ac:dyDescent="0.2">
      <c r="A82" s="63"/>
      <c r="B82" s="3"/>
      <c r="C82" s="3"/>
      <c r="D82" s="65">
        <v>7.66</v>
      </c>
      <c r="E82" s="65">
        <v>7.92</v>
      </c>
      <c r="F82" s="66"/>
      <c r="G82" s="1"/>
      <c r="H82" s="74"/>
      <c r="I82" s="79"/>
      <c r="J82" s="76"/>
      <c r="K82" s="57"/>
      <c r="L82" s="66"/>
      <c r="M82" s="77"/>
      <c r="N82" s="66"/>
      <c r="O82" s="77">
        <v>28</v>
      </c>
      <c r="P82" s="80"/>
      <c r="Q82" s="72"/>
      <c r="R82" s="541" t="s">
        <v>534</v>
      </c>
      <c r="S82" s="542"/>
      <c r="T82" s="542"/>
      <c r="U82" s="542"/>
      <c r="V82" s="542"/>
      <c r="W82" s="543"/>
    </row>
    <row r="83" spans="1:23" s="78" customFormat="1" ht="12.75" customHeight="1" x14ac:dyDescent="0.2">
      <c r="A83" s="63"/>
      <c r="B83" s="3"/>
      <c r="C83" s="3"/>
      <c r="D83" s="65">
        <v>7.92</v>
      </c>
      <c r="E83" s="65">
        <v>8.26</v>
      </c>
      <c r="F83" s="66"/>
      <c r="G83" s="1">
        <v>10</v>
      </c>
      <c r="H83" s="74"/>
      <c r="I83" s="79"/>
      <c r="J83" s="76"/>
      <c r="K83" s="74"/>
      <c r="L83" s="66">
        <v>56</v>
      </c>
      <c r="M83" s="77"/>
      <c r="N83" s="66"/>
      <c r="O83" s="77">
        <v>84</v>
      </c>
      <c r="P83" s="80"/>
      <c r="Q83" s="72"/>
      <c r="R83" s="541" t="s">
        <v>534</v>
      </c>
      <c r="S83" s="542"/>
      <c r="T83" s="542"/>
      <c r="U83" s="542"/>
      <c r="V83" s="542"/>
      <c r="W83" s="543"/>
    </row>
    <row r="84" spans="1:23" s="78" customFormat="1" ht="12.75" customHeight="1" x14ac:dyDescent="0.2">
      <c r="A84" s="63"/>
      <c r="B84" s="3"/>
      <c r="C84" s="3"/>
      <c r="D84" s="65">
        <v>8.26</v>
      </c>
      <c r="E84" s="65">
        <v>8.44</v>
      </c>
      <c r="F84" s="66"/>
      <c r="G84" s="1">
        <v>4</v>
      </c>
      <c r="H84" s="74"/>
      <c r="I84" s="79"/>
      <c r="J84" s="76"/>
      <c r="K84" s="74"/>
      <c r="L84" s="66"/>
      <c r="M84" s="77"/>
      <c r="N84" s="66"/>
      <c r="O84" s="77">
        <v>12</v>
      </c>
      <c r="P84" s="74"/>
      <c r="Q84" s="72"/>
      <c r="R84" s="541" t="s">
        <v>534</v>
      </c>
      <c r="S84" s="542"/>
      <c r="T84" s="542"/>
      <c r="U84" s="542"/>
      <c r="V84" s="542"/>
      <c r="W84" s="543"/>
    </row>
    <row r="85" spans="1:23" s="78" customFormat="1" ht="12.75" customHeight="1" x14ac:dyDescent="0.2">
      <c r="A85" s="63"/>
      <c r="B85" s="3"/>
      <c r="C85" s="3"/>
      <c r="D85" s="65">
        <v>8.44</v>
      </c>
      <c r="E85" s="65">
        <v>8.74</v>
      </c>
      <c r="F85" s="66"/>
      <c r="G85" s="1">
        <v>10</v>
      </c>
      <c r="H85" s="74"/>
      <c r="I85" s="79"/>
      <c r="J85" s="76"/>
      <c r="K85" s="57"/>
      <c r="L85" s="66">
        <v>21</v>
      </c>
      <c r="M85" s="77"/>
      <c r="N85" s="66"/>
      <c r="O85" s="77">
        <v>64</v>
      </c>
      <c r="P85" s="74"/>
      <c r="Q85" s="72"/>
      <c r="R85" s="541" t="s">
        <v>534</v>
      </c>
      <c r="S85" s="542"/>
      <c r="T85" s="542"/>
      <c r="U85" s="542"/>
      <c r="V85" s="542"/>
      <c r="W85" s="543"/>
    </row>
    <row r="86" spans="1:23" x14ac:dyDescent="0.2">
      <c r="H86" s="6"/>
      <c r="I86" s="6"/>
      <c r="J86" s="6"/>
      <c r="K86" s="6"/>
      <c r="L86" s="6"/>
      <c r="M86" s="6"/>
      <c r="N86" s="6"/>
      <c r="O86" s="6"/>
    </row>
    <row r="87" spans="1:23" x14ac:dyDescent="0.2">
      <c r="H87" s="6"/>
      <c r="I87" s="6"/>
      <c r="J87" s="6"/>
      <c r="K87" s="6"/>
      <c r="L87" s="6"/>
      <c r="M87" s="6"/>
      <c r="N87" s="6"/>
      <c r="O87" s="6"/>
    </row>
    <row r="88" spans="1:23" x14ac:dyDescent="0.2">
      <c r="H88" s="6"/>
      <c r="I88" s="6"/>
      <c r="J88" s="6"/>
      <c r="K88" s="6"/>
      <c r="L88" s="6"/>
      <c r="M88" s="6"/>
      <c r="N88" s="6"/>
      <c r="O88" s="6"/>
    </row>
    <row r="89" spans="1:23" x14ac:dyDescent="0.2">
      <c r="H89" s="6"/>
      <c r="I89" s="6"/>
      <c r="J89" s="6"/>
      <c r="K89" s="6"/>
      <c r="L89" s="6"/>
      <c r="M89" s="6"/>
      <c r="N89" s="6"/>
      <c r="O89" s="6"/>
    </row>
    <row r="90" spans="1:23" x14ac:dyDescent="0.2">
      <c r="H90" s="6"/>
      <c r="I90" s="6"/>
      <c r="J90" s="6"/>
      <c r="K90" s="6"/>
      <c r="L90" s="6"/>
      <c r="M90" s="6"/>
      <c r="N90" s="6"/>
      <c r="O90" s="6"/>
    </row>
    <row r="91" spans="1:23" x14ac:dyDescent="0.2">
      <c r="H91" s="6"/>
      <c r="I91" s="6"/>
      <c r="J91" s="6"/>
      <c r="K91" s="6"/>
      <c r="L91" s="6"/>
      <c r="M91" s="6"/>
      <c r="N91" s="6"/>
      <c r="O91" s="6"/>
    </row>
    <row r="92" spans="1:23" x14ac:dyDescent="0.2">
      <c r="H92" s="6"/>
      <c r="I92" s="6"/>
      <c r="J92" s="6"/>
      <c r="K92" s="6"/>
      <c r="L92" s="6"/>
      <c r="M92" s="6"/>
      <c r="N92" s="6"/>
      <c r="O92" s="6"/>
    </row>
    <row r="93" spans="1:23" x14ac:dyDescent="0.2">
      <c r="H93" s="6"/>
      <c r="I93" s="6"/>
      <c r="J93" s="6"/>
      <c r="K93" s="6"/>
      <c r="L93" s="6"/>
      <c r="M93" s="6"/>
      <c r="N93" s="6"/>
      <c r="O93" s="6"/>
    </row>
    <row r="94" spans="1:23" x14ac:dyDescent="0.2">
      <c r="H94" s="6"/>
      <c r="I94" s="6"/>
      <c r="J94" s="6"/>
      <c r="K94" s="6"/>
      <c r="L94" s="6"/>
      <c r="M94" s="6"/>
      <c r="N94" s="6"/>
      <c r="O94" s="6"/>
    </row>
    <row r="95" spans="1:23" x14ac:dyDescent="0.2">
      <c r="H95" s="6"/>
      <c r="I95" s="6"/>
      <c r="J95" s="6"/>
      <c r="K95" s="6"/>
      <c r="L95" s="6"/>
      <c r="M95" s="6"/>
      <c r="N95" s="6"/>
      <c r="O95" s="6"/>
    </row>
    <row r="96" spans="1:23" x14ac:dyDescent="0.2">
      <c r="H96" s="6"/>
      <c r="I96" s="6"/>
      <c r="J96" s="6"/>
      <c r="K96" s="6"/>
      <c r="L96" s="6"/>
      <c r="M96" s="6"/>
      <c r="N96" s="6"/>
      <c r="O96" s="6"/>
    </row>
    <row r="97" spans="1:23" s="6" customFormat="1" x14ac:dyDescent="0.2">
      <c r="A97" s="4"/>
      <c r="B97" s="4"/>
      <c r="C97" s="4"/>
      <c r="D97" s="5"/>
      <c r="E97" s="5"/>
      <c r="R97" s="7"/>
      <c r="S97" s="4"/>
      <c r="T97" s="4"/>
      <c r="U97" s="4"/>
      <c r="V97" s="4"/>
      <c r="W97" s="4"/>
    </row>
    <row r="98" spans="1:23" s="6" customFormat="1" x14ac:dyDescent="0.2">
      <c r="A98" s="4"/>
      <c r="B98" s="4"/>
      <c r="C98" s="4"/>
      <c r="D98" s="5"/>
      <c r="E98" s="5"/>
      <c r="R98" s="7"/>
      <c r="S98" s="4"/>
      <c r="T98" s="4"/>
      <c r="U98" s="4"/>
      <c r="V98" s="4"/>
      <c r="W98" s="4"/>
    </row>
    <row r="99" spans="1:23" s="6" customFormat="1" x14ac:dyDescent="0.2">
      <c r="A99" s="4"/>
      <c r="B99" s="4"/>
      <c r="C99" s="4"/>
      <c r="D99" s="5"/>
      <c r="E99" s="5"/>
      <c r="R99" s="7"/>
      <c r="S99" s="4"/>
      <c r="T99" s="4"/>
      <c r="U99" s="4"/>
      <c r="V99" s="4"/>
      <c r="W99" s="4"/>
    </row>
  </sheetData>
  <mergeCells count="104">
    <mergeCell ref="R83:W83"/>
    <mergeCell ref="R84:W84"/>
    <mergeCell ref="R85:W85"/>
    <mergeCell ref="R82:W82"/>
    <mergeCell ref="R41:W41"/>
    <mergeCell ref="R42:W42"/>
    <mergeCell ref="R66:W66"/>
    <mergeCell ref="R67:W67"/>
    <mergeCell ref="R68:W68"/>
    <mergeCell ref="R69:W69"/>
    <mergeCell ref="R61:W61"/>
    <mergeCell ref="R62:W62"/>
    <mergeCell ref="R63:W63"/>
    <mergeCell ref="R50:W50"/>
    <mergeCell ref="R51:W51"/>
    <mergeCell ref="Y1:Y3"/>
    <mergeCell ref="Z1:Z3"/>
    <mergeCell ref="R70:W70"/>
    <mergeCell ref="R71:W71"/>
    <mergeCell ref="R72:W72"/>
    <mergeCell ref="A73:O73"/>
    <mergeCell ref="R73:W73"/>
    <mergeCell ref="X1:X3"/>
    <mergeCell ref="R64:W64"/>
    <mergeCell ref="R65:W65"/>
    <mergeCell ref="R52:W52"/>
    <mergeCell ref="R53:W53"/>
    <mergeCell ref="R54:W54"/>
    <mergeCell ref="R55:W55"/>
    <mergeCell ref="R56:W56"/>
    <mergeCell ref="R57:W57"/>
    <mergeCell ref="R58:W58"/>
    <mergeCell ref="R59:W59"/>
    <mergeCell ref="R60:W60"/>
    <mergeCell ref="R39:W39"/>
    <mergeCell ref="R40:W40"/>
    <mergeCell ref="R47:W47"/>
    <mergeCell ref="R48:W48"/>
    <mergeCell ref="R49:W49"/>
    <mergeCell ref="R35:W35"/>
    <mergeCell ref="R46:W46"/>
    <mergeCell ref="R43:W43"/>
    <mergeCell ref="R44:W44"/>
    <mergeCell ref="R45:W45"/>
    <mergeCell ref="R29:W29"/>
    <mergeCell ref="R30:W30"/>
    <mergeCell ref="R31:W31"/>
    <mergeCell ref="R32:W32"/>
    <mergeCell ref="R33:W33"/>
    <mergeCell ref="R34:W34"/>
    <mergeCell ref="R36:W36"/>
    <mergeCell ref="R37:W37"/>
    <mergeCell ref="R38:W38"/>
    <mergeCell ref="R23:W23"/>
    <mergeCell ref="R24:W24"/>
    <mergeCell ref="R25:W25"/>
    <mergeCell ref="R26:W26"/>
    <mergeCell ref="R27:W27"/>
    <mergeCell ref="N18:N20"/>
    <mergeCell ref="O18:O20"/>
    <mergeCell ref="R22:W22"/>
    <mergeCell ref="R28:W28"/>
    <mergeCell ref="A9:G9"/>
    <mergeCell ref="H9:O9"/>
    <mergeCell ref="P9:Q9"/>
    <mergeCell ref="R9:W9"/>
    <mergeCell ref="H10:J10"/>
    <mergeCell ref="K10:O10"/>
    <mergeCell ref="P10:P20"/>
    <mergeCell ref="Q10:Q20"/>
    <mergeCell ref="R10:W21"/>
    <mergeCell ref="H11:I17"/>
    <mergeCell ref="J11:J17"/>
    <mergeCell ref="K11:M11"/>
    <mergeCell ref="K12:M12"/>
    <mergeCell ref="K13:M13"/>
    <mergeCell ref="K14:M14"/>
    <mergeCell ref="K15:M15"/>
    <mergeCell ref="K16:M16"/>
    <mergeCell ref="K17:M17"/>
    <mergeCell ref="H18:H20"/>
    <mergeCell ref="I18:I20"/>
    <mergeCell ref="J18:J20"/>
    <mergeCell ref="K18:K20"/>
    <mergeCell ref="L18:L20"/>
    <mergeCell ref="M18:M20"/>
    <mergeCell ref="C5:H5"/>
    <mergeCell ref="K5:P5"/>
    <mergeCell ref="S5:V5"/>
    <mergeCell ref="C6:H6"/>
    <mergeCell ref="K6:P6"/>
    <mergeCell ref="S6:V6"/>
    <mergeCell ref="C7:H7"/>
    <mergeCell ref="K7:P7"/>
    <mergeCell ref="S7:V7"/>
    <mergeCell ref="C2:H2"/>
    <mergeCell ref="K2:P2"/>
    <mergeCell ref="S2:V2"/>
    <mergeCell ref="C3:H3"/>
    <mergeCell ref="K3:P3"/>
    <mergeCell ref="S3:V3"/>
    <mergeCell ref="C4:H4"/>
    <mergeCell ref="K4:P4"/>
    <mergeCell ref="S4:V4"/>
  </mergeCells>
  <pageMargins left="0.75" right="0.75" top="1" bottom="1" header="0.5" footer="0.5"/>
  <pageSetup paperSize="17" scale="60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heet21"/>
  <dimension ref="A1:Z99"/>
  <sheetViews>
    <sheetView topLeftCell="A9" workbookViewId="0">
      <selection activeCell="Q38" sqref="Q38"/>
    </sheetView>
  </sheetViews>
  <sheetFormatPr defaultRowHeight="12.75" x14ac:dyDescent="0.2"/>
  <cols>
    <col min="1" max="3" width="9.7109375" style="4" customWidth="1"/>
    <col min="4" max="5" width="9.7109375" style="5" customWidth="1"/>
    <col min="6" max="7" width="9.7109375" style="6" customWidth="1"/>
    <col min="8" max="9" width="9.7109375" style="4" customWidth="1"/>
    <col min="10" max="10" width="10.42578125" style="4" customWidth="1"/>
    <col min="11" max="11" width="11.7109375" style="4" customWidth="1"/>
    <col min="12" max="12" width="14.42578125" style="4" customWidth="1"/>
    <col min="13" max="14" width="8.7109375" style="4" customWidth="1"/>
    <col min="15" max="15" width="12.28515625" style="4" customWidth="1"/>
    <col min="16" max="17" width="16.7109375" style="6" customWidth="1"/>
    <col min="18" max="18" width="8.7109375" style="7" customWidth="1"/>
    <col min="19" max="22" width="8.7109375" style="4" customWidth="1"/>
    <col min="23" max="23" width="12.28515625" style="4" customWidth="1"/>
    <col min="24" max="24" width="10.140625" style="4" customWidth="1"/>
    <col min="25" max="16384" width="9.140625" style="4"/>
  </cols>
  <sheetData>
    <row r="1" spans="1:26" ht="12" customHeight="1" thickBot="1" x14ac:dyDescent="0.25">
      <c r="P1" s="4"/>
      <c r="Q1" s="4"/>
      <c r="R1" s="4"/>
      <c r="U1" s="6"/>
      <c r="V1" s="6"/>
      <c r="W1" s="7"/>
      <c r="X1" s="481" t="s">
        <v>69</v>
      </c>
      <c r="Y1" s="484" t="s">
        <v>70</v>
      </c>
      <c r="Z1" s="486" t="s">
        <v>71</v>
      </c>
    </row>
    <row r="2" spans="1:26" x14ac:dyDescent="0.2">
      <c r="B2" s="8" t="s">
        <v>28</v>
      </c>
      <c r="C2" s="488" t="s">
        <v>29</v>
      </c>
      <c r="D2" s="489"/>
      <c r="E2" s="489"/>
      <c r="F2" s="489"/>
      <c r="G2" s="489"/>
      <c r="H2" s="490"/>
      <c r="J2" s="8" t="s">
        <v>28</v>
      </c>
      <c r="K2" s="488" t="s">
        <v>30</v>
      </c>
      <c r="L2" s="489"/>
      <c r="M2" s="489"/>
      <c r="N2" s="489"/>
      <c r="O2" s="489"/>
      <c r="P2" s="490"/>
      <c r="Q2" s="4"/>
      <c r="R2" s="8" t="s">
        <v>28</v>
      </c>
      <c r="S2" s="488" t="s">
        <v>30</v>
      </c>
      <c r="T2" s="489"/>
      <c r="U2" s="489"/>
      <c r="V2" s="490"/>
      <c r="X2" s="482"/>
      <c r="Y2" s="485"/>
      <c r="Z2" s="487"/>
    </row>
    <row r="3" spans="1:26" ht="13.5" thickBot="1" x14ac:dyDescent="0.25">
      <c r="B3" s="9">
        <v>1</v>
      </c>
      <c r="C3" s="491" t="s">
        <v>24</v>
      </c>
      <c r="D3" s="492"/>
      <c r="E3" s="492"/>
      <c r="F3" s="492"/>
      <c r="G3" s="492"/>
      <c r="H3" s="493"/>
      <c r="J3" s="9">
        <v>5</v>
      </c>
      <c r="K3" s="491" t="s">
        <v>31</v>
      </c>
      <c r="L3" s="492"/>
      <c r="M3" s="492"/>
      <c r="N3" s="492"/>
      <c r="O3" s="492"/>
      <c r="P3" s="493"/>
      <c r="Q3" s="4"/>
      <c r="R3" s="10">
        <v>10</v>
      </c>
      <c r="S3" s="491" t="s">
        <v>32</v>
      </c>
      <c r="T3" s="492"/>
      <c r="U3" s="492"/>
      <c r="V3" s="493"/>
      <c r="X3" s="483"/>
      <c r="Y3" s="485"/>
      <c r="Z3" s="487"/>
    </row>
    <row r="4" spans="1:26" x14ac:dyDescent="0.2">
      <c r="B4" s="9">
        <v>2</v>
      </c>
      <c r="C4" s="491" t="s">
        <v>26</v>
      </c>
      <c r="D4" s="492"/>
      <c r="E4" s="492"/>
      <c r="F4" s="492"/>
      <c r="G4" s="492"/>
      <c r="H4" s="493"/>
      <c r="J4" s="9">
        <v>6</v>
      </c>
      <c r="K4" s="491" t="s">
        <v>33</v>
      </c>
      <c r="L4" s="492"/>
      <c r="M4" s="492"/>
      <c r="N4" s="492"/>
      <c r="O4" s="492"/>
      <c r="P4" s="493"/>
      <c r="Q4" s="4"/>
      <c r="R4" s="10">
        <v>11</v>
      </c>
      <c r="S4" s="491" t="s">
        <v>34</v>
      </c>
      <c r="T4" s="492"/>
      <c r="U4" s="492"/>
      <c r="V4" s="493"/>
    </row>
    <row r="5" spans="1:26" x14ac:dyDescent="0.2">
      <c r="B5" s="9">
        <v>3</v>
      </c>
      <c r="C5" s="491" t="s">
        <v>27</v>
      </c>
      <c r="D5" s="492"/>
      <c r="E5" s="492"/>
      <c r="F5" s="492"/>
      <c r="G5" s="492"/>
      <c r="H5" s="493"/>
      <c r="J5" s="9">
        <v>7</v>
      </c>
      <c r="K5" s="491" t="s">
        <v>35</v>
      </c>
      <c r="L5" s="492"/>
      <c r="M5" s="492"/>
      <c r="N5" s="492"/>
      <c r="O5" s="492"/>
      <c r="P5" s="493"/>
      <c r="Q5" s="4"/>
      <c r="R5" s="10">
        <v>12</v>
      </c>
      <c r="S5" s="491" t="s">
        <v>36</v>
      </c>
      <c r="T5" s="492"/>
      <c r="U5" s="492"/>
      <c r="V5" s="493"/>
    </row>
    <row r="6" spans="1:26" x14ac:dyDescent="0.2">
      <c r="B6" s="9">
        <v>4</v>
      </c>
      <c r="C6" s="491" t="s">
        <v>25</v>
      </c>
      <c r="D6" s="492"/>
      <c r="E6" s="492"/>
      <c r="F6" s="492"/>
      <c r="G6" s="492"/>
      <c r="H6" s="493"/>
      <c r="J6" s="9">
        <v>8</v>
      </c>
      <c r="K6" s="491" t="s">
        <v>37</v>
      </c>
      <c r="L6" s="492"/>
      <c r="M6" s="492"/>
      <c r="N6" s="492"/>
      <c r="O6" s="492"/>
      <c r="P6" s="493"/>
      <c r="Q6" s="4"/>
      <c r="R6" s="10">
        <v>13</v>
      </c>
      <c r="S6" s="491" t="s">
        <v>38</v>
      </c>
      <c r="T6" s="492"/>
      <c r="U6" s="492"/>
      <c r="V6" s="493"/>
    </row>
    <row r="7" spans="1:26" ht="13.5" thickBot="1" x14ac:dyDescent="0.25">
      <c r="B7" s="11"/>
      <c r="C7" s="494"/>
      <c r="D7" s="495"/>
      <c r="E7" s="495"/>
      <c r="F7" s="495"/>
      <c r="G7" s="495"/>
      <c r="H7" s="496"/>
      <c r="J7" s="11">
        <v>9</v>
      </c>
      <c r="K7" s="494" t="s">
        <v>39</v>
      </c>
      <c r="L7" s="495"/>
      <c r="M7" s="495"/>
      <c r="N7" s="495"/>
      <c r="O7" s="495"/>
      <c r="P7" s="496"/>
      <c r="Q7" s="4"/>
      <c r="R7" s="12"/>
      <c r="S7" s="494"/>
      <c r="T7" s="495"/>
      <c r="U7" s="495"/>
      <c r="V7" s="496"/>
    </row>
    <row r="8" spans="1:26" ht="13.5" thickBot="1" x14ac:dyDescent="0.25">
      <c r="P8" s="4"/>
      <c r="Q8" s="4"/>
      <c r="R8" s="4"/>
      <c r="U8" s="6"/>
      <c r="V8" s="6"/>
      <c r="W8" s="7"/>
    </row>
    <row r="9" spans="1:26" s="13" customFormat="1" ht="24.75" customHeight="1" thickBot="1" x14ac:dyDescent="0.25">
      <c r="A9" s="497" t="s">
        <v>5</v>
      </c>
      <c r="B9" s="497"/>
      <c r="C9" s="497"/>
      <c r="D9" s="497"/>
      <c r="E9" s="497"/>
      <c r="F9" s="497"/>
      <c r="G9" s="498"/>
      <c r="H9" s="499" t="s">
        <v>40</v>
      </c>
      <c r="I9" s="500"/>
      <c r="J9" s="500"/>
      <c r="K9" s="500"/>
      <c r="L9" s="500"/>
      <c r="M9" s="500"/>
      <c r="N9" s="500"/>
      <c r="O9" s="500"/>
      <c r="P9" s="501">
        <v>621</v>
      </c>
      <c r="Q9" s="502"/>
      <c r="R9" s="499" t="s">
        <v>2</v>
      </c>
      <c r="S9" s="500"/>
      <c r="T9" s="500"/>
      <c r="U9" s="500"/>
      <c r="V9" s="500"/>
      <c r="W9" s="500"/>
    </row>
    <row r="10" spans="1:26" ht="12.75" customHeight="1" x14ac:dyDescent="0.2">
      <c r="A10" s="14" t="s">
        <v>6</v>
      </c>
      <c r="B10" s="15" t="s">
        <v>7</v>
      </c>
      <c r="C10" s="16" t="s">
        <v>8</v>
      </c>
      <c r="D10" s="17" t="s">
        <v>1</v>
      </c>
      <c r="E10" s="18" t="s">
        <v>9</v>
      </c>
      <c r="F10" s="19" t="s">
        <v>6</v>
      </c>
      <c r="G10" s="20" t="s">
        <v>16</v>
      </c>
      <c r="H10" s="503" t="s">
        <v>41</v>
      </c>
      <c r="I10" s="504"/>
      <c r="J10" s="505"/>
      <c r="K10" s="506" t="s">
        <v>42</v>
      </c>
      <c r="L10" s="507"/>
      <c r="M10" s="507"/>
      <c r="N10" s="507"/>
      <c r="O10" s="507"/>
      <c r="P10" s="508" t="s">
        <v>23</v>
      </c>
      <c r="Q10" s="511" t="s">
        <v>22</v>
      </c>
      <c r="R10" s="514"/>
      <c r="S10" s="515"/>
      <c r="T10" s="515"/>
      <c r="U10" s="515"/>
      <c r="V10" s="515"/>
      <c r="W10" s="515"/>
    </row>
    <row r="11" spans="1:26" ht="12.75" customHeight="1" x14ac:dyDescent="0.2">
      <c r="A11" s="21" t="s">
        <v>11</v>
      </c>
      <c r="B11" s="22" t="s">
        <v>11</v>
      </c>
      <c r="C11" s="23" t="s">
        <v>11</v>
      </c>
      <c r="D11" s="24" t="s">
        <v>9</v>
      </c>
      <c r="E11" s="25" t="s">
        <v>12</v>
      </c>
      <c r="F11" s="26" t="s">
        <v>9</v>
      </c>
      <c r="G11" s="27" t="s">
        <v>9</v>
      </c>
      <c r="H11" s="518" t="s">
        <v>43</v>
      </c>
      <c r="I11" s="519"/>
      <c r="J11" s="522" t="s">
        <v>44</v>
      </c>
      <c r="K11" s="523"/>
      <c r="L11" s="524"/>
      <c r="M11" s="525"/>
      <c r="N11" s="29"/>
      <c r="O11" s="97"/>
      <c r="P11" s="509"/>
      <c r="Q11" s="512"/>
      <c r="R11" s="516"/>
      <c r="S11" s="517"/>
      <c r="T11" s="517"/>
      <c r="U11" s="517"/>
      <c r="V11" s="517"/>
      <c r="W11" s="517"/>
    </row>
    <row r="12" spans="1:26" ht="12.75" customHeight="1" x14ac:dyDescent="0.2">
      <c r="A12" s="21" t="s">
        <v>7</v>
      </c>
      <c r="B12" s="22" t="s">
        <v>14</v>
      </c>
      <c r="C12" s="23" t="s">
        <v>14</v>
      </c>
      <c r="D12" s="24" t="s">
        <v>15</v>
      </c>
      <c r="E12" s="25" t="s">
        <v>16</v>
      </c>
      <c r="F12" s="26" t="s">
        <v>12</v>
      </c>
      <c r="G12" s="27" t="s">
        <v>10</v>
      </c>
      <c r="H12" s="520"/>
      <c r="I12" s="521"/>
      <c r="J12" s="522"/>
      <c r="K12" s="526"/>
      <c r="L12" s="527"/>
      <c r="M12" s="528"/>
      <c r="N12" s="30"/>
      <c r="O12" s="98"/>
      <c r="P12" s="509"/>
      <c r="Q12" s="512"/>
      <c r="R12" s="516"/>
      <c r="S12" s="517"/>
      <c r="T12" s="517"/>
      <c r="U12" s="517"/>
      <c r="V12" s="517"/>
      <c r="W12" s="517"/>
    </row>
    <row r="13" spans="1:26" ht="12.75" customHeight="1" x14ac:dyDescent="0.2">
      <c r="A13" s="21" t="s">
        <v>0</v>
      </c>
      <c r="B13" s="22" t="s">
        <v>12</v>
      </c>
      <c r="C13" s="23" t="s">
        <v>10</v>
      </c>
      <c r="D13" s="24"/>
      <c r="E13" s="25"/>
      <c r="F13" s="26" t="s">
        <v>15</v>
      </c>
      <c r="G13" s="27" t="s">
        <v>0</v>
      </c>
      <c r="H13" s="520"/>
      <c r="I13" s="521"/>
      <c r="J13" s="522"/>
      <c r="K13" s="526" t="s">
        <v>43</v>
      </c>
      <c r="L13" s="527"/>
      <c r="M13" s="528"/>
      <c r="N13" s="30" t="s">
        <v>44</v>
      </c>
      <c r="O13" s="98" t="s">
        <v>44</v>
      </c>
      <c r="P13" s="509"/>
      <c r="Q13" s="512"/>
      <c r="R13" s="516"/>
      <c r="S13" s="517"/>
      <c r="T13" s="517"/>
      <c r="U13" s="517"/>
      <c r="V13" s="517"/>
      <c r="W13" s="517"/>
    </row>
    <row r="14" spans="1:26" ht="12.75" customHeight="1" x14ac:dyDescent="0.2">
      <c r="A14" s="21" t="s">
        <v>10</v>
      </c>
      <c r="B14" s="22" t="s">
        <v>10</v>
      </c>
      <c r="C14" s="23" t="s">
        <v>9</v>
      </c>
      <c r="D14" s="24" t="s">
        <v>18</v>
      </c>
      <c r="E14" s="25" t="s">
        <v>18</v>
      </c>
      <c r="F14" s="26" t="s">
        <v>10</v>
      </c>
      <c r="G14" s="27" t="s">
        <v>17</v>
      </c>
      <c r="H14" s="520"/>
      <c r="I14" s="521"/>
      <c r="J14" s="522"/>
      <c r="K14" s="526" t="s">
        <v>45</v>
      </c>
      <c r="L14" s="527"/>
      <c r="M14" s="528"/>
      <c r="N14" s="30" t="s">
        <v>45</v>
      </c>
      <c r="O14" s="98" t="s">
        <v>44</v>
      </c>
      <c r="P14" s="509"/>
      <c r="Q14" s="512"/>
      <c r="R14" s="516"/>
      <c r="S14" s="517"/>
      <c r="T14" s="517"/>
      <c r="U14" s="517"/>
      <c r="V14" s="517"/>
      <c r="W14" s="517"/>
    </row>
    <row r="15" spans="1:26" ht="12.75" customHeight="1" x14ac:dyDescent="0.2">
      <c r="A15" s="21" t="s">
        <v>17</v>
      </c>
      <c r="B15" s="22" t="s">
        <v>13</v>
      </c>
      <c r="C15" s="23"/>
      <c r="D15" s="24" t="s">
        <v>6</v>
      </c>
      <c r="E15" s="25" t="s">
        <v>6</v>
      </c>
      <c r="F15" s="26" t="s">
        <v>19</v>
      </c>
      <c r="G15" s="27" t="s">
        <v>6</v>
      </c>
      <c r="H15" s="520"/>
      <c r="I15" s="521"/>
      <c r="J15" s="522"/>
      <c r="K15" s="526"/>
      <c r="L15" s="527"/>
      <c r="M15" s="528"/>
      <c r="N15" s="30"/>
      <c r="O15" s="98"/>
      <c r="P15" s="509"/>
      <c r="Q15" s="512"/>
      <c r="R15" s="516"/>
      <c r="S15" s="517"/>
      <c r="T15" s="517"/>
      <c r="U15" s="517"/>
      <c r="V15" s="517"/>
      <c r="W15" s="517"/>
    </row>
    <row r="16" spans="1:26" ht="12.75" customHeight="1" x14ac:dyDescent="0.2">
      <c r="A16" s="21" t="s">
        <v>11</v>
      </c>
      <c r="B16" s="22"/>
      <c r="C16" s="23"/>
      <c r="D16" s="24" t="s">
        <v>20</v>
      </c>
      <c r="E16" s="25" t="s">
        <v>20</v>
      </c>
      <c r="F16" s="26"/>
      <c r="G16" s="27"/>
      <c r="H16" s="520"/>
      <c r="I16" s="521"/>
      <c r="J16" s="522"/>
      <c r="K16" s="526"/>
      <c r="L16" s="527"/>
      <c r="M16" s="528"/>
      <c r="N16" s="30"/>
      <c r="O16" s="98"/>
      <c r="P16" s="509"/>
      <c r="Q16" s="512"/>
      <c r="R16" s="516"/>
      <c r="S16" s="517"/>
      <c r="T16" s="517"/>
      <c r="U16" s="517"/>
      <c r="V16" s="517"/>
      <c r="W16" s="517"/>
    </row>
    <row r="17" spans="1:23" ht="12.75" customHeight="1" x14ac:dyDescent="0.2">
      <c r="A17" s="21" t="s">
        <v>12</v>
      </c>
      <c r="B17" s="22"/>
      <c r="C17" s="23"/>
      <c r="D17" s="24"/>
      <c r="E17" s="25"/>
      <c r="F17" s="26" t="s">
        <v>3</v>
      </c>
      <c r="G17" s="27"/>
      <c r="H17" s="520"/>
      <c r="I17" s="521"/>
      <c r="J17" s="522"/>
      <c r="K17" s="529"/>
      <c r="L17" s="530"/>
      <c r="M17" s="531"/>
      <c r="N17" s="28"/>
      <c r="O17" s="99"/>
      <c r="P17" s="509"/>
      <c r="Q17" s="512"/>
      <c r="R17" s="516"/>
      <c r="S17" s="517"/>
      <c r="T17" s="517"/>
      <c r="U17" s="517"/>
      <c r="V17" s="517"/>
      <c r="W17" s="517"/>
    </row>
    <row r="18" spans="1:23" ht="12.75" customHeight="1" x14ac:dyDescent="0.2">
      <c r="A18" s="21"/>
      <c r="B18" s="22"/>
      <c r="C18" s="23"/>
      <c r="D18" s="24"/>
      <c r="E18" s="25"/>
      <c r="F18" s="26"/>
      <c r="G18" s="27"/>
      <c r="H18" s="520" t="s">
        <v>46</v>
      </c>
      <c r="I18" s="521" t="s">
        <v>47</v>
      </c>
      <c r="J18" s="522" t="s">
        <v>48</v>
      </c>
      <c r="K18" s="520" t="s">
        <v>46</v>
      </c>
      <c r="L18" s="521" t="s">
        <v>26</v>
      </c>
      <c r="M18" s="532" t="s">
        <v>47</v>
      </c>
      <c r="N18" s="521" t="s">
        <v>48</v>
      </c>
      <c r="O18" s="533" t="s">
        <v>25</v>
      </c>
      <c r="P18" s="509"/>
      <c r="Q18" s="512"/>
      <c r="R18" s="516"/>
      <c r="S18" s="517"/>
      <c r="T18" s="517"/>
      <c r="U18" s="517"/>
      <c r="V18" s="517"/>
      <c r="W18" s="517"/>
    </row>
    <row r="19" spans="1:23" ht="12.75" customHeight="1" x14ac:dyDescent="0.2">
      <c r="A19" s="31"/>
      <c r="B19" s="32"/>
      <c r="C19" s="33"/>
      <c r="D19" s="34"/>
      <c r="E19" s="35"/>
      <c r="F19" s="36"/>
      <c r="G19" s="37"/>
      <c r="H19" s="520"/>
      <c r="I19" s="521"/>
      <c r="J19" s="522"/>
      <c r="K19" s="520"/>
      <c r="L19" s="521"/>
      <c r="M19" s="532"/>
      <c r="N19" s="521"/>
      <c r="O19" s="534"/>
      <c r="P19" s="509"/>
      <c r="Q19" s="512"/>
      <c r="R19" s="516"/>
      <c r="S19" s="517"/>
      <c r="T19" s="517"/>
      <c r="U19" s="517"/>
      <c r="V19" s="517"/>
      <c r="W19" s="517"/>
    </row>
    <row r="20" spans="1:23" ht="12.75" customHeight="1" x14ac:dyDescent="0.2">
      <c r="A20" s="21"/>
      <c r="B20" s="22"/>
      <c r="C20" s="23"/>
      <c r="D20" s="24"/>
      <c r="E20" s="25"/>
      <c r="F20" s="26"/>
      <c r="G20" s="27"/>
      <c r="H20" s="520"/>
      <c r="I20" s="521"/>
      <c r="J20" s="522"/>
      <c r="K20" s="520"/>
      <c r="L20" s="521"/>
      <c r="M20" s="532"/>
      <c r="N20" s="521"/>
      <c r="O20" s="535"/>
      <c r="P20" s="510"/>
      <c r="Q20" s="513"/>
      <c r="R20" s="516"/>
      <c r="S20" s="517"/>
      <c r="T20" s="517"/>
      <c r="U20" s="517"/>
      <c r="V20" s="517"/>
      <c r="W20" s="517"/>
    </row>
    <row r="21" spans="1:23" ht="12.75" customHeight="1" thickBot="1" x14ac:dyDescent="0.25">
      <c r="A21" s="38"/>
      <c r="B21" s="39"/>
      <c r="C21" s="40"/>
      <c r="D21" s="41"/>
      <c r="E21" s="42"/>
      <c r="F21" s="43"/>
      <c r="G21" s="44"/>
      <c r="H21" s="45"/>
      <c r="I21" s="46"/>
      <c r="J21" s="47"/>
      <c r="K21" s="45"/>
      <c r="L21" s="49"/>
      <c r="M21" s="48"/>
      <c r="N21" s="46"/>
      <c r="O21" s="100"/>
      <c r="P21" s="50" t="s">
        <v>4</v>
      </c>
      <c r="Q21" s="51" t="s">
        <v>4</v>
      </c>
      <c r="R21" s="516"/>
      <c r="S21" s="517"/>
      <c r="T21" s="517"/>
      <c r="U21" s="517"/>
      <c r="V21" s="517"/>
      <c r="W21" s="517"/>
    </row>
    <row r="22" spans="1:23" ht="12.75" customHeight="1" x14ac:dyDescent="0.2">
      <c r="A22" s="52"/>
      <c r="B22" s="53"/>
      <c r="C22" s="53"/>
      <c r="D22" s="54"/>
      <c r="E22" s="54"/>
      <c r="F22" s="55"/>
      <c r="G22" s="56"/>
      <c r="H22" s="57"/>
      <c r="I22" s="58"/>
      <c r="J22" s="59"/>
      <c r="K22" s="57"/>
      <c r="L22" s="60"/>
      <c r="M22" s="60"/>
      <c r="N22" s="60"/>
      <c r="O22" s="60"/>
      <c r="P22" s="62"/>
      <c r="Q22" s="56"/>
      <c r="R22" s="536"/>
      <c r="S22" s="537"/>
      <c r="T22" s="537"/>
      <c r="U22" s="537"/>
      <c r="V22" s="537"/>
      <c r="W22" s="538"/>
    </row>
    <row r="23" spans="1:23" ht="12.75" customHeight="1" x14ac:dyDescent="0.2">
      <c r="A23" s="63"/>
      <c r="B23" s="60" t="s">
        <v>524</v>
      </c>
      <c r="C23" s="114">
        <v>4</v>
      </c>
      <c r="D23" s="107">
        <v>0</v>
      </c>
      <c r="E23" s="112">
        <v>1.98</v>
      </c>
      <c r="F23" s="66"/>
      <c r="G23" s="61">
        <v>4</v>
      </c>
      <c r="H23" s="57"/>
      <c r="I23" s="58"/>
      <c r="J23" s="59"/>
      <c r="K23" s="57"/>
      <c r="L23" s="60"/>
      <c r="M23" s="60"/>
      <c r="N23" s="60"/>
      <c r="O23" s="102">
        <v>132</v>
      </c>
      <c r="P23" s="57">
        <f>SUM(H23:O23)</f>
        <v>132</v>
      </c>
      <c r="Q23" s="61">
        <f>P23</f>
        <v>132</v>
      </c>
      <c r="R23" s="541"/>
      <c r="S23" s="542"/>
      <c r="T23" s="542"/>
      <c r="U23" s="542"/>
      <c r="V23" s="542"/>
      <c r="W23" s="543"/>
    </row>
    <row r="24" spans="1:23" ht="12.75" customHeight="1" x14ac:dyDescent="0.2">
      <c r="A24" s="63"/>
      <c r="B24" s="66"/>
      <c r="C24" s="114"/>
      <c r="D24" s="107"/>
      <c r="E24" s="108"/>
      <c r="F24" s="66"/>
      <c r="G24" s="61"/>
      <c r="H24" s="57"/>
      <c r="I24" s="58"/>
      <c r="J24" s="59"/>
      <c r="K24" s="57"/>
      <c r="L24" s="60"/>
      <c r="M24" s="60"/>
      <c r="N24" s="60"/>
      <c r="O24" s="101"/>
      <c r="P24" s="67"/>
      <c r="Q24" s="68"/>
      <c r="R24" s="539"/>
      <c r="S24" s="540"/>
      <c r="T24" s="540"/>
      <c r="U24" s="540"/>
      <c r="V24" s="540"/>
      <c r="W24" s="540"/>
    </row>
    <row r="25" spans="1:23" ht="12.75" customHeight="1" x14ac:dyDescent="0.2">
      <c r="A25" s="63"/>
      <c r="B25" s="60"/>
      <c r="C25" s="114"/>
      <c r="D25" s="107"/>
      <c r="E25" s="109"/>
      <c r="F25" s="66"/>
      <c r="G25" s="61"/>
      <c r="H25" s="57"/>
      <c r="I25" s="58"/>
      <c r="J25" s="59"/>
      <c r="K25" s="57"/>
      <c r="L25" s="60"/>
      <c r="M25" s="60"/>
      <c r="N25" s="60"/>
      <c r="O25" s="102"/>
      <c r="P25" s="69"/>
      <c r="Q25" s="68"/>
      <c r="R25" s="539"/>
      <c r="S25" s="540"/>
      <c r="T25" s="540"/>
      <c r="U25" s="540"/>
      <c r="V25" s="540"/>
      <c r="W25" s="540"/>
    </row>
    <row r="26" spans="1:23" ht="12.75" customHeight="1" x14ac:dyDescent="0.2">
      <c r="A26" s="63"/>
      <c r="B26" s="60"/>
      <c r="C26" s="114"/>
      <c r="D26" s="107"/>
      <c r="E26" s="112"/>
      <c r="F26" s="66"/>
      <c r="G26" s="61"/>
      <c r="H26" s="57"/>
      <c r="I26" s="58"/>
      <c r="J26" s="59"/>
      <c r="K26" s="57"/>
      <c r="L26" s="60"/>
      <c r="M26" s="60"/>
      <c r="N26" s="60"/>
      <c r="O26" s="102"/>
      <c r="P26" s="57"/>
      <c r="Q26" s="61"/>
      <c r="R26" s="539"/>
      <c r="S26" s="540"/>
      <c r="T26" s="540"/>
      <c r="U26" s="540"/>
      <c r="V26" s="540"/>
      <c r="W26" s="540"/>
    </row>
    <row r="27" spans="1:23" ht="12.75" customHeight="1" x14ac:dyDescent="0.2">
      <c r="A27" s="63"/>
      <c r="B27" s="60"/>
      <c r="C27" s="114"/>
      <c r="D27" s="107"/>
      <c r="E27" s="112"/>
      <c r="F27" s="66"/>
      <c r="G27" s="61"/>
      <c r="H27" s="57"/>
      <c r="I27" s="58"/>
      <c r="J27" s="59"/>
      <c r="K27" s="57"/>
      <c r="L27" s="60"/>
      <c r="M27" s="60"/>
      <c r="N27" s="60"/>
      <c r="O27" s="102"/>
      <c r="P27" s="57"/>
      <c r="Q27" s="61"/>
      <c r="R27" s="541"/>
      <c r="S27" s="542"/>
      <c r="T27" s="542"/>
      <c r="U27" s="542"/>
      <c r="V27" s="542"/>
      <c r="W27" s="543"/>
    </row>
    <row r="28" spans="1:23" ht="12.75" customHeight="1" x14ac:dyDescent="0.2">
      <c r="A28" s="63"/>
      <c r="B28" s="60"/>
      <c r="C28" s="114"/>
      <c r="D28" s="107"/>
      <c r="E28" s="112"/>
      <c r="F28" s="66"/>
      <c r="G28" s="61"/>
      <c r="H28" s="57"/>
      <c r="I28" s="58"/>
      <c r="J28" s="59"/>
      <c r="K28" s="57"/>
      <c r="L28" s="60"/>
      <c r="M28" s="60"/>
      <c r="N28" s="60"/>
      <c r="O28" s="102"/>
      <c r="P28" s="57"/>
      <c r="Q28" s="61"/>
      <c r="R28" s="541"/>
      <c r="S28" s="542"/>
      <c r="T28" s="542"/>
      <c r="U28" s="542"/>
      <c r="V28" s="542"/>
      <c r="W28" s="543"/>
    </row>
    <row r="29" spans="1:23" s="189" customFormat="1" ht="12.75" customHeight="1" x14ac:dyDescent="0.2">
      <c r="A29" s="63"/>
      <c r="B29" s="60"/>
      <c r="C29" s="114"/>
      <c r="D29" s="107"/>
      <c r="E29" s="112"/>
      <c r="F29" s="66"/>
      <c r="G29" s="61"/>
      <c r="H29" s="57"/>
      <c r="I29" s="58"/>
      <c r="J29" s="59"/>
      <c r="K29" s="57"/>
      <c r="L29" s="60"/>
      <c r="M29" s="60"/>
      <c r="N29" s="60"/>
      <c r="O29" s="102"/>
      <c r="P29" s="57"/>
      <c r="Q29" s="61"/>
      <c r="R29" s="541"/>
      <c r="S29" s="542"/>
      <c r="T29" s="542"/>
      <c r="U29" s="542"/>
      <c r="V29" s="542"/>
      <c r="W29" s="543"/>
    </row>
    <row r="30" spans="1:23" s="218" customFormat="1" ht="12.75" customHeight="1" x14ac:dyDescent="0.2">
      <c r="A30" s="2"/>
      <c r="B30" s="60"/>
      <c r="C30" s="114"/>
      <c r="D30" s="107"/>
      <c r="E30" s="112"/>
      <c r="F30" s="66"/>
      <c r="G30" s="113"/>
      <c r="H30" s="145"/>
      <c r="I30" s="79"/>
      <c r="J30" s="146"/>
      <c r="K30" s="145"/>
      <c r="L30" s="66"/>
      <c r="M30" s="66"/>
      <c r="N30" s="66"/>
      <c r="O30" s="246"/>
      <c r="P30" s="57"/>
      <c r="Q30" s="61"/>
      <c r="R30" s="541"/>
      <c r="S30" s="542"/>
      <c r="T30" s="542"/>
      <c r="U30" s="542"/>
      <c r="V30" s="542"/>
      <c r="W30" s="543"/>
    </row>
    <row r="31" spans="1:23" s="218" customFormat="1" ht="12.75" customHeight="1" x14ac:dyDescent="0.2">
      <c r="A31" s="2"/>
      <c r="B31" s="60"/>
      <c r="C31" s="114"/>
      <c r="D31" s="107"/>
      <c r="E31" s="112"/>
      <c r="F31" s="66"/>
      <c r="G31" s="113"/>
      <c r="H31" s="145"/>
      <c r="I31" s="79"/>
      <c r="J31" s="146"/>
      <c r="K31" s="145"/>
      <c r="L31" s="66"/>
      <c r="M31" s="66"/>
      <c r="N31" s="66"/>
      <c r="O31" s="246"/>
      <c r="P31" s="57"/>
      <c r="Q31" s="61"/>
      <c r="R31" s="541"/>
      <c r="S31" s="542"/>
      <c r="T31" s="542"/>
      <c r="U31" s="542"/>
      <c r="V31" s="542"/>
      <c r="W31" s="543"/>
    </row>
    <row r="32" spans="1:23" s="218" customFormat="1" ht="12.75" customHeight="1" x14ac:dyDescent="0.2">
      <c r="A32" s="2"/>
      <c r="B32" s="60"/>
      <c r="C32" s="114"/>
      <c r="D32" s="107"/>
      <c r="E32" s="107"/>
      <c r="F32" s="66"/>
      <c r="G32" s="113"/>
      <c r="H32" s="145"/>
      <c r="I32" s="79"/>
      <c r="J32" s="146"/>
      <c r="K32" s="145"/>
      <c r="L32" s="66"/>
      <c r="M32" s="66"/>
      <c r="N32" s="66"/>
      <c r="O32" s="102"/>
      <c r="P32" s="57"/>
      <c r="Q32" s="61"/>
      <c r="R32" s="541"/>
      <c r="S32" s="542"/>
      <c r="T32" s="542"/>
      <c r="U32" s="542"/>
      <c r="V32" s="542"/>
      <c r="W32" s="543"/>
    </row>
    <row r="33" spans="1:23" s="218" customFormat="1" ht="12.75" customHeight="1" x14ac:dyDescent="0.2">
      <c r="A33" s="2"/>
      <c r="B33" s="60"/>
      <c r="C33" s="114"/>
      <c r="D33" s="107"/>
      <c r="E33" s="107"/>
      <c r="F33" s="66"/>
      <c r="G33" s="113"/>
      <c r="H33" s="145"/>
      <c r="I33" s="79"/>
      <c r="J33" s="146"/>
      <c r="K33" s="145"/>
      <c r="L33" s="66"/>
      <c r="M33" s="66"/>
      <c r="N33" s="66"/>
      <c r="O33" s="66"/>
      <c r="P33" s="57"/>
      <c r="Q33" s="61"/>
      <c r="R33" s="541"/>
      <c r="S33" s="542"/>
      <c r="T33" s="542"/>
      <c r="U33" s="542"/>
      <c r="V33" s="542"/>
      <c r="W33" s="543"/>
    </row>
    <row r="34" spans="1:23" s="218" customFormat="1" ht="12.75" customHeight="1" x14ac:dyDescent="0.2">
      <c r="A34" s="2"/>
      <c r="B34" s="60"/>
      <c r="C34" s="114"/>
      <c r="D34" s="107"/>
      <c r="E34" s="107"/>
      <c r="F34" s="66"/>
      <c r="G34" s="113"/>
      <c r="H34" s="145"/>
      <c r="I34" s="79"/>
      <c r="J34" s="146"/>
      <c r="K34" s="145"/>
      <c r="L34" s="66"/>
      <c r="M34" s="66"/>
      <c r="N34" s="66"/>
      <c r="O34" s="66"/>
      <c r="P34" s="57"/>
      <c r="Q34" s="61"/>
      <c r="R34" s="541"/>
      <c r="S34" s="542"/>
      <c r="T34" s="542"/>
      <c r="U34" s="542"/>
      <c r="V34" s="542"/>
      <c r="W34" s="543"/>
    </row>
    <row r="35" spans="1:23" s="218" customFormat="1" ht="12.75" customHeight="1" x14ac:dyDescent="0.2">
      <c r="A35" s="2"/>
      <c r="B35" s="60"/>
      <c r="C35" s="114"/>
      <c r="D35" s="107"/>
      <c r="E35" s="112"/>
      <c r="F35" s="66"/>
      <c r="G35" s="113"/>
      <c r="H35" s="145"/>
      <c r="I35" s="79"/>
      <c r="J35" s="146"/>
      <c r="K35" s="145"/>
      <c r="L35" s="66"/>
      <c r="M35" s="66"/>
      <c r="N35" s="66"/>
      <c r="O35" s="66"/>
      <c r="P35" s="57"/>
      <c r="Q35" s="61"/>
      <c r="R35" s="541"/>
      <c r="S35" s="542"/>
      <c r="T35" s="542"/>
      <c r="U35" s="542"/>
      <c r="V35" s="542"/>
      <c r="W35" s="543"/>
    </row>
    <row r="36" spans="1:23" s="218" customFormat="1" ht="12.75" customHeight="1" x14ac:dyDescent="0.2">
      <c r="A36" s="2"/>
      <c r="B36" s="60"/>
      <c r="C36" s="114"/>
      <c r="D36" s="107"/>
      <c r="E36" s="112"/>
      <c r="F36" s="66"/>
      <c r="G36" s="113"/>
      <c r="H36" s="145"/>
      <c r="I36" s="79"/>
      <c r="J36" s="146"/>
      <c r="K36" s="145"/>
      <c r="L36" s="66"/>
      <c r="M36" s="66"/>
      <c r="N36" s="66"/>
      <c r="O36" s="66"/>
      <c r="P36" s="57"/>
      <c r="Q36" s="61"/>
      <c r="R36" s="541"/>
      <c r="S36" s="542"/>
      <c r="T36" s="542"/>
      <c r="U36" s="542"/>
      <c r="V36" s="542"/>
      <c r="W36" s="543"/>
    </row>
    <row r="37" spans="1:23" s="218" customFormat="1" ht="12.75" customHeight="1" x14ac:dyDescent="0.2">
      <c r="A37" s="2"/>
      <c r="B37" s="60"/>
      <c r="C37" s="114"/>
      <c r="D37" s="187"/>
      <c r="E37" s="187"/>
      <c r="F37" s="66"/>
      <c r="G37" s="245"/>
      <c r="H37" s="145"/>
      <c r="I37" s="79"/>
      <c r="J37" s="146"/>
      <c r="K37" s="145"/>
      <c r="L37" s="66"/>
      <c r="M37" s="66"/>
      <c r="N37" s="66"/>
      <c r="O37" s="66"/>
      <c r="P37" s="57"/>
      <c r="Q37" s="61"/>
      <c r="R37" s="541"/>
      <c r="S37" s="542"/>
      <c r="T37" s="542"/>
      <c r="U37" s="542"/>
      <c r="V37" s="542"/>
      <c r="W37" s="543"/>
    </row>
    <row r="38" spans="1:23" s="218" customFormat="1" ht="12.75" customHeight="1" x14ac:dyDescent="0.2">
      <c r="A38" s="2"/>
      <c r="B38" s="60"/>
      <c r="C38" s="114"/>
      <c r="D38" s="187"/>
      <c r="E38" s="187"/>
      <c r="F38" s="66"/>
      <c r="G38" s="245"/>
      <c r="H38" s="145"/>
      <c r="I38" s="79"/>
      <c r="J38" s="146"/>
      <c r="K38" s="145"/>
      <c r="L38" s="66"/>
      <c r="M38" s="66"/>
      <c r="N38" s="66"/>
      <c r="O38" s="66"/>
      <c r="P38" s="57"/>
      <c r="Q38" s="61"/>
      <c r="R38" s="541"/>
      <c r="S38" s="542"/>
      <c r="T38" s="542"/>
      <c r="U38" s="542"/>
      <c r="V38" s="542"/>
      <c r="W38" s="543"/>
    </row>
    <row r="39" spans="1:23" s="218" customFormat="1" ht="12.75" customHeight="1" x14ac:dyDescent="0.2">
      <c r="A39" s="185"/>
      <c r="B39" s="60"/>
      <c r="C39" s="114"/>
      <c r="D39" s="187"/>
      <c r="E39" s="187"/>
      <c r="F39" s="66"/>
      <c r="G39" s="113"/>
      <c r="H39" s="145"/>
      <c r="I39" s="79"/>
      <c r="J39" s="146"/>
      <c r="K39" s="145"/>
      <c r="L39" s="66"/>
      <c r="M39" s="66"/>
      <c r="N39" s="66"/>
      <c r="O39" s="66"/>
      <c r="P39" s="57"/>
      <c r="Q39" s="61"/>
      <c r="R39" s="541"/>
      <c r="S39" s="542"/>
      <c r="T39" s="542"/>
      <c r="U39" s="542"/>
      <c r="V39" s="542"/>
      <c r="W39" s="543"/>
    </row>
    <row r="40" spans="1:23" s="218" customFormat="1" ht="12.75" customHeight="1" x14ac:dyDescent="0.2">
      <c r="A40" s="2"/>
      <c r="B40" s="60"/>
      <c r="C40" s="114"/>
      <c r="D40" s="187"/>
      <c r="E40" s="187"/>
      <c r="F40" s="66"/>
      <c r="G40" s="245"/>
      <c r="H40" s="145"/>
      <c r="I40" s="79"/>
      <c r="J40" s="146"/>
      <c r="K40" s="145"/>
      <c r="L40" s="66"/>
      <c r="M40" s="66"/>
      <c r="N40" s="66"/>
      <c r="O40" s="66"/>
      <c r="P40" s="57"/>
      <c r="Q40" s="61"/>
      <c r="R40" s="541"/>
      <c r="S40" s="542"/>
      <c r="T40" s="542"/>
      <c r="U40" s="542"/>
      <c r="V40" s="542"/>
      <c r="W40" s="543"/>
    </row>
    <row r="41" spans="1:23" s="218" customFormat="1" ht="12.75" customHeight="1" x14ac:dyDescent="0.2">
      <c r="A41" s="2"/>
      <c r="B41" s="60"/>
      <c r="C41" s="114"/>
      <c r="D41" s="187"/>
      <c r="E41" s="187"/>
      <c r="F41" s="66"/>
      <c r="G41" s="245"/>
      <c r="H41" s="145"/>
      <c r="I41" s="79"/>
      <c r="J41" s="146"/>
      <c r="K41" s="145"/>
      <c r="L41" s="66"/>
      <c r="M41" s="66"/>
      <c r="N41" s="66"/>
      <c r="O41" s="66"/>
      <c r="P41" s="57"/>
      <c r="Q41" s="61"/>
      <c r="R41" s="541"/>
      <c r="S41" s="542"/>
      <c r="T41" s="542"/>
      <c r="U41" s="542"/>
      <c r="V41" s="542"/>
      <c r="W41" s="543"/>
    </row>
    <row r="42" spans="1:23" s="218" customFormat="1" ht="12.75" customHeight="1" x14ac:dyDescent="0.2">
      <c r="A42" s="2"/>
      <c r="B42" s="60"/>
      <c r="C42" s="114"/>
      <c r="D42" s="187"/>
      <c r="E42" s="187"/>
      <c r="F42" s="66"/>
      <c r="G42" s="245"/>
      <c r="H42" s="145"/>
      <c r="I42" s="79"/>
      <c r="J42" s="146"/>
      <c r="K42" s="145"/>
      <c r="L42" s="66"/>
      <c r="M42" s="66"/>
      <c r="N42" s="66"/>
      <c r="O42" s="66"/>
      <c r="P42" s="57"/>
      <c r="Q42" s="61"/>
      <c r="R42" s="541"/>
      <c r="S42" s="542"/>
      <c r="T42" s="542"/>
      <c r="U42" s="542"/>
      <c r="V42" s="542"/>
      <c r="W42" s="543"/>
    </row>
    <row r="43" spans="1:23" s="218" customFormat="1" ht="12.75" customHeight="1" x14ac:dyDescent="0.2">
      <c r="A43" s="2"/>
      <c r="B43" s="60"/>
      <c r="C43" s="114"/>
      <c r="D43" s="187"/>
      <c r="E43" s="187"/>
      <c r="F43" s="66"/>
      <c r="G43" s="245"/>
      <c r="H43" s="145"/>
      <c r="I43" s="79"/>
      <c r="J43" s="146"/>
      <c r="K43" s="145"/>
      <c r="L43" s="66"/>
      <c r="M43" s="66"/>
      <c r="N43" s="66"/>
      <c r="O43" s="66"/>
      <c r="P43" s="57"/>
      <c r="Q43" s="61"/>
      <c r="R43" s="541"/>
      <c r="S43" s="542"/>
      <c r="T43" s="542"/>
      <c r="U43" s="542"/>
      <c r="V43" s="542"/>
      <c r="W43" s="543"/>
    </row>
    <row r="44" spans="1:23" s="218" customFormat="1" ht="12.75" customHeight="1" x14ac:dyDescent="0.2">
      <c r="A44" s="2"/>
      <c r="B44" s="60"/>
      <c r="C44" s="114"/>
      <c r="D44" s="187"/>
      <c r="E44" s="187"/>
      <c r="F44" s="66"/>
      <c r="G44" s="245"/>
      <c r="H44" s="145"/>
      <c r="I44" s="79"/>
      <c r="J44" s="146"/>
      <c r="K44" s="145"/>
      <c r="L44" s="66"/>
      <c r="M44" s="66"/>
      <c r="N44" s="66"/>
      <c r="O44" s="66"/>
      <c r="P44" s="57"/>
      <c r="Q44" s="61"/>
      <c r="R44" s="541"/>
      <c r="S44" s="542"/>
      <c r="T44" s="542"/>
      <c r="U44" s="542"/>
      <c r="V44" s="542"/>
      <c r="W44" s="543"/>
    </row>
    <row r="45" spans="1:23" s="247" customFormat="1" ht="12.75" customHeight="1" x14ac:dyDescent="0.2">
      <c r="A45" s="2"/>
      <c r="B45" s="3"/>
      <c r="C45" s="3"/>
      <c r="D45" s="187"/>
      <c r="E45" s="187"/>
      <c r="F45" s="66"/>
      <c r="G45" s="245"/>
      <c r="H45" s="145"/>
      <c r="I45" s="79"/>
      <c r="J45" s="146"/>
      <c r="K45" s="145"/>
      <c r="L45" s="66"/>
      <c r="M45" s="66"/>
      <c r="N45" s="66"/>
      <c r="O45" s="66"/>
      <c r="P45" s="145"/>
      <c r="Q45" s="113"/>
      <c r="R45" s="541"/>
      <c r="S45" s="542"/>
      <c r="T45" s="542"/>
      <c r="U45" s="542"/>
      <c r="V45" s="542"/>
      <c r="W45" s="543"/>
    </row>
    <row r="46" spans="1:23" ht="12.75" customHeight="1" x14ac:dyDescent="0.2">
      <c r="A46" s="63"/>
      <c r="B46" s="3"/>
      <c r="C46" s="3"/>
      <c r="D46" s="65"/>
      <c r="E46" s="65"/>
      <c r="F46" s="66"/>
      <c r="G46" s="1"/>
      <c r="H46" s="145"/>
      <c r="I46" s="79"/>
      <c r="J46" s="146"/>
      <c r="K46" s="57"/>
      <c r="L46" s="66"/>
      <c r="M46" s="66"/>
      <c r="N46" s="66"/>
      <c r="O46" s="66"/>
      <c r="P46" s="57"/>
      <c r="Q46" s="113"/>
      <c r="R46" s="541"/>
      <c r="S46" s="542"/>
      <c r="T46" s="542"/>
      <c r="U46" s="542"/>
      <c r="V46" s="542"/>
      <c r="W46" s="543"/>
    </row>
    <row r="47" spans="1:23" ht="12.75" customHeight="1" x14ac:dyDescent="0.2">
      <c r="A47" s="63"/>
      <c r="B47" s="3"/>
      <c r="C47" s="3"/>
      <c r="D47" s="65"/>
      <c r="E47" s="65"/>
      <c r="F47" s="66"/>
      <c r="G47" s="1"/>
      <c r="H47" s="145"/>
      <c r="I47" s="79"/>
      <c r="J47" s="146"/>
      <c r="K47" s="145"/>
      <c r="L47" s="66"/>
      <c r="M47" s="66"/>
      <c r="N47" s="66"/>
      <c r="O47" s="66"/>
      <c r="P47" s="57"/>
      <c r="Q47" s="113"/>
      <c r="R47" s="541"/>
      <c r="S47" s="542"/>
      <c r="T47" s="542"/>
      <c r="U47" s="542"/>
      <c r="V47" s="542"/>
      <c r="W47" s="543"/>
    </row>
    <row r="48" spans="1:23" s="78" customFormat="1" ht="12.75" customHeight="1" x14ac:dyDescent="0.2">
      <c r="A48" s="63"/>
      <c r="B48" s="3"/>
      <c r="C48" s="3"/>
      <c r="D48" s="65"/>
      <c r="E48" s="65"/>
      <c r="F48" s="66"/>
      <c r="G48" s="1"/>
      <c r="H48" s="74"/>
      <c r="I48" s="79"/>
      <c r="J48" s="76"/>
      <c r="K48" s="74"/>
      <c r="L48" s="66"/>
      <c r="M48" s="77"/>
      <c r="N48" s="66"/>
      <c r="O48" s="77"/>
      <c r="P48" s="74"/>
      <c r="Q48" s="72"/>
      <c r="R48" s="541"/>
      <c r="S48" s="542"/>
      <c r="T48" s="542"/>
      <c r="U48" s="542"/>
      <c r="V48" s="542"/>
      <c r="W48" s="543"/>
    </row>
    <row r="49" spans="1:23" s="78" customFormat="1" ht="12.75" customHeight="1" x14ac:dyDescent="0.2">
      <c r="A49" s="63"/>
      <c r="B49" s="3"/>
      <c r="C49" s="3"/>
      <c r="D49" s="65"/>
      <c r="E49" s="65"/>
      <c r="F49" s="66"/>
      <c r="G49" s="1"/>
      <c r="H49" s="74"/>
      <c r="I49" s="79"/>
      <c r="J49" s="76"/>
      <c r="K49" s="57"/>
      <c r="L49" s="66"/>
      <c r="M49" s="77"/>
      <c r="N49" s="66"/>
      <c r="O49" s="77"/>
      <c r="P49" s="74"/>
      <c r="Q49" s="72"/>
      <c r="R49" s="541"/>
      <c r="S49" s="542"/>
      <c r="T49" s="542"/>
      <c r="U49" s="542"/>
      <c r="V49" s="542"/>
      <c r="W49" s="543"/>
    </row>
    <row r="50" spans="1:23" ht="12.75" customHeight="1" x14ac:dyDescent="0.2">
      <c r="A50" s="81"/>
      <c r="B50" s="82"/>
      <c r="C50" s="82"/>
      <c r="D50" s="83"/>
      <c r="E50" s="83"/>
      <c r="F50" s="84"/>
      <c r="G50" s="85"/>
      <c r="H50" s="86"/>
      <c r="I50" s="87"/>
      <c r="J50" s="88"/>
      <c r="K50" s="86"/>
      <c r="L50" s="89"/>
      <c r="M50" s="90"/>
      <c r="N50" s="89"/>
      <c r="O50" s="89"/>
      <c r="P50" s="86"/>
      <c r="Q50" s="85"/>
      <c r="R50" s="541"/>
      <c r="S50" s="542"/>
      <c r="T50" s="542"/>
      <c r="U50" s="542"/>
      <c r="V50" s="542"/>
      <c r="W50" s="543"/>
    </row>
    <row r="51" spans="1:23" ht="12.75" customHeight="1" x14ac:dyDescent="0.2">
      <c r="A51" s="81"/>
      <c r="B51" s="82"/>
      <c r="C51" s="82"/>
      <c r="D51" s="83"/>
      <c r="E51" s="83"/>
      <c r="F51" s="84"/>
      <c r="G51" s="85"/>
      <c r="H51" s="86"/>
      <c r="I51" s="87"/>
      <c r="J51" s="88"/>
      <c r="K51" s="86"/>
      <c r="L51" s="89"/>
      <c r="M51" s="90"/>
      <c r="N51" s="89"/>
      <c r="O51" s="89"/>
      <c r="P51" s="86"/>
      <c r="Q51" s="85"/>
      <c r="R51" s="541"/>
      <c r="S51" s="542"/>
      <c r="T51" s="542"/>
      <c r="U51" s="542"/>
      <c r="V51" s="542"/>
      <c r="W51" s="543"/>
    </row>
    <row r="52" spans="1:23" ht="12.75" customHeight="1" x14ac:dyDescent="0.2">
      <c r="A52" s="81"/>
      <c r="B52" s="82"/>
      <c r="C52" s="82"/>
      <c r="D52" s="83"/>
      <c r="E52" s="83"/>
      <c r="F52" s="84"/>
      <c r="G52" s="85"/>
      <c r="H52" s="86"/>
      <c r="I52" s="87"/>
      <c r="J52" s="88"/>
      <c r="K52" s="86"/>
      <c r="L52" s="89"/>
      <c r="M52" s="90"/>
      <c r="N52" s="89"/>
      <c r="O52" s="89"/>
      <c r="P52" s="86"/>
      <c r="Q52" s="85"/>
      <c r="R52" s="541"/>
      <c r="S52" s="542"/>
      <c r="T52" s="542"/>
      <c r="U52" s="542"/>
      <c r="V52" s="542"/>
      <c r="W52" s="543"/>
    </row>
    <row r="53" spans="1:23" ht="12.75" customHeight="1" x14ac:dyDescent="0.2">
      <c r="A53" s="81"/>
      <c r="B53" s="82"/>
      <c r="C53" s="82"/>
      <c r="D53" s="83"/>
      <c r="E53" s="83"/>
      <c r="F53" s="84"/>
      <c r="G53" s="85"/>
      <c r="H53" s="86"/>
      <c r="I53" s="87"/>
      <c r="J53" s="88"/>
      <c r="K53" s="86"/>
      <c r="L53" s="89"/>
      <c r="M53" s="90"/>
      <c r="N53" s="89"/>
      <c r="O53" s="89"/>
      <c r="P53" s="86"/>
      <c r="Q53" s="85"/>
      <c r="R53" s="541"/>
      <c r="S53" s="542"/>
      <c r="T53" s="542"/>
      <c r="U53" s="542"/>
      <c r="V53" s="542"/>
      <c r="W53" s="543"/>
    </row>
    <row r="54" spans="1:23" ht="12.75" customHeight="1" x14ac:dyDescent="0.2">
      <c r="A54" s="81"/>
      <c r="B54" s="82"/>
      <c r="C54" s="82"/>
      <c r="D54" s="83"/>
      <c r="E54" s="83"/>
      <c r="F54" s="84"/>
      <c r="G54" s="85"/>
      <c r="H54" s="86"/>
      <c r="I54" s="87"/>
      <c r="J54" s="88"/>
      <c r="K54" s="86"/>
      <c r="L54" s="89"/>
      <c r="M54" s="90"/>
      <c r="N54" s="89"/>
      <c r="O54" s="89"/>
      <c r="P54" s="86"/>
      <c r="Q54" s="85"/>
      <c r="R54" s="541"/>
      <c r="S54" s="542"/>
      <c r="T54" s="542"/>
      <c r="U54" s="542"/>
      <c r="V54" s="542"/>
      <c r="W54" s="543"/>
    </row>
    <row r="55" spans="1:23" ht="12.75" customHeight="1" x14ac:dyDescent="0.2">
      <c r="A55" s="81"/>
      <c r="B55" s="82"/>
      <c r="C55" s="82"/>
      <c r="D55" s="83"/>
      <c r="E55" s="83"/>
      <c r="F55" s="84"/>
      <c r="G55" s="85"/>
      <c r="H55" s="86"/>
      <c r="I55" s="87"/>
      <c r="J55" s="88"/>
      <c r="K55" s="86"/>
      <c r="L55" s="89"/>
      <c r="M55" s="90"/>
      <c r="N55" s="89"/>
      <c r="O55" s="89"/>
      <c r="P55" s="86"/>
      <c r="Q55" s="85"/>
      <c r="R55" s="541"/>
      <c r="S55" s="542"/>
      <c r="T55" s="542"/>
      <c r="U55" s="542"/>
      <c r="V55" s="542"/>
      <c r="W55" s="543"/>
    </row>
    <row r="56" spans="1:23" ht="12.75" customHeight="1" x14ac:dyDescent="0.2">
      <c r="A56" s="81"/>
      <c r="B56" s="82"/>
      <c r="C56" s="82"/>
      <c r="D56" s="83"/>
      <c r="E56" s="83"/>
      <c r="F56" s="84"/>
      <c r="G56" s="85"/>
      <c r="H56" s="86"/>
      <c r="I56" s="87"/>
      <c r="J56" s="88"/>
      <c r="K56" s="86"/>
      <c r="L56" s="89"/>
      <c r="M56" s="90"/>
      <c r="N56" s="89"/>
      <c r="O56" s="89"/>
      <c r="P56" s="86"/>
      <c r="Q56" s="85"/>
      <c r="R56" s="541"/>
      <c r="S56" s="542"/>
      <c r="T56" s="542"/>
      <c r="U56" s="542"/>
      <c r="V56" s="542"/>
      <c r="W56" s="543"/>
    </row>
    <row r="57" spans="1:23" ht="12.75" customHeight="1" x14ac:dyDescent="0.2">
      <c r="A57" s="81"/>
      <c r="B57" s="82"/>
      <c r="C57" s="82"/>
      <c r="D57" s="83"/>
      <c r="E57" s="83"/>
      <c r="F57" s="84"/>
      <c r="G57" s="85"/>
      <c r="H57" s="86"/>
      <c r="I57" s="87"/>
      <c r="J57" s="88"/>
      <c r="K57" s="86"/>
      <c r="L57" s="89"/>
      <c r="M57" s="90"/>
      <c r="N57" s="89"/>
      <c r="O57" s="89"/>
      <c r="P57" s="86"/>
      <c r="Q57" s="85"/>
      <c r="R57" s="541"/>
      <c r="S57" s="542"/>
      <c r="T57" s="542"/>
      <c r="U57" s="542"/>
      <c r="V57" s="542"/>
      <c r="W57" s="543"/>
    </row>
    <row r="58" spans="1:23" ht="12.75" customHeight="1" x14ac:dyDescent="0.2">
      <c r="A58" s="81"/>
      <c r="B58" s="82"/>
      <c r="C58" s="82"/>
      <c r="D58" s="83"/>
      <c r="E58" s="83"/>
      <c r="F58" s="84"/>
      <c r="G58" s="85"/>
      <c r="H58" s="86"/>
      <c r="I58" s="87"/>
      <c r="J58" s="88"/>
      <c r="K58" s="86"/>
      <c r="L58" s="89"/>
      <c r="M58" s="90"/>
      <c r="N58" s="89"/>
      <c r="O58" s="89"/>
      <c r="P58" s="86"/>
      <c r="Q58" s="85"/>
      <c r="R58" s="541"/>
      <c r="S58" s="542"/>
      <c r="T58" s="542"/>
      <c r="U58" s="542"/>
      <c r="V58" s="542"/>
      <c r="W58" s="543"/>
    </row>
    <row r="59" spans="1:23" ht="12.75" customHeight="1" x14ac:dyDescent="0.2">
      <c r="A59" s="81"/>
      <c r="B59" s="82"/>
      <c r="C59" s="82"/>
      <c r="D59" s="83"/>
      <c r="E59" s="83"/>
      <c r="F59" s="84"/>
      <c r="G59" s="85"/>
      <c r="H59" s="86"/>
      <c r="I59" s="87"/>
      <c r="J59" s="88"/>
      <c r="K59" s="86"/>
      <c r="L59" s="89"/>
      <c r="M59" s="90"/>
      <c r="N59" s="89"/>
      <c r="O59" s="89"/>
      <c r="P59" s="86"/>
      <c r="Q59" s="85"/>
      <c r="R59" s="541"/>
      <c r="S59" s="542"/>
      <c r="T59" s="542"/>
      <c r="U59" s="542"/>
      <c r="V59" s="542"/>
      <c r="W59" s="543"/>
    </row>
    <row r="60" spans="1:23" ht="12.75" customHeight="1" x14ac:dyDescent="0.2">
      <c r="A60" s="81"/>
      <c r="B60" s="82"/>
      <c r="C60" s="82"/>
      <c r="D60" s="83"/>
      <c r="E60" s="83"/>
      <c r="F60" s="84"/>
      <c r="G60" s="85"/>
      <c r="H60" s="86"/>
      <c r="I60" s="87"/>
      <c r="J60" s="88"/>
      <c r="K60" s="86"/>
      <c r="L60" s="89"/>
      <c r="M60" s="90"/>
      <c r="N60" s="89"/>
      <c r="O60" s="89"/>
      <c r="P60" s="86"/>
      <c r="Q60" s="85"/>
      <c r="R60" s="541"/>
      <c r="S60" s="542"/>
      <c r="T60" s="542"/>
      <c r="U60" s="542"/>
      <c r="V60" s="542"/>
      <c r="W60" s="543"/>
    </row>
    <row r="61" spans="1:23" ht="12.75" customHeight="1" x14ac:dyDescent="0.2">
      <c r="A61" s="81"/>
      <c r="B61" s="82"/>
      <c r="C61" s="82"/>
      <c r="D61" s="83"/>
      <c r="E61" s="83"/>
      <c r="F61" s="84"/>
      <c r="G61" s="85"/>
      <c r="H61" s="86"/>
      <c r="I61" s="87"/>
      <c r="J61" s="88"/>
      <c r="K61" s="86"/>
      <c r="L61" s="89"/>
      <c r="M61" s="90"/>
      <c r="N61" s="89"/>
      <c r="O61" s="89"/>
      <c r="P61" s="86"/>
      <c r="Q61" s="85"/>
      <c r="R61" s="541"/>
      <c r="S61" s="542"/>
      <c r="T61" s="542"/>
      <c r="U61" s="542"/>
      <c r="V61" s="542"/>
      <c r="W61" s="543"/>
    </row>
    <row r="62" spans="1:23" ht="12.75" customHeight="1" x14ac:dyDescent="0.2">
      <c r="A62" s="81"/>
      <c r="B62" s="82"/>
      <c r="C62" s="82"/>
      <c r="D62" s="83"/>
      <c r="E62" s="83"/>
      <c r="F62" s="84"/>
      <c r="G62" s="85"/>
      <c r="H62" s="86"/>
      <c r="I62" s="87"/>
      <c r="J62" s="88"/>
      <c r="K62" s="86"/>
      <c r="L62" s="89"/>
      <c r="M62" s="90"/>
      <c r="N62" s="89"/>
      <c r="O62" s="89"/>
      <c r="P62" s="86"/>
      <c r="Q62" s="85"/>
      <c r="R62" s="541"/>
      <c r="S62" s="542"/>
      <c r="T62" s="542"/>
      <c r="U62" s="542"/>
      <c r="V62" s="542"/>
      <c r="W62" s="543"/>
    </row>
    <row r="63" spans="1:23" ht="12.75" customHeight="1" x14ac:dyDescent="0.2">
      <c r="A63" s="81"/>
      <c r="B63" s="82"/>
      <c r="C63" s="82"/>
      <c r="D63" s="83"/>
      <c r="E63" s="83"/>
      <c r="F63" s="84"/>
      <c r="G63" s="85"/>
      <c r="H63" s="86"/>
      <c r="I63" s="87"/>
      <c r="J63" s="88"/>
      <c r="K63" s="86"/>
      <c r="L63" s="89"/>
      <c r="M63" s="90"/>
      <c r="N63" s="89"/>
      <c r="O63" s="89"/>
      <c r="P63" s="86"/>
      <c r="Q63" s="85"/>
      <c r="R63" s="541"/>
      <c r="S63" s="542"/>
      <c r="T63" s="542"/>
      <c r="U63" s="542"/>
      <c r="V63" s="542"/>
      <c r="W63" s="543"/>
    </row>
    <row r="64" spans="1:23" ht="12.75" customHeight="1" x14ac:dyDescent="0.2">
      <c r="A64" s="81"/>
      <c r="B64" s="82"/>
      <c r="C64" s="82"/>
      <c r="D64" s="83"/>
      <c r="E64" s="83"/>
      <c r="F64" s="84"/>
      <c r="G64" s="85"/>
      <c r="H64" s="86"/>
      <c r="I64" s="87"/>
      <c r="J64" s="88"/>
      <c r="K64" s="86"/>
      <c r="L64" s="89"/>
      <c r="M64" s="90"/>
      <c r="N64" s="89"/>
      <c r="O64" s="89"/>
      <c r="P64" s="86"/>
      <c r="Q64" s="85"/>
      <c r="R64" s="541"/>
      <c r="S64" s="542"/>
      <c r="T64" s="542"/>
      <c r="U64" s="542"/>
      <c r="V64" s="542"/>
      <c r="W64" s="543"/>
    </row>
    <row r="65" spans="1:23" ht="12.75" customHeight="1" x14ac:dyDescent="0.2">
      <c r="A65" s="81"/>
      <c r="B65" s="82"/>
      <c r="C65" s="82"/>
      <c r="D65" s="83"/>
      <c r="E65" s="83"/>
      <c r="F65" s="84"/>
      <c r="G65" s="85"/>
      <c r="H65" s="86"/>
      <c r="I65" s="87"/>
      <c r="J65" s="88"/>
      <c r="K65" s="86"/>
      <c r="L65" s="89"/>
      <c r="M65" s="90"/>
      <c r="N65" s="89"/>
      <c r="O65" s="89"/>
      <c r="P65" s="86"/>
      <c r="Q65" s="85"/>
      <c r="R65" s="541"/>
      <c r="S65" s="542"/>
      <c r="T65" s="542"/>
      <c r="U65" s="542"/>
      <c r="V65" s="542"/>
      <c r="W65" s="543"/>
    </row>
    <row r="66" spans="1:23" ht="12.75" customHeight="1" x14ac:dyDescent="0.2">
      <c r="A66" s="81"/>
      <c r="B66" s="82"/>
      <c r="C66" s="82"/>
      <c r="D66" s="83"/>
      <c r="E66" s="83"/>
      <c r="F66" s="84"/>
      <c r="G66" s="85"/>
      <c r="H66" s="86"/>
      <c r="I66" s="87"/>
      <c r="J66" s="88"/>
      <c r="K66" s="86"/>
      <c r="L66" s="89"/>
      <c r="M66" s="90"/>
      <c r="N66" s="89"/>
      <c r="O66" s="89"/>
      <c r="P66" s="86"/>
      <c r="Q66" s="85"/>
      <c r="R66" s="541"/>
      <c r="S66" s="542"/>
      <c r="T66" s="542"/>
      <c r="U66" s="542"/>
      <c r="V66" s="542"/>
      <c r="W66" s="543"/>
    </row>
    <row r="67" spans="1:23" ht="12.75" customHeight="1" x14ac:dyDescent="0.2">
      <c r="A67" s="81"/>
      <c r="B67" s="82"/>
      <c r="C67" s="82"/>
      <c r="D67" s="83"/>
      <c r="E67" s="83"/>
      <c r="F67" s="84"/>
      <c r="G67" s="85"/>
      <c r="H67" s="86"/>
      <c r="I67" s="87"/>
      <c r="J67" s="88"/>
      <c r="K67" s="86"/>
      <c r="L67" s="89"/>
      <c r="M67" s="90"/>
      <c r="N67" s="89"/>
      <c r="O67" s="89"/>
      <c r="P67" s="86"/>
      <c r="Q67" s="85"/>
      <c r="R67" s="541"/>
      <c r="S67" s="542"/>
      <c r="T67" s="542"/>
      <c r="U67" s="542"/>
      <c r="V67" s="542"/>
      <c r="W67" s="543"/>
    </row>
    <row r="68" spans="1:23" ht="12.75" customHeight="1" x14ac:dyDescent="0.2">
      <c r="A68" s="81"/>
      <c r="B68" s="82"/>
      <c r="C68" s="82"/>
      <c r="D68" s="83"/>
      <c r="E68" s="83"/>
      <c r="F68" s="84"/>
      <c r="G68" s="85"/>
      <c r="H68" s="86"/>
      <c r="I68" s="87"/>
      <c r="J68" s="88"/>
      <c r="K68" s="86"/>
      <c r="L68" s="89"/>
      <c r="M68" s="90"/>
      <c r="N68" s="89"/>
      <c r="O68" s="89"/>
      <c r="P68" s="86"/>
      <c r="Q68" s="85"/>
      <c r="R68" s="541"/>
      <c r="S68" s="542"/>
      <c r="T68" s="542"/>
      <c r="U68" s="542"/>
      <c r="V68" s="542"/>
      <c r="W68" s="543"/>
    </row>
    <row r="69" spans="1:23" ht="12.75" customHeight="1" x14ac:dyDescent="0.2">
      <c r="A69" s="81"/>
      <c r="B69" s="82"/>
      <c r="C69" s="82"/>
      <c r="D69" s="83"/>
      <c r="E69" s="83"/>
      <c r="F69" s="84"/>
      <c r="G69" s="85"/>
      <c r="H69" s="86"/>
      <c r="I69" s="87"/>
      <c r="J69" s="88"/>
      <c r="K69" s="86"/>
      <c r="L69" s="89"/>
      <c r="M69" s="90"/>
      <c r="N69" s="89"/>
      <c r="O69" s="89"/>
      <c r="P69" s="86"/>
      <c r="Q69" s="85"/>
      <c r="R69" s="541"/>
      <c r="S69" s="542"/>
      <c r="T69" s="542"/>
      <c r="U69" s="542"/>
      <c r="V69" s="542"/>
      <c r="W69" s="543"/>
    </row>
    <row r="70" spans="1:23" ht="12.75" customHeight="1" x14ac:dyDescent="0.2">
      <c r="A70" s="81"/>
      <c r="B70" s="82"/>
      <c r="C70" s="82"/>
      <c r="D70" s="83"/>
      <c r="E70" s="83"/>
      <c r="F70" s="84"/>
      <c r="G70" s="85"/>
      <c r="H70" s="86"/>
      <c r="I70" s="87"/>
      <c r="J70" s="88"/>
      <c r="K70" s="86"/>
      <c r="L70" s="89"/>
      <c r="M70" s="90"/>
      <c r="N70" s="89"/>
      <c r="O70" s="89"/>
      <c r="P70" s="86"/>
      <c r="Q70" s="85"/>
      <c r="R70" s="541"/>
      <c r="S70" s="542"/>
      <c r="T70" s="542"/>
      <c r="U70" s="542"/>
      <c r="V70" s="542"/>
      <c r="W70" s="543"/>
    </row>
    <row r="71" spans="1:23" ht="12.75" customHeight="1" x14ac:dyDescent="0.2">
      <c r="A71" s="81"/>
      <c r="B71" s="82"/>
      <c r="C71" s="82"/>
      <c r="D71" s="83"/>
      <c r="E71" s="83"/>
      <c r="F71" s="84"/>
      <c r="G71" s="85"/>
      <c r="H71" s="86"/>
      <c r="I71" s="87"/>
      <c r="J71" s="88"/>
      <c r="K71" s="86"/>
      <c r="L71" s="89"/>
      <c r="M71" s="90"/>
      <c r="N71" s="89"/>
      <c r="O71" s="89"/>
      <c r="P71" s="86"/>
      <c r="Q71" s="85"/>
      <c r="R71" s="541"/>
      <c r="S71" s="542"/>
      <c r="T71" s="542"/>
      <c r="U71" s="542"/>
      <c r="V71" s="542"/>
      <c r="W71" s="543"/>
    </row>
    <row r="72" spans="1:23" ht="12.75" customHeight="1" thickBot="1" x14ac:dyDescent="0.25">
      <c r="A72" s="81"/>
      <c r="B72" s="82"/>
      <c r="C72" s="82"/>
      <c r="D72" s="83"/>
      <c r="E72" s="83"/>
      <c r="F72" s="89"/>
      <c r="G72" s="85"/>
      <c r="H72" s="86"/>
      <c r="I72" s="89"/>
      <c r="J72" s="85"/>
      <c r="K72" s="86"/>
      <c r="L72" s="89"/>
      <c r="M72" s="89"/>
      <c r="N72" s="89"/>
      <c r="O72" s="89"/>
      <c r="P72" s="86"/>
      <c r="Q72" s="85"/>
      <c r="R72" s="547"/>
      <c r="S72" s="548"/>
      <c r="T72" s="548"/>
      <c r="U72" s="548"/>
      <c r="V72" s="548"/>
      <c r="W72" s="549"/>
    </row>
    <row r="73" spans="1:23" ht="12.75" customHeight="1" x14ac:dyDescent="0.2">
      <c r="A73" s="550" t="s">
        <v>49</v>
      </c>
      <c r="B73" s="550"/>
      <c r="C73" s="550"/>
      <c r="D73" s="550"/>
      <c r="E73" s="550"/>
      <c r="F73" s="550"/>
      <c r="G73" s="550"/>
      <c r="H73" s="550"/>
      <c r="I73" s="550"/>
      <c r="J73" s="550"/>
      <c r="K73" s="550"/>
      <c r="L73" s="550"/>
      <c r="M73" s="550"/>
      <c r="N73" s="550"/>
      <c r="O73" s="550"/>
      <c r="P73" s="91"/>
      <c r="Q73" s="92"/>
      <c r="R73" s="551"/>
      <c r="S73" s="552"/>
      <c r="T73" s="552"/>
      <c r="U73" s="552"/>
      <c r="V73" s="552"/>
      <c r="W73" s="552"/>
    </row>
    <row r="74" spans="1:23" x14ac:dyDescent="0.2">
      <c r="H74" s="6"/>
      <c r="I74" s="6"/>
      <c r="J74" s="6"/>
      <c r="K74" s="6"/>
      <c r="L74" s="6"/>
      <c r="M74" s="6"/>
      <c r="N74" s="6"/>
      <c r="O74" s="6"/>
    </row>
    <row r="75" spans="1:23" x14ac:dyDescent="0.2">
      <c r="H75" s="6"/>
      <c r="I75" s="6"/>
      <c r="J75" s="6"/>
      <c r="K75" s="6"/>
      <c r="L75" s="6"/>
      <c r="M75" s="6"/>
      <c r="N75" s="6"/>
      <c r="O75" s="6"/>
    </row>
    <row r="76" spans="1:23" x14ac:dyDescent="0.2">
      <c r="A76" s="93"/>
      <c r="B76" s="93"/>
      <c r="C76" s="93"/>
      <c r="D76" s="94"/>
      <c r="E76" s="94"/>
      <c r="F76" s="95"/>
      <c r="G76" s="95"/>
      <c r="H76" s="95"/>
      <c r="I76" s="95"/>
      <c r="J76" s="95"/>
      <c r="K76" s="95"/>
      <c r="L76" s="95"/>
      <c r="M76" s="95"/>
      <c r="N76" s="95"/>
      <c r="O76" s="95"/>
      <c r="P76" s="95"/>
      <c r="Q76" s="95"/>
      <c r="R76" s="96"/>
    </row>
    <row r="77" spans="1:23" x14ac:dyDescent="0.2">
      <c r="A77" s="93"/>
      <c r="B77" s="93"/>
      <c r="C77" s="93"/>
      <c r="D77" s="94"/>
      <c r="E77" s="94"/>
      <c r="F77" s="95"/>
      <c r="G77" s="95"/>
      <c r="H77" s="95"/>
      <c r="I77" s="95"/>
      <c r="J77" s="95"/>
      <c r="K77" s="95"/>
      <c r="L77" s="95"/>
      <c r="M77" s="95"/>
      <c r="N77" s="95"/>
      <c r="O77" s="95"/>
      <c r="P77" s="95"/>
      <c r="Q77" s="95"/>
      <c r="R77" s="96"/>
    </row>
    <row r="78" spans="1:23" x14ac:dyDescent="0.2">
      <c r="A78" s="93"/>
      <c r="B78" s="93"/>
      <c r="C78" s="93"/>
      <c r="D78" s="94"/>
      <c r="E78" s="94"/>
      <c r="F78" s="95"/>
      <c r="G78" s="95"/>
      <c r="H78" s="95"/>
      <c r="I78" s="95"/>
      <c r="J78" s="95"/>
      <c r="K78" s="95"/>
      <c r="L78" s="95"/>
      <c r="M78" s="95"/>
      <c r="N78" s="95"/>
      <c r="O78" s="95"/>
      <c r="P78" s="95"/>
      <c r="Q78" s="95"/>
      <c r="R78" s="96"/>
    </row>
    <row r="79" spans="1:23" x14ac:dyDescent="0.2">
      <c r="H79" s="6"/>
      <c r="I79" s="6"/>
      <c r="J79" s="6"/>
      <c r="K79" s="6"/>
      <c r="L79" s="6"/>
      <c r="M79" s="6"/>
      <c r="N79" s="6"/>
      <c r="O79" s="6"/>
    </row>
    <row r="80" spans="1:23" x14ac:dyDescent="0.2">
      <c r="H80" s="6"/>
      <c r="I80" s="6"/>
      <c r="J80" s="6"/>
      <c r="K80" s="6"/>
      <c r="L80" s="6"/>
      <c r="M80" s="6"/>
      <c r="N80" s="6"/>
      <c r="O80" s="6"/>
    </row>
    <row r="81" spans="1:23" x14ac:dyDescent="0.2">
      <c r="H81" s="6"/>
      <c r="I81" s="6"/>
      <c r="J81" s="6"/>
      <c r="K81" s="6"/>
      <c r="L81" s="6"/>
      <c r="M81" s="6"/>
      <c r="N81" s="6"/>
      <c r="O81" s="6"/>
    </row>
    <row r="82" spans="1:23" s="78" customFormat="1" ht="12.75" customHeight="1" x14ac:dyDescent="0.2">
      <c r="A82" s="63"/>
      <c r="B82" s="3"/>
      <c r="C82" s="3"/>
      <c r="D82" s="65">
        <v>7.66</v>
      </c>
      <c r="E82" s="65">
        <v>7.92</v>
      </c>
      <c r="F82" s="66"/>
      <c r="G82" s="1"/>
      <c r="H82" s="74"/>
      <c r="I82" s="79"/>
      <c r="J82" s="76"/>
      <c r="K82" s="57"/>
      <c r="L82" s="66"/>
      <c r="M82" s="77"/>
      <c r="N82" s="66"/>
      <c r="O82" s="77">
        <v>28</v>
      </c>
      <c r="P82" s="80"/>
      <c r="Q82" s="72"/>
      <c r="R82" s="541" t="s">
        <v>534</v>
      </c>
      <c r="S82" s="542"/>
      <c r="T82" s="542"/>
      <c r="U82" s="542"/>
      <c r="V82" s="542"/>
      <c r="W82" s="543"/>
    </row>
    <row r="83" spans="1:23" s="78" customFormat="1" ht="12.75" customHeight="1" x14ac:dyDescent="0.2">
      <c r="A83" s="63"/>
      <c r="B83" s="3"/>
      <c r="C83" s="3"/>
      <c r="D83" s="65">
        <v>7.92</v>
      </c>
      <c r="E83" s="65">
        <v>8.26</v>
      </c>
      <c r="F83" s="66"/>
      <c r="G83" s="1">
        <v>10</v>
      </c>
      <c r="H83" s="74"/>
      <c r="I83" s="79"/>
      <c r="J83" s="76"/>
      <c r="K83" s="74"/>
      <c r="L83" s="66">
        <v>56</v>
      </c>
      <c r="M83" s="77"/>
      <c r="N83" s="66"/>
      <c r="O83" s="77">
        <v>84</v>
      </c>
      <c r="P83" s="80"/>
      <c r="Q83" s="72"/>
      <c r="R83" s="541" t="s">
        <v>534</v>
      </c>
      <c r="S83" s="542"/>
      <c r="T83" s="542"/>
      <c r="U83" s="542"/>
      <c r="V83" s="542"/>
      <c r="W83" s="543"/>
    </row>
    <row r="84" spans="1:23" s="78" customFormat="1" ht="12.75" customHeight="1" x14ac:dyDescent="0.2">
      <c r="A84" s="63"/>
      <c r="B84" s="3"/>
      <c r="C84" s="3"/>
      <c r="D84" s="65">
        <v>8.26</v>
      </c>
      <c r="E84" s="65">
        <v>8.44</v>
      </c>
      <c r="F84" s="66"/>
      <c r="G84" s="1">
        <v>4</v>
      </c>
      <c r="H84" s="74"/>
      <c r="I84" s="79"/>
      <c r="J84" s="76"/>
      <c r="K84" s="74"/>
      <c r="L84" s="66"/>
      <c r="M84" s="77"/>
      <c r="N84" s="66"/>
      <c r="O84" s="77">
        <v>12</v>
      </c>
      <c r="P84" s="74"/>
      <c r="Q84" s="72"/>
      <c r="R84" s="541" t="s">
        <v>534</v>
      </c>
      <c r="S84" s="542"/>
      <c r="T84" s="542"/>
      <c r="U84" s="542"/>
      <c r="V84" s="542"/>
      <c r="W84" s="543"/>
    </row>
    <row r="85" spans="1:23" s="78" customFormat="1" ht="12.75" customHeight="1" x14ac:dyDescent="0.2">
      <c r="A85" s="63"/>
      <c r="B85" s="3"/>
      <c r="C85" s="3"/>
      <c r="D85" s="65">
        <v>8.44</v>
      </c>
      <c r="E85" s="65">
        <v>8.74</v>
      </c>
      <c r="F85" s="66"/>
      <c r="G85" s="1">
        <v>10</v>
      </c>
      <c r="H85" s="74"/>
      <c r="I85" s="79"/>
      <c r="J85" s="76"/>
      <c r="K85" s="57"/>
      <c r="L85" s="66">
        <v>21</v>
      </c>
      <c r="M85" s="77"/>
      <c r="N85" s="66"/>
      <c r="O85" s="77">
        <v>64</v>
      </c>
      <c r="P85" s="74"/>
      <c r="Q85" s="72"/>
      <c r="R85" s="541" t="s">
        <v>534</v>
      </c>
      <c r="S85" s="542"/>
      <c r="T85" s="542"/>
      <c r="U85" s="542"/>
      <c r="V85" s="542"/>
      <c r="W85" s="543"/>
    </row>
    <row r="86" spans="1:23" x14ac:dyDescent="0.2">
      <c r="H86" s="6"/>
      <c r="I86" s="6"/>
      <c r="J86" s="6"/>
      <c r="K86" s="6"/>
      <c r="L86" s="6"/>
      <c r="M86" s="6"/>
      <c r="N86" s="6"/>
      <c r="O86" s="6"/>
    </row>
    <row r="87" spans="1:23" x14ac:dyDescent="0.2">
      <c r="H87" s="6"/>
      <c r="I87" s="6"/>
      <c r="J87" s="6"/>
      <c r="K87" s="6"/>
      <c r="L87" s="6"/>
      <c r="M87" s="6"/>
      <c r="N87" s="6"/>
      <c r="O87" s="6"/>
    </row>
    <row r="88" spans="1:23" x14ac:dyDescent="0.2">
      <c r="H88" s="6"/>
      <c r="I88" s="6"/>
      <c r="J88" s="6"/>
      <c r="K88" s="6"/>
      <c r="L88" s="6"/>
      <c r="M88" s="6"/>
      <c r="N88" s="6"/>
      <c r="O88" s="6"/>
    </row>
    <row r="89" spans="1:23" x14ac:dyDescent="0.2">
      <c r="H89" s="6"/>
      <c r="I89" s="6"/>
      <c r="J89" s="6"/>
      <c r="K89" s="6"/>
      <c r="L89" s="6"/>
      <c r="M89" s="6"/>
      <c r="N89" s="6"/>
      <c r="O89" s="6"/>
    </row>
    <row r="90" spans="1:23" x14ac:dyDescent="0.2">
      <c r="H90" s="6"/>
      <c r="I90" s="6"/>
      <c r="J90" s="6"/>
      <c r="K90" s="6"/>
      <c r="L90" s="6"/>
      <c r="M90" s="6"/>
      <c r="N90" s="6"/>
      <c r="O90" s="6"/>
    </row>
    <row r="91" spans="1:23" x14ac:dyDescent="0.2">
      <c r="H91" s="6"/>
      <c r="I91" s="6"/>
      <c r="J91" s="6"/>
      <c r="K91" s="6"/>
      <c r="L91" s="6"/>
      <c r="M91" s="6"/>
      <c r="N91" s="6"/>
      <c r="O91" s="6"/>
    </row>
    <row r="92" spans="1:23" x14ac:dyDescent="0.2">
      <c r="H92" s="6"/>
      <c r="I92" s="6"/>
      <c r="J92" s="6"/>
      <c r="K92" s="6"/>
      <c r="L92" s="6"/>
      <c r="M92" s="6"/>
      <c r="N92" s="6"/>
      <c r="O92" s="6"/>
    </row>
    <row r="93" spans="1:23" x14ac:dyDescent="0.2">
      <c r="H93" s="6"/>
      <c r="I93" s="6"/>
      <c r="J93" s="6"/>
      <c r="K93" s="6"/>
      <c r="L93" s="6"/>
      <c r="M93" s="6"/>
      <c r="N93" s="6"/>
      <c r="O93" s="6"/>
    </row>
    <row r="94" spans="1:23" x14ac:dyDescent="0.2">
      <c r="H94" s="6"/>
      <c r="I94" s="6"/>
      <c r="J94" s="6"/>
      <c r="K94" s="6"/>
      <c r="L94" s="6"/>
      <c r="M94" s="6"/>
      <c r="N94" s="6"/>
      <c r="O94" s="6"/>
    </row>
    <row r="95" spans="1:23" x14ac:dyDescent="0.2">
      <c r="H95" s="6"/>
      <c r="I95" s="6"/>
      <c r="J95" s="6"/>
      <c r="K95" s="6"/>
      <c r="L95" s="6"/>
      <c r="M95" s="6"/>
      <c r="N95" s="6"/>
      <c r="O95" s="6"/>
    </row>
    <row r="96" spans="1:23" x14ac:dyDescent="0.2">
      <c r="H96" s="6"/>
      <c r="I96" s="6"/>
      <c r="J96" s="6"/>
      <c r="K96" s="6"/>
      <c r="L96" s="6"/>
      <c r="M96" s="6"/>
      <c r="N96" s="6"/>
      <c r="O96" s="6"/>
    </row>
    <row r="97" spans="1:23" s="6" customFormat="1" x14ac:dyDescent="0.2">
      <c r="A97" s="4"/>
      <c r="B97" s="4"/>
      <c r="C97" s="4"/>
      <c r="D97" s="5"/>
      <c r="E97" s="5"/>
      <c r="R97" s="7"/>
      <c r="S97" s="4"/>
      <c r="T97" s="4"/>
      <c r="U97" s="4"/>
      <c r="V97" s="4"/>
      <c r="W97" s="4"/>
    </row>
    <row r="98" spans="1:23" s="6" customFormat="1" x14ac:dyDescent="0.2">
      <c r="A98" s="4"/>
      <c r="B98" s="4"/>
      <c r="C98" s="4"/>
      <c r="D98" s="5"/>
      <c r="E98" s="5"/>
      <c r="R98" s="7"/>
      <c r="S98" s="4"/>
      <c r="T98" s="4"/>
      <c r="U98" s="4"/>
      <c r="V98" s="4"/>
      <c r="W98" s="4"/>
    </row>
    <row r="99" spans="1:23" s="6" customFormat="1" x14ac:dyDescent="0.2">
      <c r="A99" s="4"/>
      <c r="B99" s="4"/>
      <c r="C99" s="4"/>
      <c r="D99" s="5"/>
      <c r="E99" s="5"/>
      <c r="R99" s="7"/>
      <c r="S99" s="4"/>
      <c r="T99" s="4"/>
      <c r="U99" s="4"/>
      <c r="V99" s="4"/>
      <c r="W99" s="4"/>
    </row>
  </sheetData>
  <mergeCells count="104">
    <mergeCell ref="R83:W83"/>
    <mergeCell ref="R84:W84"/>
    <mergeCell ref="R85:W85"/>
    <mergeCell ref="R68:W68"/>
    <mergeCell ref="R69:W69"/>
    <mergeCell ref="R70:W70"/>
    <mergeCell ref="R71:W71"/>
    <mergeCell ref="R72:W72"/>
    <mergeCell ref="A73:O73"/>
    <mergeCell ref="R73:W73"/>
    <mergeCell ref="R62:W62"/>
    <mergeCell ref="R63:W63"/>
    <mergeCell ref="R64:W64"/>
    <mergeCell ref="R65:W65"/>
    <mergeCell ref="R66:W66"/>
    <mergeCell ref="R67:W67"/>
    <mergeCell ref="R82:W82"/>
    <mergeCell ref="R53:W53"/>
    <mergeCell ref="R54:W54"/>
    <mergeCell ref="R55:W55"/>
    <mergeCell ref="R56:W56"/>
    <mergeCell ref="R57:W57"/>
    <mergeCell ref="R58:W58"/>
    <mergeCell ref="R59:W59"/>
    <mergeCell ref="R60:W60"/>
    <mergeCell ref="R61:W61"/>
    <mergeCell ref="R44:W44"/>
    <mergeCell ref="R45:W45"/>
    <mergeCell ref="R46:W46"/>
    <mergeCell ref="R47:W47"/>
    <mergeCell ref="R48:W48"/>
    <mergeCell ref="R49:W49"/>
    <mergeCell ref="R50:W50"/>
    <mergeCell ref="R51:W51"/>
    <mergeCell ref="R52:W52"/>
    <mergeCell ref="R35:W35"/>
    <mergeCell ref="R36:W36"/>
    <mergeCell ref="R37:W37"/>
    <mergeCell ref="R38:W38"/>
    <mergeCell ref="R39:W39"/>
    <mergeCell ref="R40:W40"/>
    <mergeCell ref="R41:W41"/>
    <mergeCell ref="R42:W42"/>
    <mergeCell ref="R43:W43"/>
    <mergeCell ref="R27:W27"/>
    <mergeCell ref="R23:W23"/>
    <mergeCell ref="R28:W28"/>
    <mergeCell ref="R29:W29"/>
    <mergeCell ref="R30:W30"/>
    <mergeCell ref="R31:W31"/>
    <mergeCell ref="R32:W32"/>
    <mergeCell ref="R33:W33"/>
    <mergeCell ref="R34:W34"/>
    <mergeCell ref="K18:K20"/>
    <mergeCell ref="L18:L20"/>
    <mergeCell ref="M18:M20"/>
    <mergeCell ref="N18:N20"/>
    <mergeCell ref="O18:O20"/>
    <mergeCell ref="R22:W22"/>
    <mergeCell ref="R24:W24"/>
    <mergeCell ref="R25:W25"/>
    <mergeCell ref="R26:W26"/>
    <mergeCell ref="C7:H7"/>
    <mergeCell ref="K7:P7"/>
    <mergeCell ref="S7:V7"/>
    <mergeCell ref="A9:G9"/>
    <mergeCell ref="H9:O9"/>
    <mergeCell ref="P9:Q9"/>
    <mergeCell ref="R9:W9"/>
    <mergeCell ref="H10:J10"/>
    <mergeCell ref="K10:O10"/>
    <mergeCell ref="P10:P20"/>
    <mergeCell ref="Q10:Q20"/>
    <mergeCell ref="R10:W21"/>
    <mergeCell ref="H11:I17"/>
    <mergeCell ref="J11:J17"/>
    <mergeCell ref="K11:M11"/>
    <mergeCell ref="K12:M12"/>
    <mergeCell ref="K13:M13"/>
    <mergeCell ref="K14:M14"/>
    <mergeCell ref="K15:M15"/>
    <mergeCell ref="K16:M16"/>
    <mergeCell ref="K17:M17"/>
    <mergeCell ref="H18:H20"/>
    <mergeCell ref="I18:I20"/>
    <mergeCell ref="J18:J20"/>
    <mergeCell ref="C4:H4"/>
    <mergeCell ref="K4:P4"/>
    <mergeCell ref="S4:V4"/>
    <mergeCell ref="C5:H5"/>
    <mergeCell ref="K5:P5"/>
    <mergeCell ref="S5:V5"/>
    <mergeCell ref="C6:H6"/>
    <mergeCell ref="K6:P6"/>
    <mergeCell ref="S6:V6"/>
    <mergeCell ref="X1:X3"/>
    <mergeCell ref="Y1:Y3"/>
    <mergeCell ref="Z1:Z3"/>
    <mergeCell ref="C2:H2"/>
    <mergeCell ref="K2:P2"/>
    <mergeCell ref="S2:V2"/>
    <mergeCell ref="C3:H3"/>
    <mergeCell ref="K3:P3"/>
    <mergeCell ref="S3:V3"/>
  </mergeCells>
  <pageMargins left="0.75" right="0.75" top="1" bottom="1" header="0.5" footer="0.5"/>
  <pageSetup paperSize="17" scale="60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heet22"/>
  <dimension ref="A1:Z106"/>
  <sheetViews>
    <sheetView topLeftCell="B17" workbookViewId="0">
      <selection activeCell="Q38" sqref="Q38"/>
    </sheetView>
  </sheetViews>
  <sheetFormatPr defaultRowHeight="12.75" x14ac:dyDescent="0.2"/>
  <cols>
    <col min="1" max="3" width="9.7109375" style="4" customWidth="1"/>
    <col min="4" max="5" width="9.7109375" style="5" customWidth="1"/>
    <col min="6" max="7" width="9.7109375" style="6" customWidth="1"/>
    <col min="8" max="9" width="9.7109375" style="4" customWidth="1"/>
    <col min="10" max="10" width="10.42578125" style="4" customWidth="1"/>
    <col min="11" max="11" width="11.7109375" style="4" customWidth="1"/>
    <col min="12" max="12" width="14.42578125" style="4" customWidth="1"/>
    <col min="13" max="14" width="8.7109375" style="4" customWidth="1"/>
    <col min="15" max="15" width="12.28515625" style="4" customWidth="1"/>
    <col min="16" max="17" width="16.7109375" style="6" customWidth="1"/>
    <col min="18" max="18" width="8.7109375" style="7" customWidth="1"/>
    <col min="19" max="22" width="8.7109375" style="4" customWidth="1"/>
    <col min="23" max="23" width="12.28515625" style="4" customWidth="1"/>
    <col min="24" max="24" width="10.140625" style="4" customWidth="1"/>
    <col min="25" max="16384" width="9.140625" style="4"/>
  </cols>
  <sheetData>
    <row r="1" spans="1:26" ht="12" customHeight="1" thickBot="1" x14ac:dyDescent="0.25">
      <c r="P1" s="4"/>
      <c r="Q1" s="4"/>
      <c r="R1" s="4"/>
      <c r="U1" s="6"/>
      <c r="V1" s="6"/>
      <c r="W1" s="7"/>
      <c r="X1" s="481" t="s">
        <v>69</v>
      </c>
      <c r="Y1" s="484" t="s">
        <v>70</v>
      </c>
      <c r="Z1" s="486" t="s">
        <v>71</v>
      </c>
    </row>
    <row r="2" spans="1:26" x14ac:dyDescent="0.2">
      <c r="B2" s="8" t="s">
        <v>28</v>
      </c>
      <c r="C2" s="488" t="s">
        <v>29</v>
      </c>
      <c r="D2" s="489"/>
      <c r="E2" s="489"/>
      <c r="F2" s="489"/>
      <c r="G2" s="489"/>
      <c r="H2" s="490"/>
      <c r="J2" s="8" t="s">
        <v>28</v>
      </c>
      <c r="K2" s="488" t="s">
        <v>30</v>
      </c>
      <c r="L2" s="489"/>
      <c r="M2" s="489"/>
      <c r="N2" s="489"/>
      <c r="O2" s="489"/>
      <c r="P2" s="490"/>
      <c r="Q2" s="4"/>
      <c r="R2" s="8" t="s">
        <v>28</v>
      </c>
      <c r="S2" s="488" t="s">
        <v>30</v>
      </c>
      <c r="T2" s="489"/>
      <c r="U2" s="489"/>
      <c r="V2" s="490"/>
      <c r="X2" s="482"/>
      <c r="Y2" s="485"/>
      <c r="Z2" s="487"/>
    </row>
    <row r="3" spans="1:26" ht="13.5" thickBot="1" x14ac:dyDescent="0.25">
      <c r="B3" s="9">
        <v>1</v>
      </c>
      <c r="C3" s="491" t="s">
        <v>24</v>
      </c>
      <c r="D3" s="492"/>
      <c r="E3" s="492"/>
      <c r="F3" s="492"/>
      <c r="G3" s="492"/>
      <c r="H3" s="493"/>
      <c r="J3" s="9">
        <v>5</v>
      </c>
      <c r="K3" s="491" t="s">
        <v>31</v>
      </c>
      <c r="L3" s="492"/>
      <c r="M3" s="492"/>
      <c r="N3" s="492"/>
      <c r="O3" s="492"/>
      <c r="P3" s="493"/>
      <c r="Q3" s="4"/>
      <c r="R3" s="10">
        <v>10</v>
      </c>
      <c r="S3" s="491" t="s">
        <v>32</v>
      </c>
      <c r="T3" s="492"/>
      <c r="U3" s="492"/>
      <c r="V3" s="493"/>
      <c r="X3" s="483"/>
      <c r="Y3" s="485"/>
      <c r="Z3" s="487"/>
    </row>
    <row r="4" spans="1:26" x14ac:dyDescent="0.2">
      <c r="B4" s="9">
        <v>2</v>
      </c>
      <c r="C4" s="491" t="s">
        <v>26</v>
      </c>
      <c r="D4" s="492"/>
      <c r="E4" s="492"/>
      <c r="F4" s="492"/>
      <c r="G4" s="492"/>
      <c r="H4" s="493"/>
      <c r="J4" s="9">
        <v>6</v>
      </c>
      <c r="K4" s="491" t="s">
        <v>33</v>
      </c>
      <c r="L4" s="492"/>
      <c r="M4" s="492"/>
      <c r="N4" s="492"/>
      <c r="O4" s="492"/>
      <c r="P4" s="493"/>
      <c r="Q4" s="4"/>
      <c r="R4" s="10">
        <v>11</v>
      </c>
      <c r="S4" s="491" t="s">
        <v>34</v>
      </c>
      <c r="T4" s="492"/>
      <c r="U4" s="492"/>
      <c r="V4" s="493"/>
    </row>
    <row r="5" spans="1:26" x14ac:dyDescent="0.2">
      <c r="B5" s="9">
        <v>3</v>
      </c>
      <c r="C5" s="491" t="s">
        <v>27</v>
      </c>
      <c r="D5" s="492"/>
      <c r="E5" s="492"/>
      <c r="F5" s="492"/>
      <c r="G5" s="492"/>
      <c r="H5" s="493"/>
      <c r="J5" s="9">
        <v>7</v>
      </c>
      <c r="K5" s="491" t="s">
        <v>35</v>
      </c>
      <c r="L5" s="492"/>
      <c r="M5" s="492"/>
      <c r="N5" s="492"/>
      <c r="O5" s="492"/>
      <c r="P5" s="493"/>
      <c r="Q5" s="4"/>
      <c r="R5" s="10">
        <v>12</v>
      </c>
      <c r="S5" s="491" t="s">
        <v>36</v>
      </c>
      <c r="T5" s="492"/>
      <c r="U5" s="492"/>
      <c r="V5" s="493"/>
    </row>
    <row r="6" spans="1:26" x14ac:dyDescent="0.2">
      <c r="B6" s="9">
        <v>4</v>
      </c>
      <c r="C6" s="491" t="s">
        <v>25</v>
      </c>
      <c r="D6" s="492"/>
      <c r="E6" s="492"/>
      <c r="F6" s="492"/>
      <c r="G6" s="492"/>
      <c r="H6" s="493"/>
      <c r="J6" s="9">
        <v>8</v>
      </c>
      <c r="K6" s="491" t="s">
        <v>37</v>
      </c>
      <c r="L6" s="492"/>
      <c r="M6" s="492"/>
      <c r="N6" s="492"/>
      <c r="O6" s="492"/>
      <c r="P6" s="493"/>
      <c r="Q6" s="4"/>
      <c r="R6" s="10">
        <v>13</v>
      </c>
      <c r="S6" s="491" t="s">
        <v>38</v>
      </c>
      <c r="T6" s="492"/>
      <c r="U6" s="492"/>
      <c r="V6" s="493"/>
    </row>
    <row r="7" spans="1:26" ht="13.5" thickBot="1" x14ac:dyDescent="0.25">
      <c r="B7" s="11"/>
      <c r="C7" s="494"/>
      <c r="D7" s="495"/>
      <c r="E7" s="495"/>
      <c r="F7" s="495"/>
      <c r="G7" s="495"/>
      <c r="H7" s="496"/>
      <c r="J7" s="11">
        <v>9</v>
      </c>
      <c r="K7" s="494" t="s">
        <v>39</v>
      </c>
      <c r="L7" s="495"/>
      <c r="M7" s="495"/>
      <c r="N7" s="495"/>
      <c r="O7" s="495"/>
      <c r="P7" s="496"/>
      <c r="Q7" s="4"/>
      <c r="R7" s="12"/>
      <c r="S7" s="494"/>
      <c r="T7" s="495"/>
      <c r="U7" s="495"/>
      <c r="V7" s="496"/>
    </row>
    <row r="8" spans="1:26" ht="13.5" thickBot="1" x14ac:dyDescent="0.25">
      <c r="P8" s="4"/>
      <c r="Q8" s="4"/>
      <c r="R8" s="4"/>
      <c r="U8" s="6"/>
      <c r="V8" s="6"/>
      <c r="W8" s="7"/>
    </row>
    <row r="9" spans="1:26" s="13" customFormat="1" ht="24.75" customHeight="1" thickBot="1" x14ac:dyDescent="0.25">
      <c r="A9" s="497" t="s">
        <v>5</v>
      </c>
      <c r="B9" s="497"/>
      <c r="C9" s="497"/>
      <c r="D9" s="497"/>
      <c r="E9" s="497"/>
      <c r="F9" s="497"/>
      <c r="G9" s="498"/>
      <c r="H9" s="499" t="s">
        <v>40</v>
      </c>
      <c r="I9" s="500"/>
      <c r="J9" s="500"/>
      <c r="K9" s="500"/>
      <c r="L9" s="500"/>
      <c r="M9" s="500"/>
      <c r="N9" s="500"/>
      <c r="O9" s="500"/>
      <c r="P9" s="501">
        <v>621</v>
      </c>
      <c r="Q9" s="502"/>
      <c r="R9" s="499" t="s">
        <v>2</v>
      </c>
      <c r="S9" s="500"/>
      <c r="T9" s="500"/>
      <c r="U9" s="500"/>
      <c r="V9" s="500"/>
      <c r="W9" s="500"/>
    </row>
    <row r="10" spans="1:26" ht="12.75" customHeight="1" x14ac:dyDescent="0.2">
      <c r="A10" s="14" t="s">
        <v>6</v>
      </c>
      <c r="B10" s="15" t="s">
        <v>7</v>
      </c>
      <c r="C10" s="16" t="s">
        <v>8</v>
      </c>
      <c r="D10" s="17" t="s">
        <v>1</v>
      </c>
      <c r="E10" s="18" t="s">
        <v>9</v>
      </c>
      <c r="F10" s="19" t="s">
        <v>6</v>
      </c>
      <c r="G10" s="20" t="s">
        <v>16</v>
      </c>
      <c r="H10" s="503" t="s">
        <v>41</v>
      </c>
      <c r="I10" s="504"/>
      <c r="J10" s="505"/>
      <c r="K10" s="506" t="s">
        <v>42</v>
      </c>
      <c r="L10" s="507"/>
      <c r="M10" s="507"/>
      <c r="N10" s="507"/>
      <c r="O10" s="507"/>
      <c r="P10" s="508" t="s">
        <v>23</v>
      </c>
      <c r="Q10" s="511" t="s">
        <v>22</v>
      </c>
      <c r="R10" s="514"/>
      <c r="S10" s="515"/>
      <c r="T10" s="515"/>
      <c r="U10" s="515"/>
      <c r="V10" s="515"/>
      <c r="W10" s="515"/>
    </row>
    <row r="11" spans="1:26" ht="12.75" customHeight="1" x14ac:dyDescent="0.2">
      <c r="A11" s="21" t="s">
        <v>11</v>
      </c>
      <c r="B11" s="22" t="s">
        <v>11</v>
      </c>
      <c r="C11" s="23" t="s">
        <v>11</v>
      </c>
      <c r="D11" s="24" t="s">
        <v>9</v>
      </c>
      <c r="E11" s="25" t="s">
        <v>12</v>
      </c>
      <c r="F11" s="26" t="s">
        <v>9</v>
      </c>
      <c r="G11" s="27" t="s">
        <v>9</v>
      </c>
      <c r="H11" s="518" t="s">
        <v>43</v>
      </c>
      <c r="I11" s="519"/>
      <c r="J11" s="522" t="s">
        <v>44</v>
      </c>
      <c r="K11" s="523"/>
      <c r="L11" s="524"/>
      <c r="M11" s="525"/>
      <c r="N11" s="29"/>
      <c r="O11" s="97"/>
      <c r="P11" s="509"/>
      <c r="Q11" s="512"/>
      <c r="R11" s="516"/>
      <c r="S11" s="517"/>
      <c r="T11" s="517"/>
      <c r="U11" s="517"/>
      <c r="V11" s="517"/>
      <c r="W11" s="517"/>
    </row>
    <row r="12" spans="1:26" ht="12.75" customHeight="1" x14ac:dyDescent="0.2">
      <c r="A12" s="21" t="s">
        <v>7</v>
      </c>
      <c r="B12" s="22" t="s">
        <v>14</v>
      </c>
      <c r="C12" s="23" t="s">
        <v>14</v>
      </c>
      <c r="D12" s="24" t="s">
        <v>15</v>
      </c>
      <c r="E12" s="25" t="s">
        <v>16</v>
      </c>
      <c r="F12" s="26" t="s">
        <v>12</v>
      </c>
      <c r="G12" s="27" t="s">
        <v>10</v>
      </c>
      <c r="H12" s="520"/>
      <c r="I12" s="521"/>
      <c r="J12" s="522"/>
      <c r="K12" s="526"/>
      <c r="L12" s="527"/>
      <c r="M12" s="528"/>
      <c r="N12" s="30"/>
      <c r="O12" s="98"/>
      <c r="P12" s="509"/>
      <c r="Q12" s="512"/>
      <c r="R12" s="516"/>
      <c r="S12" s="517"/>
      <c r="T12" s="517"/>
      <c r="U12" s="517"/>
      <c r="V12" s="517"/>
      <c r="W12" s="517"/>
    </row>
    <row r="13" spans="1:26" ht="12.75" customHeight="1" x14ac:dyDescent="0.2">
      <c r="A13" s="21" t="s">
        <v>0</v>
      </c>
      <c r="B13" s="22" t="s">
        <v>12</v>
      </c>
      <c r="C13" s="23" t="s">
        <v>10</v>
      </c>
      <c r="D13" s="24"/>
      <c r="E13" s="25"/>
      <c r="F13" s="26" t="s">
        <v>15</v>
      </c>
      <c r="G13" s="27" t="s">
        <v>0</v>
      </c>
      <c r="H13" s="520"/>
      <c r="I13" s="521"/>
      <c r="J13" s="522"/>
      <c r="K13" s="526" t="s">
        <v>43</v>
      </c>
      <c r="L13" s="527"/>
      <c r="M13" s="528"/>
      <c r="N13" s="30" t="s">
        <v>44</v>
      </c>
      <c r="O13" s="98" t="s">
        <v>44</v>
      </c>
      <c r="P13" s="509"/>
      <c r="Q13" s="512"/>
      <c r="R13" s="516"/>
      <c r="S13" s="517"/>
      <c r="T13" s="517"/>
      <c r="U13" s="517"/>
      <c r="V13" s="517"/>
      <c r="W13" s="517"/>
    </row>
    <row r="14" spans="1:26" ht="12.75" customHeight="1" x14ac:dyDescent="0.2">
      <c r="A14" s="21" t="s">
        <v>10</v>
      </c>
      <c r="B14" s="22" t="s">
        <v>10</v>
      </c>
      <c r="C14" s="23" t="s">
        <v>9</v>
      </c>
      <c r="D14" s="24" t="s">
        <v>18</v>
      </c>
      <c r="E14" s="25" t="s">
        <v>18</v>
      </c>
      <c r="F14" s="26" t="s">
        <v>10</v>
      </c>
      <c r="G14" s="27" t="s">
        <v>17</v>
      </c>
      <c r="H14" s="520"/>
      <c r="I14" s="521"/>
      <c r="J14" s="522"/>
      <c r="K14" s="526" t="s">
        <v>45</v>
      </c>
      <c r="L14" s="527"/>
      <c r="M14" s="528"/>
      <c r="N14" s="30" t="s">
        <v>45</v>
      </c>
      <c r="O14" s="98" t="s">
        <v>44</v>
      </c>
      <c r="P14" s="509"/>
      <c r="Q14" s="512"/>
      <c r="R14" s="516"/>
      <c r="S14" s="517"/>
      <c r="T14" s="517"/>
      <c r="U14" s="517"/>
      <c r="V14" s="517"/>
      <c r="W14" s="517"/>
    </row>
    <row r="15" spans="1:26" ht="12.75" customHeight="1" x14ac:dyDescent="0.2">
      <c r="A15" s="21" t="s">
        <v>17</v>
      </c>
      <c r="B15" s="22" t="s">
        <v>13</v>
      </c>
      <c r="C15" s="23"/>
      <c r="D15" s="24" t="s">
        <v>6</v>
      </c>
      <c r="E15" s="25" t="s">
        <v>6</v>
      </c>
      <c r="F15" s="26" t="s">
        <v>19</v>
      </c>
      <c r="G15" s="27" t="s">
        <v>6</v>
      </c>
      <c r="H15" s="520"/>
      <c r="I15" s="521"/>
      <c r="J15" s="522"/>
      <c r="K15" s="526"/>
      <c r="L15" s="527"/>
      <c r="M15" s="528"/>
      <c r="N15" s="30"/>
      <c r="O15" s="98"/>
      <c r="P15" s="509"/>
      <c r="Q15" s="512"/>
      <c r="R15" s="516"/>
      <c r="S15" s="517"/>
      <c r="T15" s="517"/>
      <c r="U15" s="517"/>
      <c r="V15" s="517"/>
      <c r="W15" s="517"/>
    </row>
    <row r="16" spans="1:26" ht="12.75" customHeight="1" x14ac:dyDescent="0.2">
      <c r="A16" s="21" t="s">
        <v>11</v>
      </c>
      <c r="B16" s="22"/>
      <c r="C16" s="23"/>
      <c r="D16" s="24" t="s">
        <v>20</v>
      </c>
      <c r="E16" s="25" t="s">
        <v>20</v>
      </c>
      <c r="F16" s="26"/>
      <c r="G16" s="27"/>
      <c r="H16" s="520"/>
      <c r="I16" s="521"/>
      <c r="J16" s="522"/>
      <c r="K16" s="526"/>
      <c r="L16" s="527"/>
      <c r="M16" s="528"/>
      <c r="N16" s="30"/>
      <c r="O16" s="98"/>
      <c r="P16" s="509"/>
      <c r="Q16" s="512"/>
      <c r="R16" s="516"/>
      <c r="S16" s="517"/>
      <c r="T16" s="517"/>
      <c r="U16" s="517"/>
      <c r="V16" s="517"/>
      <c r="W16" s="517"/>
    </row>
    <row r="17" spans="1:23" ht="12.75" customHeight="1" x14ac:dyDescent="0.2">
      <c r="A17" s="21" t="s">
        <v>12</v>
      </c>
      <c r="B17" s="22"/>
      <c r="C17" s="23"/>
      <c r="D17" s="24"/>
      <c r="E17" s="25"/>
      <c r="F17" s="26" t="s">
        <v>3</v>
      </c>
      <c r="G17" s="27"/>
      <c r="H17" s="520"/>
      <c r="I17" s="521"/>
      <c r="J17" s="522"/>
      <c r="K17" s="529"/>
      <c r="L17" s="530"/>
      <c r="M17" s="531"/>
      <c r="N17" s="28"/>
      <c r="O17" s="99"/>
      <c r="P17" s="509"/>
      <c r="Q17" s="512"/>
      <c r="R17" s="516"/>
      <c r="S17" s="517"/>
      <c r="T17" s="517"/>
      <c r="U17" s="517"/>
      <c r="V17" s="517"/>
      <c r="W17" s="517"/>
    </row>
    <row r="18" spans="1:23" ht="12.75" customHeight="1" x14ac:dyDescent="0.2">
      <c r="A18" s="21"/>
      <c r="B18" s="22"/>
      <c r="C18" s="23"/>
      <c r="D18" s="24"/>
      <c r="E18" s="25"/>
      <c r="F18" s="26"/>
      <c r="G18" s="27"/>
      <c r="H18" s="520" t="s">
        <v>46</v>
      </c>
      <c r="I18" s="521" t="s">
        <v>47</v>
      </c>
      <c r="J18" s="522" t="s">
        <v>48</v>
      </c>
      <c r="K18" s="520" t="s">
        <v>46</v>
      </c>
      <c r="L18" s="521" t="s">
        <v>26</v>
      </c>
      <c r="M18" s="532" t="s">
        <v>47</v>
      </c>
      <c r="N18" s="521" t="s">
        <v>48</v>
      </c>
      <c r="O18" s="533" t="s">
        <v>25</v>
      </c>
      <c r="P18" s="509"/>
      <c r="Q18" s="512"/>
      <c r="R18" s="516"/>
      <c r="S18" s="517"/>
      <c r="T18" s="517"/>
      <c r="U18" s="517"/>
      <c r="V18" s="517"/>
      <c r="W18" s="517"/>
    </row>
    <row r="19" spans="1:23" ht="12.75" customHeight="1" x14ac:dyDescent="0.2">
      <c r="A19" s="31"/>
      <c r="B19" s="32"/>
      <c r="C19" s="33"/>
      <c r="D19" s="34"/>
      <c r="E19" s="35"/>
      <c r="F19" s="36"/>
      <c r="G19" s="37"/>
      <c r="H19" s="520"/>
      <c r="I19" s="521"/>
      <c r="J19" s="522"/>
      <c r="K19" s="520"/>
      <c r="L19" s="521"/>
      <c r="M19" s="532"/>
      <c r="N19" s="521"/>
      <c r="O19" s="534"/>
      <c r="P19" s="509"/>
      <c r="Q19" s="512"/>
      <c r="R19" s="516"/>
      <c r="S19" s="517"/>
      <c r="T19" s="517"/>
      <c r="U19" s="517"/>
      <c r="V19" s="517"/>
      <c r="W19" s="517"/>
    </row>
    <row r="20" spans="1:23" ht="12.75" customHeight="1" x14ac:dyDescent="0.2">
      <c r="A20" s="21"/>
      <c r="B20" s="22"/>
      <c r="C20" s="23"/>
      <c r="D20" s="24"/>
      <c r="E20" s="25"/>
      <c r="F20" s="26"/>
      <c r="G20" s="27"/>
      <c r="H20" s="520"/>
      <c r="I20" s="521"/>
      <c r="J20" s="522"/>
      <c r="K20" s="520"/>
      <c r="L20" s="521"/>
      <c r="M20" s="532"/>
      <c r="N20" s="521"/>
      <c r="O20" s="535"/>
      <c r="P20" s="510"/>
      <c r="Q20" s="513"/>
      <c r="R20" s="516"/>
      <c r="S20" s="517"/>
      <c r="T20" s="517"/>
      <c r="U20" s="517"/>
      <c r="V20" s="517"/>
      <c r="W20" s="517"/>
    </row>
    <row r="21" spans="1:23" ht="12.75" customHeight="1" thickBot="1" x14ac:dyDescent="0.25">
      <c r="A21" s="38"/>
      <c r="B21" s="39"/>
      <c r="C21" s="40"/>
      <c r="D21" s="41"/>
      <c r="E21" s="42"/>
      <c r="F21" s="43"/>
      <c r="G21" s="44"/>
      <c r="H21" s="45"/>
      <c r="I21" s="46"/>
      <c r="J21" s="47"/>
      <c r="K21" s="45"/>
      <c r="L21" s="49"/>
      <c r="M21" s="48"/>
      <c r="N21" s="46"/>
      <c r="O21" s="100"/>
      <c r="P21" s="50" t="s">
        <v>4</v>
      </c>
      <c r="Q21" s="51" t="s">
        <v>4</v>
      </c>
      <c r="R21" s="516"/>
      <c r="S21" s="517"/>
      <c r="T21" s="517"/>
      <c r="U21" s="517"/>
      <c r="V21" s="517"/>
      <c r="W21" s="517"/>
    </row>
    <row r="22" spans="1:23" ht="12.75" customHeight="1" x14ac:dyDescent="0.2">
      <c r="A22" s="52"/>
      <c r="B22" s="53"/>
      <c r="C22" s="53"/>
      <c r="D22" s="54"/>
      <c r="E22" s="54"/>
      <c r="F22" s="55"/>
      <c r="G22" s="56"/>
      <c r="H22" s="57"/>
      <c r="I22" s="58"/>
      <c r="J22" s="59"/>
      <c r="K22" s="57"/>
      <c r="L22" s="60"/>
      <c r="M22" s="60"/>
      <c r="N22" s="60"/>
      <c r="O22" s="60"/>
      <c r="P22" s="62"/>
      <c r="Q22" s="56"/>
      <c r="R22" s="536"/>
      <c r="S22" s="537"/>
      <c r="T22" s="537"/>
      <c r="U22" s="537"/>
      <c r="V22" s="537"/>
      <c r="W22" s="538"/>
    </row>
    <row r="23" spans="1:23" ht="12.75" customHeight="1" x14ac:dyDescent="0.2">
      <c r="A23" s="63"/>
      <c r="B23" s="60" t="s">
        <v>524</v>
      </c>
      <c r="C23" s="114">
        <v>23</v>
      </c>
      <c r="D23" s="107">
        <v>0</v>
      </c>
      <c r="E23" s="107">
        <v>1.36</v>
      </c>
      <c r="F23" s="66"/>
      <c r="G23" s="61" t="s">
        <v>598</v>
      </c>
      <c r="H23" s="57">
        <f>16+16+16+16+16</f>
        <v>80</v>
      </c>
      <c r="I23" s="58"/>
      <c r="J23" s="59"/>
      <c r="K23" s="57"/>
      <c r="L23" s="60">
        <f>20+10+7+7+5+5+21+13+7</f>
        <v>95</v>
      </c>
      <c r="M23" s="60">
        <f>66+79+79+18+18</f>
        <v>260</v>
      </c>
      <c r="N23" s="60"/>
      <c r="O23" s="101">
        <f>33+33+6+31+31+5+22</f>
        <v>161</v>
      </c>
      <c r="P23" s="57">
        <f t="shared" ref="P23:P29" si="0">SUM(H23:O23)</f>
        <v>596</v>
      </c>
      <c r="Q23" s="61">
        <f>P23</f>
        <v>596</v>
      </c>
      <c r="R23" s="541" t="s">
        <v>585</v>
      </c>
      <c r="S23" s="542"/>
      <c r="T23" s="542"/>
      <c r="U23" s="542"/>
      <c r="V23" s="542"/>
      <c r="W23" s="543"/>
    </row>
    <row r="24" spans="1:23" ht="12.75" customHeight="1" x14ac:dyDescent="0.2">
      <c r="A24" s="63"/>
      <c r="B24" s="60" t="s">
        <v>524</v>
      </c>
      <c r="C24" s="114">
        <v>23</v>
      </c>
      <c r="D24" s="107">
        <v>1.36</v>
      </c>
      <c r="E24" s="107">
        <v>2.66</v>
      </c>
      <c r="F24" s="66"/>
      <c r="G24" s="61" t="s">
        <v>598</v>
      </c>
      <c r="H24" s="57">
        <f>16+16+16+16+16+16+16+16</f>
        <v>128</v>
      </c>
      <c r="I24" s="58"/>
      <c r="J24" s="59"/>
      <c r="K24" s="57"/>
      <c r="L24" s="60">
        <f>4+13+4+7+7+8+6+13+10+6+15+17+9+8+5+13+6+15+17+9+19+15</f>
        <v>226</v>
      </c>
      <c r="M24" s="60">
        <f>174</f>
        <v>174</v>
      </c>
      <c r="N24" s="60"/>
      <c r="O24" s="101">
        <v>117</v>
      </c>
      <c r="P24" s="57">
        <f t="shared" si="0"/>
        <v>645</v>
      </c>
      <c r="Q24" s="61">
        <f t="shared" ref="Q24:Q36" si="1">P24</f>
        <v>645</v>
      </c>
      <c r="R24" s="539" t="s">
        <v>586</v>
      </c>
      <c r="S24" s="540"/>
      <c r="T24" s="540"/>
      <c r="U24" s="540"/>
      <c r="V24" s="540"/>
      <c r="W24" s="540"/>
    </row>
    <row r="25" spans="1:23" ht="12.75" customHeight="1" x14ac:dyDescent="0.2">
      <c r="A25" s="63"/>
      <c r="B25" s="60" t="s">
        <v>524</v>
      </c>
      <c r="C25" s="114">
        <v>23</v>
      </c>
      <c r="D25" s="107">
        <v>2.66</v>
      </c>
      <c r="E25" s="107">
        <v>4.05</v>
      </c>
      <c r="F25" s="66"/>
      <c r="G25" s="61" t="s">
        <v>598</v>
      </c>
      <c r="H25" s="57">
        <f>16+16+16+16+16+16</f>
        <v>96</v>
      </c>
      <c r="I25" s="58"/>
      <c r="J25" s="59"/>
      <c r="K25" s="57"/>
      <c r="L25" s="60">
        <f>20+35+16+12+14+10+20+7+13+25+8+7+16+11+12+5+5</f>
        <v>236</v>
      </c>
      <c r="M25" s="60">
        <f>93+93</f>
        <v>186</v>
      </c>
      <c r="N25" s="60"/>
      <c r="O25" s="101">
        <v>144</v>
      </c>
      <c r="P25" s="57">
        <f t="shared" si="0"/>
        <v>662</v>
      </c>
      <c r="Q25" s="61">
        <f t="shared" si="1"/>
        <v>662</v>
      </c>
      <c r="R25" s="539" t="s">
        <v>587</v>
      </c>
      <c r="S25" s="540"/>
      <c r="T25" s="540"/>
      <c r="U25" s="540"/>
      <c r="V25" s="540"/>
      <c r="W25" s="540"/>
    </row>
    <row r="26" spans="1:23" ht="12.75" customHeight="1" x14ac:dyDescent="0.2">
      <c r="A26" s="63"/>
      <c r="B26" s="3" t="s">
        <v>524</v>
      </c>
      <c r="C26" s="110">
        <v>23</v>
      </c>
      <c r="D26" s="111">
        <v>4.05</v>
      </c>
      <c r="E26" s="111">
        <v>5.31</v>
      </c>
      <c r="F26" s="66"/>
      <c r="G26" s="61" t="s">
        <v>598</v>
      </c>
      <c r="H26" s="57">
        <f>16+32+32+16</f>
        <v>96</v>
      </c>
      <c r="I26" s="58"/>
      <c r="J26" s="59"/>
      <c r="K26" s="57"/>
      <c r="L26" s="60">
        <f>5+9+15+3+3+8+7+10+15+14+9+16+15+11+5+14+11+9+8+8</f>
        <v>195</v>
      </c>
      <c r="M26" s="60">
        <f>84+84</f>
        <v>168</v>
      </c>
      <c r="N26" s="60"/>
      <c r="O26" s="60">
        <f>7+15+5+5+5</f>
        <v>37</v>
      </c>
      <c r="P26" s="57">
        <f t="shared" si="0"/>
        <v>496</v>
      </c>
      <c r="Q26" s="61">
        <f t="shared" si="1"/>
        <v>496</v>
      </c>
      <c r="R26" s="541" t="s">
        <v>588</v>
      </c>
      <c r="S26" s="542"/>
      <c r="T26" s="542"/>
      <c r="U26" s="542"/>
      <c r="V26" s="542"/>
      <c r="W26" s="543"/>
    </row>
    <row r="27" spans="1:23" ht="12.75" customHeight="1" x14ac:dyDescent="0.2">
      <c r="A27" s="63"/>
      <c r="B27" s="3" t="s">
        <v>524</v>
      </c>
      <c r="C27" s="106">
        <v>23</v>
      </c>
      <c r="D27" s="107">
        <v>5.31</v>
      </c>
      <c r="E27" s="108">
        <v>6.47</v>
      </c>
      <c r="F27" s="66"/>
      <c r="G27" s="61" t="s">
        <v>598</v>
      </c>
      <c r="H27" s="57">
        <f>16+16+16+16</f>
        <v>64</v>
      </c>
      <c r="I27" s="58"/>
      <c r="J27" s="59"/>
      <c r="K27" s="57"/>
      <c r="L27" s="60">
        <f>6+5+5+4+31+4+13+10+4+10+21+14+5</f>
        <v>132</v>
      </c>
      <c r="M27" s="60">
        <f>78+78</f>
        <v>156</v>
      </c>
      <c r="N27" s="60"/>
      <c r="O27" s="60">
        <f>6+4+3+5</f>
        <v>18</v>
      </c>
      <c r="P27" s="57">
        <f t="shared" si="0"/>
        <v>370</v>
      </c>
      <c r="Q27" s="61">
        <f t="shared" si="1"/>
        <v>370</v>
      </c>
      <c r="R27" s="541" t="s">
        <v>589</v>
      </c>
      <c r="S27" s="542"/>
      <c r="T27" s="542"/>
      <c r="U27" s="542"/>
      <c r="V27" s="542"/>
      <c r="W27" s="543"/>
    </row>
    <row r="28" spans="1:23" ht="12.75" customHeight="1" x14ac:dyDescent="0.2">
      <c r="A28" s="63"/>
      <c r="B28" s="3" t="s">
        <v>524</v>
      </c>
      <c r="C28" s="106">
        <v>23</v>
      </c>
      <c r="D28" s="107">
        <v>6.47</v>
      </c>
      <c r="E28" s="108">
        <v>8.7799999999999994</v>
      </c>
      <c r="F28" s="66"/>
      <c r="G28" s="61" t="s">
        <v>598</v>
      </c>
      <c r="H28" s="57">
        <f>6*16</f>
        <v>96</v>
      </c>
      <c r="I28" s="58"/>
      <c r="J28" s="59"/>
      <c r="K28" s="57"/>
      <c r="L28" s="60">
        <f>25+18+10+14+27+5+9+10+6+8+8+3+6+6+6</f>
        <v>161</v>
      </c>
      <c r="M28" s="60">
        <v>308</v>
      </c>
      <c r="N28" s="60"/>
      <c r="O28" s="60">
        <f>22+10+5+5</f>
        <v>42</v>
      </c>
      <c r="P28" s="57">
        <f t="shared" si="0"/>
        <v>607</v>
      </c>
      <c r="Q28" s="61">
        <f t="shared" si="1"/>
        <v>607</v>
      </c>
      <c r="R28" s="541" t="s">
        <v>590</v>
      </c>
      <c r="S28" s="542"/>
      <c r="T28" s="542"/>
      <c r="U28" s="542"/>
      <c r="V28" s="542"/>
      <c r="W28" s="543"/>
    </row>
    <row r="29" spans="1:23" ht="12.75" customHeight="1" x14ac:dyDescent="0.2">
      <c r="A29" s="63"/>
      <c r="B29" s="60" t="s">
        <v>524</v>
      </c>
      <c r="C29" s="114">
        <v>23</v>
      </c>
      <c r="D29" s="107">
        <v>8.7799999999999994</v>
      </c>
      <c r="E29" s="107">
        <v>9.3539999999999992</v>
      </c>
      <c r="F29" s="66"/>
      <c r="G29" s="61" t="s">
        <v>598</v>
      </c>
      <c r="H29" s="57">
        <f>5*16</f>
        <v>80</v>
      </c>
      <c r="I29" s="58"/>
      <c r="J29" s="59"/>
      <c r="K29" s="57"/>
      <c r="L29" s="60">
        <f>20+8+7+8+8+6+8+9+12</f>
        <v>86</v>
      </c>
      <c r="M29" s="60">
        <v>78</v>
      </c>
      <c r="N29" s="60"/>
      <c r="O29" s="102">
        <f>6+10+2+8+9+8+9+9</f>
        <v>61</v>
      </c>
      <c r="P29" s="57">
        <f t="shared" si="0"/>
        <v>305</v>
      </c>
      <c r="Q29" s="61">
        <f t="shared" si="1"/>
        <v>305</v>
      </c>
      <c r="R29" s="541" t="s">
        <v>591</v>
      </c>
      <c r="S29" s="542"/>
      <c r="T29" s="542"/>
      <c r="U29" s="542"/>
      <c r="V29" s="542"/>
      <c r="W29" s="543"/>
    </row>
    <row r="30" spans="1:23" s="143" customFormat="1" ht="12.75" customHeight="1" x14ac:dyDescent="0.2">
      <c r="A30" s="149"/>
      <c r="B30" s="129" t="s">
        <v>524</v>
      </c>
      <c r="C30" s="122">
        <v>23</v>
      </c>
      <c r="D30" s="123">
        <v>9.35</v>
      </c>
      <c r="E30" s="123">
        <v>14.79</v>
      </c>
      <c r="F30" s="121"/>
      <c r="G30" s="125"/>
      <c r="H30" s="126"/>
      <c r="I30" s="127"/>
      <c r="J30" s="128"/>
      <c r="K30" s="126"/>
      <c r="L30" s="129"/>
      <c r="M30" s="129"/>
      <c r="N30" s="129"/>
      <c r="O30" s="134"/>
      <c r="P30" s="126"/>
      <c r="Q30" s="125"/>
      <c r="R30" s="553" t="s">
        <v>592</v>
      </c>
      <c r="S30" s="554"/>
      <c r="T30" s="554"/>
      <c r="U30" s="554"/>
      <c r="V30" s="554"/>
      <c r="W30" s="555"/>
    </row>
    <row r="31" spans="1:23" ht="12.75" customHeight="1" x14ac:dyDescent="0.2">
      <c r="A31" s="63"/>
      <c r="B31" s="3" t="s">
        <v>524</v>
      </c>
      <c r="C31" s="110">
        <v>23</v>
      </c>
      <c r="D31" s="111">
        <v>14.79</v>
      </c>
      <c r="E31" s="111">
        <v>16.04</v>
      </c>
      <c r="F31" s="66"/>
      <c r="G31" s="61" t="s">
        <v>598</v>
      </c>
      <c r="H31" s="57">
        <f>16+16</f>
        <v>32</v>
      </c>
      <c r="I31" s="58"/>
      <c r="J31" s="59"/>
      <c r="K31" s="57"/>
      <c r="L31" s="60">
        <v>8</v>
      </c>
      <c r="M31" s="60">
        <v>162</v>
      </c>
      <c r="N31" s="60"/>
      <c r="O31" s="60">
        <f>81+81</f>
        <v>162</v>
      </c>
      <c r="P31" s="57">
        <f>SUM(H31:O31)</f>
        <v>364</v>
      </c>
      <c r="Q31" s="61">
        <f t="shared" si="1"/>
        <v>364</v>
      </c>
      <c r="R31" s="541" t="s">
        <v>593</v>
      </c>
      <c r="S31" s="542"/>
      <c r="T31" s="542"/>
      <c r="U31" s="542"/>
      <c r="V31" s="542"/>
      <c r="W31" s="543"/>
    </row>
    <row r="32" spans="1:23" ht="12.75" customHeight="1" x14ac:dyDescent="0.2">
      <c r="A32" s="63"/>
      <c r="B32" s="3" t="s">
        <v>524</v>
      </c>
      <c r="C32" s="106">
        <v>23</v>
      </c>
      <c r="D32" s="107">
        <v>16.04</v>
      </c>
      <c r="E32" s="108">
        <v>17.600000000000001</v>
      </c>
      <c r="F32" s="66"/>
      <c r="G32" s="61" t="s">
        <v>598</v>
      </c>
      <c r="H32" s="57">
        <v>16</v>
      </c>
      <c r="I32" s="58"/>
      <c r="J32" s="59"/>
      <c r="K32" s="57"/>
      <c r="L32" s="60">
        <f>6+5+6+5+3+3+5</f>
        <v>33</v>
      </c>
      <c r="M32" s="60">
        <f>105+105</f>
        <v>210</v>
      </c>
      <c r="N32" s="60"/>
      <c r="O32" s="60">
        <f>6+6+7+7+58+5</f>
        <v>89</v>
      </c>
      <c r="P32" s="57">
        <f>SUM(H32:O32)</f>
        <v>348</v>
      </c>
      <c r="Q32" s="61">
        <f t="shared" si="1"/>
        <v>348</v>
      </c>
      <c r="R32" s="541" t="s">
        <v>594</v>
      </c>
      <c r="S32" s="542"/>
      <c r="T32" s="542"/>
      <c r="U32" s="542"/>
      <c r="V32" s="542"/>
      <c r="W32" s="543"/>
    </row>
    <row r="33" spans="1:23" ht="12.75" customHeight="1" x14ac:dyDescent="0.2">
      <c r="A33" s="63"/>
      <c r="B33" s="3" t="s">
        <v>524</v>
      </c>
      <c r="C33" s="106">
        <v>23</v>
      </c>
      <c r="D33" s="107">
        <v>17.600000000000001</v>
      </c>
      <c r="E33" s="108">
        <v>21.53</v>
      </c>
      <c r="F33" s="66"/>
      <c r="G33" s="61" t="s">
        <v>598</v>
      </c>
      <c r="H33" s="57">
        <f>16+16+16</f>
        <v>48</v>
      </c>
      <c r="I33" s="58"/>
      <c r="J33" s="59"/>
      <c r="K33" s="57"/>
      <c r="L33" s="60">
        <f>6+5+6+5+6+5+8+6+6+10+6+5+8+6+6+10+6+5+8+6+6+10+6+3+6</f>
        <v>160</v>
      </c>
      <c r="M33" s="60">
        <f>260+260</f>
        <v>520</v>
      </c>
      <c r="N33" s="60"/>
      <c r="O33" s="60">
        <f>6+6+6</f>
        <v>18</v>
      </c>
      <c r="P33" s="57">
        <f>SUM(H33:O33)</f>
        <v>746</v>
      </c>
      <c r="Q33" s="61">
        <f t="shared" si="1"/>
        <v>746</v>
      </c>
      <c r="R33" s="541" t="s">
        <v>595</v>
      </c>
      <c r="S33" s="542"/>
      <c r="T33" s="542"/>
      <c r="U33" s="542"/>
      <c r="V33" s="542"/>
      <c r="W33" s="543"/>
    </row>
    <row r="34" spans="1:23" ht="12.75" customHeight="1" x14ac:dyDescent="0.2">
      <c r="A34" s="2"/>
      <c r="B34" s="3"/>
      <c r="C34" s="3"/>
      <c r="D34" s="65"/>
      <c r="E34" s="65"/>
      <c r="F34" s="66"/>
      <c r="G34" s="1"/>
      <c r="H34" s="57"/>
      <c r="I34" s="58"/>
      <c r="J34" s="59"/>
      <c r="K34" s="57"/>
      <c r="L34" s="60"/>
      <c r="M34" s="60"/>
      <c r="N34" s="60"/>
      <c r="O34" s="60"/>
      <c r="P34" s="70"/>
      <c r="Q34" s="73"/>
      <c r="R34" s="541"/>
      <c r="S34" s="542"/>
      <c r="T34" s="542"/>
      <c r="U34" s="542"/>
      <c r="V34" s="542"/>
      <c r="W34" s="543"/>
    </row>
    <row r="35" spans="1:23" ht="12.75" customHeight="1" x14ac:dyDescent="0.2">
      <c r="A35" s="63"/>
      <c r="B35" s="3"/>
      <c r="C35" s="3"/>
      <c r="D35" s="65"/>
      <c r="E35" s="65"/>
      <c r="F35" s="66"/>
      <c r="G35" s="1"/>
      <c r="H35" s="57"/>
      <c r="I35" s="58"/>
      <c r="J35" s="59"/>
      <c r="K35" s="57"/>
      <c r="L35" s="60"/>
      <c r="M35" s="60"/>
      <c r="N35" s="60"/>
      <c r="O35" s="60"/>
      <c r="P35" s="70"/>
      <c r="Q35" s="72"/>
      <c r="R35" s="541"/>
      <c r="S35" s="542"/>
      <c r="T35" s="542"/>
      <c r="U35" s="542"/>
      <c r="V35" s="542"/>
      <c r="W35" s="543"/>
    </row>
    <row r="36" spans="1:23" ht="12.75" customHeight="1" x14ac:dyDescent="0.2">
      <c r="A36" s="63"/>
      <c r="B36" s="3" t="s">
        <v>524</v>
      </c>
      <c r="C36" s="106">
        <v>23</v>
      </c>
      <c r="D36" s="65">
        <v>17.8</v>
      </c>
      <c r="E36" s="65">
        <v>20.87</v>
      </c>
      <c r="F36" s="66"/>
      <c r="G36" s="1" t="s">
        <v>597</v>
      </c>
      <c r="H36" s="57"/>
      <c r="I36" s="58"/>
      <c r="J36" s="59"/>
      <c r="K36" s="57"/>
      <c r="L36" s="60">
        <v>36</v>
      </c>
      <c r="M36" s="60">
        <f>190+190</f>
        <v>380</v>
      </c>
      <c r="N36" s="60"/>
      <c r="O36" s="60"/>
      <c r="P36" s="57">
        <f>SUM(H36:O36)</f>
        <v>416</v>
      </c>
      <c r="Q36" s="61">
        <f t="shared" si="1"/>
        <v>416</v>
      </c>
      <c r="R36" s="541" t="s">
        <v>596</v>
      </c>
      <c r="S36" s="542"/>
      <c r="T36" s="542"/>
      <c r="U36" s="542"/>
      <c r="V36" s="542"/>
      <c r="W36" s="543"/>
    </row>
    <row r="37" spans="1:23" ht="12.75" customHeight="1" x14ac:dyDescent="0.2">
      <c r="A37" s="63"/>
      <c r="B37" s="3"/>
      <c r="C37" s="3"/>
      <c r="D37" s="65"/>
      <c r="E37" s="65"/>
      <c r="F37" s="66"/>
      <c r="G37" s="1"/>
      <c r="H37" s="57"/>
      <c r="I37" s="58"/>
      <c r="J37" s="59"/>
      <c r="K37" s="57"/>
      <c r="L37" s="60"/>
      <c r="M37" s="60"/>
      <c r="N37" s="60"/>
      <c r="O37" s="60"/>
      <c r="P37" s="57"/>
      <c r="Q37" s="72"/>
      <c r="R37" s="541"/>
      <c r="S37" s="542"/>
      <c r="T37" s="542"/>
      <c r="U37" s="542"/>
      <c r="V37" s="542"/>
      <c r="W37" s="543"/>
    </row>
    <row r="38" spans="1:23" ht="12.75" customHeight="1" x14ac:dyDescent="0.2">
      <c r="A38" s="63"/>
      <c r="B38" s="3"/>
      <c r="C38" s="3"/>
      <c r="D38" s="65"/>
      <c r="E38" s="65"/>
      <c r="F38" s="66"/>
      <c r="G38" s="1"/>
      <c r="H38" s="57"/>
      <c r="I38" s="58"/>
      <c r="J38" s="59"/>
      <c r="K38" s="57"/>
      <c r="L38" s="60"/>
      <c r="M38" s="60"/>
      <c r="N38" s="60"/>
      <c r="O38" s="60"/>
      <c r="P38" s="57"/>
      <c r="Q38" s="72"/>
      <c r="R38" s="541"/>
      <c r="S38" s="542"/>
      <c r="T38" s="542"/>
      <c r="U38" s="542"/>
      <c r="V38" s="542"/>
      <c r="W38" s="543"/>
    </row>
    <row r="39" spans="1:23" ht="12.75" customHeight="1" x14ac:dyDescent="0.2">
      <c r="A39" s="63"/>
      <c r="B39" s="60"/>
      <c r="C39" s="114"/>
      <c r="D39" s="107"/>
      <c r="E39" s="107"/>
      <c r="F39" s="66"/>
      <c r="G39" s="61"/>
      <c r="H39" s="57"/>
      <c r="I39" s="58"/>
      <c r="J39" s="59"/>
      <c r="K39" s="57"/>
      <c r="L39" s="60"/>
      <c r="M39" s="60"/>
      <c r="N39" s="60"/>
      <c r="O39" s="102"/>
      <c r="P39" s="57"/>
      <c r="Q39" s="61"/>
      <c r="R39" s="541"/>
      <c r="S39" s="542"/>
      <c r="T39" s="542"/>
      <c r="U39" s="542"/>
      <c r="V39" s="542"/>
      <c r="W39" s="543"/>
    </row>
    <row r="40" spans="1:23" ht="12.75" customHeight="1" x14ac:dyDescent="0.2">
      <c r="A40" s="63"/>
      <c r="B40" s="60"/>
      <c r="C40" s="114"/>
      <c r="D40" s="107"/>
      <c r="E40" s="109"/>
      <c r="F40" s="66"/>
      <c r="G40" s="61"/>
      <c r="H40" s="57"/>
      <c r="I40" s="58"/>
      <c r="J40" s="59"/>
      <c r="K40" s="57"/>
      <c r="L40" s="60"/>
      <c r="M40" s="60"/>
      <c r="N40" s="60"/>
      <c r="O40" s="103"/>
      <c r="P40" s="57"/>
      <c r="Q40" s="61"/>
      <c r="R40" s="541"/>
      <c r="S40" s="542"/>
      <c r="T40" s="542"/>
      <c r="U40" s="542"/>
      <c r="V40" s="542"/>
      <c r="W40" s="543"/>
    </row>
    <row r="41" spans="1:23" ht="12.75" customHeight="1" x14ac:dyDescent="0.2">
      <c r="A41" s="63"/>
      <c r="B41" s="60"/>
      <c r="C41" s="114"/>
      <c r="D41" s="107"/>
      <c r="E41" s="109"/>
      <c r="F41" s="66"/>
      <c r="G41" s="61"/>
      <c r="H41" s="57"/>
      <c r="I41" s="58"/>
      <c r="J41" s="59"/>
      <c r="K41" s="57"/>
      <c r="L41" s="60"/>
      <c r="M41" s="60"/>
      <c r="N41" s="60"/>
      <c r="O41" s="103"/>
      <c r="P41" s="70"/>
      <c r="Q41" s="71"/>
      <c r="R41" s="541"/>
      <c r="S41" s="542"/>
      <c r="T41" s="542"/>
      <c r="U41" s="542"/>
      <c r="V41" s="542"/>
      <c r="W41" s="543"/>
    </row>
    <row r="42" spans="1:23" ht="12.75" customHeight="1" x14ac:dyDescent="0.2">
      <c r="A42" s="63"/>
      <c r="B42" s="66"/>
      <c r="C42" s="114"/>
      <c r="D42" s="107"/>
      <c r="E42" s="108"/>
      <c r="F42" s="66"/>
      <c r="G42" s="61"/>
      <c r="H42" s="57"/>
      <c r="I42" s="58"/>
      <c r="J42" s="59"/>
      <c r="K42" s="57"/>
      <c r="L42" s="60"/>
      <c r="M42" s="60"/>
      <c r="N42" s="60"/>
      <c r="O42" s="101"/>
      <c r="P42" s="67"/>
      <c r="Q42" s="68"/>
      <c r="R42" s="541"/>
      <c r="S42" s="542"/>
      <c r="T42" s="542"/>
      <c r="U42" s="542"/>
      <c r="V42" s="542"/>
      <c r="W42" s="543"/>
    </row>
    <row r="43" spans="1:23" ht="12.75" customHeight="1" x14ac:dyDescent="0.2">
      <c r="A43" s="63"/>
      <c r="B43" s="60"/>
      <c r="C43" s="114"/>
      <c r="D43" s="107"/>
      <c r="E43" s="109"/>
      <c r="F43" s="66"/>
      <c r="G43" s="61"/>
      <c r="H43" s="57"/>
      <c r="I43" s="58"/>
      <c r="J43" s="59"/>
      <c r="K43" s="57"/>
      <c r="L43" s="60"/>
      <c r="M43" s="60"/>
      <c r="N43" s="60"/>
      <c r="O43" s="102"/>
      <c r="P43" s="69"/>
      <c r="Q43" s="68"/>
      <c r="R43" s="541"/>
      <c r="S43" s="542"/>
      <c r="T43" s="542"/>
      <c r="U43" s="542"/>
      <c r="V43" s="542"/>
      <c r="W43" s="543"/>
    </row>
    <row r="44" spans="1:23" ht="12.75" customHeight="1" x14ac:dyDescent="0.2">
      <c r="A44" s="63"/>
      <c r="B44" s="60"/>
      <c r="C44" s="114"/>
      <c r="D44" s="107"/>
      <c r="E44" s="109"/>
      <c r="F44" s="66"/>
      <c r="G44" s="61"/>
      <c r="H44" s="57"/>
      <c r="I44" s="58"/>
      <c r="J44" s="59"/>
      <c r="K44" s="57"/>
      <c r="L44" s="60"/>
      <c r="M44" s="60"/>
      <c r="N44" s="60"/>
      <c r="O44" s="102"/>
      <c r="P44" s="67"/>
      <c r="Q44" s="68"/>
      <c r="R44" s="541"/>
      <c r="S44" s="542"/>
      <c r="T44" s="542"/>
      <c r="U44" s="542"/>
      <c r="V44" s="542"/>
      <c r="W44" s="543"/>
    </row>
    <row r="45" spans="1:23" ht="12.75" customHeight="1" x14ac:dyDescent="0.2">
      <c r="A45" s="63"/>
      <c r="B45" s="60"/>
      <c r="C45" s="115"/>
      <c r="D45" s="111"/>
      <c r="E45" s="111"/>
      <c r="F45" s="66"/>
      <c r="G45" s="61"/>
      <c r="H45" s="57"/>
      <c r="I45" s="58"/>
      <c r="J45" s="59"/>
      <c r="K45" s="57"/>
      <c r="L45" s="60"/>
      <c r="M45" s="60"/>
      <c r="N45" s="60"/>
      <c r="O45" s="101"/>
      <c r="P45" s="70"/>
      <c r="Q45" s="61"/>
      <c r="R45" s="541"/>
      <c r="S45" s="542"/>
      <c r="T45" s="542"/>
      <c r="U45" s="542"/>
      <c r="V45" s="542"/>
      <c r="W45" s="543"/>
    </row>
    <row r="46" spans="1:23" ht="12.75" customHeight="1" x14ac:dyDescent="0.2">
      <c r="A46" s="63"/>
      <c r="B46" s="3"/>
      <c r="C46" s="110"/>
      <c r="D46" s="111"/>
      <c r="E46" s="111"/>
      <c r="F46" s="66"/>
      <c r="G46" s="61"/>
      <c r="H46" s="57"/>
      <c r="I46" s="58"/>
      <c r="J46" s="59"/>
      <c r="K46" s="57"/>
      <c r="L46" s="60"/>
      <c r="M46" s="60"/>
      <c r="N46" s="60"/>
      <c r="O46" s="60"/>
      <c r="P46" s="70"/>
      <c r="Q46" s="72"/>
      <c r="R46" s="541"/>
      <c r="S46" s="542"/>
      <c r="T46" s="542"/>
      <c r="U46" s="542"/>
      <c r="V46" s="542"/>
      <c r="W46" s="543"/>
    </row>
    <row r="47" spans="1:23" ht="12.75" customHeight="1" x14ac:dyDescent="0.2">
      <c r="A47" s="63"/>
      <c r="B47" s="3"/>
      <c r="C47" s="110"/>
      <c r="D47" s="111"/>
      <c r="E47" s="111"/>
      <c r="F47" s="66"/>
      <c r="G47" s="61"/>
      <c r="H47" s="57"/>
      <c r="I47" s="58"/>
      <c r="J47" s="59"/>
      <c r="K47" s="57"/>
      <c r="L47" s="60"/>
      <c r="M47" s="60"/>
      <c r="N47" s="60"/>
      <c r="O47" s="60"/>
      <c r="P47" s="70"/>
      <c r="Q47" s="72"/>
      <c r="R47" s="541"/>
      <c r="S47" s="542"/>
      <c r="T47" s="542"/>
      <c r="U47" s="542"/>
      <c r="V47" s="542"/>
      <c r="W47" s="543"/>
    </row>
    <row r="48" spans="1:23" ht="12.75" customHeight="1" x14ac:dyDescent="0.2">
      <c r="A48" s="63"/>
      <c r="B48" s="3"/>
      <c r="C48" s="106"/>
      <c r="D48" s="107"/>
      <c r="E48" s="108"/>
      <c r="F48" s="66"/>
      <c r="G48" s="61"/>
      <c r="H48" s="57"/>
      <c r="I48" s="58"/>
      <c r="J48" s="59"/>
      <c r="K48" s="57"/>
      <c r="L48" s="60"/>
      <c r="M48" s="60"/>
      <c r="N48" s="60"/>
      <c r="O48" s="60"/>
      <c r="P48" s="70"/>
      <c r="Q48" s="72"/>
      <c r="R48" s="541"/>
      <c r="S48" s="542"/>
      <c r="T48" s="542"/>
      <c r="U48" s="542"/>
      <c r="V48" s="542"/>
      <c r="W48" s="543"/>
    </row>
    <row r="49" spans="1:23" ht="12.75" customHeight="1" x14ac:dyDescent="0.2">
      <c r="A49" s="63"/>
      <c r="B49" s="3"/>
      <c r="C49" s="106"/>
      <c r="D49" s="107"/>
      <c r="E49" s="108"/>
      <c r="F49" s="66"/>
      <c r="G49" s="61"/>
      <c r="H49" s="57"/>
      <c r="I49" s="58"/>
      <c r="J49" s="59"/>
      <c r="K49" s="57"/>
      <c r="L49" s="60"/>
      <c r="M49" s="60"/>
      <c r="N49" s="60"/>
      <c r="O49" s="60"/>
      <c r="P49" s="70"/>
      <c r="Q49" s="72"/>
      <c r="R49" s="541"/>
      <c r="S49" s="542"/>
      <c r="T49" s="542"/>
      <c r="U49" s="542"/>
      <c r="V49" s="542"/>
      <c r="W49" s="543"/>
    </row>
    <row r="50" spans="1:23" ht="12.75" customHeight="1" x14ac:dyDescent="0.2">
      <c r="A50" s="2"/>
      <c r="B50" s="3"/>
      <c r="C50" s="3"/>
      <c r="D50" s="65"/>
      <c r="E50" s="65"/>
      <c r="F50" s="66"/>
      <c r="G50" s="1"/>
      <c r="H50" s="57"/>
      <c r="I50" s="58"/>
      <c r="J50" s="59"/>
      <c r="K50" s="57"/>
      <c r="L50" s="60"/>
      <c r="M50" s="60"/>
      <c r="N50" s="60"/>
      <c r="O50" s="60"/>
      <c r="P50" s="70"/>
      <c r="Q50" s="73"/>
      <c r="R50" s="541"/>
      <c r="S50" s="542"/>
      <c r="T50" s="542"/>
      <c r="U50" s="542"/>
      <c r="V50" s="542"/>
      <c r="W50" s="543"/>
    </row>
    <row r="51" spans="1:23" ht="12.75" customHeight="1" x14ac:dyDescent="0.2">
      <c r="A51" s="63"/>
      <c r="B51" s="3"/>
      <c r="C51" s="3"/>
      <c r="D51" s="65"/>
      <c r="E51" s="65"/>
      <c r="F51" s="66"/>
      <c r="G51" s="1"/>
      <c r="H51" s="57"/>
      <c r="I51" s="58"/>
      <c r="J51" s="59"/>
      <c r="K51" s="57"/>
      <c r="L51" s="60"/>
      <c r="M51" s="60"/>
      <c r="N51" s="60"/>
      <c r="O51" s="60"/>
      <c r="P51" s="70"/>
      <c r="Q51" s="72"/>
      <c r="R51" s="541"/>
      <c r="S51" s="542"/>
      <c r="T51" s="542"/>
      <c r="U51" s="542"/>
      <c r="V51" s="542"/>
      <c r="W51" s="543"/>
    </row>
    <row r="52" spans="1:23" ht="12.75" customHeight="1" x14ac:dyDescent="0.2">
      <c r="A52" s="63"/>
      <c r="B52" s="3"/>
      <c r="C52" s="3"/>
      <c r="D52" s="65"/>
      <c r="E52" s="65"/>
      <c r="F52" s="66"/>
      <c r="G52" s="1"/>
      <c r="H52" s="57"/>
      <c r="I52" s="58"/>
      <c r="J52" s="59"/>
      <c r="K52" s="57"/>
      <c r="L52" s="60"/>
      <c r="M52" s="60"/>
      <c r="N52" s="60"/>
      <c r="O52" s="60"/>
      <c r="P52" s="70"/>
      <c r="Q52" s="72"/>
      <c r="R52" s="541"/>
      <c r="S52" s="542"/>
      <c r="T52" s="542"/>
      <c r="U52" s="542"/>
      <c r="V52" s="542"/>
      <c r="W52" s="543"/>
    </row>
    <row r="53" spans="1:23" ht="12.75" customHeight="1" x14ac:dyDescent="0.2">
      <c r="A53" s="63"/>
      <c r="B53" s="3"/>
      <c r="C53" s="3"/>
      <c r="D53" s="65"/>
      <c r="E53" s="65"/>
      <c r="F53" s="66"/>
      <c r="G53" s="1"/>
      <c r="H53" s="57"/>
      <c r="I53" s="58"/>
      <c r="J53" s="59"/>
      <c r="K53" s="57"/>
      <c r="L53" s="60"/>
      <c r="M53" s="60"/>
      <c r="N53" s="60"/>
      <c r="O53" s="60"/>
      <c r="P53" s="57"/>
      <c r="Q53" s="72"/>
      <c r="R53" s="541"/>
      <c r="S53" s="542"/>
      <c r="T53" s="542"/>
      <c r="U53" s="542"/>
      <c r="V53" s="542"/>
      <c r="W53" s="543"/>
    </row>
    <row r="54" spans="1:23" ht="12.75" customHeight="1" x14ac:dyDescent="0.2">
      <c r="A54" s="63"/>
      <c r="B54" s="3"/>
      <c r="C54" s="3"/>
      <c r="D54" s="65"/>
      <c r="E54" s="65"/>
      <c r="F54" s="66"/>
      <c r="G54" s="1"/>
      <c r="H54" s="57"/>
      <c r="I54" s="58"/>
      <c r="J54" s="59"/>
      <c r="K54" s="57"/>
      <c r="L54" s="60"/>
      <c r="M54" s="60"/>
      <c r="N54" s="60"/>
      <c r="O54" s="60"/>
      <c r="P54" s="57"/>
      <c r="Q54" s="72"/>
      <c r="R54" s="541"/>
      <c r="S54" s="542"/>
      <c r="T54" s="542"/>
      <c r="U54" s="542"/>
      <c r="V54" s="542"/>
      <c r="W54" s="543"/>
    </row>
    <row r="55" spans="1:23" s="78" customFormat="1" ht="12.75" customHeight="1" x14ac:dyDescent="0.2">
      <c r="A55" s="2"/>
      <c r="B55" s="3"/>
      <c r="C55" s="3"/>
      <c r="D55" s="65"/>
      <c r="E55" s="65"/>
      <c r="F55" s="66"/>
      <c r="G55" s="1"/>
      <c r="H55" s="74"/>
      <c r="I55" s="75"/>
      <c r="J55" s="76"/>
      <c r="K55" s="74"/>
      <c r="L55" s="77"/>
      <c r="M55" s="77"/>
      <c r="N55" s="77"/>
      <c r="O55" s="77"/>
      <c r="P55" s="74"/>
      <c r="Q55" s="72"/>
      <c r="R55" s="541"/>
      <c r="S55" s="542"/>
      <c r="T55" s="542"/>
      <c r="U55" s="542"/>
      <c r="V55" s="542"/>
      <c r="W55" s="543"/>
    </row>
    <row r="56" spans="1:23" s="78" customFormat="1" ht="12.75" customHeight="1" x14ac:dyDescent="0.2">
      <c r="A56" s="63"/>
      <c r="B56" s="3"/>
      <c r="C56" s="3"/>
      <c r="D56" s="65"/>
      <c r="E56" s="65"/>
      <c r="F56" s="66"/>
      <c r="G56" s="1"/>
      <c r="H56" s="74"/>
      <c r="I56" s="79"/>
      <c r="J56" s="76"/>
      <c r="K56" s="57"/>
      <c r="L56" s="66"/>
      <c r="M56" s="77"/>
      <c r="N56" s="66"/>
      <c r="O56" s="77"/>
      <c r="P56" s="74"/>
      <c r="Q56" s="72"/>
      <c r="R56" s="541"/>
      <c r="S56" s="542"/>
      <c r="T56" s="542"/>
      <c r="U56" s="542"/>
      <c r="V56" s="542"/>
      <c r="W56" s="543"/>
    </row>
    <row r="57" spans="1:23" s="78" customFormat="1" ht="12.75" customHeight="1" x14ac:dyDescent="0.2">
      <c r="A57" s="63"/>
      <c r="B57" s="3"/>
      <c r="C57" s="3"/>
      <c r="D57" s="65"/>
      <c r="E57" s="65"/>
      <c r="F57" s="66"/>
      <c r="G57" s="1"/>
      <c r="H57" s="74"/>
      <c r="I57" s="79"/>
      <c r="J57" s="76"/>
      <c r="K57" s="74"/>
      <c r="L57" s="66"/>
      <c r="M57" s="77"/>
      <c r="N57" s="66"/>
      <c r="O57" s="77"/>
      <c r="P57" s="80"/>
      <c r="Q57" s="72"/>
      <c r="R57" s="541"/>
      <c r="S57" s="542"/>
      <c r="T57" s="542"/>
      <c r="U57" s="542"/>
      <c r="V57" s="542"/>
      <c r="W57" s="543"/>
    </row>
    <row r="58" spans="1:23" s="78" customFormat="1" ht="12.75" customHeight="1" x14ac:dyDescent="0.2">
      <c r="A58" s="63"/>
      <c r="B58" s="3"/>
      <c r="C58" s="3"/>
      <c r="D58" s="65"/>
      <c r="E58" s="65"/>
      <c r="F58" s="66"/>
      <c r="G58" s="1"/>
      <c r="H58" s="74"/>
      <c r="I58" s="79"/>
      <c r="J58" s="76"/>
      <c r="K58" s="74"/>
      <c r="L58" s="66"/>
      <c r="M58" s="77"/>
      <c r="N58" s="66"/>
      <c r="O58" s="77"/>
      <c r="P58" s="74"/>
      <c r="Q58" s="72"/>
      <c r="R58" s="541"/>
      <c r="S58" s="542"/>
      <c r="T58" s="542"/>
      <c r="U58" s="542"/>
      <c r="V58" s="542"/>
      <c r="W58" s="543"/>
    </row>
    <row r="59" spans="1:23" s="78" customFormat="1" ht="12.75" customHeight="1" x14ac:dyDescent="0.2">
      <c r="A59" s="63"/>
      <c r="B59" s="3"/>
      <c r="C59" s="3"/>
      <c r="D59" s="65"/>
      <c r="E59" s="65"/>
      <c r="F59" s="66"/>
      <c r="G59" s="1"/>
      <c r="H59" s="74"/>
      <c r="I59" s="79"/>
      <c r="J59" s="76"/>
      <c r="K59" s="57"/>
      <c r="L59" s="66"/>
      <c r="M59" s="77"/>
      <c r="N59" s="66"/>
      <c r="O59" s="77"/>
      <c r="P59" s="74"/>
      <c r="Q59" s="72"/>
      <c r="R59" s="541"/>
      <c r="S59" s="542"/>
      <c r="T59" s="542"/>
      <c r="U59" s="542"/>
      <c r="V59" s="542"/>
      <c r="W59" s="543"/>
    </row>
    <row r="60" spans="1:23" ht="12.75" customHeight="1" x14ac:dyDescent="0.2">
      <c r="A60" s="81"/>
      <c r="B60" s="82"/>
      <c r="C60" s="82"/>
      <c r="D60" s="83"/>
      <c r="E60" s="83"/>
      <c r="F60" s="84"/>
      <c r="G60" s="85"/>
      <c r="H60" s="86"/>
      <c r="I60" s="87"/>
      <c r="J60" s="88"/>
      <c r="K60" s="86"/>
      <c r="L60" s="89"/>
      <c r="M60" s="90"/>
      <c r="N60" s="89"/>
      <c r="O60" s="89"/>
      <c r="P60" s="86"/>
      <c r="Q60" s="85"/>
      <c r="R60" s="541"/>
      <c r="S60" s="542"/>
      <c r="T60" s="542"/>
      <c r="U60" s="542"/>
      <c r="V60" s="542"/>
      <c r="W60" s="543"/>
    </row>
    <row r="61" spans="1:23" ht="12.75" customHeight="1" x14ac:dyDescent="0.2">
      <c r="A61" s="81"/>
      <c r="B61" s="82"/>
      <c r="C61" s="82"/>
      <c r="D61" s="83"/>
      <c r="E61" s="83"/>
      <c r="F61" s="84"/>
      <c r="G61" s="85"/>
      <c r="H61" s="86"/>
      <c r="I61" s="87"/>
      <c r="J61" s="88"/>
      <c r="K61" s="86"/>
      <c r="L61" s="89"/>
      <c r="M61" s="90"/>
      <c r="N61" s="89"/>
      <c r="O61" s="89"/>
      <c r="P61" s="86"/>
      <c r="Q61" s="85"/>
      <c r="R61" s="541"/>
      <c r="S61" s="542"/>
      <c r="T61" s="542"/>
      <c r="U61" s="542"/>
      <c r="V61" s="542"/>
      <c r="W61" s="543"/>
    </row>
    <row r="62" spans="1:23" ht="12.75" customHeight="1" x14ac:dyDescent="0.2">
      <c r="A62" s="81"/>
      <c r="B62" s="82"/>
      <c r="C62" s="82"/>
      <c r="D62" s="83"/>
      <c r="E62" s="83"/>
      <c r="F62" s="84"/>
      <c r="G62" s="85"/>
      <c r="H62" s="86"/>
      <c r="I62" s="87"/>
      <c r="J62" s="88"/>
      <c r="K62" s="86"/>
      <c r="L62" s="89"/>
      <c r="M62" s="90"/>
      <c r="N62" s="89"/>
      <c r="O62" s="89"/>
      <c r="P62" s="86"/>
      <c r="Q62" s="85"/>
      <c r="R62" s="541"/>
      <c r="S62" s="542"/>
      <c r="T62" s="542"/>
      <c r="U62" s="542"/>
      <c r="V62" s="542"/>
      <c r="W62" s="543"/>
    </row>
    <row r="63" spans="1:23" ht="12.75" customHeight="1" x14ac:dyDescent="0.2">
      <c r="A63" s="81"/>
      <c r="B63" s="82"/>
      <c r="C63" s="82"/>
      <c r="D63" s="83"/>
      <c r="E63" s="83"/>
      <c r="F63" s="84"/>
      <c r="G63" s="85"/>
      <c r="H63" s="86"/>
      <c r="I63" s="87"/>
      <c r="J63" s="88"/>
      <c r="K63" s="86"/>
      <c r="L63" s="89"/>
      <c r="M63" s="90"/>
      <c r="N63" s="89"/>
      <c r="O63" s="89"/>
      <c r="P63" s="86"/>
      <c r="Q63" s="85"/>
      <c r="R63" s="541"/>
      <c r="S63" s="542"/>
      <c r="T63" s="542"/>
      <c r="U63" s="542"/>
      <c r="V63" s="542"/>
      <c r="W63" s="543"/>
    </row>
    <row r="64" spans="1:23" ht="12.75" customHeight="1" x14ac:dyDescent="0.2">
      <c r="A64" s="81"/>
      <c r="B64" s="82"/>
      <c r="C64" s="82"/>
      <c r="D64" s="83"/>
      <c r="E64" s="83"/>
      <c r="F64" s="84"/>
      <c r="G64" s="85"/>
      <c r="H64" s="86"/>
      <c r="I64" s="87"/>
      <c r="J64" s="88"/>
      <c r="K64" s="86"/>
      <c r="L64" s="89"/>
      <c r="M64" s="90"/>
      <c r="N64" s="89"/>
      <c r="O64" s="89"/>
      <c r="P64" s="86"/>
      <c r="Q64" s="85"/>
      <c r="R64" s="541"/>
      <c r="S64" s="542"/>
      <c r="T64" s="542"/>
      <c r="U64" s="542"/>
      <c r="V64" s="542"/>
      <c r="W64" s="543"/>
    </row>
    <row r="65" spans="1:23" ht="12.75" customHeight="1" x14ac:dyDescent="0.2">
      <c r="A65" s="81"/>
      <c r="B65" s="82"/>
      <c r="C65" s="82"/>
      <c r="D65" s="83"/>
      <c r="E65" s="83"/>
      <c r="F65" s="84"/>
      <c r="G65" s="85"/>
      <c r="H65" s="86"/>
      <c r="I65" s="87"/>
      <c r="J65" s="88"/>
      <c r="K65" s="86"/>
      <c r="L65" s="89"/>
      <c r="M65" s="90"/>
      <c r="N65" s="89"/>
      <c r="O65" s="89"/>
      <c r="P65" s="86"/>
      <c r="Q65" s="85"/>
      <c r="R65" s="541"/>
      <c r="S65" s="542"/>
      <c r="T65" s="542"/>
      <c r="U65" s="542"/>
      <c r="V65" s="542"/>
      <c r="W65" s="543"/>
    </row>
    <row r="66" spans="1:23" ht="12.75" customHeight="1" x14ac:dyDescent="0.2">
      <c r="A66" s="81"/>
      <c r="B66" s="82"/>
      <c r="C66" s="82"/>
      <c r="D66" s="83"/>
      <c r="E66" s="83"/>
      <c r="F66" s="84"/>
      <c r="G66" s="85"/>
      <c r="H66" s="86"/>
      <c r="I66" s="87"/>
      <c r="J66" s="88"/>
      <c r="K66" s="86"/>
      <c r="L66" s="89"/>
      <c r="M66" s="90"/>
      <c r="N66" s="89"/>
      <c r="O66" s="89"/>
      <c r="P66" s="86"/>
      <c r="Q66" s="85"/>
      <c r="R66" s="541"/>
      <c r="S66" s="542"/>
      <c r="T66" s="542"/>
      <c r="U66" s="542"/>
      <c r="V66" s="542"/>
      <c r="W66" s="543"/>
    </row>
    <row r="67" spans="1:23" ht="12.75" customHeight="1" x14ac:dyDescent="0.2">
      <c r="A67" s="81"/>
      <c r="B67" s="82"/>
      <c r="C67" s="82"/>
      <c r="D67" s="83"/>
      <c r="E67" s="83"/>
      <c r="F67" s="84"/>
      <c r="G67" s="85"/>
      <c r="H67" s="86"/>
      <c r="I67" s="87"/>
      <c r="J67" s="88"/>
      <c r="K67" s="86"/>
      <c r="L67" s="89"/>
      <c r="M67" s="90"/>
      <c r="N67" s="89"/>
      <c r="O67" s="89"/>
      <c r="P67" s="86"/>
      <c r="Q67" s="85"/>
      <c r="R67" s="541"/>
      <c r="S67" s="542"/>
      <c r="T67" s="542"/>
      <c r="U67" s="542"/>
      <c r="V67" s="542"/>
      <c r="W67" s="543"/>
    </row>
    <row r="68" spans="1:23" ht="12.75" customHeight="1" x14ac:dyDescent="0.2">
      <c r="A68" s="81"/>
      <c r="B68" s="82"/>
      <c r="C68" s="82"/>
      <c r="D68" s="83"/>
      <c r="E68" s="83"/>
      <c r="F68" s="84"/>
      <c r="G68" s="85"/>
      <c r="H68" s="86"/>
      <c r="I68" s="87"/>
      <c r="J68" s="88"/>
      <c r="K68" s="86"/>
      <c r="L68" s="89"/>
      <c r="M68" s="90"/>
      <c r="N68" s="89"/>
      <c r="O68" s="89"/>
      <c r="P68" s="86"/>
      <c r="Q68" s="85"/>
      <c r="R68" s="541"/>
      <c r="S68" s="542"/>
      <c r="T68" s="542"/>
      <c r="U68" s="542"/>
      <c r="V68" s="542"/>
      <c r="W68" s="543"/>
    </row>
    <row r="69" spans="1:23" ht="12.75" customHeight="1" x14ac:dyDescent="0.2">
      <c r="A69" s="81"/>
      <c r="B69" s="82"/>
      <c r="C69" s="82"/>
      <c r="D69" s="83"/>
      <c r="E69" s="83"/>
      <c r="F69" s="84"/>
      <c r="G69" s="85"/>
      <c r="H69" s="86"/>
      <c r="I69" s="87"/>
      <c r="J69" s="88"/>
      <c r="K69" s="86"/>
      <c r="L69" s="89"/>
      <c r="M69" s="90"/>
      <c r="N69" s="89"/>
      <c r="O69" s="89"/>
      <c r="P69" s="86"/>
      <c r="Q69" s="85"/>
      <c r="R69" s="541"/>
      <c r="S69" s="542"/>
      <c r="T69" s="542"/>
      <c r="U69" s="542"/>
      <c r="V69" s="542"/>
      <c r="W69" s="543"/>
    </row>
    <row r="70" spans="1:23" ht="12.75" customHeight="1" x14ac:dyDescent="0.2">
      <c r="A70" s="81"/>
      <c r="B70" s="82"/>
      <c r="C70" s="82"/>
      <c r="D70" s="83"/>
      <c r="E70" s="83"/>
      <c r="F70" s="84"/>
      <c r="G70" s="85"/>
      <c r="H70" s="86"/>
      <c r="I70" s="87"/>
      <c r="J70" s="88"/>
      <c r="K70" s="86"/>
      <c r="L70" s="89"/>
      <c r="M70" s="90"/>
      <c r="N70" s="89"/>
      <c r="O70" s="89"/>
      <c r="P70" s="86"/>
      <c r="Q70" s="85"/>
      <c r="R70" s="541"/>
      <c r="S70" s="542"/>
      <c r="T70" s="542"/>
      <c r="U70" s="542"/>
      <c r="V70" s="542"/>
      <c r="W70" s="543"/>
    </row>
    <row r="71" spans="1:23" ht="12.75" customHeight="1" x14ac:dyDescent="0.2">
      <c r="A71" s="81"/>
      <c r="B71" s="82"/>
      <c r="C71" s="82"/>
      <c r="D71" s="83"/>
      <c r="E71" s="83"/>
      <c r="F71" s="84"/>
      <c r="G71" s="85"/>
      <c r="H71" s="86"/>
      <c r="I71" s="87"/>
      <c r="J71" s="88"/>
      <c r="K71" s="86"/>
      <c r="L71" s="89"/>
      <c r="M71" s="90"/>
      <c r="N71" s="89"/>
      <c r="O71" s="89"/>
      <c r="P71" s="86"/>
      <c r="Q71" s="85"/>
      <c r="R71" s="541"/>
      <c r="S71" s="542"/>
      <c r="T71" s="542"/>
      <c r="U71" s="542"/>
      <c r="V71" s="542"/>
      <c r="W71" s="543"/>
    </row>
    <row r="72" spans="1:23" ht="12.75" customHeight="1" x14ac:dyDescent="0.2">
      <c r="A72" s="81"/>
      <c r="B72" s="82"/>
      <c r="C72" s="82"/>
      <c r="D72" s="83"/>
      <c r="E72" s="83"/>
      <c r="F72" s="84"/>
      <c r="G72" s="85"/>
      <c r="H72" s="86"/>
      <c r="I72" s="87"/>
      <c r="J72" s="88"/>
      <c r="K72" s="86"/>
      <c r="L72" s="89"/>
      <c r="M72" s="90"/>
      <c r="N72" s="89"/>
      <c r="O72" s="89"/>
      <c r="P72" s="86"/>
      <c r="Q72" s="85"/>
      <c r="R72" s="541"/>
      <c r="S72" s="542"/>
      <c r="T72" s="542"/>
      <c r="U72" s="542"/>
      <c r="V72" s="542"/>
      <c r="W72" s="543"/>
    </row>
    <row r="73" spans="1:23" ht="12.75" customHeight="1" x14ac:dyDescent="0.2">
      <c r="A73" s="81"/>
      <c r="B73" s="82"/>
      <c r="C73" s="82"/>
      <c r="D73" s="83"/>
      <c r="E73" s="83"/>
      <c r="F73" s="84"/>
      <c r="G73" s="85"/>
      <c r="H73" s="86"/>
      <c r="I73" s="87"/>
      <c r="J73" s="88"/>
      <c r="K73" s="86"/>
      <c r="L73" s="89"/>
      <c r="M73" s="90"/>
      <c r="N73" s="89"/>
      <c r="O73" s="89"/>
      <c r="P73" s="86"/>
      <c r="Q73" s="85"/>
      <c r="R73" s="541"/>
      <c r="S73" s="542"/>
      <c r="T73" s="542"/>
      <c r="U73" s="542"/>
      <c r="V73" s="542"/>
      <c r="W73" s="543"/>
    </row>
    <row r="74" spans="1:23" ht="12.75" customHeight="1" x14ac:dyDescent="0.2">
      <c r="A74" s="81"/>
      <c r="B74" s="82"/>
      <c r="C74" s="82"/>
      <c r="D74" s="83"/>
      <c r="E74" s="83"/>
      <c r="F74" s="84"/>
      <c r="G74" s="85"/>
      <c r="H74" s="86"/>
      <c r="I74" s="87"/>
      <c r="J74" s="88"/>
      <c r="K74" s="86"/>
      <c r="L74" s="89"/>
      <c r="M74" s="90"/>
      <c r="N74" s="89"/>
      <c r="O74" s="89"/>
      <c r="P74" s="86"/>
      <c r="Q74" s="85"/>
      <c r="R74" s="541"/>
      <c r="S74" s="542"/>
      <c r="T74" s="542"/>
      <c r="U74" s="542"/>
      <c r="V74" s="542"/>
      <c r="W74" s="543"/>
    </row>
    <row r="75" spans="1:23" ht="12.75" customHeight="1" x14ac:dyDescent="0.2">
      <c r="A75" s="81"/>
      <c r="B75" s="82"/>
      <c r="C75" s="82"/>
      <c r="D75" s="83"/>
      <c r="E75" s="83"/>
      <c r="F75" s="84"/>
      <c r="G75" s="85"/>
      <c r="H75" s="86"/>
      <c r="I75" s="87"/>
      <c r="J75" s="88"/>
      <c r="K75" s="86"/>
      <c r="L75" s="89"/>
      <c r="M75" s="90"/>
      <c r="N75" s="89"/>
      <c r="O75" s="89"/>
      <c r="P75" s="86"/>
      <c r="Q75" s="85"/>
      <c r="R75" s="541"/>
      <c r="S75" s="542"/>
      <c r="T75" s="542"/>
      <c r="U75" s="542"/>
      <c r="V75" s="542"/>
      <c r="W75" s="543"/>
    </row>
    <row r="76" spans="1:23" ht="12.75" customHeight="1" x14ac:dyDescent="0.2">
      <c r="A76" s="81"/>
      <c r="B76" s="82"/>
      <c r="C76" s="82"/>
      <c r="D76" s="83"/>
      <c r="E76" s="83"/>
      <c r="F76" s="84"/>
      <c r="G76" s="85"/>
      <c r="H76" s="86"/>
      <c r="I76" s="87"/>
      <c r="J76" s="88"/>
      <c r="K76" s="86"/>
      <c r="L76" s="89"/>
      <c r="M76" s="90"/>
      <c r="N76" s="89"/>
      <c r="O76" s="89"/>
      <c r="P76" s="86"/>
      <c r="Q76" s="85"/>
      <c r="R76" s="541"/>
      <c r="S76" s="542"/>
      <c r="T76" s="542"/>
      <c r="U76" s="542"/>
      <c r="V76" s="542"/>
      <c r="W76" s="543"/>
    </row>
    <row r="77" spans="1:23" ht="12.75" customHeight="1" x14ac:dyDescent="0.2">
      <c r="A77" s="81"/>
      <c r="B77" s="82"/>
      <c r="C77" s="82"/>
      <c r="D77" s="83"/>
      <c r="E77" s="83"/>
      <c r="F77" s="84"/>
      <c r="G77" s="85"/>
      <c r="H77" s="86"/>
      <c r="I77" s="87"/>
      <c r="J77" s="88"/>
      <c r="K77" s="86"/>
      <c r="L77" s="89"/>
      <c r="M77" s="90"/>
      <c r="N77" s="89"/>
      <c r="O77" s="89"/>
      <c r="P77" s="86"/>
      <c r="Q77" s="85"/>
      <c r="R77" s="541"/>
      <c r="S77" s="542"/>
      <c r="T77" s="542"/>
      <c r="U77" s="542"/>
      <c r="V77" s="542"/>
      <c r="W77" s="543"/>
    </row>
    <row r="78" spans="1:23" ht="12.75" customHeight="1" x14ac:dyDescent="0.2">
      <c r="A78" s="81"/>
      <c r="B78" s="82"/>
      <c r="C78" s="82"/>
      <c r="D78" s="83"/>
      <c r="E78" s="83"/>
      <c r="F78" s="84"/>
      <c r="G78" s="85"/>
      <c r="H78" s="86"/>
      <c r="I78" s="87"/>
      <c r="J78" s="88"/>
      <c r="K78" s="86"/>
      <c r="L78" s="89"/>
      <c r="M78" s="90"/>
      <c r="N78" s="89"/>
      <c r="O78" s="89"/>
      <c r="P78" s="86"/>
      <c r="Q78" s="85"/>
      <c r="R78" s="541"/>
      <c r="S78" s="542"/>
      <c r="T78" s="542"/>
      <c r="U78" s="542"/>
      <c r="V78" s="542"/>
      <c r="W78" s="543"/>
    </row>
    <row r="79" spans="1:23" ht="12.75" customHeight="1" x14ac:dyDescent="0.2">
      <c r="A79" s="81"/>
      <c r="B79" s="82"/>
      <c r="C79" s="82"/>
      <c r="D79" s="83"/>
      <c r="E79" s="83"/>
      <c r="F79" s="84"/>
      <c r="G79" s="85"/>
      <c r="H79" s="86"/>
      <c r="I79" s="87"/>
      <c r="J79" s="88"/>
      <c r="K79" s="86"/>
      <c r="L79" s="89"/>
      <c r="M79" s="90"/>
      <c r="N79" s="89"/>
      <c r="O79" s="89"/>
      <c r="P79" s="86"/>
      <c r="Q79" s="85"/>
      <c r="R79" s="541"/>
      <c r="S79" s="542"/>
      <c r="T79" s="542"/>
      <c r="U79" s="542"/>
      <c r="V79" s="542"/>
      <c r="W79" s="543"/>
    </row>
    <row r="80" spans="1:23" ht="12.75" customHeight="1" x14ac:dyDescent="0.2">
      <c r="A80" s="81"/>
      <c r="B80" s="82"/>
      <c r="C80" s="82"/>
      <c r="D80" s="83"/>
      <c r="E80" s="83"/>
      <c r="F80" s="84"/>
      <c r="G80" s="85"/>
      <c r="H80" s="86"/>
      <c r="I80" s="87"/>
      <c r="J80" s="88"/>
      <c r="K80" s="86"/>
      <c r="L80" s="89"/>
      <c r="M80" s="90"/>
      <c r="N80" s="89"/>
      <c r="O80" s="89"/>
      <c r="P80" s="86"/>
      <c r="Q80" s="85"/>
      <c r="R80" s="541"/>
      <c r="S80" s="542"/>
      <c r="T80" s="542"/>
      <c r="U80" s="542"/>
      <c r="V80" s="542"/>
      <c r="W80" s="543"/>
    </row>
    <row r="81" spans="1:23" ht="12.75" customHeight="1" x14ac:dyDescent="0.2">
      <c r="A81" s="81"/>
      <c r="B81" s="82"/>
      <c r="C81" s="82"/>
      <c r="D81" s="83"/>
      <c r="E81" s="83"/>
      <c r="F81" s="84"/>
      <c r="G81" s="85"/>
      <c r="H81" s="86"/>
      <c r="I81" s="87"/>
      <c r="J81" s="88"/>
      <c r="K81" s="86"/>
      <c r="L81" s="89"/>
      <c r="M81" s="90"/>
      <c r="N81" s="89"/>
      <c r="O81" s="89"/>
      <c r="P81" s="86"/>
      <c r="Q81" s="85"/>
      <c r="R81" s="541"/>
      <c r="S81" s="542"/>
      <c r="T81" s="542"/>
      <c r="U81" s="542"/>
      <c r="V81" s="542"/>
      <c r="W81" s="543"/>
    </row>
    <row r="82" spans="1:23" ht="12.75" customHeight="1" x14ac:dyDescent="0.2">
      <c r="A82" s="81"/>
      <c r="B82" s="82"/>
      <c r="C82" s="82"/>
      <c r="D82" s="83"/>
      <c r="E82" s="83"/>
      <c r="F82" s="84"/>
      <c r="G82" s="85"/>
      <c r="H82" s="86"/>
      <c r="I82" s="87"/>
      <c r="J82" s="88"/>
      <c r="K82" s="86"/>
      <c r="L82" s="89"/>
      <c r="M82" s="90"/>
      <c r="N82" s="89"/>
      <c r="O82" s="89"/>
      <c r="P82" s="86"/>
      <c r="Q82" s="85"/>
      <c r="R82" s="541"/>
      <c r="S82" s="542"/>
      <c r="T82" s="542"/>
      <c r="U82" s="542"/>
      <c r="V82" s="542"/>
      <c r="W82" s="543"/>
    </row>
    <row r="83" spans="1:23" ht="12.75" customHeight="1" thickBot="1" x14ac:dyDescent="0.25">
      <c r="A83" s="81"/>
      <c r="B83" s="82"/>
      <c r="C83" s="82"/>
      <c r="D83" s="83"/>
      <c r="E83" s="83"/>
      <c r="F83" s="89"/>
      <c r="G83" s="85"/>
      <c r="H83" s="86"/>
      <c r="I83" s="89"/>
      <c r="J83" s="85"/>
      <c r="K83" s="86"/>
      <c r="L83" s="89"/>
      <c r="M83" s="89"/>
      <c r="N83" s="89"/>
      <c r="O83" s="89"/>
      <c r="P83" s="86"/>
      <c r="Q83" s="85"/>
      <c r="R83" s="547"/>
      <c r="S83" s="548"/>
      <c r="T83" s="548"/>
      <c r="U83" s="548"/>
      <c r="V83" s="548"/>
      <c r="W83" s="549"/>
    </row>
    <row r="84" spans="1:23" ht="12.75" customHeight="1" x14ac:dyDescent="0.2">
      <c r="A84" s="550" t="s">
        <v>49</v>
      </c>
      <c r="B84" s="550"/>
      <c r="C84" s="550"/>
      <c r="D84" s="550"/>
      <c r="E84" s="550"/>
      <c r="F84" s="550"/>
      <c r="G84" s="550"/>
      <c r="H84" s="550"/>
      <c r="I84" s="550"/>
      <c r="J84" s="550"/>
      <c r="K84" s="550"/>
      <c r="L84" s="550"/>
      <c r="M84" s="550"/>
      <c r="N84" s="550"/>
      <c r="O84" s="550"/>
      <c r="P84" s="91"/>
      <c r="Q84" s="92"/>
      <c r="R84" s="551"/>
      <c r="S84" s="552"/>
      <c r="T84" s="552"/>
      <c r="U84" s="552"/>
      <c r="V84" s="552"/>
      <c r="W84" s="552"/>
    </row>
    <row r="85" spans="1:23" x14ac:dyDescent="0.2">
      <c r="H85" s="6"/>
      <c r="I85" s="6"/>
      <c r="J85" s="6"/>
      <c r="K85" s="6"/>
      <c r="L85" s="6"/>
      <c r="M85" s="6"/>
      <c r="N85" s="6"/>
      <c r="O85" s="6"/>
    </row>
    <row r="86" spans="1:23" x14ac:dyDescent="0.2">
      <c r="H86" s="6"/>
      <c r="I86" s="6"/>
      <c r="J86" s="6"/>
      <c r="K86" s="6"/>
      <c r="L86" s="6"/>
      <c r="M86" s="6"/>
      <c r="N86" s="6"/>
      <c r="O86" s="6"/>
    </row>
    <row r="87" spans="1:23" x14ac:dyDescent="0.2">
      <c r="A87" s="93"/>
      <c r="B87" s="93"/>
      <c r="C87" s="93"/>
      <c r="D87" s="94"/>
      <c r="E87" s="94"/>
      <c r="F87" s="95"/>
      <c r="G87" s="95"/>
      <c r="H87" s="95"/>
      <c r="I87" s="95"/>
      <c r="J87" s="95"/>
      <c r="K87" s="95"/>
      <c r="L87" s="95"/>
      <c r="M87" s="95"/>
      <c r="N87" s="95"/>
      <c r="O87" s="95"/>
      <c r="P87" s="95"/>
      <c r="Q87" s="95"/>
      <c r="R87" s="96"/>
    </row>
    <row r="88" spans="1:23" x14ac:dyDescent="0.2">
      <c r="A88" s="93"/>
      <c r="B88" s="93"/>
      <c r="C88" s="93"/>
      <c r="D88" s="94"/>
      <c r="E88" s="94"/>
      <c r="F88" s="95"/>
      <c r="G88" s="95"/>
      <c r="H88" s="95"/>
      <c r="I88" s="95"/>
      <c r="J88" s="95"/>
      <c r="K88" s="95"/>
      <c r="L88" s="95"/>
      <c r="M88" s="95"/>
      <c r="N88" s="95"/>
      <c r="O88" s="95"/>
      <c r="P88" s="95"/>
      <c r="Q88" s="95"/>
      <c r="R88" s="96"/>
    </row>
    <row r="89" spans="1:23" x14ac:dyDescent="0.2">
      <c r="A89" s="93"/>
      <c r="B89" s="93"/>
      <c r="C89" s="93"/>
      <c r="D89" s="94"/>
      <c r="E89" s="94"/>
      <c r="F89" s="95"/>
      <c r="G89" s="95"/>
      <c r="H89" s="95"/>
      <c r="I89" s="95"/>
      <c r="J89" s="95"/>
      <c r="K89" s="95"/>
      <c r="L89" s="95"/>
      <c r="M89" s="95"/>
      <c r="N89" s="95"/>
      <c r="O89" s="95"/>
      <c r="P89" s="95"/>
      <c r="Q89" s="95"/>
      <c r="R89" s="96"/>
    </row>
    <row r="90" spans="1:23" x14ac:dyDescent="0.2">
      <c r="H90" s="6"/>
      <c r="I90" s="6"/>
      <c r="J90" s="6"/>
      <c r="K90" s="6"/>
      <c r="L90" s="6"/>
      <c r="M90" s="6"/>
      <c r="N90" s="6"/>
      <c r="O90" s="6"/>
    </row>
    <row r="91" spans="1:23" x14ac:dyDescent="0.2">
      <c r="H91" s="6"/>
      <c r="I91" s="6"/>
      <c r="J91" s="6"/>
      <c r="K91" s="6"/>
      <c r="L91" s="6"/>
      <c r="M91" s="6"/>
      <c r="N91" s="6"/>
      <c r="O91" s="6"/>
    </row>
    <row r="92" spans="1:23" x14ac:dyDescent="0.2">
      <c r="H92" s="6"/>
      <c r="I92" s="6"/>
      <c r="J92" s="6"/>
      <c r="K92" s="6"/>
      <c r="L92" s="6"/>
      <c r="M92" s="6"/>
      <c r="N92" s="6"/>
      <c r="O92" s="6"/>
    </row>
    <row r="93" spans="1:23" x14ac:dyDescent="0.2">
      <c r="H93" s="6"/>
      <c r="I93" s="6"/>
      <c r="J93" s="6"/>
      <c r="K93" s="6"/>
      <c r="L93" s="6"/>
      <c r="M93" s="6"/>
      <c r="N93" s="6"/>
      <c r="O93" s="6"/>
    </row>
    <row r="94" spans="1:23" x14ac:dyDescent="0.2">
      <c r="H94" s="6"/>
      <c r="I94" s="6"/>
      <c r="J94" s="6"/>
      <c r="K94" s="6"/>
      <c r="L94" s="6"/>
      <c r="M94" s="6"/>
      <c r="N94" s="6"/>
      <c r="O94" s="6"/>
    </row>
    <row r="95" spans="1:23" x14ac:dyDescent="0.2">
      <c r="H95" s="6"/>
      <c r="I95" s="6"/>
      <c r="J95" s="6"/>
      <c r="K95" s="6"/>
      <c r="L95" s="6"/>
      <c r="M95" s="6"/>
      <c r="N95" s="6"/>
      <c r="O95" s="6"/>
    </row>
    <row r="96" spans="1:23" x14ac:dyDescent="0.2">
      <c r="H96" s="6"/>
      <c r="I96" s="6"/>
      <c r="J96" s="6"/>
      <c r="K96" s="6"/>
      <c r="L96" s="6"/>
      <c r="M96" s="6"/>
      <c r="N96" s="6"/>
      <c r="O96" s="6"/>
    </row>
    <row r="97" spans="1:23" x14ac:dyDescent="0.2">
      <c r="H97" s="6"/>
      <c r="I97" s="6"/>
      <c r="J97" s="6"/>
      <c r="K97" s="6"/>
      <c r="L97" s="6"/>
      <c r="M97" s="6"/>
      <c r="N97" s="6"/>
      <c r="O97" s="6"/>
    </row>
    <row r="98" spans="1:23" x14ac:dyDescent="0.2">
      <c r="H98" s="6"/>
      <c r="I98" s="6"/>
      <c r="J98" s="6"/>
      <c r="K98" s="6"/>
      <c r="L98" s="6"/>
      <c r="M98" s="6"/>
      <c r="N98" s="6"/>
      <c r="O98" s="6"/>
    </row>
    <row r="99" spans="1:23" x14ac:dyDescent="0.2">
      <c r="H99" s="6"/>
      <c r="I99" s="6"/>
      <c r="J99" s="6"/>
      <c r="K99" s="6"/>
      <c r="L99" s="6"/>
      <c r="M99" s="6"/>
      <c r="N99" s="6"/>
      <c r="O99" s="6"/>
    </row>
    <row r="100" spans="1:23" x14ac:dyDescent="0.2">
      <c r="H100" s="6"/>
      <c r="I100" s="6"/>
      <c r="J100" s="6"/>
      <c r="K100" s="6"/>
      <c r="L100" s="6"/>
      <c r="M100" s="6"/>
      <c r="N100" s="6"/>
      <c r="O100" s="6"/>
    </row>
    <row r="101" spans="1:23" x14ac:dyDescent="0.2">
      <c r="H101" s="6"/>
      <c r="I101" s="6"/>
      <c r="J101" s="6"/>
      <c r="K101" s="6"/>
      <c r="L101" s="6"/>
      <c r="M101" s="6"/>
      <c r="N101" s="6"/>
      <c r="O101" s="6"/>
    </row>
    <row r="102" spans="1:23" x14ac:dyDescent="0.2">
      <c r="H102" s="6"/>
      <c r="I102" s="6"/>
      <c r="J102" s="6"/>
      <c r="K102" s="6"/>
      <c r="L102" s="6"/>
      <c r="M102" s="6"/>
      <c r="N102" s="6"/>
      <c r="O102" s="6"/>
    </row>
    <row r="103" spans="1:23" x14ac:dyDescent="0.2">
      <c r="H103" s="6"/>
      <c r="I103" s="6"/>
      <c r="J103" s="6"/>
      <c r="K103" s="6"/>
      <c r="L103" s="6"/>
      <c r="M103" s="6"/>
      <c r="N103" s="6"/>
      <c r="O103" s="6"/>
    </row>
    <row r="104" spans="1:23" s="6" customFormat="1" x14ac:dyDescent="0.2">
      <c r="A104" s="4"/>
      <c r="B104" s="4"/>
      <c r="C104" s="4"/>
      <c r="D104" s="5"/>
      <c r="E104" s="5"/>
      <c r="R104" s="7"/>
      <c r="S104" s="4"/>
      <c r="T104" s="4"/>
      <c r="U104" s="4"/>
      <c r="V104" s="4"/>
      <c r="W104" s="4"/>
    </row>
    <row r="105" spans="1:23" s="6" customFormat="1" x14ac:dyDescent="0.2">
      <c r="A105" s="4"/>
      <c r="B105" s="4"/>
      <c r="C105" s="4"/>
      <c r="D105" s="5"/>
      <c r="E105" s="5"/>
      <c r="R105" s="7"/>
      <c r="S105" s="4"/>
      <c r="T105" s="4"/>
      <c r="U105" s="4"/>
      <c r="V105" s="4"/>
      <c r="W105" s="4"/>
    </row>
    <row r="106" spans="1:23" s="6" customFormat="1" x14ac:dyDescent="0.2">
      <c r="A106" s="4"/>
      <c r="B106" s="4"/>
      <c r="C106" s="4"/>
      <c r="D106" s="5"/>
      <c r="E106" s="5"/>
      <c r="R106" s="7"/>
      <c r="S106" s="4"/>
      <c r="T106" s="4"/>
      <c r="U106" s="4"/>
      <c r="V106" s="4"/>
      <c r="W106" s="4"/>
    </row>
  </sheetData>
  <mergeCells count="111">
    <mergeCell ref="C4:H4"/>
    <mergeCell ref="K4:P4"/>
    <mergeCell ref="S4:V4"/>
    <mergeCell ref="C5:H5"/>
    <mergeCell ref="K5:P5"/>
    <mergeCell ref="S5:V5"/>
    <mergeCell ref="X1:X3"/>
    <mergeCell ref="Y1:Y3"/>
    <mergeCell ref="Z1:Z3"/>
    <mergeCell ref="C2:H2"/>
    <mergeCell ref="K2:P2"/>
    <mergeCell ref="S2:V2"/>
    <mergeCell ref="C3:H3"/>
    <mergeCell ref="K3:P3"/>
    <mergeCell ref="S3:V3"/>
    <mergeCell ref="P9:Q9"/>
    <mergeCell ref="R9:W9"/>
    <mergeCell ref="H10:J10"/>
    <mergeCell ref="K10:O10"/>
    <mergeCell ref="P10:P20"/>
    <mergeCell ref="Q10:Q20"/>
    <mergeCell ref="R10:W21"/>
    <mergeCell ref="H11:I17"/>
    <mergeCell ref="C6:H6"/>
    <mergeCell ref="K6:P6"/>
    <mergeCell ref="S6:V6"/>
    <mergeCell ref="C7:H7"/>
    <mergeCell ref="K7:P7"/>
    <mergeCell ref="S7:V7"/>
    <mergeCell ref="J11:J17"/>
    <mergeCell ref="K11:M11"/>
    <mergeCell ref="K12:M12"/>
    <mergeCell ref="K13:M13"/>
    <mergeCell ref="K14:M14"/>
    <mergeCell ref="K15:M15"/>
    <mergeCell ref="K16:M16"/>
    <mergeCell ref="K17:M17"/>
    <mergeCell ref="A9:G9"/>
    <mergeCell ref="H9:O9"/>
    <mergeCell ref="N18:N20"/>
    <mergeCell ref="O18:O20"/>
    <mergeCell ref="R22:W22"/>
    <mergeCell ref="R23:W23"/>
    <mergeCell ref="R29:W29"/>
    <mergeCell ref="R30:W30"/>
    <mergeCell ref="H18:H20"/>
    <mergeCell ref="I18:I20"/>
    <mergeCell ref="J18:J20"/>
    <mergeCell ref="K18:K20"/>
    <mergeCell ref="L18:L20"/>
    <mergeCell ref="M18:M20"/>
    <mergeCell ref="R45:W45"/>
    <mergeCell ref="R46:W46"/>
    <mergeCell ref="R47:W47"/>
    <mergeCell ref="R48:W48"/>
    <mergeCell ref="R49:W49"/>
    <mergeCell ref="R50:W50"/>
    <mergeCell ref="R39:W39"/>
    <mergeCell ref="R40:W40"/>
    <mergeCell ref="R41:W41"/>
    <mergeCell ref="R42:W42"/>
    <mergeCell ref="R43:W43"/>
    <mergeCell ref="R44:W44"/>
    <mergeCell ref="R82:W82"/>
    <mergeCell ref="R83:W83"/>
    <mergeCell ref="A84:O84"/>
    <mergeCell ref="R84:W84"/>
    <mergeCell ref="R24:W24"/>
    <mergeCell ref="R25:W25"/>
    <mergeCell ref="R26:W26"/>
    <mergeCell ref="R27:W27"/>
    <mergeCell ref="R28:W28"/>
    <mergeCell ref="R75:W75"/>
    <mergeCell ref="R76:W76"/>
    <mergeCell ref="R77:W77"/>
    <mergeCell ref="R78:W78"/>
    <mergeCell ref="R79:W79"/>
    <mergeCell ref="R80:W80"/>
    <mergeCell ref="R69:W69"/>
    <mergeCell ref="R70:W70"/>
    <mergeCell ref="R71:W71"/>
    <mergeCell ref="R72:W72"/>
    <mergeCell ref="R73:W73"/>
    <mergeCell ref="R74:W74"/>
    <mergeCell ref="R63:W63"/>
    <mergeCell ref="R64:W64"/>
    <mergeCell ref="R65:W65"/>
    <mergeCell ref="R37:W37"/>
    <mergeCell ref="R38:W38"/>
    <mergeCell ref="R31:W31"/>
    <mergeCell ref="R32:W32"/>
    <mergeCell ref="R33:W33"/>
    <mergeCell ref="R34:W34"/>
    <mergeCell ref="R35:W35"/>
    <mergeCell ref="R36:W36"/>
    <mergeCell ref="R81:W81"/>
    <mergeCell ref="R66:W66"/>
    <mergeCell ref="R67:W67"/>
    <mergeCell ref="R68:W68"/>
    <mergeCell ref="R57:W57"/>
    <mergeCell ref="R58:W58"/>
    <mergeCell ref="R59:W59"/>
    <mergeCell ref="R60:W60"/>
    <mergeCell ref="R61:W61"/>
    <mergeCell ref="R62:W62"/>
    <mergeCell ref="R51:W51"/>
    <mergeCell ref="R52:W52"/>
    <mergeCell ref="R53:W53"/>
    <mergeCell ref="R54:W54"/>
    <mergeCell ref="R55:W55"/>
    <mergeCell ref="R56:W56"/>
  </mergeCells>
  <pageMargins left="0.75" right="0.75" top="1" bottom="1" header="0.5" footer="0.5"/>
  <pageSetup paperSize="17" scale="60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heet23"/>
  <dimension ref="A1:Z104"/>
  <sheetViews>
    <sheetView topLeftCell="B1" workbookViewId="0">
      <selection activeCell="Q38" sqref="Q38"/>
    </sheetView>
  </sheetViews>
  <sheetFormatPr defaultRowHeight="12.75" x14ac:dyDescent="0.2"/>
  <cols>
    <col min="1" max="3" width="9.7109375" style="4" customWidth="1"/>
    <col min="4" max="5" width="9.7109375" style="5" customWidth="1"/>
    <col min="6" max="7" width="9.7109375" style="6" customWidth="1"/>
    <col min="8" max="9" width="9.7109375" style="4" customWidth="1"/>
    <col min="10" max="10" width="10.42578125" style="4" customWidth="1"/>
    <col min="11" max="11" width="11.7109375" style="4" customWidth="1"/>
    <col min="12" max="12" width="14.42578125" style="4" customWidth="1"/>
    <col min="13" max="14" width="8.7109375" style="4" customWidth="1"/>
    <col min="15" max="15" width="12.28515625" style="4" customWidth="1"/>
    <col min="16" max="17" width="16.7109375" style="6" customWidth="1"/>
    <col min="18" max="18" width="8.7109375" style="7" customWidth="1"/>
    <col min="19" max="22" width="8.7109375" style="4" customWidth="1"/>
    <col min="23" max="23" width="12.28515625" style="4" customWidth="1"/>
    <col min="24" max="24" width="10.140625" style="4" customWidth="1"/>
    <col min="25" max="16384" width="9.140625" style="4"/>
  </cols>
  <sheetData>
    <row r="1" spans="1:26" ht="12" customHeight="1" thickBot="1" x14ac:dyDescent="0.25">
      <c r="P1" s="4"/>
      <c r="Q1" s="4"/>
      <c r="R1" s="4"/>
      <c r="U1" s="6"/>
      <c r="V1" s="6"/>
      <c r="W1" s="7"/>
      <c r="X1" s="481" t="s">
        <v>69</v>
      </c>
      <c r="Y1" s="484" t="s">
        <v>70</v>
      </c>
      <c r="Z1" s="486" t="s">
        <v>71</v>
      </c>
    </row>
    <row r="2" spans="1:26" x14ac:dyDescent="0.2">
      <c r="B2" s="8" t="s">
        <v>28</v>
      </c>
      <c r="C2" s="488" t="s">
        <v>29</v>
      </c>
      <c r="D2" s="489"/>
      <c r="E2" s="489"/>
      <c r="F2" s="489"/>
      <c r="G2" s="489"/>
      <c r="H2" s="490"/>
      <c r="J2" s="8" t="s">
        <v>28</v>
      </c>
      <c r="K2" s="488" t="s">
        <v>30</v>
      </c>
      <c r="L2" s="489"/>
      <c r="M2" s="489"/>
      <c r="N2" s="489"/>
      <c r="O2" s="489"/>
      <c r="P2" s="490"/>
      <c r="Q2" s="4"/>
      <c r="R2" s="8" t="s">
        <v>28</v>
      </c>
      <c r="S2" s="488" t="s">
        <v>30</v>
      </c>
      <c r="T2" s="489"/>
      <c r="U2" s="489"/>
      <c r="V2" s="490"/>
      <c r="X2" s="482"/>
      <c r="Y2" s="485"/>
      <c r="Z2" s="487"/>
    </row>
    <row r="3" spans="1:26" ht="13.5" thickBot="1" x14ac:dyDescent="0.25">
      <c r="B3" s="9">
        <v>1</v>
      </c>
      <c r="C3" s="491" t="s">
        <v>24</v>
      </c>
      <c r="D3" s="492"/>
      <c r="E3" s="492"/>
      <c r="F3" s="492"/>
      <c r="G3" s="492"/>
      <c r="H3" s="493"/>
      <c r="J3" s="9">
        <v>5</v>
      </c>
      <c r="K3" s="491" t="s">
        <v>31</v>
      </c>
      <c r="L3" s="492"/>
      <c r="M3" s="492"/>
      <c r="N3" s="492"/>
      <c r="O3" s="492"/>
      <c r="P3" s="493"/>
      <c r="Q3" s="4"/>
      <c r="R3" s="10">
        <v>10</v>
      </c>
      <c r="S3" s="491" t="s">
        <v>32</v>
      </c>
      <c r="T3" s="492"/>
      <c r="U3" s="492"/>
      <c r="V3" s="493"/>
      <c r="X3" s="483"/>
      <c r="Y3" s="485"/>
      <c r="Z3" s="487"/>
    </row>
    <row r="4" spans="1:26" x14ac:dyDescent="0.2">
      <c r="B4" s="9">
        <v>2</v>
      </c>
      <c r="C4" s="491" t="s">
        <v>26</v>
      </c>
      <c r="D4" s="492"/>
      <c r="E4" s="492"/>
      <c r="F4" s="492"/>
      <c r="G4" s="492"/>
      <c r="H4" s="493"/>
      <c r="J4" s="9">
        <v>6</v>
      </c>
      <c r="K4" s="491" t="s">
        <v>33</v>
      </c>
      <c r="L4" s="492"/>
      <c r="M4" s="492"/>
      <c r="N4" s="492"/>
      <c r="O4" s="492"/>
      <c r="P4" s="493"/>
      <c r="Q4" s="4"/>
      <c r="R4" s="10">
        <v>11</v>
      </c>
      <c r="S4" s="491" t="s">
        <v>34</v>
      </c>
      <c r="T4" s="492"/>
      <c r="U4" s="492"/>
      <c r="V4" s="493"/>
    </row>
    <row r="5" spans="1:26" x14ac:dyDescent="0.2">
      <c r="B5" s="9">
        <v>3</v>
      </c>
      <c r="C5" s="491" t="s">
        <v>27</v>
      </c>
      <c r="D5" s="492"/>
      <c r="E5" s="492"/>
      <c r="F5" s="492"/>
      <c r="G5" s="492"/>
      <c r="H5" s="493"/>
      <c r="J5" s="9">
        <v>7</v>
      </c>
      <c r="K5" s="491" t="s">
        <v>35</v>
      </c>
      <c r="L5" s="492"/>
      <c r="M5" s="492"/>
      <c r="N5" s="492"/>
      <c r="O5" s="492"/>
      <c r="P5" s="493"/>
      <c r="Q5" s="4"/>
      <c r="R5" s="10">
        <v>12</v>
      </c>
      <c r="S5" s="491" t="s">
        <v>36</v>
      </c>
      <c r="T5" s="492"/>
      <c r="U5" s="492"/>
      <c r="V5" s="493"/>
    </row>
    <row r="6" spans="1:26" x14ac:dyDescent="0.2">
      <c r="B6" s="9">
        <v>4</v>
      </c>
      <c r="C6" s="491" t="s">
        <v>25</v>
      </c>
      <c r="D6" s="492"/>
      <c r="E6" s="492"/>
      <c r="F6" s="492"/>
      <c r="G6" s="492"/>
      <c r="H6" s="493"/>
      <c r="J6" s="9">
        <v>8</v>
      </c>
      <c r="K6" s="491" t="s">
        <v>37</v>
      </c>
      <c r="L6" s="492"/>
      <c r="M6" s="492"/>
      <c r="N6" s="492"/>
      <c r="O6" s="492"/>
      <c r="P6" s="493"/>
      <c r="Q6" s="4"/>
      <c r="R6" s="10">
        <v>13</v>
      </c>
      <c r="S6" s="491" t="s">
        <v>38</v>
      </c>
      <c r="T6" s="492"/>
      <c r="U6" s="492"/>
      <c r="V6" s="493"/>
    </row>
    <row r="7" spans="1:26" ht="13.5" thickBot="1" x14ac:dyDescent="0.25">
      <c r="B7" s="11"/>
      <c r="C7" s="494"/>
      <c r="D7" s="495"/>
      <c r="E7" s="495"/>
      <c r="F7" s="495"/>
      <c r="G7" s="495"/>
      <c r="H7" s="496"/>
      <c r="J7" s="11">
        <v>9</v>
      </c>
      <c r="K7" s="494" t="s">
        <v>39</v>
      </c>
      <c r="L7" s="495"/>
      <c r="M7" s="495"/>
      <c r="N7" s="495"/>
      <c r="O7" s="495"/>
      <c r="P7" s="496"/>
      <c r="Q7" s="4"/>
      <c r="R7" s="12"/>
      <c r="S7" s="494"/>
      <c r="T7" s="495"/>
      <c r="U7" s="495"/>
      <c r="V7" s="496"/>
    </row>
    <row r="8" spans="1:26" ht="13.5" thickBot="1" x14ac:dyDescent="0.25">
      <c r="P8" s="4"/>
      <c r="Q8" s="4"/>
      <c r="R8" s="4"/>
      <c r="U8" s="6"/>
      <c r="V8" s="6"/>
      <c r="W8" s="7"/>
    </row>
    <row r="9" spans="1:26" s="13" customFormat="1" ht="24.75" customHeight="1" thickBot="1" x14ac:dyDescent="0.25">
      <c r="A9" s="497" t="s">
        <v>5</v>
      </c>
      <c r="B9" s="497"/>
      <c r="C9" s="497"/>
      <c r="D9" s="497"/>
      <c r="E9" s="497"/>
      <c r="F9" s="497"/>
      <c r="G9" s="498"/>
      <c r="H9" s="499" t="s">
        <v>40</v>
      </c>
      <c r="I9" s="500"/>
      <c r="J9" s="500"/>
      <c r="K9" s="500"/>
      <c r="L9" s="500"/>
      <c r="M9" s="500"/>
      <c r="N9" s="500"/>
      <c r="O9" s="500"/>
      <c r="P9" s="501">
        <v>621</v>
      </c>
      <c r="Q9" s="502"/>
      <c r="R9" s="499" t="s">
        <v>2</v>
      </c>
      <c r="S9" s="500"/>
      <c r="T9" s="500"/>
      <c r="U9" s="500"/>
      <c r="V9" s="500"/>
      <c r="W9" s="500"/>
    </row>
    <row r="10" spans="1:26" ht="12.75" customHeight="1" x14ac:dyDescent="0.2">
      <c r="A10" s="14" t="s">
        <v>6</v>
      </c>
      <c r="B10" s="15" t="s">
        <v>7</v>
      </c>
      <c r="C10" s="16" t="s">
        <v>8</v>
      </c>
      <c r="D10" s="17" t="s">
        <v>1</v>
      </c>
      <c r="E10" s="18" t="s">
        <v>9</v>
      </c>
      <c r="F10" s="19" t="s">
        <v>6</v>
      </c>
      <c r="G10" s="20" t="s">
        <v>16</v>
      </c>
      <c r="H10" s="503" t="s">
        <v>41</v>
      </c>
      <c r="I10" s="504"/>
      <c r="J10" s="505"/>
      <c r="K10" s="506" t="s">
        <v>42</v>
      </c>
      <c r="L10" s="507"/>
      <c r="M10" s="507"/>
      <c r="N10" s="507"/>
      <c r="O10" s="507"/>
      <c r="P10" s="508" t="s">
        <v>23</v>
      </c>
      <c r="Q10" s="511" t="s">
        <v>22</v>
      </c>
      <c r="R10" s="514"/>
      <c r="S10" s="515"/>
      <c r="T10" s="515"/>
      <c r="U10" s="515"/>
      <c r="V10" s="515"/>
      <c r="W10" s="515"/>
    </row>
    <row r="11" spans="1:26" ht="12.75" customHeight="1" x14ac:dyDescent="0.2">
      <c r="A11" s="21" t="s">
        <v>11</v>
      </c>
      <c r="B11" s="22" t="s">
        <v>11</v>
      </c>
      <c r="C11" s="23" t="s">
        <v>11</v>
      </c>
      <c r="D11" s="24" t="s">
        <v>9</v>
      </c>
      <c r="E11" s="25" t="s">
        <v>12</v>
      </c>
      <c r="F11" s="26" t="s">
        <v>9</v>
      </c>
      <c r="G11" s="27" t="s">
        <v>9</v>
      </c>
      <c r="H11" s="518" t="s">
        <v>43</v>
      </c>
      <c r="I11" s="519"/>
      <c r="J11" s="522" t="s">
        <v>44</v>
      </c>
      <c r="K11" s="523"/>
      <c r="L11" s="524"/>
      <c r="M11" s="525"/>
      <c r="N11" s="29"/>
      <c r="O11" s="97"/>
      <c r="P11" s="509"/>
      <c r="Q11" s="512"/>
      <c r="R11" s="516"/>
      <c r="S11" s="517"/>
      <c r="T11" s="517"/>
      <c r="U11" s="517"/>
      <c r="V11" s="517"/>
      <c r="W11" s="517"/>
    </row>
    <row r="12" spans="1:26" ht="12.75" customHeight="1" x14ac:dyDescent="0.2">
      <c r="A12" s="21" t="s">
        <v>7</v>
      </c>
      <c r="B12" s="22" t="s">
        <v>14</v>
      </c>
      <c r="C12" s="23" t="s">
        <v>14</v>
      </c>
      <c r="D12" s="24" t="s">
        <v>15</v>
      </c>
      <c r="E12" s="25" t="s">
        <v>16</v>
      </c>
      <c r="F12" s="26" t="s">
        <v>12</v>
      </c>
      <c r="G12" s="27" t="s">
        <v>10</v>
      </c>
      <c r="H12" s="520"/>
      <c r="I12" s="521"/>
      <c r="J12" s="522"/>
      <c r="K12" s="526"/>
      <c r="L12" s="527"/>
      <c r="M12" s="528"/>
      <c r="N12" s="30"/>
      <c r="O12" s="98"/>
      <c r="P12" s="509"/>
      <c r="Q12" s="512"/>
      <c r="R12" s="516"/>
      <c r="S12" s="517"/>
      <c r="T12" s="517"/>
      <c r="U12" s="517"/>
      <c r="V12" s="517"/>
      <c r="W12" s="517"/>
    </row>
    <row r="13" spans="1:26" ht="12.75" customHeight="1" x14ac:dyDescent="0.2">
      <c r="A13" s="21" t="s">
        <v>0</v>
      </c>
      <c r="B13" s="22" t="s">
        <v>12</v>
      </c>
      <c r="C13" s="23" t="s">
        <v>10</v>
      </c>
      <c r="D13" s="24"/>
      <c r="E13" s="25"/>
      <c r="F13" s="26" t="s">
        <v>15</v>
      </c>
      <c r="G13" s="27" t="s">
        <v>0</v>
      </c>
      <c r="H13" s="520"/>
      <c r="I13" s="521"/>
      <c r="J13" s="522"/>
      <c r="K13" s="526" t="s">
        <v>43</v>
      </c>
      <c r="L13" s="527"/>
      <c r="M13" s="528"/>
      <c r="N13" s="30" t="s">
        <v>44</v>
      </c>
      <c r="O13" s="98" t="s">
        <v>44</v>
      </c>
      <c r="P13" s="509"/>
      <c r="Q13" s="512"/>
      <c r="R13" s="516"/>
      <c r="S13" s="517"/>
      <c r="T13" s="517"/>
      <c r="U13" s="517"/>
      <c r="V13" s="517"/>
      <c r="W13" s="517"/>
    </row>
    <row r="14" spans="1:26" ht="12.75" customHeight="1" x14ac:dyDescent="0.2">
      <c r="A14" s="21" t="s">
        <v>10</v>
      </c>
      <c r="B14" s="22" t="s">
        <v>10</v>
      </c>
      <c r="C14" s="23" t="s">
        <v>9</v>
      </c>
      <c r="D14" s="24" t="s">
        <v>18</v>
      </c>
      <c r="E14" s="25" t="s">
        <v>18</v>
      </c>
      <c r="F14" s="26" t="s">
        <v>10</v>
      </c>
      <c r="G14" s="27" t="s">
        <v>17</v>
      </c>
      <c r="H14" s="520"/>
      <c r="I14" s="521"/>
      <c r="J14" s="522"/>
      <c r="K14" s="526" t="s">
        <v>45</v>
      </c>
      <c r="L14" s="527"/>
      <c r="M14" s="528"/>
      <c r="N14" s="30" t="s">
        <v>45</v>
      </c>
      <c r="O14" s="98" t="s">
        <v>44</v>
      </c>
      <c r="P14" s="509"/>
      <c r="Q14" s="512"/>
      <c r="R14" s="516"/>
      <c r="S14" s="517"/>
      <c r="T14" s="517"/>
      <c r="U14" s="517"/>
      <c r="V14" s="517"/>
      <c r="W14" s="517"/>
    </row>
    <row r="15" spans="1:26" ht="12.75" customHeight="1" x14ac:dyDescent="0.2">
      <c r="A15" s="21" t="s">
        <v>17</v>
      </c>
      <c r="B15" s="22" t="s">
        <v>13</v>
      </c>
      <c r="C15" s="23"/>
      <c r="D15" s="24" t="s">
        <v>6</v>
      </c>
      <c r="E15" s="25" t="s">
        <v>6</v>
      </c>
      <c r="F15" s="26" t="s">
        <v>19</v>
      </c>
      <c r="G15" s="27" t="s">
        <v>6</v>
      </c>
      <c r="H15" s="520"/>
      <c r="I15" s="521"/>
      <c r="J15" s="522"/>
      <c r="K15" s="526"/>
      <c r="L15" s="527"/>
      <c r="M15" s="528"/>
      <c r="N15" s="30"/>
      <c r="O15" s="98"/>
      <c r="P15" s="509"/>
      <c r="Q15" s="512"/>
      <c r="R15" s="516"/>
      <c r="S15" s="517"/>
      <c r="T15" s="517"/>
      <c r="U15" s="517"/>
      <c r="V15" s="517"/>
      <c r="W15" s="517"/>
    </row>
    <row r="16" spans="1:26" ht="12.75" customHeight="1" x14ac:dyDescent="0.2">
      <c r="A16" s="21" t="s">
        <v>11</v>
      </c>
      <c r="B16" s="22"/>
      <c r="C16" s="23"/>
      <c r="D16" s="24" t="s">
        <v>20</v>
      </c>
      <c r="E16" s="25" t="s">
        <v>20</v>
      </c>
      <c r="F16" s="26"/>
      <c r="G16" s="27"/>
      <c r="H16" s="520"/>
      <c r="I16" s="521"/>
      <c r="J16" s="522"/>
      <c r="K16" s="526"/>
      <c r="L16" s="527"/>
      <c r="M16" s="528"/>
      <c r="N16" s="30"/>
      <c r="O16" s="98"/>
      <c r="P16" s="509"/>
      <c r="Q16" s="512"/>
      <c r="R16" s="516"/>
      <c r="S16" s="517"/>
      <c r="T16" s="517"/>
      <c r="U16" s="517"/>
      <c r="V16" s="517"/>
      <c r="W16" s="517"/>
    </row>
    <row r="17" spans="1:26" ht="12.75" customHeight="1" x14ac:dyDescent="0.2">
      <c r="A17" s="21" t="s">
        <v>12</v>
      </c>
      <c r="B17" s="22"/>
      <c r="C17" s="23"/>
      <c r="D17" s="24"/>
      <c r="E17" s="25"/>
      <c r="F17" s="26" t="s">
        <v>3</v>
      </c>
      <c r="G17" s="27"/>
      <c r="H17" s="520"/>
      <c r="I17" s="521"/>
      <c r="J17" s="522"/>
      <c r="K17" s="529"/>
      <c r="L17" s="530"/>
      <c r="M17" s="531"/>
      <c r="N17" s="28"/>
      <c r="O17" s="99"/>
      <c r="P17" s="509"/>
      <c r="Q17" s="512"/>
      <c r="R17" s="516"/>
      <c r="S17" s="517"/>
      <c r="T17" s="517"/>
      <c r="U17" s="517"/>
      <c r="V17" s="517"/>
      <c r="W17" s="517"/>
    </row>
    <row r="18" spans="1:26" ht="12.75" customHeight="1" x14ac:dyDescent="0.2">
      <c r="A18" s="21"/>
      <c r="B18" s="22"/>
      <c r="C18" s="23"/>
      <c r="D18" s="24"/>
      <c r="E18" s="25"/>
      <c r="F18" s="26"/>
      <c r="G18" s="27"/>
      <c r="H18" s="520" t="s">
        <v>46</v>
      </c>
      <c r="I18" s="521" t="s">
        <v>47</v>
      </c>
      <c r="J18" s="522" t="s">
        <v>48</v>
      </c>
      <c r="K18" s="520" t="s">
        <v>46</v>
      </c>
      <c r="L18" s="521" t="s">
        <v>26</v>
      </c>
      <c r="M18" s="532" t="s">
        <v>47</v>
      </c>
      <c r="N18" s="521" t="s">
        <v>48</v>
      </c>
      <c r="O18" s="533" t="s">
        <v>25</v>
      </c>
      <c r="P18" s="509"/>
      <c r="Q18" s="512"/>
      <c r="R18" s="516"/>
      <c r="S18" s="517"/>
      <c r="T18" s="517"/>
      <c r="U18" s="517"/>
      <c r="V18" s="517"/>
      <c r="W18" s="517"/>
    </row>
    <row r="19" spans="1:26" ht="12.75" customHeight="1" x14ac:dyDescent="0.2">
      <c r="A19" s="31"/>
      <c r="B19" s="32"/>
      <c r="C19" s="33"/>
      <c r="D19" s="34"/>
      <c r="E19" s="35"/>
      <c r="F19" s="36"/>
      <c r="G19" s="37"/>
      <c r="H19" s="520"/>
      <c r="I19" s="521"/>
      <c r="J19" s="522"/>
      <c r="K19" s="520"/>
      <c r="L19" s="521"/>
      <c r="M19" s="532"/>
      <c r="N19" s="521"/>
      <c r="O19" s="534"/>
      <c r="P19" s="509"/>
      <c r="Q19" s="512"/>
      <c r="R19" s="516"/>
      <c r="S19" s="517"/>
      <c r="T19" s="517"/>
      <c r="U19" s="517"/>
      <c r="V19" s="517"/>
      <c r="W19" s="517"/>
    </row>
    <row r="20" spans="1:26" ht="12.75" customHeight="1" x14ac:dyDescent="0.2">
      <c r="A20" s="21"/>
      <c r="B20" s="22"/>
      <c r="C20" s="23"/>
      <c r="D20" s="24"/>
      <c r="E20" s="25"/>
      <c r="F20" s="26"/>
      <c r="G20" s="27"/>
      <c r="H20" s="520"/>
      <c r="I20" s="521"/>
      <c r="J20" s="522"/>
      <c r="K20" s="520"/>
      <c r="L20" s="521"/>
      <c r="M20" s="532"/>
      <c r="N20" s="521"/>
      <c r="O20" s="535"/>
      <c r="P20" s="510"/>
      <c r="Q20" s="513"/>
      <c r="R20" s="516"/>
      <c r="S20" s="517"/>
      <c r="T20" s="517"/>
      <c r="U20" s="517"/>
      <c r="V20" s="517"/>
      <c r="W20" s="517"/>
    </row>
    <row r="21" spans="1:26" ht="12.75" customHeight="1" thickBot="1" x14ac:dyDescent="0.25">
      <c r="A21" s="38"/>
      <c r="B21" s="39"/>
      <c r="C21" s="40"/>
      <c r="D21" s="41"/>
      <c r="E21" s="42"/>
      <c r="F21" s="43"/>
      <c r="G21" s="44"/>
      <c r="H21" s="45"/>
      <c r="I21" s="46"/>
      <c r="J21" s="47"/>
      <c r="K21" s="45"/>
      <c r="L21" s="49"/>
      <c r="M21" s="48"/>
      <c r="N21" s="46"/>
      <c r="O21" s="100"/>
      <c r="P21" s="50" t="s">
        <v>4</v>
      </c>
      <c r="Q21" s="51" t="s">
        <v>4</v>
      </c>
      <c r="R21" s="516"/>
      <c r="S21" s="517"/>
      <c r="T21" s="517"/>
      <c r="U21" s="517"/>
      <c r="V21" s="517"/>
      <c r="W21" s="517"/>
    </row>
    <row r="22" spans="1:26" ht="12.75" customHeight="1" x14ac:dyDescent="0.2">
      <c r="A22" s="52"/>
      <c r="B22" s="53"/>
      <c r="C22" s="53"/>
      <c r="D22" s="54"/>
      <c r="E22" s="54"/>
      <c r="F22" s="55"/>
      <c r="G22" s="56"/>
      <c r="H22" s="57"/>
      <c r="I22" s="58"/>
      <c r="J22" s="59"/>
      <c r="K22" s="57"/>
      <c r="L22" s="60"/>
      <c r="M22" s="60"/>
      <c r="N22" s="60"/>
      <c r="O22" s="60"/>
      <c r="P22" s="62"/>
      <c r="Q22" s="56"/>
      <c r="R22" s="536"/>
      <c r="S22" s="537"/>
      <c r="T22" s="537"/>
      <c r="U22" s="537"/>
      <c r="V22" s="537"/>
      <c r="W22" s="538"/>
    </row>
    <row r="23" spans="1:26" ht="12.75" customHeight="1" x14ac:dyDescent="0.2">
      <c r="A23" s="63"/>
      <c r="B23" s="60" t="s">
        <v>524</v>
      </c>
      <c r="C23" s="114">
        <v>36</v>
      </c>
      <c r="D23" s="107">
        <v>0</v>
      </c>
      <c r="E23" s="112">
        <v>2.08</v>
      </c>
      <c r="F23" s="66"/>
      <c r="G23" s="61">
        <v>4</v>
      </c>
      <c r="H23" s="57"/>
      <c r="I23" s="58"/>
      <c r="J23" s="59"/>
      <c r="K23" s="57"/>
      <c r="L23" s="60"/>
      <c r="M23" s="60"/>
      <c r="N23" s="60"/>
      <c r="O23" s="102">
        <v>141</v>
      </c>
      <c r="P23" s="57">
        <f>SUM(H23:O23)</f>
        <v>141</v>
      </c>
      <c r="Q23" s="61">
        <f>P23</f>
        <v>141</v>
      </c>
      <c r="R23" s="541" t="s">
        <v>535</v>
      </c>
      <c r="S23" s="542"/>
      <c r="T23" s="542"/>
      <c r="U23" s="542"/>
      <c r="V23" s="542"/>
      <c r="W23" s="543"/>
    </row>
    <row r="24" spans="1:26" ht="12.75" customHeight="1" x14ac:dyDescent="0.2">
      <c r="A24" s="63"/>
      <c r="B24" s="60" t="s">
        <v>524</v>
      </c>
      <c r="C24" s="114">
        <v>36</v>
      </c>
      <c r="D24" s="107">
        <v>2.67</v>
      </c>
      <c r="E24" s="108">
        <v>7.43</v>
      </c>
      <c r="F24" s="66"/>
      <c r="G24" s="61">
        <v>4</v>
      </c>
      <c r="H24" s="57">
        <f>32+16</f>
        <v>48</v>
      </c>
      <c r="I24" s="58"/>
      <c r="J24" s="59"/>
      <c r="K24" s="57"/>
      <c r="L24" s="60">
        <v>18</v>
      </c>
      <c r="M24" s="60"/>
      <c r="N24" s="60"/>
      <c r="O24" s="101">
        <v>348</v>
      </c>
      <c r="P24" s="57">
        <f t="shared" ref="P24:P33" si="0">SUM(H24:O24)</f>
        <v>414</v>
      </c>
      <c r="Q24" s="61">
        <f t="shared" ref="Q24:Q33" si="1">P24</f>
        <v>414</v>
      </c>
      <c r="R24" s="539" t="s">
        <v>536</v>
      </c>
      <c r="S24" s="540"/>
      <c r="T24" s="540"/>
      <c r="U24" s="540"/>
      <c r="V24" s="540"/>
      <c r="W24" s="540"/>
    </row>
    <row r="25" spans="1:26" ht="12.75" customHeight="1" x14ac:dyDescent="0.2">
      <c r="A25" s="63"/>
      <c r="B25" s="60" t="s">
        <v>524</v>
      </c>
      <c r="C25" s="114">
        <v>36</v>
      </c>
      <c r="D25" s="107">
        <v>12.81</v>
      </c>
      <c r="E25" s="109">
        <v>17.11</v>
      </c>
      <c r="F25" s="66"/>
      <c r="G25" s="61">
        <v>9</v>
      </c>
      <c r="H25" s="57"/>
      <c r="I25" s="58"/>
      <c r="J25" s="59"/>
      <c r="K25" s="57"/>
      <c r="L25" s="60">
        <v>222</v>
      </c>
      <c r="M25" s="60">
        <v>382</v>
      </c>
      <c r="N25" s="60"/>
      <c r="O25" s="102"/>
      <c r="P25" s="57">
        <f t="shared" si="0"/>
        <v>604</v>
      </c>
      <c r="Q25" s="61">
        <f t="shared" si="1"/>
        <v>604</v>
      </c>
      <c r="R25" s="539" t="s">
        <v>537</v>
      </c>
      <c r="S25" s="540"/>
      <c r="T25" s="540"/>
      <c r="U25" s="540"/>
      <c r="V25" s="540"/>
      <c r="W25" s="540"/>
    </row>
    <row r="26" spans="1:26" ht="12.75" customHeight="1" x14ac:dyDescent="0.2">
      <c r="A26" s="63"/>
      <c r="B26" s="60" t="s">
        <v>524</v>
      </c>
      <c r="C26" s="114">
        <v>36</v>
      </c>
      <c r="D26" s="107">
        <v>17.11</v>
      </c>
      <c r="E26" s="112">
        <v>17.64</v>
      </c>
      <c r="F26" s="66"/>
      <c r="G26" s="61" t="s">
        <v>72</v>
      </c>
      <c r="H26" s="57"/>
      <c r="I26" s="58"/>
      <c r="J26" s="59"/>
      <c r="K26" s="57"/>
      <c r="L26" s="60"/>
      <c r="M26" s="60">
        <v>50</v>
      </c>
      <c r="N26" s="60"/>
      <c r="O26" s="102">
        <f>5+32</f>
        <v>37</v>
      </c>
      <c r="P26" s="57">
        <f t="shared" si="0"/>
        <v>87</v>
      </c>
      <c r="Q26" s="61">
        <f t="shared" si="1"/>
        <v>87</v>
      </c>
      <c r="R26" s="556" t="s">
        <v>538</v>
      </c>
      <c r="S26" s="557"/>
      <c r="T26" s="557"/>
      <c r="U26" s="557"/>
      <c r="V26" s="557"/>
      <c r="W26" s="558"/>
    </row>
    <row r="27" spans="1:26" s="143" customFormat="1" ht="12.75" customHeight="1" x14ac:dyDescent="0.2">
      <c r="A27" s="149"/>
      <c r="B27" s="129" t="s">
        <v>524</v>
      </c>
      <c r="C27" s="122">
        <v>36</v>
      </c>
      <c r="D27" s="123">
        <v>17.64</v>
      </c>
      <c r="E27" s="237">
        <v>18.22</v>
      </c>
      <c r="F27" s="121"/>
      <c r="G27" s="125" t="s">
        <v>166</v>
      </c>
      <c r="H27" s="126">
        <f>133-16</f>
        <v>117</v>
      </c>
      <c r="I27" s="127"/>
      <c r="J27" s="128"/>
      <c r="K27" s="126"/>
      <c r="L27" s="129"/>
      <c r="M27" s="129">
        <v>198</v>
      </c>
      <c r="N27" s="129"/>
      <c r="O27" s="134">
        <v>63</v>
      </c>
      <c r="P27" s="126">
        <f t="shared" si="0"/>
        <v>378</v>
      </c>
      <c r="Q27" s="125">
        <f t="shared" si="1"/>
        <v>378</v>
      </c>
      <c r="R27" s="559" t="s">
        <v>539</v>
      </c>
      <c r="S27" s="560"/>
      <c r="T27" s="560"/>
      <c r="U27" s="560"/>
      <c r="V27" s="560"/>
      <c r="W27" s="561"/>
      <c r="X27" s="138">
        <v>2023</v>
      </c>
      <c r="Y27" s="138"/>
      <c r="Z27" s="138">
        <v>113198</v>
      </c>
    </row>
    <row r="28" spans="1:26" ht="12.75" customHeight="1" x14ac:dyDescent="0.2">
      <c r="A28" s="63"/>
      <c r="B28" s="60" t="s">
        <v>524</v>
      </c>
      <c r="C28" s="114">
        <v>36</v>
      </c>
      <c r="D28" s="107">
        <v>18.22</v>
      </c>
      <c r="E28" s="112">
        <v>18.809999999999999</v>
      </c>
      <c r="F28" s="66"/>
      <c r="G28" s="61" t="s">
        <v>61</v>
      </c>
      <c r="H28" s="57">
        <v>16</v>
      </c>
      <c r="I28" s="58"/>
      <c r="J28" s="59"/>
      <c r="K28" s="57"/>
      <c r="L28" s="60"/>
      <c r="M28" s="60"/>
      <c r="N28" s="60"/>
      <c r="O28" s="102">
        <v>48</v>
      </c>
      <c r="P28" s="57">
        <f t="shared" si="0"/>
        <v>64</v>
      </c>
      <c r="Q28" s="61">
        <f t="shared" si="1"/>
        <v>64</v>
      </c>
      <c r="R28" s="541" t="s">
        <v>544</v>
      </c>
      <c r="S28" s="542"/>
      <c r="T28" s="542"/>
      <c r="U28" s="542"/>
      <c r="V28" s="542"/>
      <c r="W28" s="543"/>
    </row>
    <row r="29" spans="1:26" s="143" customFormat="1" ht="12.75" customHeight="1" x14ac:dyDescent="0.2">
      <c r="A29" s="149"/>
      <c r="B29" s="129" t="s">
        <v>524</v>
      </c>
      <c r="C29" s="122">
        <v>36</v>
      </c>
      <c r="D29" s="123">
        <v>18.809999999999999</v>
      </c>
      <c r="E29" s="237">
        <v>19.75</v>
      </c>
      <c r="F29" s="121"/>
      <c r="G29" s="125" t="s">
        <v>61</v>
      </c>
      <c r="H29" s="126">
        <v>32</v>
      </c>
      <c r="I29" s="127"/>
      <c r="J29" s="128"/>
      <c r="K29" s="126"/>
      <c r="L29" s="129"/>
      <c r="M29" s="129"/>
      <c r="N29" s="129"/>
      <c r="O29" s="134">
        <v>70</v>
      </c>
      <c r="P29" s="126">
        <f t="shared" si="0"/>
        <v>102</v>
      </c>
      <c r="Q29" s="125">
        <f t="shared" si="1"/>
        <v>102</v>
      </c>
      <c r="R29" s="562" t="s">
        <v>542</v>
      </c>
      <c r="S29" s="563"/>
      <c r="T29" s="563"/>
      <c r="U29" s="563"/>
      <c r="V29" s="563"/>
      <c r="W29" s="563"/>
      <c r="X29" s="138">
        <v>2023</v>
      </c>
      <c r="Y29" s="138"/>
      <c r="Z29" s="138">
        <v>104502</v>
      </c>
    </row>
    <row r="30" spans="1:26" ht="12.75" customHeight="1" x14ac:dyDescent="0.2">
      <c r="A30" s="63"/>
      <c r="B30" s="60" t="s">
        <v>524</v>
      </c>
      <c r="C30" s="114">
        <v>36</v>
      </c>
      <c r="D30" s="107">
        <v>19.07</v>
      </c>
      <c r="E30" s="112">
        <v>19.93</v>
      </c>
      <c r="F30" s="66"/>
      <c r="G30" s="61" t="s">
        <v>61</v>
      </c>
      <c r="H30" s="57"/>
      <c r="I30" s="58"/>
      <c r="J30" s="59"/>
      <c r="K30" s="57"/>
      <c r="L30" s="60"/>
      <c r="M30" s="60"/>
      <c r="N30" s="60"/>
      <c r="O30" s="102">
        <v>58</v>
      </c>
      <c r="P30" s="57">
        <f t="shared" si="0"/>
        <v>58</v>
      </c>
      <c r="Q30" s="61">
        <f t="shared" si="1"/>
        <v>58</v>
      </c>
      <c r="R30" s="539" t="s">
        <v>541</v>
      </c>
      <c r="S30" s="540"/>
      <c r="T30" s="540"/>
      <c r="U30" s="540"/>
      <c r="V30" s="540"/>
      <c r="W30" s="540"/>
    </row>
    <row r="31" spans="1:26" s="143" customFormat="1" ht="12.75" customHeight="1" x14ac:dyDescent="0.2">
      <c r="A31" s="149"/>
      <c r="B31" s="129" t="s">
        <v>524</v>
      </c>
      <c r="C31" s="122">
        <v>36</v>
      </c>
      <c r="D31" s="123">
        <v>19.93</v>
      </c>
      <c r="E31" s="237">
        <v>20.198</v>
      </c>
      <c r="F31" s="121"/>
      <c r="G31" s="125" t="s">
        <v>61</v>
      </c>
      <c r="H31" s="126"/>
      <c r="I31" s="127"/>
      <c r="J31" s="128"/>
      <c r="K31" s="126"/>
      <c r="L31" s="129"/>
      <c r="M31" s="129"/>
      <c r="N31" s="129"/>
      <c r="O31" s="134">
        <v>18</v>
      </c>
      <c r="P31" s="126">
        <f t="shared" si="0"/>
        <v>18</v>
      </c>
      <c r="Q31" s="125">
        <f t="shared" si="1"/>
        <v>18</v>
      </c>
      <c r="R31" s="562" t="s">
        <v>542</v>
      </c>
      <c r="S31" s="563"/>
      <c r="T31" s="563"/>
      <c r="U31" s="563"/>
      <c r="V31" s="563"/>
      <c r="W31" s="563"/>
      <c r="X31" s="138">
        <v>2022</v>
      </c>
      <c r="Y31" s="138"/>
      <c r="Z31" s="138">
        <v>111819</v>
      </c>
    </row>
    <row r="32" spans="1:26" ht="12.75" customHeight="1" x14ac:dyDescent="0.2">
      <c r="A32" s="63"/>
      <c r="B32" s="60" t="s">
        <v>524</v>
      </c>
      <c r="C32" s="114">
        <v>36</v>
      </c>
      <c r="D32" s="107">
        <v>20.2</v>
      </c>
      <c r="E32" s="112">
        <v>20.79</v>
      </c>
      <c r="F32" s="66"/>
      <c r="G32" s="61" t="s">
        <v>61</v>
      </c>
      <c r="H32" s="57"/>
      <c r="I32" s="58"/>
      <c r="J32" s="59"/>
      <c r="K32" s="57"/>
      <c r="L32" s="60"/>
      <c r="M32" s="60"/>
      <c r="N32" s="60"/>
      <c r="O32" s="102">
        <v>40</v>
      </c>
      <c r="P32" s="57">
        <f t="shared" si="0"/>
        <v>40</v>
      </c>
      <c r="Q32" s="61">
        <f t="shared" si="1"/>
        <v>40</v>
      </c>
      <c r="R32" s="539" t="s">
        <v>543</v>
      </c>
      <c r="S32" s="540"/>
      <c r="T32" s="540"/>
      <c r="U32" s="540"/>
      <c r="V32" s="540"/>
      <c r="W32" s="540"/>
    </row>
    <row r="33" spans="1:23" s="189" customFormat="1" ht="12.75" customHeight="1" x14ac:dyDescent="0.2">
      <c r="A33" s="63"/>
      <c r="B33" s="60" t="s">
        <v>524</v>
      </c>
      <c r="C33" s="114">
        <v>36</v>
      </c>
      <c r="D33" s="107">
        <v>21.89</v>
      </c>
      <c r="E33" s="112">
        <v>28.6</v>
      </c>
      <c r="F33" s="66"/>
      <c r="G33" s="61"/>
      <c r="H33" s="57">
        <f>32+32</f>
        <v>64</v>
      </c>
      <c r="I33" s="58"/>
      <c r="J33" s="59"/>
      <c r="K33" s="57"/>
      <c r="L33" s="60">
        <f>8+16</f>
        <v>24</v>
      </c>
      <c r="M33" s="60"/>
      <c r="N33" s="60"/>
      <c r="O33" s="102">
        <v>481</v>
      </c>
      <c r="P33" s="57">
        <f t="shared" si="0"/>
        <v>569</v>
      </c>
      <c r="Q33" s="61">
        <f t="shared" si="1"/>
        <v>569</v>
      </c>
      <c r="R33" s="541" t="s">
        <v>540</v>
      </c>
      <c r="S33" s="542"/>
      <c r="T33" s="542"/>
      <c r="U33" s="542"/>
      <c r="V33" s="542"/>
      <c r="W33" s="543"/>
    </row>
    <row r="34" spans="1:23" s="218" customFormat="1" ht="12.75" customHeight="1" x14ac:dyDescent="0.2">
      <c r="A34" s="2"/>
      <c r="B34" s="60"/>
      <c r="C34" s="114"/>
      <c r="D34" s="107"/>
      <c r="E34" s="112"/>
      <c r="F34" s="66"/>
      <c r="G34" s="113"/>
      <c r="H34" s="145"/>
      <c r="I34" s="79"/>
      <c r="J34" s="146"/>
      <c r="K34" s="145"/>
      <c r="L34" s="66"/>
      <c r="M34" s="66"/>
      <c r="N34" s="66"/>
      <c r="O34" s="246"/>
      <c r="P34" s="57"/>
      <c r="Q34" s="61"/>
      <c r="R34" s="541"/>
      <c r="S34" s="542"/>
      <c r="T34" s="542"/>
      <c r="U34" s="542"/>
      <c r="V34" s="542"/>
      <c r="W34" s="543"/>
    </row>
    <row r="35" spans="1:23" ht="12.75" customHeight="1" x14ac:dyDescent="0.2">
      <c r="A35" s="63"/>
      <c r="B35" s="60"/>
      <c r="C35" s="114"/>
      <c r="D35" s="107"/>
      <c r="E35" s="112"/>
      <c r="F35" s="66"/>
      <c r="G35" s="61"/>
      <c r="H35" s="57"/>
      <c r="I35" s="58"/>
      <c r="J35" s="59"/>
      <c r="K35" s="57"/>
      <c r="L35" s="60"/>
      <c r="M35" s="60"/>
      <c r="N35" s="60"/>
      <c r="O35" s="102"/>
      <c r="P35" s="57"/>
      <c r="Q35" s="61"/>
      <c r="R35" s="564"/>
      <c r="S35" s="565"/>
      <c r="T35" s="565"/>
      <c r="U35" s="565"/>
      <c r="V35" s="565"/>
      <c r="W35" s="565"/>
    </row>
    <row r="36" spans="1:23" s="218" customFormat="1" ht="12.75" customHeight="1" x14ac:dyDescent="0.2">
      <c r="A36" s="2"/>
      <c r="B36" s="60"/>
      <c r="C36" s="114"/>
      <c r="D36" s="107"/>
      <c r="E36" s="112"/>
      <c r="F36" s="66"/>
      <c r="G36" s="113"/>
      <c r="H36" s="145"/>
      <c r="I36" s="79"/>
      <c r="J36" s="146"/>
      <c r="K36" s="145"/>
      <c r="L36" s="66"/>
      <c r="M36" s="66"/>
      <c r="N36" s="66"/>
      <c r="O36" s="246"/>
      <c r="P36" s="57"/>
      <c r="Q36" s="61"/>
      <c r="R36" s="541"/>
      <c r="S36" s="542"/>
      <c r="T36" s="542"/>
      <c r="U36" s="542"/>
      <c r="V36" s="542"/>
      <c r="W36" s="543"/>
    </row>
    <row r="37" spans="1:23" s="218" customFormat="1" ht="12.75" customHeight="1" x14ac:dyDescent="0.2">
      <c r="A37" s="2"/>
      <c r="B37" s="60"/>
      <c r="C37" s="114"/>
      <c r="D37" s="107"/>
      <c r="E37" s="107"/>
      <c r="F37" s="66"/>
      <c r="G37" s="113"/>
      <c r="H37" s="145"/>
      <c r="I37" s="79"/>
      <c r="J37" s="146"/>
      <c r="K37" s="145"/>
      <c r="L37" s="66"/>
      <c r="M37" s="66"/>
      <c r="N37" s="66"/>
      <c r="O37" s="102"/>
      <c r="P37" s="57"/>
      <c r="Q37" s="61"/>
      <c r="R37" s="541"/>
      <c r="S37" s="542"/>
      <c r="T37" s="542"/>
      <c r="U37" s="542"/>
      <c r="V37" s="542"/>
      <c r="W37" s="543"/>
    </row>
    <row r="38" spans="1:23" s="218" customFormat="1" ht="12.75" customHeight="1" x14ac:dyDescent="0.2">
      <c r="A38" s="2"/>
      <c r="B38" s="60"/>
      <c r="C38" s="114"/>
      <c r="D38" s="107"/>
      <c r="E38" s="107"/>
      <c r="F38" s="66"/>
      <c r="G38" s="113"/>
      <c r="H38" s="145"/>
      <c r="I38" s="79"/>
      <c r="J38" s="146"/>
      <c r="K38" s="145"/>
      <c r="L38" s="66"/>
      <c r="M38" s="66"/>
      <c r="N38" s="66"/>
      <c r="O38" s="66"/>
      <c r="P38" s="57"/>
      <c r="Q38" s="61"/>
      <c r="R38" s="541"/>
      <c r="S38" s="542"/>
      <c r="T38" s="542"/>
      <c r="U38" s="542"/>
      <c r="V38" s="542"/>
      <c r="W38" s="543"/>
    </row>
    <row r="39" spans="1:23" s="218" customFormat="1" ht="12.75" customHeight="1" x14ac:dyDescent="0.2">
      <c r="A39" s="2"/>
      <c r="B39" s="60"/>
      <c r="C39" s="114"/>
      <c r="D39" s="107"/>
      <c r="E39" s="107"/>
      <c r="F39" s="66"/>
      <c r="G39" s="113"/>
      <c r="H39" s="145"/>
      <c r="I39" s="79"/>
      <c r="J39" s="146"/>
      <c r="K39" s="145"/>
      <c r="L39" s="66"/>
      <c r="M39" s="66"/>
      <c r="N39" s="66"/>
      <c r="O39" s="66"/>
      <c r="P39" s="57"/>
      <c r="Q39" s="61"/>
      <c r="R39" s="541"/>
      <c r="S39" s="542"/>
      <c r="T39" s="542"/>
      <c r="U39" s="542"/>
      <c r="V39" s="542"/>
      <c r="W39" s="543"/>
    </row>
    <row r="40" spans="1:23" s="218" customFormat="1" ht="12.75" customHeight="1" x14ac:dyDescent="0.2">
      <c r="A40" s="2"/>
      <c r="B40" s="60"/>
      <c r="C40" s="114"/>
      <c r="D40" s="107"/>
      <c r="E40" s="112"/>
      <c r="F40" s="66"/>
      <c r="G40" s="113"/>
      <c r="H40" s="145"/>
      <c r="I40" s="79"/>
      <c r="J40" s="146"/>
      <c r="K40" s="145"/>
      <c r="L40" s="66"/>
      <c r="M40" s="66"/>
      <c r="N40" s="66"/>
      <c r="O40" s="66"/>
      <c r="P40" s="57"/>
      <c r="Q40" s="61"/>
      <c r="R40" s="541"/>
      <c r="S40" s="542"/>
      <c r="T40" s="542"/>
      <c r="U40" s="542"/>
      <c r="V40" s="542"/>
      <c r="W40" s="543"/>
    </row>
    <row r="41" spans="1:23" s="218" customFormat="1" ht="12.75" customHeight="1" x14ac:dyDescent="0.2">
      <c r="A41" s="2"/>
      <c r="B41" s="60"/>
      <c r="C41" s="114"/>
      <c r="D41" s="107"/>
      <c r="E41" s="112"/>
      <c r="F41" s="66"/>
      <c r="G41" s="113"/>
      <c r="H41" s="145"/>
      <c r="I41" s="79"/>
      <c r="J41" s="146"/>
      <c r="K41" s="145"/>
      <c r="L41" s="66"/>
      <c r="M41" s="66"/>
      <c r="N41" s="66"/>
      <c r="O41" s="66"/>
      <c r="P41" s="57"/>
      <c r="Q41" s="61"/>
      <c r="R41" s="541"/>
      <c r="S41" s="542"/>
      <c r="T41" s="542"/>
      <c r="U41" s="542"/>
      <c r="V41" s="542"/>
      <c r="W41" s="543"/>
    </row>
    <row r="42" spans="1:23" s="218" customFormat="1" ht="12.75" customHeight="1" x14ac:dyDescent="0.2">
      <c r="A42" s="2"/>
      <c r="B42" s="60"/>
      <c r="C42" s="114"/>
      <c r="D42" s="187"/>
      <c r="E42" s="187"/>
      <c r="F42" s="66"/>
      <c r="G42" s="245"/>
      <c r="H42" s="145"/>
      <c r="I42" s="79"/>
      <c r="J42" s="146"/>
      <c r="K42" s="145"/>
      <c r="L42" s="66"/>
      <c r="M42" s="66"/>
      <c r="N42" s="66"/>
      <c r="O42" s="66"/>
      <c r="P42" s="57"/>
      <c r="Q42" s="61"/>
      <c r="R42" s="541"/>
      <c r="S42" s="542"/>
      <c r="T42" s="542"/>
      <c r="U42" s="542"/>
      <c r="V42" s="542"/>
      <c r="W42" s="543"/>
    </row>
    <row r="43" spans="1:23" s="218" customFormat="1" ht="12.75" customHeight="1" x14ac:dyDescent="0.2">
      <c r="A43" s="2"/>
      <c r="B43" s="60"/>
      <c r="C43" s="114"/>
      <c r="D43" s="187"/>
      <c r="E43" s="187"/>
      <c r="F43" s="66"/>
      <c r="G43" s="245"/>
      <c r="H43" s="145"/>
      <c r="I43" s="79"/>
      <c r="J43" s="146"/>
      <c r="K43" s="145"/>
      <c r="L43" s="66"/>
      <c r="M43" s="66"/>
      <c r="N43" s="66"/>
      <c r="O43" s="66"/>
      <c r="P43" s="57"/>
      <c r="Q43" s="61"/>
      <c r="R43" s="541"/>
      <c r="S43" s="542"/>
      <c r="T43" s="542"/>
      <c r="U43" s="542"/>
      <c r="V43" s="542"/>
      <c r="W43" s="543"/>
    </row>
    <row r="44" spans="1:23" s="218" customFormat="1" ht="12.75" customHeight="1" x14ac:dyDescent="0.2">
      <c r="A44" s="185"/>
      <c r="B44" s="60"/>
      <c r="C44" s="114"/>
      <c r="D44" s="187"/>
      <c r="E44" s="187"/>
      <c r="F44" s="66"/>
      <c r="G44" s="113"/>
      <c r="H44" s="145"/>
      <c r="I44" s="79"/>
      <c r="J44" s="146"/>
      <c r="K44" s="145"/>
      <c r="L44" s="66"/>
      <c r="M44" s="66"/>
      <c r="N44" s="66"/>
      <c r="O44" s="66"/>
      <c r="P44" s="57"/>
      <c r="Q44" s="61"/>
      <c r="R44" s="541"/>
      <c r="S44" s="542"/>
      <c r="T44" s="542"/>
      <c r="U44" s="542"/>
      <c r="V44" s="542"/>
      <c r="W44" s="543"/>
    </row>
    <row r="45" spans="1:23" s="218" customFormat="1" ht="12.75" customHeight="1" x14ac:dyDescent="0.2">
      <c r="A45" s="2"/>
      <c r="B45" s="60"/>
      <c r="C45" s="114"/>
      <c r="D45" s="187"/>
      <c r="E45" s="187"/>
      <c r="F45" s="66"/>
      <c r="G45" s="245"/>
      <c r="H45" s="145"/>
      <c r="I45" s="79"/>
      <c r="J45" s="146"/>
      <c r="K45" s="145"/>
      <c r="L45" s="66"/>
      <c r="M45" s="66"/>
      <c r="N45" s="66"/>
      <c r="O45" s="66"/>
      <c r="P45" s="57"/>
      <c r="Q45" s="61"/>
      <c r="R45" s="541"/>
      <c r="S45" s="542"/>
      <c r="T45" s="542"/>
      <c r="U45" s="542"/>
      <c r="V45" s="542"/>
      <c r="W45" s="543"/>
    </row>
    <row r="46" spans="1:23" s="218" customFormat="1" ht="12.75" customHeight="1" x14ac:dyDescent="0.2">
      <c r="A46" s="2"/>
      <c r="B46" s="60"/>
      <c r="C46" s="114"/>
      <c r="D46" s="187"/>
      <c r="E46" s="187"/>
      <c r="F46" s="66"/>
      <c r="G46" s="245"/>
      <c r="H46" s="145"/>
      <c r="I46" s="79"/>
      <c r="J46" s="146"/>
      <c r="K46" s="145"/>
      <c r="L46" s="66"/>
      <c r="M46" s="66"/>
      <c r="N46" s="66"/>
      <c r="O46" s="66"/>
      <c r="P46" s="57"/>
      <c r="Q46" s="61"/>
      <c r="R46" s="541"/>
      <c r="S46" s="542"/>
      <c r="T46" s="542"/>
      <c r="U46" s="542"/>
      <c r="V46" s="542"/>
      <c r="W46" s="543"/>
    </row>
    <row r="47" spans="1:23" s="218" customFormat="1" ht="12.75" customHeight="1" x14ac:dyDescent="0.2">
      <c r="A47" s="2"/>
      <c r="B47" s="60"/>
      <c r="C47" s="114"/>
      <c r="D47" s="187"/>
      <c r="E47" s="187"/>
      <c r="F47" s="66"/>
      <c r="G47" s="245"/>
      <c r="H47" s="145"/>
      <c r="I47" s="79"/>
      <c r="J47" s="146"/>
      <c r="K47" s="145"/>
      <c r="L47" s="66"/>
      <c r="M47" s="66"/>
      <c r="N47" s="66"/>
      <c r="O47" s="66"/>
      <c r="P47" s="57"/>
      <c r="Q47" s="61"/>
      <c r="R47" s="541"/>
      <c r="S47" s="542"/>
      <c r="T47" s="542"/>
      <c r="U47" s="542"/>
      <c r="V47" s="542"/>
      <c r="W47" s="543"/>
    </row>
    <row r="48" spans="1:23" s="218" customFormat="1" ht="12.75" customHeight="1" x14ac:dyDescent="0.2">
      <c r="A48" s="2"/>
      <c r="B48" s="60"/>
      <c r="C48" s="114"/>
      <c r="D48" s="187"/>
      <c r="E48" s="187"/>
      <c r="F48" s="66"/>
      <c r="G48" s="245"/>
      <c r="H48" s="145"/>
      <c r="I48" s="79"/>
      <c r="J48" s="146"/>
      <c r="K48" s="145"/>
      <c r="L48" s="66"/>
      <c r="M48" s="66"/>
      <c r="N48" s="66"/>
      <c r="O48" s="66"/>
      <c r="P48" s="57"/>
      <c r="Q48" s="61"/>
      <c r="R48" s="541"/>
      <c r="S48" s="542"/>
      <c r="T48" s="542"/>
      <c r="U48" s="542"/>
      <c r="V48" s="542"/>
      <c r="W48" s="543"/>
    </row>
    <row r="49" spans="1:23" s="218" customFormat="1" ht="12.75" customHeight="1" x14ac:dyDescent="0.2">
      <c r="A49" s="2"/>
      <c r="B49" s="60"/>
      <c r="C49" s="114"/>
      <c r="D49" s="187"/>
      <c r="E49" s="187"/>
      <c r="F49" s="66"/>
      <c r="G49" s="245"/>
      <c r="H49" s="145"/>
      <c r="I49" s="79"/>
      <c r="J49" s="146"/>
      <c r="K49" s="145"/>
      <c r="L49" s="66"/>
      <c r="M49" s="66"/>
      <c r="N49" s="66"/>
      <c r="O49" s="66"/>
      <c r="P49" s="57"/>
      <c r="Q49" s="61"/>
      <c r="R49" s="541"/>
      <c r="S49" s="542"/>
      <c r="T49" s="542"/>
      <c r="U49" s="542"/>
      <c r="V49" s="542"/>
      <c r="W49" s="543"/>
    </row>
    <row r="50" spans="1:23" s="247" customFormat="1" ht="12.75" customHeight="1" x14ac:dyDescent="0.2">
      <c r="A50" s="2"/>
      <c r="B50" s="3"/>
      <c r="C50" s="3"/>
      <c r="D50" s="187"/>
      <c r="E50" s="187"/>
      <c r="F50" s="66"/>
      <c r="G50" s="245"/>
      <c r="H50" s="145"/>
      <c r="I50" s="79"/>
      <c r="J50" s="146"/>
      <c r="K50" s="145"/>
      <c r="L50" s="66"/>
      <c r="M50" s="66"/>
      <c r="N50" s="66"/>
      <c r="O50" s="66"/>
      <c r="P50" s="145"/>
      <c r="Q50" s="113"/>
      <c r="R50" s="541"/>
      <c r="S50" s="542"/>
      <c r="T50" s="542"/>
      <c r="U50" s="542"/>
      <c r="V50" s="542"/>
      <c r="W50" s="543"/>
    </row>
    <row r="51" spans="1:23" ht="12.75" customHeight="1" x14ac:dyDescent="0.2">
      <c r="A51" s="63"/>
      <c r="B51" s="3"/>
      <c r="C51" s="3"/>
      <c r="D51" s="65"/>
      <c r="E51" s="65"/>
      <c r="F51" s="66"/>
      <c r="G51" s="1"/>
      <c r="H51" s="145"/>
      <c r="I51" s="79"/>
      <c r="J51" s="146"/>
      <c r="K51" s="57"/>
      <c r="L51" s="66"/>
      <c r="M51" s="66"/>
      <c r="N51" s="66"/>
      <c r="O51" s="66"/>
      <c r="P51" s="57"/>
      <c r="Q51" s="113"/>
      <c r="R51" s="541"/>
      <c r="S51" s="542"/>
      <c r="T51" s="542"/>
      <c r="U51" s="542"/>
      <c r="V51" s="542"/>
      <c r="W51" s="543"/>
    </row>
    <row r="52" spans="1:23" ht="12.75" customHeight="1" x14ac:dyDescent="0.2">
      <c r="A52" s="63"/>
      <c r="B52" s="3"/>
      <c r="C52" s="3"/>
      <c r="D52" s="65"/>
      <c r="E52" s="65"/>
      <c r="F52" s="66"/>
      <c r="G52" s="1"/>
      <c r="H52" s="145"/>
      <c r="I52" s="79"/>
      <c r="J52" s="146"/>
      <c r="K52" s="145"/>
      <c r="L52" s="66"/>
      <c r="M52" s="66"/>
      <c r="N52" s="66"/>
      <c r="O52" s="66"/>
      <c r="P52" s="57"/>
      <c r="Q52" s="113"/>
      <c r="R52" s="541"/>
      <c r="S52" s="542"/>
      <c r="T52" s="542"/>
      <c r="U52" s="542"/>
      <c r="V52" s="542"/>
      <c r="W52" s="543"/>
    </row>
    <row r="53" spans="1:23" s="78" customFormat="1" ht="12.75" customHeight="1" x14ac:dyDescent="0.2">
      <c r="A53" s="63"/>
      <c r="B53" s="3"/>
      <c r="C53" s="3"/>
      <c r="D53" s="65"/>
      <c r="E53" s="65"/>
      <c r="F53" s="66"/>
      <c r="G53" s="1"/>
      <c r="H53" s="74"/>
      <c r="I53" s="79"/>
      <c r="J53" s="76"/>
      <c r="K53" s="74"/>
      <c r="L53" s="66"/>
      <c r="M53" s="77"/>
      <c r="N53" s="66"/>
      <c r="O53" s="77"/>
      <c r="P53" s="74"/>
      <c r="Q53" s="72"/>
      <c r="R53" s="541"/>
      <c r="S53" s="542"/>
      <c r="T53" s="542"/>
      <c r="U53" s="542"/>
      <c r="V53" s="542"/>
      <c r="W53" s="543"/>
    </row>
    <row r="54" spans="1:23" s="78" customFormat="1" ht="12.75" customHeight="1" x14ac:dyDescent="0.2">
      <c r="A54" s="63"/>
      <c r="B54" s="3"/>
      <c r="C54" s="3"/>
      <c r="D54" s="65"/>
      <c r="E54" s="65"/>
      <c r="F54" s="66"/>
      <c r="G54" s="1"/>
      <c r="H54" s="74"/>
      <c r="I54" s="79"/>
      <c r="J54" s="76"/>
      <c r="K54" s="57"/>
      <c r="L54" s="66"/>
      <c r="M54" s="77"/>
      <c r="N54" s="66"/>
      <c r="O54" s="77"/>
      <c r="P54" s="74"/>
      <c r="Q54" s="72"/>
      <c r="R54" s="541"/>
      <c r="S54" s="542"/>
      <c r="T54" s="542"/>
      <c r="U54" s="542"/>
      <c r="V54" s="542"/>
      <c r="W54" s="543"/>
    </row>
    <row r="55" spans="1:23" ht="12.75" customHeight="1" x14ac:dyDescent="0.2">
      <c r="A55" s="81"/>
      <c r="B55" s="82"/>
      <c r="C55" s="82"/>
      <c r="D55" s="83"/>
      <c r="E55" s="83"/>
      <c r="F55" s="84"/>
      <c r="G55" s="85"/>
      <c r="H55" s="86"/>
      <c r="I55" s="87"/>
      <c r="J55" s="88"/>
      <c r="K55" s="86"/>
      <c r="L55" s="89"/>
      <c r="M55" s="90"/>
      <c r="N55" s="89"/>
      <c r="O55" s="89"/>
      <c r="P55" s="86"/>
      <c r="Q55" s="85"/>
      <c r="R55" s="541"/>
      <c r="S55" s="542"/>
      <c r="T55" s="542"/>
      <c r="U55" s="542"/>
      <c r="V55" s="542"/>
      <c r="W55" s="543"/>
    </row>
    <row r="56" spans="1:23" ht="12.75" customHeight="1" x14ac:dyDescent="0.2">
      <c r="A56" s="81"/>
      <c r="B56" s="82"/>
      <c r="C56" s="82"/>
      <c r="D56" s="83"/>
      <c r="E56" s="83"/>
      <c r="F56" s="84"/>
      <c r="G56" s="85"/>
      <c r="H56" s="86"/>
      <c r="I56" s="87"/>
      <c r="J56" s="88"/>
      <c r="K56" s="86"/>
      <c r="L56" s="89"/>
      <c r="M56" s="90"/>
      <c r="N56" s="89"/>
      <c r="O56" s="89"/>
      <c r="P56" s="86"/>
      <c r="Q56" s="85"/>
      <c r="R56" s="541"/>
      <c r="S56" s="542"/>
      <c r="T56" s="542"/>
      <c r="U56" s="542"/>
      <c r="V56" s="542"/>
      <c r="W56" s="543"/>
    </row>
    <row r="57" spans="1:23" ht="12.75" customHeight="1" x14ac:dyDescent="0.2">
      <c r="A57" s="81"/>
      <c r="B57" s="82"/>
      <c r="C57" s="82"/>
      <c r="D57" s="83"/>
      <c r="E57" s="83"/>
      <c r="F57" s="84"/>
      <c r="G57" s="85"/>
      <c r="H57" s="86"/>
      <c r="I57" s="87"/>
      <c r="J57" s="88"/>
      <c r="K57" s="86"/>
      <c r="L57" s="89"/>
      <c r="M57" s="90"/>
      <c r="N57" s="89"/>
      <c r="O57" s="89"/>
      <c r="P57" s="86"/>
      <c r="Q57" s="85"/>
      <c r="R57" s="541"/>
      <c r="S57" s="542"/>
      <c r="T57" s="542"/>
      <c r="U57" s="542"/>
      <c r="V57" s="542"/>
      <c r="W57" s="543"/>
    </row>
    <row r="58" spans="1:23" ht="12.75" customHeight="1" x14ac:dyDescent="0.2">
      <c r="A58" s="81"/>
      <c r="B58" s="82"/>
      <c r="C58" s="82"/>
      <c r="D58" s="83"/>
      <c r="E58" s="83"/>
      <c r="F58" s="84"/>
      <c r="G58" s="85"/>
      <c r="H58" s="86"/>
      <c r="I58" s="87"/>
      <c r="J58" s="88"/>
      <c r="K58" s="86"/>
      <c r="L58" s="89"/>
      <c r="M58" s="90"/>
      <c r="N58" s="89"/>
      <c r="O58" s="89"/>
      <c r="P58" s="86"/>
      <c r="Q58" s="85"/>
      <c r="R58" s="541"/>
      <c r="S58" s="542"/>
      <c r="T58" s="542"/>
      <c r="U58" s="542"/>
      <c r="V58" s="542"/>
      <c r="W58" s="543"/>
    </row>
    <row r="59" spans="1:23" ht="12.75" customHeight="1" x14ac:dyDescent="0.2">
      <c r="A59" s="81"/>
      <c r="B59" s="82"/>
      <c r="C59" s="82"/>
      <c r="D59" s="83"/>
      <c r="E59" s="83"/>
      <c r="F59" s="84"/>
      <c r="G59" s="85"/>
      <c r="H59" s="86"/>
      <c r="I59" s="87"/>
      <c r="J59" s="88"/>
      <c r="K59" s="86"/>
      <c r="L59" s="89"/>
      <c r="M59" s="90"/>
      <c r="N59" s="89"/>
      <c r="O59" s="89"/>
      <c r="P59" s="86"/>
      <c r="Q59" s="85"/>
      <c r="R59" s="541"/>
      <c r="S59" s="542"/>
      <c r="T59" s="542"/>
      <c r="U59" s="542"/>
      <c r="V59" s="542"/>
      <c r="W59" s="543"/>
    </row>
    <row r="60" spans="1:23" ht="12.75" customHeight="1" x14ac:dyDescent="0.2">
      <c r="A60" s="81"/>
      <c r="B60" s="82"/>
      <c r="C60" s="82"/>
      <c r="D60" s="83"/>
      <c r="E60" s="83"/>
      <c r="F60" s="84"/>
      <c r="G60" s="85"/>
      <c r="H60" s="86"/>
      <c r="I60" s="87"/>
      <c r="J60" s="88"/>
      <c r="K60" s="86"/>
      <c r="L60" s="89"/>
      <c r="M60" s="90"/>
      <c r="N60" s="89"/>
      <c r="O60" s="89"/>
      <c r="P60" s="86"/>
      <c r="Q60" s="85"/>
      <c r="R60" s="541"/>
      <c r="S60" s="542"/>
      <c r="T60" s="542"/>
      <c r="U60" s="542"/>
      <c r="V60" s="542"/>
      <c r="W60" s="543"/>
    </row>
    <row r="61" spans="1:23" ht="12.75" customHeight="1" x14ac:dyDescent="0.2">
      <c r="A61" s="81"/>
      <c r="B61" s="82"/>
      <c r="C61" s="82"/>
      <c r="D61" s="83"/>
      <c r="E61" s="83"/>
      <c r="F61" s="84"/>
      <c r="G61" s="85"/>
      <c r="H61" s="86"/>
      <c r="I61" s="87"/>
      <c r="J61" s="88"/>
      <c r="K61" s="86"/>
      <c r="L61" s="89"/>
      <c r="M61" s="90"/>
      <c r="N61" s="89"/>
      <c r="O61" s="89"/>
      <c r="P61" s="86"/>
      <c r="Q61" s="85"/>
      <c r="R61" s="541"/>
      <c r="S61" s="542"/>
      <c r="T61" s="542"/>
      <c r="U61" s="542"/>
      <c r="V61" s="542"/>
      <c r="W61" s="543"/>
    </row>
    <row r="62" spans="1:23" ht="12.75" customHeight="1" x14ac:dyDescent="0.2">
      <c r="A62" s="81"/>
      <c r="B62" s="82"/>
      <c r="C62" s="82"/>
      <c r="D62" s="83"/>
      <c r="E62" s="83"/>
      <c r="F62" s="84"/>
      <c r="G62" s="85"/>
      <c r="H62" s="86"/>
      <c r="I62" s="87"/>
      <c r="J62" s="88"/>
      <c r="K62" s="86"/>
      <c r="L62" s="89"/>
      <c r="M62" s="90"/>
      <c r="N62" s="89"/>
      <c r="O62" s="89"/>
      <c r="P62" s="86"/>
      <c r="Q62" s="85"/>
      <c r="R62" s="541"/>
      <c r="S62" s="542"/>
      <c r="T62" s="542"/>
      <c r="U62" s="542"/>
      <c r="V62" s="542"/>
      <c r="W62" s="543"/>
    </row>
    <row r="63" spans="1:23" ht="12.75" customHeight="1" x14ac:dyDescent="0.2">
      <c r="A63" s="81"/>
      <c r="B63" s="82"/>
      <c r="C63" s="82"/>
      <c r="D63" s="83"/>
      <c r="E63" s="83"/>
      <c r="F63" s="84"/>
      <c r="G63" s="85"/>
      <c r="H63" s="86"/>
      <c r="I63" s="87"/>
      <c r="J63" s="88"/>
      <c r="K63" s="86"/>
      <c r="L63" s="89"/>
      <c r="M63" s="90"/>
      <c r="N63" s="89"/>
      <c r="O63" s="89"/>
      <c r="P63" s="86"/>
      <c r="Q63" s="85"/>
      <c r="R63" s="541"/>
      <c r="S63" s="542"/>
      <c r="T63" s="542"/>
      <c r="U63" s="542"/>
      <c r="V63" s="542"/>
      <c r="W63" s="543"/>
    </row>
    <row r="64" spans="1:23" ht="12.75" customHeight="1" x14ac:dyDescent="0.2">
      <c r="A64" s="81"/>
      <c r="B64" s="82"/>
      <c r="C64" s="82"/>
      <c r="D64" s="83"/>
      <c r="E64" s="83"/>
      <c r="F64" s="84"/>
      <c r="G64" s="85"/>
      <c r="H64" s="86"/>
      <c r="I64" s="87"/>
      <c r="J64" s="88"/>
      <c r="K64" s="86"/>
      <c r="L64" s="89"/>
      <c r="M64" s="90"/>
      <c r="N64" s="89"/>
      <c r="O64" s="89"/>
      <c r="P64" s="86"/>
      <c r="Q64" s="85"/>
      <c r="R64" s="541"/>
      <c r="S64" s="542"/>
      <c r="T64" s="542"/>
      <c r="U64" s="542"/>
      <c r="V64" s="542"/>
      <c r="W64" s="543"/>
    </row>
    <row r="65" spans="1:23" ht="12.75" customHeight="1" x14ac:dyDescent="0.2">
      <c r="A65" s="81"/>
      <c r="B65" s="82"/>
      <c r="C65" s="82"/>
      <c r="D65" s="83"/>
      <c r="E65" s="83"/>
      <c r="F65" s="84"/>
      <c r="G65" s="85"/>
      <c r="H65" s="86"/>
      <c r="I65" s="87"/>
      <c r="J65" s="88"/>
      <c r="K65" s="86"/>
      <c r="L65" s="89"/>
      <c r="M65" s="90"/>
      <c r="N65" s="89"/>
      <c r="O65" s="89"/>
      <c r="P65" s="86"/>
      <c r="Q65" s="85"/>
      <c r="R65" s="541"/>
      <c r="S65" s="542"/>
      <c r="T65" s="542"/>
      <c r="U65" s="542"/>
      <c r="V65" s="542"/>
      <c r="W65" s="543"/>
    </row>
    <row r="66" spans="1:23" ht="12.75" customHeight="1" x14ac:dyDescent="0.2">
      <c r="A66" s="81"/>
      <c r="B66" s="82"/>
      <c r="C66" s="82"/>
      <c r="D66" s="83"/>
      <c r="E66" s="83"/>
      <c r="F66" s="84"/>
      <c r="G66" s="85"/>
      <c r="H66" s="86"/>
      <c r="I66" s="87"/>
      <c r="J66" s="88"/>
      <c r="K66" s="86"/>
      <c r="L66" s="89"/>
      <c r="M66" s="90"/>
      <c r="N66" s="89"/>
      <c r="O66" s="89"/>
      <c r="P66" s="86"/>
      <c r="Q66" s="85"/>
      <c r="R66" s="541"/>
      <c r="S66" s="542"/>
      <c r="T66" s="542"/>
      <c r="U66" s="542"/>
      <c r="V66" s="542"/>
      <c r="W66" s="543"/>
    </row>
    <row r="67" spans="1:23" ht="12.75" customHeight="1" x14ac:dyDescent="0.2">
      <c r="A67" s="81"/>
      <c r="B67" s="82"/>
      <c r="C67" s="82"/>
      <c r="D67" s="83"/>
      <c r="E67" s="83"/>
      <c r="F67" s="84"/>
      <c r="G67" s="85"/>
      <c r="H67" s="86"/>
      <c r="I67" s="87"/>
      <c r="J67" s="88"/>
      <c r="K67" s="86"/>
      <c r="L67" s="89"/>
      <c r="M67" s="90"/>
      <c r="N67" s="89"/>
      <c r="O67" s="89"/>
      <c r="P67" s="86"/>
      <c r="Q67" s="85"/>
      <c r="R67" s="541"/>
      <c r="S67" s="542"/>
      <c r="T67" s="542"/>
      <c r="U67" s="542"/>
      <c r="V67" s="542"/>
      <c r="W67" s="543"/>
    </row>
    <row r="68" spans="1:23" ht="12.75" customHeight="1" x14ac:dyDescent="0.2">
      <c r="A68" s="81"/>
      <c r="B68" s="82"/>
      <c r="C68" s="82"/>
      <c r="D68" s="83"/>
      <c r="E68" s="83"/>
      <c r="F68" s="84"/>
      <c r="G68" s="85"/>
      <c r="H68" s="86"/>
      <c r="I68" s="87"/>
      <c r="J68" s="88"/>
      <c r="K68" s="86"/>
      <c r="L68" s="89"/>
      <c r="M68" s="90"/>
      <c r="N68" s="89"/>
      <c r="O68" s="89"/>
      <c r="P68" s="86"/>
      <c r="Q68" s="85"/>
      <c r="R68" s="541"/>
      <c r="S68" s="542"/>
      <c r="T68" s="542"/>
      <c r="U68" s="542"/>
      <c r="V68" s="542"/>
      <c r="W68" s="543"/>
    </row>
    <row r="69" spans="1:23" ht="12.75" customHeight="1" x14ac:dyDescent="0.2">
      <c r="A69" s="81"/>
      <c r="B69" s="82"/>
      <c r="C69" s="82"/>
      <c r="D69" s="83"/>
      <c r="E69" s="83"/>
      <c r="F69" s="84"/>
      <c r="G69" s="85"/>
      <c r="H69" s="86"/>
      <c r="I69" s="87"/>
      <c r="J69" s="88"/>
      <c r="K69" s="86"/>
      <c r="L69" s="89"/>
      <c r="M69" s="90"/>
      <c r="N69" s="89"/>
      <c r="O69" s="89"/>
      <c r="P69" s="86"/>
      <c r="Q69" s="85"/>
      <c r="R69" s="541"/>
      <c r="S69" s="542"/>
      <c r="T69" s="542"/>
      <c r="U69" s="542"/>
      <c r="V69" s="542"/>
      <c r="W69" s="543"/>
    </row>
    <row r="70" spans="1:23" ht="12.75" customHeight="1" x14ac:dyDescent="0.2">
      <c r="A70" s="81"/>
      <c r="B70" s="82"/>
      <c r="C70" s="82"/>
      <c r="D70" s="83"/>
      <c r="E70" s="83"/>
      <c r="F70" s="84"/>
      <c r="G70" s="85"/>
      <c r="H70" s="86"/>
      <c r="I70" s="87"/>
      <c r="J70" s="88"/>
      <c r="K70" s="86"/>
      <c r="L70" s="89"/>
      <c r="M70" s="90"/>
      <c r="N70" s="89"/>
      <c r="O70" s="89"/>
      <c r="P70" s="86"/>
      <c r="Q70" s="85"/>
      <c r="R70" s="541"/>
      <c r="S70" s="542"/>
      <c r="T70" s="542"/>
      <c r="U70" s="542"/>
      <c r="V70" s="542"/>
      <c r="W70" s="543"/>
    </row>
    <row r="71" spans="1:23" ht="12.75" customHeight="1" x14ac:dyDescent="0.2">
      <c r="A71" s="81"/>
      <c r="B71" s="82"/>
      <c r="C71" s="82"/>
      <c r="D71" s="83"/>
      <c r="E71" s="83"/>
      <c r="F71" s="84"/>
      <c r="G71" s="85"/>
      <c r="H71" s="86"/>
      <c r="I71" s="87"/>
      <c r="J71" s="88"/>
      <c r="K71" s="86"/>
      <c r="L71" s="89"/>
      <c r="M71" s="90"/>
      <c r="N71" s="89"/>
      <c r="O71" s="89"/>
      <c r="P71" s="86"/>
      <c r="Q71" s="85"/>
      <c r="R71" s="541"/>
      <c r="S71" s="542"/>
      <c r="T71" s="542"/>
      <c r="U71" s="542"/>
      <c r="V71" s="542"/>
      <c r="W71" s="543"/>
    </row>
    <row r="72" spans="1:23" ht="12.75" customHeight="1" x14ac:dyDescent="0.2">
      <c r="A72" s="81"/>
      <c r="B72" s="82"/>
      <c r="C72" s="82"/>
      <c r="D72" s="83"/>
      <c r="E72" s="83"/>
      <c r="F72" s="84"/>
      <c r="G72" s="85"/>
      <c r="H72" s="86"/>
      <c r="I72" s="87"/>
      <c r="J72" s="88"/>
      <c r="K72" s="86"/>
      <c r="L72" s="89"/>
      <c r="M72" s="90"/>
      <c r="N72" s="89"/>
      <c r="O72" s="89"/>
      <c r="P72" s="86"/>
      <c r="Q72" s="85"/>
      <c r="R72" s="541"/>
      <c r="S72" s="542"/>
      <c r="T72" s="542"/>
      <c r="U72" s="542"/>
      <c r="V72" s="542"/>
      <c r="W72" s="543"/>
    </row>
    <row r="73" spans="1:23" ht="12.75" customHeight="1" x14ac:dyDescent="0.2">
      <c r="A73" s="81"/>
      <c r="B73" s="82"/>
      <c r="C73" s="82"/>
      <c r="D73" s="83"/>
      <c r="E73" s="83"/>
      <c r="F73" s="84"/>
      <c r="G73" s="85"/>
      <c r="H73" s="86"/>
      <c r="I73" s="87"/>
      <c r="J73" s="88"/>
      <c r="K73" s="86"/>
      <c r="L73" s="89"/>
      <c r="M73" s="90"/>
      <c r="N73" s="89"/>
      <c r="O73" s="89"/>
      <c r="P73" s="86"/>
      <c r="Q73" s="85"/>
      <c r="R73" s="541"/>
      <c r="S73" s="542"/>
      <c r="T73" s="542"/>
      <c r="U73" s="542"/>
      <c r="V73" s="542"/>
      <c r="W73" s="543"/>
    </row>
    <row r="74" spans="1:23" ht="12.75" customHeight="1" x14ac:dyDescent="0.2">
      <c r="A74" s="81"/>
      <c r="B74" s="82"/>
      <c r="C74" s="82"/>
      <c r="D74" s="83"/>
      <c r="E74" s="83"/>
      <c r="F74" s="84"/>
      <c r="G74" s="85"/>
      <c r="H74" s="86"/>
      <c r="I74" s="87"/>
      <c r="J74" s="88"/>
      <c r="K74" s="86"/>
      <c r="L74" s="89"/>
      <c r="M74" s="90"/>
      <c r="N74" s="89"/>
      <c r="O74" s="89"/>
      <c r="P74" s="86"/>
      <c r="Q74" s="85"/>
      <c r="R74" s="541"/>
      <c r="S74" s="542"/>
      <c r="T74" s="542"/>
      <c r="U74" s="542"/>
      <c r="V74" s="542"/>
      <c r="W74" s="543"/>
    </row>
    <row r="75" spans="1:23" ht="12.75" customHeight="1" x14ac:dyDescent="0.2">
      <c r="A75" s="81"/>
      <c r="B75" s="82"/>
      <c r="C75" s="82"/>
      <c r="D75" s="83"/>
      <c r="E75" s="83"/>
      <c r="F75" s="84"/>
      <c r="G75" s="85"/>
      <c r="H75" s="86"/>
      <c r="I75" s="87"/>
      <c r="J75" s="88"/>
      <c r="K75" s="86"/>
      <c r="L75" s="89"/>
      <c r="M75" s="90"/>
      <c r="N75" s="89"/>
      <c r="O75" s="89"/>
      <c r="P75" s="86"/>
      <c r="Q75" s="85"/>
      <c r="R75" s="541"/>
      <c r="S75" s="542"/>
      <c r="T75" s="542"/>
      <c r="U75" s="542"/>
      <c r="V75" s="542"/>
      <c r="W75" s="543"/>
    </row>
    <row r="76" spans="1:23" ht="12.75" customHeight="1" x14ac:dyDescent="0.2">
      <c r="A76" s="81"/>
      <c r="B76" s="82"/>
      <c r="C76" s="82"/>
      <c r="D76" s="83"/>
      <c r="E76" s="83"/>
      <c r="F76" s="84"/>
      <c r="G76" s="85"/>
      <c r="H76" s="86"/>
      <c r="I76" s="87"/>
      <c r="J76" s="88"/>
      <c r="K76" s="86"/>
      <c r="L76" s="89"/>
      <c r="M76" s="90"/>
      <c r="N76" s="89"/>
      <c r="O76" s="89"/>
      <c r="P76" s="86"/>
      <c r="Q76" s="85"/>
      <c r="R76" s="541"/>
      <c r="S76" s="542"/>
      <c r="T76" s="542"/>
      <c r="U76" s="542"/>
      <c r="V76" s="542"/>
      <c r="W76" s="543"/>
    </row>
    <row r="77" spans="1:23" ht="12.75" customHeight="1" thickBot="1" x14ac:dyDescent="0.25">
      <c r="A77" s="81"/>
      <c r="B77" s="82"/>
      <c r="C77" s="82"/>
      <c r="D77" s="83"/>
      <c r="E77" s="83"/>
      <c r="F77" s="89"/>
      <c r="G77" s="85"/>
      <c r="H77" s="86"/>
      <c r="I77" s="89"/>
      <c r="J77" s="85"/>
      <c r="K77" s="86"/>
      <c r="L77" s="89"/>
      <c r="M77" s="89"/>
      <c r="N77" s="89"/>
      <c r="O77" s="89"/>
      <c r="P77" s="86"/>
      <c r="Q77" s="85"/>
      <c r="R77" s="547"/>
      <c r="S77" s="548"/>
      <c r="T77" s="548"/>
      <c r="U77" s="548"/>
      <c r="V77" s="548"/>
      <c r="W77" s="549"/>
    </row>
    <row r="78" spans="1:23" ht="12.75" customHeight="1" x14ac:dyDescent="0.2">
      <c r="A78" s="550" t="s">
        <v>49</v>
      </c>
      <c r="B78" s="550"/>
      <c r="C78" s="550"/>
      <c r="D78" s="550"/>
      <c r="E78" s="550"/>
      <c r="F78" s="550"/>
      <c r="G78" s="550"/>
      <c r="H78" s="550"/>
      <c r="I78" s="550"/>
      <c r="J78" s="550"/>
      <c r="K78" s="550"/>
      <c r="L78" s="550"/>
      <c r="M78" s="550"/>
      <c r="N78" s="550"/>
      <c r="O78" s="550"/>
      <c r="P78" s="91"/>
      <c r="Q78" s="92"/>
      <c r="R78" s="551"/>
      <c r="S78" s="552"/>
      <c r="T78" s="552"/>
      <c r="U78" s="552"/>
      <c r="V78" s="552"/>
      <c r="W78" s="552"/>
    </row>
    <row r="79" spans="1:23" x14ac:dyDescent="0.2">
      <c r="H79" s="6"/>
      <c r="I79" s="6"/>
      <c r="J79" s="6"/>
      <c r="K79" s="6"/>
      <c r="L79" s="6"/>
      <c r="M79" s="6"/>
      <c r="N79" s="6"/>
      <c r="O79" s="6"/>
    </row>
    <row r="80" spans="1:23" x14ac:dyDescent="0.2">
      <c r="H80" s="6"/>
      <c r="I80" s="6"/>
      <c r="J80" s="6"/>
      <c r="K80" s="6"/>
      <c r="L80" s="6"/>
      <c r="M80" s="6"/>
      <c r="N80" s="6"/>
      <c r="O80" s="6"/>
    </row>
    <row r="81" spans="1:23" x14ac:dyDescent="0.2">
      <c r="A81" s="93"/>
      <c r="B81" s="93"/>
      <c r="C81" s="93"/>
      <c r="D81" s="94"/>
      <c r="E81" s="94"/>
      <c r="F81" s="95"/>
      <c r="G81" s="95"/>
      <c r="H81" s="95"/>
      <c r="I81" s="95"/>
      <c r="J81" s="95"/>
      <c r="K81" s="95"/>
      <c r="L81" s="95"/>
      <c r="M81" s="95"/>
      <c r="N81" s="95"/>
      <c r="O81" s="95"/>
      <c r="P81" s="95"/>
      <c r="Q81" s="95"/>
      <c r="R81" s="96"/>
    </row>
    <row r="82" spans="1:23" x14ac:dyDescent="0.2">
      <c r="A82" s="93"/>
      <c r="B82" s="93"/>
      <c r="C82" s="93"/>
      <c r="D82" s="94"/>
      <c r="E82" s="94"/>
      <c r="F82" s="95"/>
      <c r="G82" s="95"/>
      <c r="H82" s="95"/>
      <c r="I82" s="95"/>
      <c r="J82" s="95"/>
      <c r="K82" s="95"/>
      <c r="L82" s="95"/>
      <c r="M82" s="95"/>
      <c r="N82" s="95"/>
      <c r="O82" s="95"/>
      <c r="P82" s="95"/>
      <c r="Q82" s="95"/>
      <c r="R82" s="96"/>
    </row>
    <row r="83" spans="1:23" x14ac:dyDescent="0.2">
      <c r="A83" s="93"/>
      <c r="B83" s="93"/>
      <c r="C83" s="93"/>
      <c r="D83" s="94"/>
      <c r="E83" s="94"/>
      <c r="F83" s="95"/>
      <c r="G83" s="95"/>
      <c r="H83" s="95"/>
      <c r="I83" s="95"/>
      <c r="J83" s="95"/>
      <c r="K83" s="95"/>
      <c r="L83" s="95"/>
      <c r="M83" s="95"/>
      <c r="N83" s="95"/>
      <c r="O83" s="95"/>
      <c r="P83" s="95"/>
      <c r="Q83" s="95"/>
      <c r="R83" s="96"/>
    </row>
    <row r="84" spans="1:23" x14ac:dyDescent="0.2">
      <c r="H84" s="6"/>
      <c r="I84" s="6"/>
      <c r="J84" s="6"/>
      <c r="K84" s="6"/>
      <c r="L84" s="6"/>
      <c r="M84" s="6"/>
      <c r="N84" s="6"/>
      <c r="O84" s="6"/>
    </row>
    <row r="85" spans="1:23" x14ac:dyDescent="0.2">
      <c r="H85" s="6"/>
      <c r="I85" s="6"/>
      <c r="J85" s="6"/>
      <c r="K85" s="6"/>
      <c r="L85" s="6"/>
      <c r="M85" s="6"/>
      <c r="N85" s="6"/>
      <c r="O85" s="6"/>
    </row>
    <row r="86" spans="1:23" x14ac:dyDescent="0.2">
      <c r="H86" s="6"/>
      <c r="I86" s="6"/>
      <c r="J86" s="6"/>
      <c r="K86" s="6"/>
      <c r="L86" s="6"/>
      <c r="M86" s="6"/>
      <c r="N86" s="6"/>
      <c r="O86" s="6"/>
    </row>
    <row r="87" spans="1:23" s="78" customFormat="1" ht="12.75" customHeight="1" x14ac:dyDescent="0.2">
      <c r="A87" s="63"/>
      <c r="B87" s="3"/>
      <c r="C87" s="3"/>
      <c r="D87" s="65">
        <v>7.66</v>
      </c>
      <c r="E87" s="65">
        <v>7.92</v>
      </c>
      <c r="F87" s="66"/>
      <c r="G87" s="1"/>
      <c r="H87" s="74"/>
      <c r="I87" s="79"/>
      <c r="J87" s="76"/>
      <c r="K87" s="57"/>
      <c r="L87" s="66"/>
      <c r="M87" s="77"/>
      <c r="N87" s="66"/>
      <c r="O87" s="77">
        <v>28</v>
      </c>
      <c r="P87" s="80"/>
      <c r="Q87" s="72"/>
      <c r="R87" s="541" t="s">
        <v>534</v>
      </c>
      <c r="S87" s="542"/>
      <c r="T87" s="542"/>
      <c r="U87" s="542"/>
      <c r="V87" s="542"/>
      <c r="W87" s="543"/>
    </row>
    <row r="88" spans="1:23" s="78" customFormat="1" ht="12.75" customHeight="1" x14ac:dyDescent="0.2">
      <c r="A88" s="63"/>
      <c r="B88" s="3"/>
      <c r="C88" s="3"/>
      <c r="D88" s="65">
        <v>7.92</v>
      </c>
      <c r="E88" s="65">
        <v>8.26</v>
      </c>
      <c r="F88" s="66"/>
      <c r="G88" s="1">
        <v>10</v>
      </c>
      <c r="H88" s="74"/>
      <c r="I88" s="79"/>
      <c r="J88" s="76"/>
      <c r="K88" s="74"/>
      <c r="L88" s="66">
        <v>56</v>
      </c>
      <c r="M88" s="77"/>
      <c r="N88" s="66"/>
      <c r="O88" s="77">
        <v>84</v>
      </c>
      <c r="P88" s="80"/>
      <c r="Q88" s="72"/>
      <c r="R88" s="541" t="s">
        <v>534</v>
      </c>
      <c r="S88" s="542"/>
      <c r="T88" s="542"/>
      <c r="U88" s="542"/>
      <c r="V88" s="542"/>
      <c r="W88" s="543"/>
    </row>
    <row r="89" spans="1:23" s="78" customFormat="1" ht="12.75" customHeight="1" x14ac:dyDescent="0.2">
      <c r="A89" s="63"/>
      <c r="B89" s="3"/>
      <c r="C89" s="3"/>
      <c r="D89" s="65">
        <v>8.26</v>
      </c>
      <c r="E89" s="65">
        <v>8.44</v>
      </c>
      <c r="F89" s="66"/>
      <c r="G89" s="1">
        <v>4</v>
      </c>
      <c r="H89" s="74"/>
      <c r="I89" s="79"/>
      <c r="J89" s="76"/>
      <c r="K89" s="74"/>
      <c r="L89" s="66"/>
      <c r="M89" s="77"/>
      <c r="N89" s="66"/>
      <c r="O89" s="77">
        <v>12</v>
      </c>
      <c r="P89" s="74"/>
      <c r="Q89" s="72"/>
      <c r="R89" s="541" t="s">
        <v>534</v>
      </c>
      <c r="S89" s="542"/>
      <c r="T89" s="542"/>
      <c r="U89" s="542"/>
      <c r="V89" s="542"/>
      <c r="W89" s="543"/>
    </row>
    <row r="90" spans="1:23" s="78" customFormat="1" ht="12.75" customHeight="1" x14ac:dyDescent="0.2">
      <c r="A90" s="63"/>
      <c r="B90" s="3"/>
      <c r="C90" s="3"/>
      <c r="D90" s="65">
        <v>8.44</v>
      </c>
      <c r="E90" s="65">
        <v>8.74</v>
      </c>
      <c r="F90" s="66"/>
      <c r="G90" s="1">
        <v>10</v>
      </c>
      <c r="H90" s="74"/>
      <c r="I90" s="79"/>
      <c r="J90" s="76"/>
      <c r="K90" s="57"/>
      <c r="L90" s="66">
        <v>21</v>
      </c>
      <c r="M90" s="77"/>
      <c r="N90" s="66"/>
      <c r="O90" s="77">
        <v>64</v>
      </c>
      <c r="P90" s="74"/>
      <c r="Q90" s="72"/>
      <c r="R90" s="541" t="s">
        <v>534</v>
      </c>
      <c r="S90" s="542"/>
      <c r="T90" s="542"/>
      <c r="U90" s="542"/>
      <c r="V90" s="542"/>
      <c r="W90" s="543"/>
    </row>
    <row r="91" spans="1:23" x14ac:dyDescent="0.2">
      <c r="H91" s="6"/>
      <c r="I91" s="6"/>
      <c r="J91" s="6"/>
      <c r="K91" s="6"/>
      <c r="L91" s="6"/>
      <c r="M91" s="6"/>
      <c r="N91" s="6"/>
      <c r="O91" s="6"/>
    </row>
    <row r="92" spans="1:23" x14ac:dyDescent="0.2">
      <c r="H92" s="6"/>
      <c r="I92" s="6"/>
      <c r="J92" s="6"/>
      <c r="K92" s="6"/>
      <c r="L92" s="6"/>
      <c r="M92" s="6"/>
      <c r="N92" s="6"/>
      <c r="O92" s="6"/>
    </row>
    <row r="93" spans="1:23" x14ac:dyDescent="0.2">
      <c r="H93" s="6"/>
      <c r="I93" s="6"/>
      <c r="J93" s="6"/>
      <c r="K93" s="6"/>
      <c r="L93" s="6"/>
      <c r="M93" s="6"/>
      <c r="N93" s="6"/>
      <c r="O93" s="6"/>
    </row>
    <row r="94" spans="1:23" x14ac:dyDescent="0.2">
      <c r="H94" s="6"/>
      <c r="I94" s="6"/>
      <c r="J94" s="6"/>
      <c r="K94" s="6"/>
      <c r="L94" s="6"/>
      <c r="M94" s="6"/>
      <c r="N94" s="6"/>
      <c r="O94" s="6"/>
    </row>
    <row r="95" spans="1:23" x14ac:dyDescent="0.2">
      <c r="H95" s="6"/>
      <c r="I95" s="6"/>
      <c r="J95" s="6"/>
      <c r="K95" s="6"/>
      <c r="L95" s="6"/>
      <c r="M95" s="6"/>
      <c r="N95" s="6"/>
      <c r="O95" s="6"/>
    </row>
    <row r="96" spans="1:23" x14ac:dyDescent="0.2">
      <c r="H96" s="6"/>
      <c r="I96" s="6"/>
      <c r="J96" s="6"/>
      <c r="K96" s="6"/>
      <c r="L96" s="6"/>
      <c r="M96" s="6"/>
      <c r="N96" s="6"/>
      <c r="O96" s="6"/>
    </row>
    <row r="97" spans="1:23" x14ac:dyDescent="0.2">
      <c r="H97" s="6"/>
      <c r="I97" s="6"/>
      <c r="J97" s="6"/>
      <c r="K97" s="6"/>
      <c r="L97" s="6"/>
      <c r="M97" s="6"/>
      <c r="N97" s="6"/>
      <c r="O97" s="6"/>
    </row>
    <row r="98" spans="1:23" x14ac:dyDescent="0.2">
      <c r="H98" s="6"/>
      <c r="I98" s="6"/>
      <c r="J98" s="6"/>
      <c r="K98" s="6"/>
      <c r="L98" s="6"/>
      <c r="M98" s="6"/>
      <c r="N98" s="6"/>
      <c r="O98" s="6"/>
    </row>
    <row r="99" spans="1:23" x14ac:dyDescent="0.2">
      <c r="H99" s="6"/>
      <c r="I99" s="6"/>
      <c r="J99" s="6"/>
      <c r="K99" s="6"/>
      <c r="L99" s="6"/>
      <c r="M99" s="6"/>
      <c r="N99" s="6"/>
      <c r="O99" s="6"/>
    </row>
    <row r="100" spans="1:23" x14ac:dyDescent="0.2">
      <c r="H100" s="6"/>
      <c r="I100" s="6"/>
      <c r="J100" s="6"/>
      <c r="K100" s="6"/>
      <c r="L100" s="6"/>
      <c r="M100" s="6"/>
      <c r="N100" s="6"/>
      <c r="O100" s="6"/>
    </row>
    <row r="101" spans="1:23" x14ac:dyDescent="0.2">
      <c r="H101" s="6"/>
      <c r="I101" s="6"/>
      <c r="J101" s="6"/>
      <c r="K101" s="6"/>
      <c r="L101" s="6"/>
      <c r="M101" s="6"/>
      <c r="N101" s="6"/>
      <c r="O101" s="6"/>
    </row>
    <row r="102" spans="1:23" s="6" customFormat="1" x14ac:dyDescent="0.2">
      <c r="A102" s="4"/>
      <c r="B102" s="4"/>
      <c r="C102" s="4"/>
      <c r="D102" s="5"/>
      <c r="E102" s="5"/>
      <c r="R102" s="7"/>
      <c r="S102" s="4"/>
      <c r="T102" s="4"/>
      <c r="U102" s="4"/>
      <c r="V102" s="4"/>
      <c r="W102" s="4"/>
    </row>
    <row r="103" spans="1:23" s="6" customFormat="1" x14ac:dyDescent="0.2">
      <c r="A103" s="4"/>
      <c r="B103" s="4"/>
      <c r="C103" s="4"/>
      <c r="D103" s="5"/>
      <c r="E103" s="5"/>
      <c r="R103" s="7"/>
      <c r="S103" s="4"/>
      <c r="T103" s="4"/>
      <c r="U103" s="4"/>
      <c r="V103" s="4"/>
      <c r="W103" s="4"/>
    </row>
    <row r="104" spans="1:23" s="6" customFormat="1" x14ac:dyDescent="0.2">
      <c r="A104" s="4"/>
      <c r="B104" s="4"/>
      <c r="C104" s="4"/>
      <c r="D104" s="5"/>
      <c r="E104" s="5"/>
      <c r="R104" s="7"/>
      <c r="S104" s="4"/>
      <c r="T104" s="4"/>
      <c r="U104" s="4"/>
      <c r="V104" s="4"/>
      <c r="W104" s="4"/>
    </row>
  </sheetData>
  <mergeCells count="109">
    <mergeCell ref="R87:W87"/>
    <mergeCell ref="R88:W88"/>
    <mergeCell ref="R89:W89"/>
    <mergeCell ref="R90:W90"/>
    <mergeCell ref="R73:W73"/>
    <mergeCell ref="R74:W74"/>
    <mergeCell ref="R75:W75"/>
    <mergeCell ref="R76:W76"/>
    <mergeCell ref="R77:W77"/>
    <mergeCell ref="R59:W59"/>
    <mergeCell ref="R60:W60"/>
    <mergeCell ref="R61:W61"/>
    <mergeCell ref="R62:W62"/>
    <mergeCell ref="R63:W63"/>
    <mergeCell ref="R64:W64"/>
    <mergeCell ref="R65:W65"/>
    <mergeCell ref="R66:W66"/>
    <mergeCell ref="A78:O78"/>
    <mergeCell ref="R78:W78"/>
    <mergeCell ref="R67:W67"/>
    <mergeCell ref="R68:W68"/>
    <mergeCell ref="R69:W69"/>
    <mergeCell ref="R70:W70"/>
    <mergeCell ref="R71:W71"/>
    <mergeCell ref="R72:W72"/>
    <mergeCell ref="R50:W50"/>
    <mergeCell ref="R51:W51"/>
    <mergeCell ref="R52:W52"/>
    <mergeCell ref="R53:W53"/>
    <mergeCell ref="R54:W54"/>
    <mergeCell ref="R55:W55"/>
    <mergeCell ref="R56:W56"/>
    <mergeCell ref="R57:W57"/>
    <mergeCell ref="R58:W58"/>
    <mergeCell ref="R41:W41"/>
    <mergeCell ref="R42:W42"/>
    <mergeCell ref="R43:W43"/>
    <mergeCell ref="R44:W44"/>
    <mergeCell ref="R45:W45"/>
    <mergeCell ref="R46:W46"/>
    <mergeCell ref="R47:W47"/>
    <mergeCell ref="R48:W48"/>
    <mergeCell ref="R49:W49"/>
    <mergeCell ref="R36:W36"/>
    <mergeCell ref="R29:W29"/>
    <mergeCell ref="R31:W31"/>
    <mergeCell ref="R30:W30"/>
    <mergeCell ref="R32:W32"/>
    <mergeCell ref="R37:W37"/>
    <mergeCell ref="R38:W38"/>
    <mergeCell ref="R39:W39"/>
    <mergeCell ref="R40:W40"/>
    <mergeCell ref="R35:W35"/>
    <mergeCell ref="R22:W22"/>
    <mergeCell ref="R23:W23"/>
    <mergeCell ref="R24:W24"/>
    <mergeCell ref="R25:W25"/>
    <mergeCell ref="R26:W26"/>
    <mergeCell ref="R27:W27"/>
    <mergeCell ref="R28:W28"/>
    <mergeCell ref="R33:W33"/>
    <mergeCell ref="R34:W34"/>
    <mergeCell ref="H10:J10"/>
    <mergeCell ref="K10:O10"/>
    <mergeCell ref="P10:P20"/>
    <mergeCell ref="Q10:Q20"/>
    <mergeCell ref="R10:W21"/>
    <mergeCell ref="H11:I17"/>
    <mergeCell ref="J11:J17"/>
    <mergeCell ref="K11:M11"/>
    <mergeCell ref="K12:M12"/>
    <mergeCell ref="K13:M13"/>
    <mergeCell ref="K14:M14"/>
    <mergeCell ref="K15:M15"/>
    <mergeCell ref="K16:M16"/>
    <mergeCell ref="K17:M17"/>
    <mergeCell ref="H18:H20"/>
    <mergeCell ref="I18:I20"/>
    <mergeCell ref="J18:J20"/>
    <mergeCell ref="K18:K20"/>
    <mergeCell ref="L18:L20"/>
    <mergeCell ref="M18:M20"/>
    <mergeCell ref="N18:N20"/>
    <mergeCell ref="O18:O20"/>
    <mergeCell ref="X1:X3"/>
    <mergeCell ref="Y1:Y3"/>
    <mergeCell ref="Z1:Z3"/>
    <mergeCell ref="C2:H2"/>
    <mergeCell ref="K2:P2"/>
    <mergeCell ref="S2:V2"/>
    <mergeCell ref="C3:H3"/>
    <mergeCell ref="K3:P3"/>
    <mergeCell ref="S3:V3"/>
    <mergeCell ref="C7:H7"/>
    <mergeCell ref="K7:P7"/>
    <mergeCell ref="S7:V7"/>
    <mergeCell ref="A9:G9"/>
    <mergeCell ref="H9:O9"/>
    <mergeCell ref="C4:H4"/>
    <mergeCell ref="K4:P4"/>
    <mergeCell ref="S4:V4"/>
    <mergeCell ref="C5:H5"/>
    <mergeCell ref="K5:P5"/>
    <mergeCell ref="S5:V5"/>
    <mergeCell ref="C6:H6"/>
    <mergeCell ref="K6:P6"/>
    <mergeCell ref="S6:V6"/>
    <mergeCell ref="P9:Q9"/>
    <mergeCell ref="R9:W9"/>
  </mergeCells>
  <pageMargins left="0.75" right="0.75" top="1" bottom="1" header="0.5" footer="0.5"/>
  <pageSetup paperSize="17" scale="60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heet24"/>
  <dimension ref="A1:Z99"/>
  <sheetViews>
    <sheetView topLeftCell="B1" zoomScaleNormal="100" workbookViewId="0">
      <selection activeCell="Q38" sqref="Q38"/>
    </sheetView>
  </sheetViews>
  <sheetFormatPr defaultRowHeight="12.75" x14ac:dyDescent="0.2"/>
  <cols>
    <col min="1" max="3" width="9.7109375" style="4" customWidth="1"/>
    <col min="4" max="5" width="9.7109375" style="5" customWidth="1"/>
    <col min="6" max="7" width="9.7109375" style="6" customWidth="1"/>
    <col min="8" max="9" width="9.7109375" style="4" customWidth="1"/>
    <col min="10" max="10" width="10.42578125" style="4" customWidth="1"/>
    <col min="11" max="11" width="11.7109375" style="4" customWidth="1"/>
    <col min="12" max="12" width="14.42578125" style="4" customWidth="1"/>
    <col min="13" max="14" width="8.7109375" style="4" customWidth="1"/>
    <col min="15" max="15" width="12.28515625" style="4" customWidth="1"/>
    <col min="16" max="17" width="16.7109375" style="6" customWidth="1"/>
    <col min="18" max="18" width="8.7109375" style="7" customWidth="1"/>
    <col min="19" max="22" width="8.7109375" style="4" customWidth="1"/>
    <col min="23" max="23" width="12.28515625" style="4" customWidth="1"/>
    <col min="24" max="24" width="10.140625" style="4" customWidth="1"/>
    <col min="25" max="16384" width="9.140625" style="4"/>
  </cols>
  <sheetData>
    <row r="1" spans="1:26" ht="12" customHeight="1" thickBot="1" x14ac:dyDescent="0.25">
      <c r="P1" s="4"/>
      <c r="Q1" s="4"/>
      <c r="R1" s="4"/>
      <c r="U1" s="6"/>
      <c r="V1" s="6"/>
      <c r="W1" s="7"/>
      <c r="X1" s="481" t="s">
        <v>69</v>
      </c>
      <c r="Y1" s="484" t="s">
        <v>70</v>
      </c>
      <c r="Z1" s="486" t="s">
        <v>71</v>
      </c>
    </row>
    <row r="2" spans="1:26" x14ac:dyDescent="0.2">
      <c r="B2" s="8" t="s">
        <v>28</v>
      </c>
      <c r="C2" s="488" t="s">
        <v>29</v>
      </c>
      <c r="D2" s="489"/>
      <c r="E2" s="489"/>
      <c r="F2" s="489"/>
      <c r="G2" s="489"/>
      <c r="H2" s="490"/>
      <c r="J2" s="8" t="s">
        <v>28</v>
      </c>
      <c r="K2" s="488" t="s">
        <v>30</v>
      </c>
      <c r="L2" s="489"/>
      <c r="M2" s="489"/>
      <c r="N2" s="489"/>
      <c r="O2" s="489"/>
      <c r="P2" s="490"/>
      <c r="Q2" s="4"/>
      <c r="R2" s="8" t="s">
        <v>28</v>
      </c>
      <c r="S2" s="488" t="s">
        <v>30</v>
      </c>
      <c r="T2" s="489"/>
      <c r="U2" s="489"/>
      <c r="V2" s="490"/>
      <c r="X2" s="482"/>
      <c r="Y2" s="485"/>
      <c r="Z2" s="487"/>
    </row>
    <row r="3" spans="1:26" ht="13.5" thickBot="1" x14ac:dyDescent="0.25">
      <c r="B3" s="9">
        <v>1</v>
      </c>
      <c r="C3" s="491" t="s">
        <v>24</v>
      </c>
      <c r="D3" s="492"/>
      <c r="E3" s="492"/>
      <c r="F3" s="492"/>
      <c r="G3" s="492"/>
      <c r="H3" s="493"/>
      <c r="J3" s="9">
        <v>5</v>
      </c>
      <c r="K3" s="491" t="s">
        <v>31</v>
      </c>
      <c r="L3" s="492"/>
      <c r="M3" s="492"/>
      <c r="N3" s="492"/>
      <c r="O3" s="492"/>
      <c r="P3" s="493"/>
      <c r="Q3" s="4"/>
      <c r="R3" s="10">
        <v>10</v>
      </c>
      <c r="S3" s="491" t="s">
        <v>32</v>
      </c>
      <c r="T3" s="492"/>
      <c r="U3" s="492"/>
      <c r="V3" s="493"/>
      <c r="X3" s="483"/>
      <c r="Y3" s="485"/>
      <c r="Z3" s="487"/>
    </row>
    <row r="4" spans="1:26" x14ac:dyDescent="0.2">
      <c r="B4" s="9">
        <v>2</v>
      </c>
      <c r="C4" s="491" t="s">
        <v>26</v>
      </c>
      <c r="D4" s="492"/>
      <c r="E4" s="492"/>
      <c r="F4" s="492"/>
      <c r="G4" s="492"/>
      <c r="H4" s="493"/>
      <c r="J4" s="9">
        <v>6</v>
      </c>
      <c r="K4" s="491" t="s">
        <v>33</v>
      </c>
      <c r="L4" s="492"/>
      <c r="M4" s="492"/>
      <c r="N4" s="492"/>
      <c r="O4" s="492"/>
      <c r="P4" s="493"/>
      <c r="Q4" s="4"/>
      <c r="R4" s="10">
        <v>11</v>
      </c>
      <c r="S4" s="491" t="s">
        <v>34</v>
      </c>
      <c r="T4" s="492"/>
      <c r="U4" s="492"/>
      <c r="V4" s="493"/>
    </row>
    <row r="5" spans="1:26" x14ac:dyDescent="0.2">
      <c r="B5" s="9">
        <v>3</v>
      </c>
      <c r="C5" s="491" t="s">
        <v>27</v>
      </c>
      <c r="D5" s="492"/>
      <c r="E5" s="492"/>
      <c r="F5" s="492"/>
      <c r="G5" s="492"/>
      <c r="H5" s="493"/>
      <c r="J5" s="9">
        <v>7</v>
      </c>
      <c r="K5" s="491" t="s">
        <v>35</v>
      </c>
      <c r="L5" s="492"/>
      <c r="M5" s="492"/>
      <c r="N5" s="492"/>
      <c r="O5" s="492"/>
      <c r="P5" s="493"/>
      <c r="Q5" s="4"/>
      <c r="R5" s="10">
        <v>12</v>
      </c>
      <c r="S5" s="491" t="s">
        <v>36</v>
      </c>
      <c r="T5" s="492"/>
      <c r="U5" s="492"/>
      <c r="V5" s="493"/>
    </row>
    <row r="6" spans="1:26" x14ac:dyDescent="0.2">
      <c r="B6" s="9">
        <v>4</v>
      </c>
      <c r="C6" s="491" t="s">
        <v>25</v>
      </c>
      <c r="D6" s="492"/>
      <c r="E6" s="492"/>
      <c r="F6" s="492"/>
      <c r="G6" s="492"/>
      <c r="H6" s="493"/>
      <c r="J6" s="9">
        <v>8</v>
      </c>
      <c r="K6" s="491" t="s">
        <v>37</v>
      </c>
      <c r="L6" s="492"/>
      <c r="M6" s="492"/>
      <c r="N6" s="492"/>
      <c r="O6" s="492"/>
      <c r="P6" s="493"/>
      <c r="Q6" s="4"/>
      <c r="R6" s="10">
        <v>13</v>
      </c>
      <c r="S6" s="491" t="s">
        <v>38</v>
      </c>
      <c r="T6" s="492"/>
      <c r="U6" s="492"/>
      <c r="V6" s="493"/>
    </row>
    <row r="7" spans="1:26" ht="13.5" thickBot="1" x14ac:dyDescent="0.25">
      <c r="B7" s="11"/>
      <c r="C7" s="494"/>
      <c r="D7" s="495"/>
      <c r="E7" s="495"/>
      <c r="F7" s="495"/>
      <c r="G7" s="495"/>
      <c r="H7" s="496"/>
      <c r="J7" s="11">
        <v>9</v>
      </c>
      <c r="K7" s="494" t="s">
        <v>39</v>
      </c>
      <c r="L7" s="495"/>
      <c r="M7" s="495"/>
      <c r="N7" s="495"/>
      <c r="O7" s="495"/>
      <c r="P7" s="496"/>
      <c r="Q7" s="4"/>
      <c r="R7" s="12"/>
      <c r="S7" s="494"/>
      <c r="T7" s="495"/>
      <c r="U7" s="495"/>
      <c r="V7" s="496"/>
    </row>
    <row r="8" spans="1:26" ht="13.5" thickBot="1" x14ac:dyDescent="0.25">
      <c r="P8" s="4"/>
      <c r="Q8" s="4"/>
      <c r="R8" s="4"/>
      <c r="U8" s="6"/>
      <c r="V8" s="6"/>
      <c r="W8" s="7"/>
    </row>
    <row r="9" spans="1:26" s="13" customFormat="1" ht="24.75" customHeight="1" thickBot="1" x14ac:dyDescent="0.25">
      <c r="A9" s="497" t="s">
        <v>5</v>
      </c>
      <c r="B9" s="497"/>
      <c r="C9" s="497"/>
      <c r="D9" s="497"/>
      <c r="E9" s="497"/>
      <c r="F9" s="497"/>
      <c r="G9" s="498"/>
      <c r="H9" s="499" t="s">
        <v>40</v>
      </c>
      <c r="I9" s="500"/>
      <c r="J9" s="500"/>
      <c r="K9" s="500"/>
      <c r="L9" s="500"/>
      <c r="M9" s="500"/>
      <c r="N9" s="500"/>
      <c r="O9" s="500"/>
      <c r="P9" s="501">
        <v>621</v>
      </c>
      <c r="Q9" s="502"/>
      <c r="R9" s="499" t="s">
        <v>2</v>
      </c>
      <c r="S9" s="500"/>
      <c r="T9" s="500"/>
      <c r="U9" s="500"/>
      <c r="V9" s="500"/>
      <c r="W9" s="500"/>
    </row>
    <row r="10" spans="1:26" ht="12.75" customHeight="1" x14ac:dyDescent="0.2">
      <c r="A10" s="14" t="s">
        <v>6</v>
      </c>
      <c r="B10" s="15" t="s">
        <v>7</v>
      </c>
      <c r="C10" s="16" t="s">
        <v>8</v>
      </c>
      <c r="D10" s="17" t="s">
        <v>1</v>
      </c>
      <c r="E10" s="18" t="s">
        <v>9</v>
      </c>
      <c r="F10" s="19" t="s">
        <v>6</v>
      </c>
      <c r="G10" s="20" t="s">
        <v>16</v>
      </c>
      <c r="H10" s="503" t="s">
        <v>41</v>
      </c>
      <c r="I10" s="504"/>
      <c r="J10" s="505"/>
      <c r="K10" s="506" t="s">
        <v>42</v>
      </c>
      <c r="L10" s="507"/>
      <c r="M10" s="507"/>
      <c r="N10" s="507"/>
      <c r="O10" s="507"/>
      <c r="P10" s="508" t="s">
        <v>23</v>
      </c>
      <c r="Q10" s="511" t="s">
        <v>22</v>
      </c>
      <c r="R10" s="514"/>
      <c r="S10" s="515"/>
      <c r="T10" s="515"/>
      <c r="U10" s="515"/>
      <c r="V10" s="515"/>
      <c r="W10" s="515"/>
    </row>
    <row r="11" spans="1:26" ht="12.75" customHeight="1" x14ac:dyDescent="0.2">
      <c r="A11" s="21" t="s">
        <v>11</v>
      </c>
      <c r="B11" s="22" t="s">
        <v>11</v>
      </c>
      <c r="C11" s="23" t="s">
        <v>11</v>
      </c>
      <c r="D11" s="24" t="s">
        <v>9</v>
      </c>
      <c r="E11" s="25" t="s">
        <v>12</v>
      </c>
      <c r="F11" s="26" t="s">
        <v>9</v>
      </c>
      <c r="G11" s="27" t="s">
        <v>9</v>
      </c>
      <c r="H11" s="518" t="s">
        <v>43</v>
      </c>
      <c r="I11" s="519"/>
      <c r="J11" s="522" t="s">
        <v>44</v>
      </c>
      <c r="K11" s="523"/>
      <c r="L11" s="524"/>
      <c r="M11" s="525"/>
      <c r="N11" s="29"/>
      <c r="O11" s="97"/>
      <c r="P11" s="509"/>
      <c r="Q11" s="512"/>
      <c r="R11" s="516"/>
      <c r="S11" s="517"/>
      <c r="T11" s="517"/>
      <c r="U11" s="517"/>
      <c r="V11" s="517"/>
      <c r="W11" s="517"/>
    </row>
    <row r="12" spans="1:26" ht="12.75" customHeight="1" x14ac:dyDescent="0.2">
      <c r="A12" s="21" t="s">
        <v>7</v>
      </c>
      <c r="B12" s="22" t="s">
        <v>14</v>
      </c>
      <c r="C12" s="23" t="s">
        <v>14</v>
      </c>
      <c r="D12" s="24" t="s">
        <v>15</v>
      </c>
      <c r="E12" s="25" t="s">
        <v>16</v>
      </c>
      <c r="F12" s="26" t="s">
        <v>12</v>
      </c>
      <c r="G12" s="27" t="s">
        <v>10</v>
      </c>
      <c r="H12" s="520"/>
      <c r="I12" s="521"/>
      <c r="J12" s="522"/>
      <c r="K12" s="526"/>
      <c r="L12" s="527"/>
      <c r="M12" s="528"/>
      <c r="N12" s="30"/>
      <c r="O12" s="98"/>
      <c r="P12" s="509"/>
      <c r="Q12" s="512"/>
      <c r="R12" s="516"/>
      <c r="S12" s="517"/>
      <c r="T12" s="517"/>
      <c r="U12" s="517"/>
      <c r="V12" s="517"/>
      <c r="W12" s="517"/>
    </row>
    <row r="13" spans="1:26" ht="12.75" customHeight="1" x14ac:dyDescent="0.2">
      <c r="A13" s="21" t="s">
        <v>0</v>
      </c>
      <c r="B13" s="22" t="s">
        <v>12</v>
      </c>
      <c r="C13" s="23" t="s">
        <v>10</v>
      </c>
      <c r="D13" s="24"/>
      <c r="E13" s="25"/>
      <c r="F13" s="26" t="s">
        <v>15</v>
      </c>
      <c r="G13" s="27" t="s">
        <v>0</v>
      </c>
      <c r="H13" s="520"/>
      <c r="I13" s="521"/>
      <c r="J13" s="522"/>
      <c r="K13" s="526" t="s">
        <v>43</v>
      </c>
      <c r="L13" s="527"/>
      <c r="M13" s="528"/>
      <c r="N13" s="30" t="s">
        <v>44</v>
      </c>
      <c r="O13" s="98" t="s">
        <v>44</v>
      </c>
      <c r="P13" s="509"/>
      <c r="Q13" s="512"/>
      <c r="R13" s="516"/>
      <c r="S13" s="517"/>
      <c r="T13" s="517"/>
      <c r="U13" s="517"/>
      <c r="V13" s="517"/>
      <c r="W13" s="517"/>
    </row>
    <row r="14" spans="1:26" ht="12.75" customHeight="1" x14ac:dyDescent="0.2">
      <c r="A14" s="21" t="s">
        <v>10</v>
      </c>
      <c r="B14" s="22" t="s">
        <v>10</v>
      </c>
      <c r="C14" s="23" t="s">
        <v>9</v>
      </c>
      <c r="D14" s="24" t="s">
        <v>18</v>
      </c>
      <c r="E14" s="25" t="s">
        <v>18</v>
      </c>
      <c r="F14" s="26" t="s">
        <v>10</v>
      </c>
      <c r="G14" s="27" t="s">
        <v>17</v>
      </c>
      <c r="H14" s="520"/>
      <c r="I14" s="521"/>
      <c r="J14" s="522"/>
      <c r="K14" s="526" t="s">
        <v>45</v>
      </c>
      <c r="L14" s="527"/>
      <c r="M14" s="528"/>
      <c r="N14" s="30" t="s">
        <v>45</v>
      </c>
      <c r="O14" s="98" t="s">
        <v>44</v>
      </c>
      <c r="P14" s="509"/>
      <c r="Q14" s="512"/>
      <c r="R14" s="516"/>
      <c r="S14" s="517"/>
      <c r="T14" s="517"/>
      <c r="U14" s="517"/>
      <c r="V14" s="517"/>
      <c r="W14" s="517"/>
    </row>
    <row r="15" spans="1:26" ht="12.75" customHeight="1" x14ac:dyDescent="0.2">
      <c r="A15" s="21" t="s">
        <v>17</v>
      </c>
      <c r="B15" s="22" t="s">
        <v>13</v>
      </c>
      <c r="C15" s="23"/>
      <c r="D15" s="24" t="s">
        <v>6</v>
      </c>
      <c r="E15" s="25" t="s">
        <v>6</v>
      </c>
      <c r="F15" s="26" t="s">
        <v>19</v>
      </c>
      <c r="G15" s="27" t="s">
        <v>6</v>
      </c>
      <c r="H15" s="520"/>
      <c r="I15" s="521"/>
      <c r="J15" s="522"/>
      <c r="K15" s="526"/>
      <c r="L15" s="527"/>
      <c r="M15" s="528"/>
      <c r="N15" s="30"/>
      <c r="O15" s="98"/>
      <c r="P15" s="509"/>
      <c r="Q15" s="512"/>
      <c r="R15" s="516"/>
      <c r="S15" s="517"/>
      <c r="T15" s="517"/>
      <c r="U15" s="517"/>
      <c r="V15" s="517"/>
      <c r="W15" s="517"/>
    </row>
    <row r="16" spans="1:26" ht="12.75" customHeight="1" x14ac:dyDescent="0.2">
      <c r="A16" s="21" t="s">
        <v>11</v>
      </c>
      <c r="B16" s="22"/>
      <c r="C16" s="23"/>
      <c r="D16" s="24" t="s">
        <v>20</v>
      </c>
      <c r="E16" s="25" t="s">
        <v>20</v>
      </c>
      <c r="F16" s="26"/>
      <c r="G16" s="27"/>
      <c r="H16" s="520"/>
      <c r="I16" s="521"/>
      <c r="J16" s="522"/>
      <c r="K16" s="526"/>
      <c r="L16" s="527"/>
      <c r="M16" s="528"/>
      <c r="N16" s="30"/>
      <c r="O16" s="98"/>
      <c r="P16" s="509"/>
      <c r="Q16" s="512"/>
      <c r="R16" s="516"/>
      <c r="S16" s="517"/>
      <c r="T16" s="517"/>
      <c r="U16" s="517"/>
      <c r="V16" s="517"/>
      <c r="W16" s="517"/>
    </row>
    <row r="17" spans="1:26" ht="12.75" customHeight="1" x14ac:dyDescent="0.2">
      <c r="A17" s="21" t="s">
        <v>12</v>
      </c>
      <c r="B17" s="22"/>
      <c r="C17" s="23"/>
      <c r="D17" s="24"/>
      <c r="E17" s="25"/>
      <c r="F17" s="26" t="s">
        <v>3</v>
      </c>
      <c r="G17" s="27"/>
      <c r="H17" s="520"/>
      <c r="I17" s="521"/>
      <c r="J17" s="522"/>
      <c r="K17" s="529"/>
      <c r="L17" s="530"/>
      <c r="M17" s="531"/>
      <c r="N17" s="28"/>
      <c r="O17" s="99"/>
      <c r="P17" s="509"/>
      <c r="Q17" s="512"/>
      <c r="R17" s="516"/>
      <c r="S17" s="517"/>
      <c r="T17" s="517"/>
      <c r="U17" s="517"/>
      <c r="V17" s="517"/>
      <c r="W17" s="517"/>
    </row>
    <row r="18" spans="1:26" ht="12.75" customHeight="1" x14ac:dyDescent="0.2">
      <c r="A18" s="21"/>
      <c r="B18" s="22"/>
      <c r="C18" s="23"/>
      <c r="D18" s="24"/>
      <c r="E18" s="25"/>
      <c r="F18" s="26"/>
      <c r="G18" s="27"/>
      <c r="H18" s="520" t="s">
        <v>46</v>
      </c>
      <c r="I18" s="521" t="s">
        <v>47</v>
      </c>
      <c r="J18" s="522" t="s">
        <v>48</v>
      </c>
      <c r="K18" s="520" t="s">
        <v>46</v>
      </c>
      <c r="L18" s="521" t="s">
        <v>26</v>
      </c>
      <c r="M18" s="532" t="s">
        <v>47</v>
      </c>
      <c r="N18" s="521" t="s">
        <v>48</v>
      </c>
      <c r="O18" s="533" t="s">
        <v>25</v>
      </c>
      <c r="P18" s="509"/>
      <c r="Q18" s="512"/>
      <c r="R18" s="516"/>
      <c r="S18" s="517"/>
      <c r="T18" s="517"/>
      <c r="U18" s="517"/>
      <c r="V18" s="517"/>
      <c r="W18" s="517"/>
    </row>
    <row r="19" spans="1:26" ht="12.75" customHeight="1" x14ac:dyDescent="0.2">
      <c r="A19" s="31"/>
      <c r="B19" s="32"/>
      <c r="C19" s="33"/>
      <c r="D19" s="34"/>
      <c r="E19" s="35"/>
      <c r="F19" s="36"/>
      <c r="G19" s="37"/>
      <c r="H19" s="520"/>
      <c r="I19" s="521"/>
      <c r="J19" s="522"/>
      <c r="K19" s="520"/>
      <c r="L19" s="521"/>
      <c r="M19" s="532"/>
      <c r="N19" s="521"/>
      <c r="O19" s="534"/>
      <c r="P19" s="509"/>
      <c r="Q19" s="512"/>
      <c r="R19" s="516"/>
      <c r="S19" s="517"/>
      <c r="T19" s="517"/>
      <c r="U19" s="517"/>
      <c r="V19" s="517"/>
      <c r="W19" s="517"/>
    </row>
    <row r="20" spans="1:26" ht="12.75" customHeight="1" x14ac:dyDescent="0.2">
      <c r="A20" s="21"/>
      <c r="B20" s="22"/>
      <c r="C20" s="23"/>
      <c r="D20" s="24"/>
      <c r="E20" s="25"/>
      <c r="F20" s="26"/>
      <c r="G20" s="27"/>
      <c r="H20" s="520"/>
      <c r="I20" s="521"/>
      <c r="J20" s="522"/>
      <c r="K20" s="520"/>
      <c r="L20" s="521"/>
      <c r="M20" s="532"/>
      <c r="N20" s="521"/>
      <c r="O20" s="535"/>
      <c r="P20" s="510"/>
      <c r="Q20" s="513"/>
      <c r="R20" s="516"/>
      <c r="S20" s="517"/>
      <c r="T20" s="517"/>
      <c r="U20" s="517"/>
      <c r="V20" s="517"/>
      <c r="W20" s="517"/>
    </row>
    <row r="21" spans="1:26" ht="12.75" customHeight="1" thickBot="1" x14ac:dyDescent="0.25">
      <c r="A21" s="38"/>
      <c r="B21" s="39"/>
      <c r="C21" s="40"/>
      <c r="D21" s="41"/>
      <c r="E21" s="42"/>
      <c r="F21" s="43"/>
      <c r="G21" s="44"/>
      <c r="H21" s="45"/>
      <c r="I21" s="46"/>
      <c r="J21" s="47"/>
      <c r="K21" s="45"/>
      <c r="L21" s="49"/>
      <c r="M21" s="48"/>
      <c r="N21" s="46"/>
      <c r="O21" s="100"/>
      <c r="P21" s="50" t="s">
        <v>4</v>
      </c>
      <c r="Q21" s="51" t="s">
        <v>4</v>
      </c>
      <c r="R21" s="516"/>
      <c r="S21" s="517"/>
      <c r="T21" s="517"/>
      <c r="U21" s="517"/>
      <c r="V21" s="517"/>
      <c r="W21" s="517"/>
    </row>
    <row r="22" spans="1:26" ht="12.75" customHeight="1" x14ac:dyDescent="0.2">
      <c r="A22" s="52"/>
      <c r="B22" s="53"/>
      <c r="C22" s="53"/>
      <c r="D22" s="54"/>
      <c r="E22" s="54"/>
      <c r="F22" s="55"/>
      <c r="G22" s="56"/>
      <c r="H22" s="57"/>
      <c r="I22" s="58"/>
      <c r="J22" s="59"/>
      <c r="K22" s="57"/>
      <c r="L22" s="60"/>
      <c r="M22" s="60"/>
      <c r="N22" s="60"/>
      <c r="O22" s="60"/>
      <c r="P22" s="62"/>
      <c r="Q22" s="56"/>
      <c r="R22" s="536"/>
      <c r="S22" s="537"/>
      <c r="T22" s="537"/>
      <c r="U22" s="537"/>
      <c r="V22" s="537"/>
      <c r="W22" s="538"/>
    </row>
    <row r="23" spans="1:26" ht="12.75" customHeight="1" x14ac:dyDescent="0.2">
      <c r="A23" s="63"/>
      <c r="B23" s="60" t="s">
        <v>524</v>
      </c>
      <c r="C23" s="114">
        <v>37</v>
      </c>
      <c r="D23" s="107">
        <v>0</v>
      </c>
      <c r="E23" s="112">
        <v>6.94</v>
      </c>
      <c r="F23" s="66"/>
      <c r="G23" s="61" t="s">
        <v>59</v>
      </c>
      <c r="H23" s="57">
        <v>16</v>
      </c>
      <c r="I23" s="58"/>
      <c r="J23" s="59"/>
      <c r="K23" s="57"/>
      <c r="L23" s="60"/>
      <c r="M23" s="60"/>
      <c r="N23" s="60"/>
      <c r="O23" s="102">
        <v>506</v>
      </c>
      <c r="P23" s="57">
        <f>SUM(H23:O23)</f>
        <v>522</v>
      </c>
      <c r="Q23" s="61">
        <f>P23</f>
        <v>522</v>
      </c>
      <c r="R23" s="541" t="s">
        <v>545</v>
      </c>
      <c r="S23" s="542"/>
      <c r="T23" s="542"/>
      <c r="U23" s="542"/>
      <c r="V23" s="542"/>
      <c r="W23" s="543"/>
    </row>
    <row r="24" spans="1:26" ht="12.75" customHeight="1" x14ac:dyDescent="0.2">
      <c r="A24" s="63"/>
      <c r="B24" s="60" t="s">
        <v>524</v>
      </c>
      <c r="C24" s="114">
        <v>37</v>
      </c>
      <c r="D24" s="107">
        <v>6.94</v>
      </c>
      <c r="E24" s="108">
        <v>7.53</v>
      </c>
      <c r="F24" s="66"/>
      <c r="G24" s="61" t="s">
        <v>59</v>
      </c>
      <c r="H24" s="57">
        <v>16</v>
      </c>
      <c r="I24" s="58">
        <v>6</v>
      </c>
      <c r="J24" s="59"/>
      <c r="K24" s="57"/>
      <c r="L24" s="60"/>
      <c r="M24" s="60"/>
      <c r="N24" s="60"/>
      <c r="O24" s="101">
        <f>40+5</f>
        <v>45</v>
      </c>
      <c r="P24" s="57">
        <f>SUM(H24:O24)</f>
        <v>67</v>
      </c>
      <c r="Q24" s="61">
        <f>P24</f>
        <v>67</v>
      </c>
      <c r="R24" s="539" t="s">
        <v>546</v>
      </c>
      <c r="S24" s="540"/>
      <c r="T24" s="540"/>
      <c r="U24" s="540"/>
      <c r="V24" s="540"/>
      <c r="W24" s="540"/>
    </row>
    <row r="25" spans="1:26" s="143" customFormat="1" ht="12.75" customHeight="1" x14ac:dyDescent="0.2">
      <c r="A25" s="149"/>
      <c r="B25" s="129" t="s">
        <v>524</v>
      </c>
      <c r="C25" s="122">
        <v>37</v>
      </c>
      <c r="D25" s="123">
        <v>23.02</v>
      </c>
      <c r="E25" s="124">
        <v>29.08</v>
      </c>
      <c r="F25" s="121"/>
      <c r="G25" s="125"/>
      <c r="H25" s="126">
        <v>32</v>
      </c>
      <c r="I25" s="127"/>
      <c r="J25" s="128"/>
      <c r="K25" s="126"/>
      <c r="L25" s="129"/>
      <c r="M25" s="129"/>
      <c r="N25" s="129"/>
      <c r="O25" s="134">
        <f>25+380</f>
        <v>405</v>
      </c>
      <c r="P25" s="126">
        <f>SUM(H25:O25)</f>
        <v>437</v>
      </c>
      <c r="Q25" s="125">
        <f>P25</f>
        <v>437</v>
      </c>
      <c r="R25" s="566" t="s">
        <v>547</v>
      </c>
      <c r="S25" s="567"/>
      <c r="T25" s="567"/>
      <c r="U25" s="567"/>
      <c r="V25" s="567"/>
      <c r="W25" s="567"/>
      <c r="X25" s="143">
        <v>2023</v>
      </c>
      <c r="Z25" s="143">
        <v>110050</v>
      </c>
    </row>
    <row r="26" spans="1:26" ht="12.75" customHeight="1" x14ac:dyDescent="0.2">
      <c r="A26" s="63"/>
      <c r="B26" s="60"/>
      <c r="C26" s="114"/>
      <c r="D26" s="107"/>
      <c r="E26" s="112"/>
      <c r="F26" s="66"/>
      <c r="G26" s="61"/>
      <c r="H26" s="57"/>
      <c r="I26" s="58"/>
      <c r="J26" s="59"/>
      <c r="K26" s="57"/>
      <c r="L26" s="60"/>
      <c r="M26" s="60"/>
      <c r="N26" s="60"/>
      <c r="O26" s="102"/>
      <c r="P26" s="57"/>
      <c r="Q26" s="61"/>
      <c r="R26" s="539"/>
      <c r="S26" s="540"/>
      <c r="T26" s="540"/>
      <c r="U26" s="540"/>
      <c r="V26" s="540"/>
      <c r="W26" s="540"/>
    </row>
    <row r="27" spans="1:26" ht="12.75" customHeight="1" x14ac:dyDescent="0.2">
      <c r="A27" s="63"/>
      <c r="B27" s="60"/>
      <c r="C27" s="114"/>
      <c r="D27" s="107"/>
      <c r="E27" s="112"/>
      <c r="F27" s="66"/>
      <c r="G27" s="61"/>
      <c r="H27" s="57"/>
      <c r="I27" s="58"/>
      <c r="J27" s="59"/>
      <c r="K27" s="57"/>
      <c r="L27" s="60"/>
      <c r="M27" s="60"/>
      <c r="N27" s="60"/>
      <c r="O27" s="102"/>
      <c r="P27" s="57"/>
      <c r="Q27" s="61"/>
      <c r="R27" s="541"/>
      <c r="S27" s="542"/>
      <c r="T27" s="542"/>
      <c r="U27" s="542"/>
      <c r="V27" s="542"/>
      <c r="W27" s="543"/>
    </row>
    <row r="28" spans="1:26" ht="12.75" customHeight="1" x14ac:dyDescent="0.2">
      <c r="A28" s="63"/>
      <c r="B28" s="60"/>
      <c r="C28" s="114"/>
      <c r="D28" s="107"/>
      <c r="E28" s="112"/>
      <c r="F28" s="66"/>
      <c r="G28" s="61"/>
      <c r="H28" s="57"/>
      <c r="I28" s="58"/>
      <c r="J28" s="59"/>
      <c r="K28" s="57"/>
      <c r="L28" s="60"/>
      <c r="M28" s="60"/>
      <c r="N28" s="60"/>
      <c r="O28" s="102"/>
      <c r="P28" s="57"/>
      <c r="Q28" s="61"/>
      <c r="R28" s="541"/>
      <c r="S28" s="542"/>
      <c r="T28" s="542"/>
      <c r="U28" s="542"/>
      <c r="V28" s="542"/>
      <c r="W28" s="543"/>
    </row>
    <row r="29" spans="1:26" s="189" customFormat="1" ht="12.75" customHeight="1" x14ac:dyDescent="0.2">
      <c r="A29" s="63"/>
      <c r="B29" s="60"/>
      <c r="C29" s="114"/>
      <c r="D29" s="107"/>
      <c r="E29" s="112"/>
      <c r="F29" s="66"/>
      <c r="G29" s="61"/>
      <c r="H29" s="57"/>
      <c r="I29" s="58"/>
      <c r="J29" s="59"/>
      <c r="K29" s="57"/>
      <c r="L29" s="60"/>
      <c r="M29" s="60"/>
      <c r="N29" s="60"/>
      <c r="O29" s="102"/>
      <c r="P29" s="57"/>
      <c r="Q29" s="61"/>
      <c r="R29" s="541"/>
      <c r="S29" s="542"/>
      <c r="T29" s="542"/>
      <c r="U29" s="542"/>
      <c r="V29" s="542"/>
      <c r="W29" s="543"/>
    </row>
    <row r="30" spans="1:26" s="218" customFormat="1" ht="12.75" customHeight="1" x14ac:dyDescent="0.2">
      <c r="A30" s="2"/>
      <c r="B30" s="60"/>
      <c r="C30" s="114"/>
      <c r="D30" s="107"/>
      <c r="E30" s="112"/>
      <c r="F30" s="66"/>
      <c r="G30" s="113"/>
      <c r="H30" s="145"/>
      <c r="I30" s="79"/>
      <c r="J30" s="146"/>
      <c r="K30" s="145"/>
      <c r="L30" s="66"/>
      <c r="M30" s="66"/>
      <c r="N30" s="66"/>
      <c r="O30" s="246"/>
      <c r="P30" s="57"/>
      <c r="Q30" s="61"/>
      <c r="R30" s="541"/>
      <c r="S30" s="542"/>
      <c r="T30" s="542"/>
      <c r="U30" s="542"/>
      <c r="V30" s="542"/>
      <c r="W30" s="543"/>
    </row>
    <row r="31" spans="1:26" s="218" customFormat="1" ht="12.75" customHeight="1" x14ac:dyDescent="0.2">
      <c r="A31" s="2"/>
      <c r="B31" s="60"/>
      <c r="C31" s="114"/>
      <c r="D31" s="107"/>
      <c r="E31" s="112"/>
      <c r="F31" s="66"/>
      <c r="G31" s="113"/>
      <c r="H31" s="145"/>
      <c r="I31" s="79"/>
      <c r="J31" s="146"/>
      <c r="K31" s="145"/>
      <c r="L31" s="66"/>
      <c r="M31" s="66"/>
      <c r="N31" s="66"/>
      <c r="O31" s="246"/>
      <c r="P31" s="57"/>
      <c r="Q31" s="61"/>
      <c r="R31" s="541"/>
      <c r="S31" s="542"/>
      <c r="T31" s="542"/>
      <c r="U31" s="542"/>
      <c r="V31" s="542"/>
      <c r="W31" s="543"/>
    </row>
    <row r="32" spans="1:26" s="218" customFormat="1" ht="12.75" customHeight="1" x14ac:dyDescent="0.2">
      <c r="A32" s="2"/>
      <c r="B32" s="60"/>
      <c r="C32" s="114"/>
      <c r="D32" s="107"/>
      <c r="E32" s="107"/>
      <c r="F32" s="66"/>
      <c r="G32" s="113"/>
      <c r="H32" s="145"/>
      <c r="I32" s="79"/>
      <c r="J32" s="146"/>
      <c r="K32" s="145"/>
      <c r="L32" s="66"/>
      <c r="M32" s="66"/>
      <c r="N32" s="66"/>
      <c r="O32" s="102"/>
      <c r="P32" s="57"/>
      <c r="Q32" s="61"/>
      <c r="R32" s="541"/>
      <c r="S32" s="542"/>
      <c r="T32" s="542"/>
      <c r="U32" s="542"/>
      <c r="V32" s="542"/>
      <c r="W32" s="543"/>
    </row>
    <row r="33" spans="1:23" s="218" customFormat="1" ht="12.75" customHeight="1" x14ac:dyDescent="0.2">
      <c r="A33" s="2"/>
      <c r="B33" s="60"/>
      <c r="C33" s="114"/>
      <c r="D33" s="107"/>
      <c r="E33" s="107"/>
      <c r="F33" s="66"/>
      <c r="G33" s="113"/>
      <c r="H33" s="145"/>
      <c r="I33" s="79"/>
      <c r="J33" s="146"/>
      <c r="K33" s="145"/>
      <c r="L33" s="66"/>
      <c r="M33" s="66"/>
      <c r="N33" s="66"/>
      <c r="O33" s="66"/>
      <c r="P33" s="57"/>
      <c r="Q33" s="61"/>
      <c r="R33" s="541"/>
      <c r="S33" s="542"/>
      <c r="T33" s="542"/>
      <c r="U33" s="542"/>
      <c r="V33" s="542"/>
      <c r="W33" s="543"/>
    </row>
    <row r="34" spans="1:23" s="218" customFormat="1" ht="12.75" customHeight="1" x14ac:dyDescent="0.2">
      <c r="A34" s="2"/>
      <c r="B34" s="60"/>
      <c r="C34" s="114"/>
      <c r="D34" s="107"/>
      <c r="E34" s="107"/>
      <c r="F34" s="66"/>
      <c r="G34" s="113"/>
      <c r="H34" s="145"/>
      <c r="I34" s="79"/>
      <c r="J34" s="146"/>
      <c r="K34" s="145"/>
      <c r="L34" s="66"/>
      <c r="M34" s="66"/>
      <c r="N34" s="66"/>
      <c r="O34" s="66"/>
      <c r="P34" s="57"/>
      <c r="Q34" s="61"/>
      <c r="R34" s="541"/>
      <c r="S34" s="542"/>
      <c r="T34" s="542"/>
      <c r="U34" s="542"/>
      <c r="V34" s="542"/>
      <c r="W34" s="543"/>
    </row>
    <row r="35" spans="1:23" s="218" customFormat="1" ht="12.75" customHeight="1" x14ac:dyDescent="0.2">
      <c r="A35" s="2"/>
      <c r="B35" s="60"/>
      <c r="C35" s="114"/>
      <c r="D35" s="107"/>
      <c r="E35" s="112"/>
      <c r="F35" s="66"/>
      <c r="G35" s="113"/>
      <c r="H35" s="145"/>
      <c r="I35" s="79"/>
      <c r="J35" s="146"/>
      <c r="K35" s="145"/>
      <c r="L35" s="66"/>
      <c r="M35" s="66"/>
      <c r="N35" s="66"/>
      <c r="O35" s="66"/>
      <c r="P35" s="57"/>
      <c r="Q35" s="61"/>
      <c r="R35" s="541"/>
      <c r="S35" s="542"/>
      <c r="T35" s="542"/>
      <c r="U35" s="542"/>
      <c r="V35" s="542"/>
      <c r="W35" s="543"/>
    </row>
    <row r="36" spans="1:23" s="218" customFormat="1" ht="12.75" customHeight="1" x14ac:dyDescent="0.2">
      <c r="A36" s="2"/>
      <c r="B36" s="60"/>
      <c r="C36" s="114"/>
      <c r="D36" s="107"/>
      <c r="E36" s="112"/>
      <c r="F36" s="66"/>
      <c r="G36" s="113"/>
      <c r="H36" s="145"/>
      <c r="I36" s="79"/>
      <c r="J36" s="146"/>
      <c r="K36" s="145"/>
      <c r="L36" s="66"/>
      <c r="M36" s="66"/>
      <c r="N36" s="66"/>
      <c r="O36" s="66"/>
      <c r="P36" s="57"/>
      <c r="Q36" s="61"/>
      <c r="R36" s="541"/>
      <c r="S36" s="542"/>
      <c r="T36" s="542"/>
      <c r="U36" s="542"/>
      <c r="V36" s="542"/>
      <c r="W36" s="543"/>
    </row>
    <row r="37" spans="1:23" s="218" customFormat="1" ht="12.75" customHeight="1" x14ac:dyDescent="0.2">
      <c r="A37" s="2"/>
      <c r="B37" s="60"/>
      <c r="C37" s="114"/>
      <c r="D37" s="187"/>
      <c r="E37" s="187"/>
      <c r="F37" s="66"/>
      <c r="G37" s="245"/>
      <c r="H37" s="145"/>
      <c r="I37" s="79"/>
      <c r="J37" s="146"/>
      <c r="K37" s="145"/>
      <c r="L37" s="66"/>
      <c r="M37" s="66"/>
      <c r="N37" s="66"/>
      <c r="O37" s="66"/>
      <c r="P37" s="57"/>
      <c r="Q37" s="61"/>
      <c r="R37" s="541"/>
      <c r="S37" s="542"/>
      <c r="T37" s="542"/>
      <c r="U37" s="542"/>
      <c r="V37" s="542"/>
      <c r="W37" s="543"/>
    </row>
    <row r="38" spans="1:23" s="218" customFormat="1" ht="12.75" customHeight="1" x14ac:dyDescent="0.2">
      <c r="A38" s="2"/>
      <c r="B38" s="60"/>
      <c r="C38" s="114"/>
      <c r="D38" s="187"/>
      <c r="E38" s="187"/>
      <c r="F38" s="66"/>
      <c r="G38" s="245"/>
      <c r="H38" s="145"/>
      <c r="I38" s="79"/>
      <c r="J38" s="146"/>
      <c r="K38" s="145"/>
      <c r="L38" s="66"/>
      <c r="M38" s="66"/>
      <c r="N38" s="66"/>
      <c r="O38" s="66"/>
      <c r="P38" s="57"/>
      <c r="Q38" s="61"/>
      <c r="R38" s="541"/>
      <c r="S38" s="542"/>
      <c r="T38" s="542"/>
      <c r="U38" s="542"/>
      <c r="V38" s="542"/>
      <c r="W38" s="543"/>
    </row>
    <row r="39" spans="1:23" s="218" customFormat="1" ht="12.75" customHeight="1" x14ac:dyDescent="0.2">
      <c r="A39" s="185"/>
      <c r="B39" s="60"/>
      <c r="C39" s="114"/>
      <c r="D39" s="187"/>
      <c r="E39" s="187"/>
      <c r="F39" s="66"/>
      <c r="G39" s="113"/>
      <c r="H39" s="145"/>
      <c r="I39" s="79"/>
      <c r="J39" s="146"/>
      <c r="K39" s="145"/>
      <c r="L39" s="66"/>
      <c r="M39" s="66"/>
      <c r="N39" s="66"/>
      <c r="O39" s="66"/>
      <c r="P39" s="57"/>
      <c r="Q39" s="61"/>
      <c r="R39" s="541"/>
      <c r="S39" s="542"/>
      <c r="T39" s="542"/>
      <c r="U39" s="542"/>
      <c r="V39" s="542"/>
      <c r="W39" s="543"/>
    </row>
    <row r="40" spans="1:23" s="218" customFormat="1" ht="12.75" customHeight="1" x14ac:dyDescent="0.2">
      <c r="A40" s="2"/>
      <c r="B40" s="60"/>
      <c r="C40" s="114"/>
      <c r="D40" s="187"/>
      <c r="E40" s="187"/>
      <c r="F40" s="66"/>
      <c r="G40" s="245"/>
      <c r="H40" s="145"/>
      <c r="I40" s="79"/>
      <c r="J40" s="146"/>
      <c r="K40" s="145"/>
      <c r="L40" s="66"/>
      <c r="M40" s="66"/>
      <c r="N40" s="66"/>
      <c r="O40" s="66"/>
      <c r="P40" s="57"/>
      <c r="Q40" s="61"/>
      <c r="R40" s="541"/>
      <c r="S40" s="542"/>
      <c r="T40" s="542"/>
      <c r="U40" s="542"/>
      <c r="V40" s="542"/>
      <c r="W40" s="543"/>
    </row>
    <row r="41" spans="1:23" s="218" customFormat="1" ht="12.75" customHeight="1" x14ac:dyDescent="0.2">
      <c r="A41" s="2"/>
      <c r="B41" s="60"/>
      <c r="C41" s="114"/>
      <c r="D41" s="187"/>
      <c r="E41" s="187"/>
      <c r="F41" s="66"/>
      <c r="G41" s="245"/>
      <c r="H41" s="145"/>
      <c r="I41" s="79"/>
      <c r="J41" s="146"/>
      <c r="K41" s="145"/>
      <c r="L41" s="66"/>
      <c r="M41" s="66"/>
      <c r="N41" s="66"/>
      <c r="O41" s="66"/>
      <c r="P41" s="57"/>
      <c r="Q41" s="61"/>
      <c r="R41" s="541"/>
      <c r="S41" s="542"/>
      <c r="T41" s="542"/>
      <c r="U41" s="542"/>
      <c r="V41" s="542"/>
      <c r="W41" s="543"/>
    </row>
    <row r="42" spans="1:23" s="218" customFormat="1" ht="12.75" customHeight="1" x14ac:dyDescent="0.2">
      <c r="A42" s="2"/>
      <c r="B42" s="60"/>
      <c r="C42" s="114"/>
      <c r="D42" s="187"/>
      <c r="E42" s="187"/>
      <c r="F42" s="66"/>
      <c r="G42" s="245"/>
      <c r="H42" s="145"/>
      <c r="I42" s="79"/>
      <c r="J42" s="146"/>
      <c r="K42" s="145"/>
      <c r="L42" s="66"/>
      <c r="M42" s="66"/>
      <c r="N42" s="66"/>
      <c r="O42" s="66"/>
      <c r="P42" s="57"/>
      <c r="Q42" s="61"/>
      <c r="R42" s="541"/>
      <c r="S42" s="542"/>
      <c r="T42" s="542"/>
      <c r="U42" s="542"/>
      <c r="V42" s="542"/>
      <c r="W42" s="543"/>
    </row>
    <row r="43" spans="1:23" s="218" customFormat="1" ht="12.75" customHeight="1" x14ac:dyDescent="0.2">
      <c r="A43" s="2"/>
      <c r="B43" s="60"/>
      <c r="C43" s="114"/>
      <c r="D43" s="187"/>
      <c r="E43" s="187"/>
      <c r="F43" s="66"/>
      <c r="G43" s="245"/>
      <c r="H43" s="145"/>
      <c r="I43" s="79"/>
      <c r="J43" s="146"/>
      <c r="K43" s="145"/>
      <c r="L43" s="66"/>
      <c r="M43" s="66"/>
      <c r="N43" s="66"/>
      <c r="O43" s="66"/>
      <c r="P43" s="57"/>
      <c r="Q43" s="61"/>
      <c r="R43" s="541"/>
      <c r="S43" s="542"/>
      <c r="T43" s="542"/>
      <c r="U43" s="542"/>
      <c r="V43" s="542"/>
      <c r="W43" s="543"/>
    </row>
    <row r="44" spans="1:23" s="218" customFormat="1" ht="12.75" customHeight="1" x14ac:dyDescent="0.2">
      <c r="A44" s="2"/>
      <c r="B44" s="60"/>
      <c r="C44" s="114"/>
      <c r="D44" s="187"/>
      <c r="E44" s="187"/>
      <c r="F44" s="66"/>
      <c r="G44" s="245"/>
      <c r="H44" s="145"/>
      <c r="I44" s="79"/>
      <c r="J44" s="146"/>
      <c r="K44" s="145"/>
      <c r="L44" s="66"/>
      <c r="M44" s="66"/>
      <c r="N44" s="66"/>
      <c r="O44" s="66"/>
      <c r="P44" s="57"/>
      <c r="Q44" s="61"/>
      <c r="R44" s="541"/>
      <c r="S44" s="542"/>
      <c r="T44" s="542"/>
      <c r="U44" s="542"/>
      <c r="V44" s="542"/>
      <c r="W44" s="543"/>
    </row>
    <row r="45" spans="1:23" s="247" customFormat="1" ht="12.75" customHeight="1" x14ac:dyDescent="0.2">
      <c r="A45" s="2"/>
      <c r="B45" s="3"/>
      <c r="C45" s="3"/>
      <c r="D45" s="187"/>
      <c r="E45" s="187"/>
      <c r="F45" s="66"/>
      <c r="G45" s="245"/>
      <c r="H45" s="145"/>
      <c r="I45" s="79"/>
      <c r="J45" s="146"/>
      <c r="K45" s="145"/>
      <c r="L45" s="66"/>
      <c r="M45" s="66"/>
      <c r="N45" s="66"/>
      <c r="O45" s="66"/>
      <c r="P45" s="145"/>
      <c r="Q45" s="113"/>
      <c r="R45" s="541"/>
      <c r="S45" s="542"/>
      <c r="T45" s="542"/>
      <c r="U45" s="542"/>
      <c r="V45" s="542"/>
      <c r="W45" s="543"/>
    </row>
    <row r="46" spans="1:23" ht="12.75" customHeight="1" x14ac:dyDescent="0.2">
      <c r="A46" s="63"/>
      <c r="B46" s="3"/>
      <c r="C46" s="3"/>
      <c r="D46" s="65"/>
      <c r="E46" s="65"/>
      <c r="F46" s="66"/>
      <c r="G46" s="1"/>
      <c r="H46" s="145"/>
      <c r="I46" s="79"/>
      <c r="J46" s="146"/>
      <c r="K46" s="57"/>
      <c r="L46" s="66"/>
      <c r="M46" s="66"/>
      <c r="N46" s="66"/>
      <c r="O46" s="66"/>
      <c r="P46" s="57"/>
      <c r="Q46" s="113"/>
      <c r="R46" s="541"/>
      <c r="S46" s="542"/>
      <c r="T46" s="542"/>
      <c r="U46" s="542"/>
      <c r="V46" s="542"/>
      <c r="W46" s="543"/>
    </row>
    <row r="47" spans="1:23" ht="12.75" customHeight="1" x14ac:dyDescent="0.2">
      <c r="A47" s="63"/>
      <c r="B47" s="3"/>
      <c r="C47" s="3"/>
      <c r="D47" s="65"/>
      <c r="E47" s="65"/>
      <c r="F47" s="66"/>
      <c r="G47" s="1"/>
      <c r="H47" s="145"/>
      <c r="I47" s="79"/>
      <c r="J47" s="146"/>
      <c r="K47" s="145"/>
      <c r="L47" s="66"/>
      <c r="M47" s="66"/>
      <c r="N47" s="66"/>
      <c r="O47" s="66"/>
      <c r="P47" s="57"/>
      <c r="Q47" s="113"/>
      <c r="R47" s="541"/>
      <c r="S47" s="542"/>
      <c r="T47" s="542"/>
      <c r="U47" s="542"/>
      <c r="V47" s="542"/>
      <c r="W47" s="543"/>
    </row>
    <row r="48" spans="1:23" s="78" customFormat="1" ht="12.75" customHeight="1" x14ac:dyDescent="0.2">
      <c r="A48" s="63"/>
      <c r="B48" s="3"/>
      <c r="C48" s="3"/>
      <c r="D48" s="65"/>
      <c r="E48" s="65"/>
      <c r="F48" s="66"/>
      <c r="G48" s="1"/>
      <c r="H48" s="74"/>
      <c r="I48" s="79"/>
      <c r="J48" s="76"/>
      <c r="K48" s="74"/>
      <c r="L48" s="66"/>
      <c r="M48" s="77"/>
      <c r="N48" s="66"/>
      <c r="O48" s="77"/>
      <c r="P48" s="74"/>
      <c r="Q48" s="72"/>
      <c r="R48" s="541"/>
      <c r="S48" s="542"/>
      <c r="T48" s="542"/>
      <c r="U48" s="542"/>
      <c r="V48" s="542"/>
      <c r="W48" s="543"/>
    </row>
    <row r="49" spans="1:23" s="78" customFormat="1" ht="12.75" customHeight="1" x14ac:dyDescent="0.2">
      <c r="A49" s="63"/>
      <c r="B49" s="3"/>
      <c r="C49" s="3"/>
      <c r="D49" s="65"/>
      <c r="E49" s="65"/>
      <c r="F49" s="66"/>
      <c r="G49" s="1"/>
      <c r="H49" s="74"/>
      <c r="I49" s="79"/>
      <c r="J49" s="76"/>
      <c r="K49" s="57"/>
      <c r="L49" s="66"/>
      <c r="M49" s="77"/>
      <c r="N49" s="66"/>
      <c r="O49" s="77"/>
      <c r="P49" s="74"/>
      <c r="Q49" s="72"/>
      <c r="R49" s="541"/>
      <c r="S49" s="542"/>
      <c r="T49" s="542"/>
      <c r="U49" s="542"/>
      <c r="V49" s="542"/>
      <c r="W49" s="543"/>
    </row>
    <row r="50" spans="1:23" ht="12.75" customHeight="1" x14ac:dyDescent="0.2">
      <c r="A50" s="81"/>
      <c r="B50" s="82"/>
      <c r="C50" s="82"/>
      <c r="D50" s="83"/>
      <c r="E50" s="83"/>
      <c r="F50" s="84"/>
      <c r="G50" s="85"/>
      <c r="H50" s="86"/>
      <c r="I50" s="87"/>
      <c r="J50" s="88"/>
      <c r="K50" s="86"/>
      <c r="L50" s="89"/>
      <c r="M50" s="90"/>
      <c r="N50" s="89"/>
      <c r="O50" s="89"/>
      <c r="P50" s="86"/>
      <c r="Q50" s="85"/>
      <c r="R50" s="541"/>
      <c r="S50" s="542"/>
      <c r="T50" s="542"/>
      <c r="U50" s="542"/>
      <c r="V50" s="542"/>
      <c r="W50" s="543"/>
    </row>
    <row r="51" spans="1:23" ht="12.75" customHeight="1" x14ac:dyDescent="0.2">
      <c r="A51" s="81"/>
      <c r="B51" s="82"/>
      <c r="C51" s="82"/>
      <c r="D51" s="83"/>
      <c r="E51" s="83"/>
      <c r="F51" s="84"/>
      <c r="G51" s="85"/>
      <c r="H51" s="86"/>
      <c r="I51" s="87"/>
      <c r="J51" s="88"/>
      <c r="K51" s="86"/>
      <c r="L51" s="89"/>
      <c r="M51" s="90"/>
      <c r="N51" s="89"/>
      <c r="O51" s="89"/>
      <c r="P51" s="86"/>
      <c r="Q51" s="85"/>
      <c r="R51" s="541"/>
      <c r="S51" s="542"/>
      <c r="T51" s="542"/>
      <c r="U51" s="542"/>
      <c r="V51" s="542"/>
      <c r="W51" s="543"/>
    </row>
    <row r="52" spans="1:23" ht="12.75" customHeight="1" x14ac:dyDescent="0.2">
      <c r="A52" s="81"/>
      <c r="B52" s="82"/>
      <c r="C52" s="82"/>
      <c r="D52" s="83"/>
      <c r="E52" s="83"/>
      <c r="F52" s="84"/>
      <c r="G52" s="85"/>
      <c r="H52" s="86"/>
      <c r="I52" s="87"/>
      <c r="J52" s="88"/>
      <c r="K52" s="86"/>
      <c r="L52" s="89"/>
      <c r="M52" s="90"/>
      <c r="N52" s="89"/>
      <c r="O52" s="89"/>
      <c r="P52" s="86"/>
      <c r="Q52" s="85"/>
      <c r="R52" s="541"/>
      <c r="S52" s="542"/>
      <c r="T52" s="542"/>
      <c r="U52" s="542"/>
      <c r="V52" s="542"/>
      <c r="W52" s="543"/>
    </row>
    <row r="53" spans="1:23" ht="12.75" customHeight="1" x14ac:dyDescent="0.2">
      <c r="A53" s="81"/>
      <c r="B53" s="82"/>
      <c r="C53" s="82"/>
      <c r="D53" s="83"/>
      <c r="E53" s="83"/>
      <c r="F53" s="84"/>
      <c r="G53" s="85"/>
      <c r="H53" s="86"/>
      <c r="I53" s="87"/>
      <c r="J53" s="88"/>
      <c r="K53" s="86"/>
      <c r="L53" s="89"/>
      <c r="M53" s="90"/>
      <c r="N53" s="89"/>
      <c r="O53" s="89"/>
      <c r="P53" s="86"/>
      <c r="Q53" s="85"/>
      <c r="R53" s="541"/>
      <c r="S53" s="542"/>
      <c r="T53" s="542"/>
      <c r="U53" s="542"/>
      <c r="V53" s="542"/>
      <c r="W53" s="543"/>
    </row>
    <row r="54" spans="1:23" ht="12.75" customHeight="1" x14ac:dyDescent="0.2">
      <c r="A54" s="81"/>
      <c r="B54" s="82"/>
      <c r="C54" s="82"/>
      <c r="D54" s="83"/>
      <c r="E54" s="83"/>
      <c r="F54" s="84"/>
      <c r="G54" s="85"/>
      <c r="H54" s="86"/>
      <c r="I54" s="87"/>
      <c r="J54" s="88"/>
      <c r="K54" s="86"/>
      <c r="L54" s="89"/>
      <c r="M54" s="90"/>
      <c r="N54" s="89"/>
      <c r="O54" s="89"/>
      <c r="P54" s="86"/>
      <c r="Q54" s="85"/>
      <c r="R54" s="541"/>
      <c r="S54" s="542"/>
      <c r="T54" s="542"/>
      <c r="U54" s="542"/>
      <c r="V54" s="542"/>
      <c r="W54" s="543"/>
    </row>
    <row r="55" spans="1:23" ht="12.75" customHeight="1" x14ac:dyDescent="0.2">
      <c r="A55" s="81"/>
      <c r="B55" s="82"/>
      <c r="C55" s="82"/>
      <c r="D55" s="83"/>
      <c r="E55" s="83"/>
      <c r="F55" s="84"/>
      <c r="G55" s="85"/>
      <c r="H55" s="86"/>
      <c r="I55" s="87"/>
      <c r="J55" s="88"/>
      <c r="K55" s="86"/>
      <c r="L55" s="89"/>
      <c r="M55" s="90"/>
      <c r="N55" s="89"/>
      <c r="O55" s="89"/>
      <c r="P55" s="86"/>
      <c r="Q55" s="85"/>
      <c r="R55" s="541"/>
      <c r="S55" s="542"/>
      <c r="T55" s="542"/>
      <c r="U55" s="542"/>
      <c r="V55" s="542"/>
      <c r="W55" s="543"/>
    </row>
    <row r="56" spans="1:23" ht="12.75" customHeight="1" x14ac:dyDescent="0.2">
      <c r="A56" s="81"/>
      <c r="B56" s="82"/>
      <c r="C56" s="82"/>
      <c r="D56" s="83"/>
      <c r="E56" s="83"/>
      <c r="F56" s="84"/>
      <c r="G56" s="85"/>
      <c r="H56" s="86"/>
      <c r="I56" s="87"/>
      <c r="J56" s="88"/>
      <c r="K56" s="86"/>
      <c r="L56" s="89"/>
      <c r="M56" s="90"/>
      <c r="N56" s="89"/>
      <c r="O56" s="89"/>
      <c r="P56" s="86"/>
      <c r="Q56" s="85"/>
      <c r="R56" s="541"/>
      <c r="S56" s="542"/>
      <c r="T56" s="542"/>
      <c r="U56" s="542"/>
      <c r="V56" s="542"/>
      <c r="W56" s="543"/>
    </row>
    <row r="57" spans="1:23" ht="12.75" customHeight="1" x14ac:dyDescent="0.2">
      <c r="A57" s="81"/>
      <c r="B57" s="82"/>
      <c r="C57" s="82"/>
      <c r="D57" s="83"/>
      <c r="E57" s="83"/>
      <c r="F57" s="84"/>
      <c r="G57" s="85"/>
      <c r="H57" s="86"/>
      <c r="I57" s="87"/>
      <c r="J57" s="88"/>
      <c r="K57" s="86"/>
      <c r="L57" s="89"/>
      <c r="M57" s="90"/>
      <c r="N57" s="89"/>
      <c r="O57" s="89"/>
      <c r="P57" s="86"/>
      <c r="Q57" s="85"/>
      <c r="R57" s="541"/>
      <c r="S57" s="542"/>
      <c r="T57" s="542"/>
      <c r="U57" s="542"/>
      <c r="V57" s="542"/>
      <c r="W57" s="543"/>
    </row>
    <row r="58" spans="1:23" ht="12.75" customHeight="1" x14ac:dyDescent="0.2">
      <c r="A58" s="81"/>
      <c r="B58" s="82"/>
      <c r="C58" s="82"/>
      <c r="D58" s="83"/>
      <c r="E58" s="83"/>
      <c r="F58" s="84"/>
      <c r="G58" s="85"/>
      <c r="H58" s="86"/>
      <c r="I58" s="87"/>
      <c r="J58" s="88"/>
      <c r="K58" s="86"/>
      <c r="L58" s="89"/>
      <c r="M58" s="90"/>
      <c r="N58" s="89"/>
      <c r="O58" s="89"/>
      <c r="P58" s="86"/>
      <c r="Q58" s="85"/>
      <c r="R58" s="541"/>
      <c r="S58" s="542"/>
      <c r="T58" s="542"/>
      <c r="U58" s="542"/>
      <c r="V58" s="542"/>
      <c r="W58" s="543"/>
    </row>
    <row r="59" spans="1:23" ht="12.75" customHeight="1" x14ac:dyDescent="0.2">
      <c r="A59" s="81"/>
      <c r="B59" s="82"/>
      <c r="C59" s="82"/>
      <c r="D59" s="83"/>
      <c r="E59" s="83"/>
      <c r="F59" s="84"/>
      <c r="G59" s="85"/>
      <c r="H59" s="86"/>
      <c r="I59" s="87"/>
      <c r="J59" s="88"/>
      <c r="K59" s="86"/>
      <c r="L59" s="89"/>
      <c r="M59" s="90"/>
      <c r="N59" s="89"/>
      <c r="O59" s="89"/>
      <c r="P59" s="86"/>
      <c r="Q59" s="85"/>
      <c r="R59" s="541"/>
      <c r="S59" s="542"/>
      <c r="T59" s="542"/>
      <c r="U59" s="542"/>
      <c r="V59" s="542"/>
      <c r="W59" s="543"/>
    </row>
    <row r="60" spans="1:23" ht="12.75" customHeight="1" x14ac:dyDescent="0.2">
      <c r="A60" s="81"/>
      <c r="B60" s="82"/>
      <c r="C60" s="82"/>
      <c r="D60" s="83"/>
      <c r="E60" s="83"/>
      <c r="F60" s="84"/>
      <c r="G60" s="85"/>
      <c r="H60" s="86"/>
      <c r="I60" s="87"/>
      <c r="J60" s="88"/>
      <c r="K60" s="86"/>
      <c r="L60" s="89"/>
      <c r="M60" s="90"/>
      <c r="N60" s="89"/>
      <c r="O60" s="89"/>
      <c r="P60" s="86"/>
      <c r="Q60" s="85"/>
      <c r="R60" s="541"/>
      <c r="S60" s="542"/>
      <c r="T60" s="542"/>
      <c r="U60" s="542"/>
      <c r="V60" s="542"/>
      <c r="W60" s="543"/>
    </row>
    <row r="61" spans="1:23" ht="12.75" customHeight="1" x14ac:dyDescent="0.2">
      <c r="A61" s="81"/>
      <c r="B61" s="82"/>
      <c r="C61" s="82"/>
      <c r="D61" s="83"/>
      <c r="E61" s="83"/>
      <c r="F61" s="84"/>
      <c r="G61" s="85"/>
      <c r="H61" s="86"/>
      <c r="I61" s="87"/>
      <c r="J61" s="88"/>
      <c r="K61" s="86"/>
      <c r="L61" s="89"/>
      <c r="M61" s="90"/>
      <c r="N61" s="89"/>
      <c r="O61" s="89"/>
      <c r="P61" s="86"/>
      <c r="Q61" s="85"/>
      <c r="R61" s="541"/>
      <c r="S61" s="542"/>
      <c r="T61" s="542"/>
      <c r="U61" s="542"/>
      <c r="V61" s="542"/>
      <c r="W61" s="543"/>
    </row>
    <row r="62" spans="1:23" ht="12.75" customHeight="1" x14ac:dyDescent="0.2">
      <c r="A62" s="81"/>
      <c r="B62" s="82"/>
      <c r="C62" s="82"/>
      <c r="D62" s="83"/>
      <c r="E62" s="83"/>
      <c r="F62" s="84"/>
      <c r="G62" s="85"/>
      <c r="H62" s="86"/>
      <c r="I62" s="87"/>
      <c r="J62" s="88"/>
      <c r="K62" s="86"/>
      <c r="L62" s="89"/>
      <c r="M62" s="90"/>
      <c r="N62" s="89"/>
      <c r="O62" s="89"/>
      <c r="P62" s="86"/>
      <c r="Q62" s="85"/>
      <c r="R62" s="541"/>
      <c r="S62" s="542"/>
      <c r="T62" s="542"/>
      <c r="U62" s="542"/>
      <c r="V62" s="542"/>
      <c r="W62" s="543"/>
    </row>
    <row r="63" spans="1:23" ht="12.75" customHeight="1" x14ac:dyDescent="0.2">
      <c r="A63" s="81"/>
      <c r="B63" s="82"/>
      <c r="C63" s="82"/>
      <c r="D63" s="83"/>
      <c r="E63" s="83"/>
      <c r="F63" s="84"/>
      <c r="G63" s="85"/>
      <c r="H63" s="86"/>
      <c r="I63" s="87"/>
      <c r="J63" s="88"/>
      <c r="K63" s="86"/>
      <c r="L63" s="89"/>
      <c r="M63" s="90"/>
      <c r="N63" s="89"/>
      <c r="O63" s="89"/>
      <c r="P63" s="86"/>
      <c r="Q63" s="85"/>
      <c r="R63" s="541"/>
      <c r="S63" s="542"/>
      <c r="T63" s="542"/>
      <c r="U63" s="542"/>
      <c r="V63" s="542"/>
      <c r="W63" s="543"/>
    </row>
    <row r="64" spans="1:23" ht="12.75" customHeight="1" x14ac:dyDescent="0.2">
      <c r="A64" s="81"/>
      <c r="B64" s="82"/>
      <c r="C64" s="82"/>
      <c r="D64" s="83"/>
      <c r="E64" s="83"/>
      <c r="F64" s="84"/>
      <c r="G64" s="85"/>
      <c r="H64" s="86"/>
      <c r="I64" s="87"/>
      <c r="J64" s="88"/>
      <c r="K64" s="86"/>
      <c r="L64" s="89"/>
      <c r="M64" s="90"/>
      <c r="N64" s="89"/>
      <c r="O64" s="89"/>
      <c r="P64" s="86"/>
      <c r="Q64" s="85"/>
      <c r="R64" s="541"/>
      <c r="S64" s="542"/>
      <c r="T64" s="542"/>
      <c r="U64" s="542"/>
      <c r="V64" s="542"/>
      <c r="W64" s="543"/>
    </row>
    <row r="65" spans="1:23" ht="12.75" customHeight="1" x14ac:dyDescent="0.2">
      <c r="A65" s="81"/>
      <c r="B65" s="82"/>
      <c r="C65" s="82"/>
      <c r="D65" s="83"/>
      <c r="E65" s="83"/>
      <c r="F65" s="84"/>
      <c r="G65" s="85"/>
      <c r="H65" s="86"/>
      <c r="I65" s="87"/>
      <c r="J65" s="88"/>
      <c r="K65" s="86"/>
      <c r="L65" s="89"/>
      <c r="M65" s="90"/>
      <c r="N65" s="89"/>
      <c r="O65" s="89"/>
      <c r="P65" s="86"/>
      <c r="Q65" s="85"/>
      <c r="R65" s="541"/>
      <c r="S65" s="542"/>
      <c r="T65" s="542"/>
      <c r="U65" s="542"/>
      <c r="V65" s="542"/>
      <c r="W65" s="543"/>
    </row>
    <row r="66" spans="1:23" ht="12.75" customHeight="1" x14ac:dyDescent="0.2">
      <c r="A66" s="81"/>
      <c r="B66" s="82"/>
      <c r="C66" s="82"/>
      <c r="D66" s="83"/>
      <c r="E66" s="83"/>
      <c r="F66" s="84"/>
      <c r="G66" s="85"/>
      <c r="H66" s="86"/>
      <c r="I66" s="87"/>
      <c r="J66" s="88"/>
      <c r="K66" s="86"/>
      <c r="L66" s="89"/>
      <c r="M66" s="90"/>
      <c r="N66" s="89"/>
      <c r="O66" s="89"/>
      <c r="P66" s="86"/>
      <c r="Q66" s="85"/>
      <c r="R66" s="541"/>
      <c r="S66" s="542"/>
      <c r="T66" s="542"/>
      <c r="U66" s="542"/>
      <c r="V66" s="542"/>
      <c r="W66" s="543"/>
    </row>
    <row r="67" spans="1:23" ht="12.75" customHeight="1" x14ac:dyDescent="0.2">
      <c r="A67" s="81"/>
      <c r="B67" s="82"/>
      <c r="C67" s="82"/>
      <c r="D67" s="83"/>
      <c r="E67" s="83"/>
      <c r="F67" s="84"/>
      <c r="G67" s="85"/>
      <c r="H67" s="86"/>
      <c r="I67" s="87"/>
      <c r="J67" s="88"/>
      <c r="K67" s="86"/>
      <c r="L67" s="89"/>
      <c r="M67" s="90"/>
      <c r="N67" s="89"/>
      <c r="O67" s="89"/>
      <c r="P67" s="86"/>
      <c r="Q67" s="85"/>
      <c r="R67" s="541"/>
      <c r="S67" s="542"/>
      <c r="T67" s="542"/>
      <c r="U67" s="542"/>
      <c r="V67" s="542"/>
      <c r="W67" s="543"/>
    </row>
    <row r="68" spans="1:23" ht="12.75" customHeight="1" x14ac:dyDescent="0.2">
      <c r="A68" s="81"/>
      <c r="B68" s="82"/>
      <c r="C68" s="82"/>
      <c r="D68" s="83"/>
      <c r="E68" s="83"/>
      <c r="F68" s="84"/>
      <c r="G68" s="85"/>
      <c r="H68" s="86"/>
      <c r="I68" s="87"/>
      <c r="J68" s="88"/>
      <c r="K68" s="86"/>
      <c r="L68" s="89"/>
      <c r="M68" s="90"/>
      <c r="N68" s="89"/>
      <c r="O68" s="89"/>
      <c r="P68" s="86"/>
      <c r="Q68" s="85"/>
      <c r="R68" s="541"/>
      <c r="S68" s="542"/>
      <c r="T68" s="542"/>
      <c r="U68" s="542"/>
      <c r="V68" s="542"/>
      <c r="W68" s="543"/>
    </row>
    <row r="69" spans="1:23" ht="12.75" customHeight="1" x14ac:dyDescent="0.2">
      <c r="A69" s="81"/>
      <c r="B69" s="82"/>
      <c r="C69" s="82"/>
      <c r="D69" s="83"/>
      <c r="E69" s="83"/>
      <c r="F69" s="84"/>
      <c r="G69" s="85"/>
      <c r="H69" s="86"/>
      <c r="I69" s="87"/>
      <c r="J69" s="88"/>
      <c r="K69" s="86"/>
      <c r="L69" s="89"/>
      <c r="M69" s="90"/>
      <c r="N69" s="89"/>
      <c r="O69" s="89"/>
      <c r="P69" s="86"/>
      <c r="Q69" s="85"/>
      <c r="R69" s="541"/>
      <c r="S69" s="542"/>
      <c r="T69" s="542"/>
      <c r="U69" s="542"/>
      <c r="V69" s="542"/>
      <c r="W69" s="543"/>
    </row>
    <row r="70" spans="1:23" ht="12.75" customHeight="1" x14ac:dyDescent="0.2">
      <c r="A70" s="81"/>
      <c r="B70" s="82"/>
      <c r="C70" s="82"/>
      <c r="D70" s="83"/>
      <c r="E70" s="83"/>
      <c r="F70" s="84"/>
      <c r="G70" s="85"/>
      <c r="H70" s="86"/>
      <c r="I70" s="87"/>
      <c r="J70" s="88"/>
      <c r="K70" s="86"/>
      <c r="L70" s="89"/>
      <c r="M70" s="90"/>
      <c r="N70" s="89"/>
      <c r="O70" s="89"/>
      <c r="P70" s="86"/>
      <c r="Q70" s="85"/>
      <c r="R70" s="541"/>
      <c r="S70" s="542"/>
      <c r="T70" s="542"/>
      <c r="U70" s="542"/>
      <c r="V70" s="542"/>
      <c r="W70" s="543"/>
    </row>
    <row r="71" spans="1:23" ht="12.75" customHeight="1" x14ac:dyDescent="0.2">
      <c r="A71" s="81"/>
      <c r="B71" s="82"/>
      <c r="C71" s="82"/>
      <c r="D71" s="83"/>
      <c r="E71" s="83"/>
      <c r="F71" s="84"/>
      <c r="G71" s="85"/>
      <c r="H71" s="86"/>
      <c r="I71" s="87"/>
      <c r="J71" s="88"/>
      <c r="K71" s="86"/>
      <c r="L71" s="89"/>
      <c r="M71" s="90"/>
      <c r="N71" s="89"/>
      <c r="O71" s="89"/>
      <c r="P71" s="86"/>
      <c r="Q71" s="85"/>
      <c r="R71" s="541"/>
      <c r="S71" s="542"/>
      <c r="T71" s="542"/>
      <c r="U71" s="542"/>
      <c r="V71" s="542"/>
      <c r="W71" s="543"/>
    </row>
    <row r="72" spans="1:23" ht="12.75" customHeight="1" thickBot="1" x14ac:dyDescent="0.25">
      <c r="A72" s="81"/>
      <c r="B72" s="82"/>
      <c r="C72" s="82"/>
      <c r="D72" s="83"/>
      <c r="E72" s="83"/>
      <c r="F72" s="89"/>
      <c r="G72" s="85"/>
      <c r="H72" s="86"/>
      <c r="I72" s="89"/>
      <c r="J72" s="85"/>
      <c r="K72" s="86"/>
      <c r="L72" s="89"/>
      <c r="M72" s="89"/>
      <c r="N72" s="89"/>
      <c r="O72" s="89"/>
      <c r="P72" s="86"/>
      <c r="Q72" s="85"/>
      <c r="R72" s="547"/>
      <c r="S72" s="548"/>
      <c r="T72" s="548"/>
      <c r="U72" s="548"/>
      <c r="V72" s="548"/>
      <c r="W72" s="549"/>
    </row>
    <row r="73" spans="1:23" ht="12.75" customHeight="1" x14ac:dyDescent="0.2">
      <c r="A73" s="550" t="s">
        <v>49</v>
      </c>
      <c r="B73" s="550"/>
      <c r="C73" s="550"/>
      <c r="D73" s="550"/>
      <c r="E73" s="550"/>
      <c r="F73" s="550"/>
      <c r="G73" s="550"/>
      <c r="H73" s="550"/>
      <c r="I73" s="550"/>
      <c r="J73" s="550"/>
      <c r="K73" s="550"/>
      <c r="L73" s="550"/>
      <c r="M73" s="550"/>
      <c r="N73" s="550"/>
      <c r="O73" s="550"/>
      <c r="P73" s="91"/>
      <c r="Q73" s="92"/>
      <c r="R73" s="551"/>
      <c r="S73" s="552"/>
      <c r="T73" s="552"/>
      <c r="U73" s="552"/>
      <c r="V73" s="552"/>
      <c r="W73" s="552"/>
    </row>
    <row r="74" spans="1:23" x14ac:dyDescent="0.2">
      <c r="H74" s="6"/>
      <c r="I74" s="6"/>
      <c r="J74" s="6"/>
      <c r="K74" s="6"/>
      <c r="L74" s="6"/>
      <c r="M74" s="6"/>
      <c r="N74" s="6"/>
      <c r="O74" s="6"/>
    </row>
    <row r="75" spans="1:23" x14ac:dyDescent="0.2">
      <c r="H75" s="6"/>
      <c r="I75" s="6"/>
      <c r="J75" s="6"/>
      <c r="K75" s="6"/>
      <c r="L75" s="6"/>
      <c r="M75" s="6"/>
      <c r="N75" s="6"/>
      <c r="O75" s="6"/>
    </row>
    <row r="76" spans="1:23" x14ac:dyDescent="0.2">
      <c r="A76" s="93"/>
      <c r="B76" s="93"/>
      <c r="C76" s="93"/>
      <c r="D76" s="94"/>
      <c r="E76" s="94"/>
      <c r="F76" s="95"/>
      <c r="G76" s="95"/>
      <c r="H76" s="95"/>
      <c r="I76" s="95"/>
      <c r="J76" s="95"/>
      <c r="K76" s="95"/>
      <c r="L76" s="95"/>
      <c r="M76" s="95"/>
      <c r="N76" s="95"/>
      <c r="O76" s="95"/>
      <c r="P76" s="95"/>
      <c r="Q76" s="95"/>
      <c r="R76" s="96"/>
    </row>
    <row r="77" spans="1:23" x14ac:dyDescent="0.2">
      <c r="A77" s="93"/>
      <c r="B77" s="93"/>
      <c r="C77" s="93"/>
      <c r="D77" s="94"/>
      <c r="E77" s="94"/>
      <c r="F77" s="95"/>
      <c r="G77" s="95"/>
      <c r="H77" s="95"/>
      <c r="I77" s="95"/>
      <c r="J77" s="95"/>
      <c r="K77" s="95"/>
      <c r="L77" s="95"/>
      <c r="M77" s="95"/>
      <c r="N77" s="95"/>
      <c r="O77" s="95"/>
      <c r="P77" s="95"/>
      <c r="Q77" s="95"/>
      <c r="R77" s="96"/>
    </row>
    <row r="78" spans="1:23" x14ac:dyDescent="0.2">
      <c r="A78" s="93"/>
      <c r="B78" s="93"/>
      <c r="C78" s="93"/>
      <c r="D78" s="94"/>
      <c r="E78" s="94"/>
      <c r="F78" s="95"/>
      <c r="G78" s="95"/>
      <c r="H78" s="95"/>
      <c r="I78" s="95"/>
      <c r="J78" s="95"/>
      <c r="K78" s="95"/>
      <c r="L78" s="95"/>
      <c r="M78" s="95"/>
      <c r="N78" s="95"/>
      <c r="O78" s="95"/>
      <c r="P78" s="95"/>
      <c r="Q78" s="95"/>
      <c r="R78" s="96"/>
    </row>
    <row r="79" spans="1:23" x14ac:dyDescent="0.2">
      <c r="H79" s="6"/>
      <c r="I79" s="6"/>
      <c r="J79" s="6"/>
      <c r="K79" s="6"/>
      <c r="L79" s="6"/>
      <c r="M79" s="6"/>
      <c r="N79" s="6"/>
      <c r="O79" s="6"/>
    </row>
    <row r="80" spans="1:23" x14ac:dyDescent="0.2">
      <c r="H80" s="6"/>
      <c r="I80" s="6"/>
      <c r="J80" s="6"/>
      <c r="K80" s="6"/>
      <c r="L80" s="6"/>
      <c r="M80" s="6"/>
      <c r="N80" s="6"/>
      <c r="O80" s="6"/>
    </row>
    <row r="81" spans="1:23" x14ac:dyDescent="0.2">
      <c r="H81" s="6"/>
      <c r="I81" s="6"/>
      <c r="J81" s="6"/>
      <c r="K81" s="6"/>
      <c r="L81" s="6"/>
      <c r="M81" s="6"/>
      <c r="N81" s="6"/>
      <c r="O81" s="6"/>
    </row>
    <row r="82" spans="1:23" s="78" customFormat="1" ht="12.75" customHeight="1" x14ac:dyDescent="0.2">
      <c r="A82" s="63"/>
      <c r="B82" s="3"/>
      <c r="C82" s="3"/>
      <c r="D82" s="65">
        <v>7.66</v>
      </c>
      <c r="E82" s="65">
        <v>7.92</v>
      </c>
      <c r="F82" s="66"/>
      <c r="G82" s="1"/>
      <c r="H82" s="74"/>
      <c r="I82" s="79"/>
      <c r="J82" s="76"/>
      <c r="K82" s="57"/>
      <c r="L82" s="66"/>
      <c r="M82" s="77"/>
      <c r="N82" s="66"/>
      <c r="O82" s="77">
        <v>28</v>
      </c>
      <c r="P82" s="80"/>
      <c r="Q82" s="72"/>
      <c r="R82" s="541" t="s">
        <v>534</v>
      </c>
      <c r="S82" s="542"/>
      <c r="T82" s="542"/>
      <c r="U82" s="542"/>
      <c r="V82" s="542"/>
      <c r="W82" s="543"/>
    </row>
    <row r="83" spans="1:23" s="78" customFormat="1" ht="12.75" customHeight="1" x14ac:dyDescent="0.2">
      <c r="A83" s="63"/>
      <c r="B83" s="3"/>
      <c r="C83" s="3"/>
      <c r="D83" s="65">
        <v>7.92</v>
      </c>
      <c r="E83" s="65">
        <v>8.26</v>
      </c>
      <c r="F83" s="66"/>
      <c r="G83" s="1">
        <v>10</v>
      </c>
      <c r="H83" s="74"/>
      <c r="I83" s="79"/>
      <c r="J83" s="76"/>
      <c r="K83" s="74"/>
      <c r="L83" s="66">
        <v>56</v>
      </c>
      <c r="M83" s="77"/>
      <c r="N83" s="66"/>
      <c r="O83" s="77">
        <v>84</v>
      </c>
      <c r="P83" s="80"/>
      <c r="Q83" s="72"/>
      <c r="R83" s="541" t="s">
        <v>534</v>
      </c>
      <c r="S83" s="542"/>
      <c r="T83" s="542"/>
      <c r="U83" s="542"/>
      <c r="V83" s="542"/>
      <c r="W83" s="543"/>
    </row>
    <row r="84" spans="1:23" s="78" customFormat="1" ht="12.75" customHeight="1" x14ac:dyDescent="0.2">
      <c r="A84" s="63"/>
      <c r="B84" s="3"/>
      <c r="C84" s="3"/>
      <c r="D84" s="65">
        <v>8.26</v>
      </c>
      <c r="E84" s="65">
        <v>8.44</v>
      </c>
      <c r="F84" s="66"/>
      <c r="G84" s="1">
        <v>4</v>
      </c>
      <c r="H84" s="74"/>
      <c r="I84" s="79"/>
      <c r="J84" s="76"/>
      <c r="K84" s="74"/>
      <c r="L84" s="66"/>
      <c r="M84" s="77"/>
      <c r="N84" s="66"/>
      <c r="O84" s="77">
        <v>12</v>
      </c>
      <c r="P84" s="74"/>
      <c r="Q84" s="72"/>
      <c r="R84" s="541" t="s">
        <v>534</v>
      </c>
      <c r="S84" s="542"/>
      <c r="T84" s="542"/>
      <c r="U84" s="542"/>
      <c r="V84" s="542"/>
      <c r="W84" s="543"/>
    </row>
    <row r="85" spans="1:23" s="78" customFormat="1" ht="12.75" customHeight="1" x14ac:dyDescent="0.2">
      <c r="A85" s="63"/>
      <c r="B85" s="3"/>
      <c r="C85" s="3"/>
      <c r="D85" s="65">
        <v>8.44</v>
      </c>
      <c r="E85" s="65">
        <v>8.74</v>
      </c>
      <c r="F85" s="66"/>
      <c r="G85" s="1">
        <v>10</v>
      </c>
      <c r="H85" s="74"/>
      <c r="I85" s="79"/>
      <c r="J85" s="76"/>
      <c r="K85" s="57"/>
      <c r="L85" s="66">
        <v>21</v>
      </c>
      <c r="M85" s="77"/>
      <c r="N85" s="66"/>
      <c r="O85" s="77">
        <v>64</v>
      </c>
      <c r="P85" s="74"/>
      <c r="Q85" s="72"/>
      <c r="R85" s="541" t="s">
        <v>534</v>
      </c>
      <c r="S85" s="542"/>
      <c r="T85" s="542"/>
      <c r="U85" s="542"/>
      <c r="V85" s="542"/>
      <c r="W85" s="543"/>
    </row>
    <row r="86" spans="1:23" x14ac:dyDescent="0.2">
      <c r="H86" s="6"/>
      <c r="I86" s="6"/>
      <c r="J86" s="6"/>
      <c r="K86" s="6"/>
      <c r="L86" s="6"/>
      <c r="M86" s="6"/>
      <c r="N86" s="6"/>
      <c r="O86" s="6"/>
    </row>
    <row r="87" spans="1:23" x14ac:dyDescent="0.2">
      <c r="H87" s="6"/>
      <c r="I87" s="6"/>
      <c r="J87" s="6"/>
      <c r="K87" s="6"/>
      <c r="L87" s="6"/>
      <c r="M87" s="6"/>
      <c r="N87" s="6"/>
      <c r="O87" s="6"/>
    </row>
    <row r="88" spans="1:23" x14ac:dyDescent="0.2">
      <c r="H88" s="6"/>
      <c r="I88" s="6"/>
      <c r="J88" s="6"/>
      <c r="K88" s="6"/>
      <c r="L88" s="6"/>
      <c r="M88" s="6"/>
      <c r="N88" s="6"/>
      <c r="O88" s="6"/>
    </row>
    <row r="89" spans="1:23" x14ac:dyDescent="0.2">
      <c r="H89" s="6"/>
      <c r="I89" s="6"/>
      <c r="J89" s="6"/>
      <c r="K89" s="6"/>
      <c r="L89" s="6"/>
      <c r="M89" s="6"/>
      <c r="N89" s="6"/>
      <c r="O89" s="6"/>
    </row>
    <row r="90" spans="1:23" x14ac:dyDescent="0.2">
      <c r="H90" s="6"/>
      <c r="I90" s="6"/>
      <c r="J90" s="6"/>
      <c r="K90" s="6"/>
      <c r="L90" s="6"/>
      <c r="M90" s="6"/>
      <c r="N90" s="6"/>
      <c r="O90" s="6"/>
    </row>
    <row r="91" spans="1:23" x14ac:dyDescent="0.2">
      <c r="H91" s="6"/>
      <c r="I91" s="6"/>
      <c r="J91" s="6"/>
      <c r="K91" s="6"/>
      <c r="L91" s="6"/>
      <c r="M91" s="6"/>
      <c r="N91" s="6"/>
      <c r="O91" s="6"/>
    </row>
    <row r="92" spans="1:23" x14ac:dyDescent="0.2">
      <c r="H92" s="6"/>
      <c r="I92" s="6"/>
      <c r="J92" s="6"/>
      <c r="K92" s="6"/>
      <c r="L92" s="6"/>
      <c r="M92" s="6"/>
      <c r="N92" s="6"/>
      <c r="O92" s="6"/>
    </row>
    <row r="93" spans="1:23" x14ac:dyDescent="0.2">
      <c r="H93" s="6"/>
      <c r="I93" s="6"/>
      <c r="J93" s="6"/>
      <c r="K93" s="6"/>
      <c r="L93" s="6"/>
      <c r="M93" s="6"/>
      <c r="N93" s="6"/>
      <c r="O93" s="6"/>
    </row>
    <row r="94" spans="1:23" x14ac:dyDescent="0.2">
      <c r="H94" s="6"/>
      <c r="I94" s="6"/>
      <c r="J94" s="6"/>
      <c r="K94" s="6"/>
      <c r="L94" s="6"/>
      <c r="M94" s="6"/>
      <c r="N94" s="6"/>
      <c r="O94" s="6"/>
    </row>
    <row r="95" spans="1:23" x14ac:dyDescent="0.2">
      <c r="H95" s="6"/>
      <c r="I95" s="6"/>
      <c r="J95" s="6"/>
      <c r="K95" s="6"/>
      <c r="L95" s="6"/>
      <c r="M95" s="6"/>
      <c r="N95" s="6"/>
      <c r="O95" s="6"/>
    </row>
    <row r="96" spans="1:23" x14ac:dyDescent="0.2">
      <c r="H96" s="6"/>
      <c r="I96" s="6"/>
      <c r="J96" s="6"/>
      <c r="K96" s="6"/>
      <c r="L96" s="6"/>
      <c r="M96" s="6"/>
      <c r="N96" s="6"/>
      <c r="O96" s="6"/>
    </row>
    <row r="97" spans="1:23" s="6" customFormat="1" x14ac:dyDescent="0.2">
      <c r="A97" s="4"/>
      <c r="B97" s="4"/>
      <c r="C97" s="4"/>
      <c r="D97" s="5"/>
      <c r="E97" s="5"/>
      <c r="R97" s="7"/>
      <c r="S97" s="4"/>
      <c r="T97" s="4"/>
      <c r="U97" s="4"/>
      <c r="V97" s="4"/>
      <c r="W97" s="4"/>
    </row>
    <row r="98" spans="1:23" s="6" customFormat="1" x14ac:dyDescent="0.2">
      <c r="A98" s="4"/>
      <c r="B98" s="4"/>
      <c r="C98" s="4"/>
      <c r="D98" s="5"/>
      <c r="E98" s="5"/>
      <c r="R98" s="7"/>
      <c r="S98" s="4"/>
      <c r="T98" s="4"/>
      <c r="U98" s="4"/>
      <c r="V98" s="4"/>
      <c r="W98" s="4"/>
    </row>
    <row r="99" spans="1:23" s="6" customFormat="1" x14ac:dyDescent="0.2">
      <c r="A99" s="4"/>
      <c r="B99" s="4"/>
      <c r="C99" s="4"/>
      <c r="D99" s="5"/>
      <c r="E99" s="5"/>
      <c r="R99" s="7"/>
      <c r="S99" s="4"/>
      <c r="T99" s="4"/>
      <c r="U99" s="4"/>
      <c r="V99" s="4"/>
      <c r="W99" s="4"/>
    </row>
  </sheetData>
  <mergeCells count="104">
    <mergeCell ref="X1:X3"/>
    <mergeCell ref="Y1:Y3"/>
    <mergeCell ref="Z1:Z3"/>
    <mergeCell ref="C2:H2"/>
    <mergeCell ref="K2:P2"/>
    <mergeCell ref="S2:V2"/>
    <mergeCell ref="C3:H3"/>
    <mergeCell ref="K3:P3"/>
    <mergeCell ref="S3:V3"/>
    <mergeCell ref="C6:H6"/>
    <mergeCell ref="K6:P6"/>
    <mergeCell ref="S6:V6"/>
    <mergeCell ref="C7:H7"/>
    <mergeCell ref="K7:P7"/>
    <mergeCell ref="S7:V7"/>
    <mergeCell ref="C4:H4"/>
    <mergeCell ref="K4:P4"/>
    <mergeCell ref="S4:V4"/>
    <mergeCell ref="C5:H5"/>
    <mergeCell ref="K5:P5"/>
    <mergeCell ref="S5:V5"/>
    <mergeCell ref="A9:G9"/>
    <mergeCell ref="H9:O9"/>
    <mergeCell ref="P9:Q9"/>
    <mergeCell ref="R9:W9"/>
    <mergeCell ref="H10:J10"/>
    <mergeCell ref="K10:O10"/>
    <mergeCell ref="P10:P20"/>
    <mergeCell ref="Q10:Q20"/>
    <mergeCell ref="R10:W21"/>
    <mergeCell ref="H11:I17"/>
    <mergeCell ref="H18:H20"/>
    <mergeCell ref="I18:I20"/>
    <mergeCell ref="J18:J20"/>
    <mergeCell ref="K18:K20"/>
    <mergeCell ref="L18:L20"/>
    <mergeCell ref="M18:M20"/>
    <mergeCell ref="J11:J17"/>
    <mergeCell ref="K11:M11"/>
    <mergeCell ref="K12:M12"/>
    <mergeCell ref="K13:M13"/>
    <mergeCell ref="K14:M14"/>
    <mergeCell ref="K15:M15"/>
    <mergeCell ref="K16:M16"/>
    <mergeCell ref="K17:M17"/>
    <mergeCell ref="R26:W26"/>
    <mergeCell ref="R27:W27"/>
    <mergeCell ref="R28:W28"/>
    <mergeCell ref="R29:W29"/>
    <mergeCell ref="R30:W30"/>
    <mergeCell ref="R31:W31"/>
    <mergeCell ref="N18:N20"/>
    <mergeCell ref="O18:O20"/>
    <mergeCell ref="R22:W22"/>
    <mergeCell ref="R23:W23"/>
    <mergeCell ref="R24:W24"/>
    <mergeCell ref="R25:W25"/>
    <mergeCell ref="R38:W38"/>
    <mergeCell ref="R39:W39"/>
    <mergeCell ref="R40:W40"/>
    <mergeCell ref="R41:W41"/>
    <mergeCell ref="R42:W42"/>
    <mergeCell ref="R43:W43"/>
    <mergeCell ref="R32:W32"/>
    <mergeCell ref="R33:W33"/>
    <mergeCell ref="R34:W34"/>
    <mergeCell ref="R35:W35"/>
    <mergeCell ref="R36:W36"/>
    <mergeCell ref="R37:W37"/>
    <mergeCell ref="R50:W50"/>
    <mergeCell ref="R51:W51"/>
    <mergeCell ref="R52:W52"/>
    <mergeCell ref="R53:W53"/>
    <mergeCell ref="R54:W54"/>
    <mergeCell ref="R55:W55"/>
    <mergeCell ref="R44:W44"/>
    <mergeCell ref="R45:W45"/>
    <mergeCell ref="R46:W46"/>
    <mergeCell ref="R47:W47"/>
    <mergeCell ref="R48:W48"/>
    <mergeCell ref="R49:W49"/>
    <mergeCell ref="A73:O73"/>
    <mergeCell ref="R73:W73"/>
    <mergeCell ref="R62:W62"/>
    <mergeCell ref="R63:W63"/>
    <mergeCell ref="R64:W64"/>
    <mergeCell ref="R65:W65"/>
    <mergeCell ref="R66:W66"/>
    <mergeCell ref="R67:W67"/>
    <mergeCell ref="R56:W56"/>
    <mergeCell ref="R57:W57"/>
    <mergeCell ref="R58:W58"/>
    <mergeCell ref="R59:W59"/>
    <mergeCell ref="R60:W60"/>
    <mergeCell ref="R61:W61"/>
    <mergeCell ref="R82:W82"/>
    <mergeCell ref="R83:W83"/>
    <mergeCell ref="R84:W84"/>
    <mergeCell ref="R85:W85"/>
    <mergeCell ref="R68:W68"/>
    <mergeCell ref="R69:W69"/>
    <mergeCell ref="R70:W70"/>
    <mergeCell ref="R71:W71"/>
    <mergeCell ref="R72:W72"/>
  </mergeCells>
  <pageMargins left="0.75" right="0.75" top="1" bottom="1" header="0.5" footer="0.5"/>
  <pageSetup paperSize="17" scale="60" orientation="landscape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heet25"/>
  <dimension ref="A1:Z99"/>
  <sheetViews>
    <sheetView zoomScaleNormal="100" workbookViewId="0">
      <selection activeCell="Q38" sqref="Q38"/>
    </sheetView>
  </sheetViews>
  <sheetFormatPr defaultRowHeight="12.75" x14ac:dyDescent="0.2"/>
  <cols>
    <col min="1" max="3" width="9.7109375" style="4" customWidth="1"/>
    <col min="4" max="5" width="9.7109375" style="5" customWidth="1"/>
    <col min="6" max="7" width="9.7109375" style="6" customWidth="1"/>
    <col min="8" max="9" width="9.7109375" style="4" customWidth="1"/>
    <col min="10" max="10" width="10.42578125" style="4" customWidth="1"/>
    <col min="11" max="11" width="11.7109375" style="4" customWidth="1"/>
    <col min="12" max="12" width="14.42578125" style="4" customWidth="1"/>
    <col min="13" max="14" width="8.7109375" style="4" customWidth="1"/>
    <col min="15" max="15" width="12.28515625" style="4" customWidth="1"/>
    <col min="16" max="17" width="16.7109375" style="6" customWidth="1"/>
    <col min="18" max="18" width="8.7109375" style="7" customWidth="1"/>
    <col min="19" max="22" width="8.7109375" style="4" customWidth="1"/>
    <col min="23" max="23" width="12.28515625" style="4" customWidth="1"/>
    <col min="24" max="24" width="10.140625" style="4" customWidth="1"/>
    <col min="25" max="16384" width="9.140625" style="4"/>
  </cols>
  <sheetData>
    <row r="1" spans="1:26" ht="12" customHeight="1" thickBot="1" x14ac:dyDescent="0.25">
      <c r="P1" s="4"/>
      <c r="Q1" s="4"/>
      <c r="R1" s="4"/>
      <c r="U1" s="6"/>
      <c r="V1" s="6"/>
      <c r="W1" s="7"/>
      <c r="X1" s="481" t="s">
        <v>69</v>
      </c>
      <c r="Y1" s="484" t="s">
        <v>70</v>
      </c>
      <c r="Z1" s="486" t="s">
        <v>71</v>
      </c>
    </row>
    <row r="2" spans="1:26" x14ac:dyDescent="0.2">
      <c r="B2" s="8" t="s">
        <v>28</v>
      </c>
      <c r="C2" s="488" t="s">
        <v>29</v>
      </c>
      <c r="D2" s="489"/>
      <c r="E2" s="489"/>
      <c r="F2" s="489"/>
      <c r="G2" s="489"/>
      <c r="H2" s="490"/>
      <c r="J2" s="8" t="s">
        <v>28</v>
      </c>
      <c r="K2" s="488" t="s">
        <v>30</v>
      </c>
      <c r="L2" s="489"/>
      <c r="M2" s="489"/>
      <c r="N2" s="489"/>
      <c r="O2" s="489"/>
      <c r="P2" s="490"/>
      <c r="Q2" s="4"/>
      <c r="R2" s="8" t="s">
        <v>28</v>
      </c>
      <c r="S2" s="488" t="s">
        <v>30</v>
      </c>
      <c r="T2" s="489"/>
      <c r="U2" s="489"/>
      <c r="V2" s="490"/>
      <c r="X2" s="482"/>
      <c r="Y2" s="485"/>
      <c r="Z2" s="487"/>
    </row>
    <row r="3" spans="1:26" ht="13.5" thickBot="1" x14ac:dyDescent="0.25">
      <c r="B3" s="9">
        <v>1</v>
      </c>
      <c r="C3" s="491" t="s">
        <v>24</v>
      </c>
      <c r="D3" s="492"/>
      <c r="E3" s="492"/>
      <c r="F3" s="492"/>
      <c r="G3" s="492"/>
      <c r="H3" s="493"/>
      <c r="J3" s="9">
        <v>5</v>
      </c>
      <c r="K3" s="491" t="s">
        <v>31</v>
      </c>
      <c r="L3" s="492"/>
      <c r="M3" s="492"/>
      <c r="N3" s="492"/>
      <c r="O3" s="492"/>
      <c r="P3" s="493"/>
      <c r="Q3" s="4"/>
      <c r="R3" s="10">
        <v>10</v>
      </c>
      <c r="S3" s="491" t="s">
        <v>32</v>
      </c>
      <c r="T3" s="492"/>
      <c r="U3" s="492"/>
      <c r="V3" s="493"/>
      <c r="X3" s="483"/>
      <c r="Y3" s="485"/>
      <c r="Z3" s="487"/>
    </row>
    <row r="4" spans="1:26" x14ac:dyDescent="0.2">
      <c r="B4" s="9">
        <v>2</v>
      </c>
      <c r="C4" s="491" t="s">
        <v>26</v>
      </c>
      <c r="D4" s="492"/>
      <c r="E4" s="492"/>
      <c r="F4" s="492"/>
      <c r="G4" s="492"/>
      <c r="H4" s="493"/>
      <c r="J4" s="9">
        <v>6</v>
      </c>
      <c r="K4" s="491" t="s">
        <v>33</v>
      </c>
      <c r="L4" s="492"/>
      <c r="M4" s="492"/>
      <c r="N4" s="492"/>
      <c r="O4" s="492"/>
      <c r="P4" s="493"/>
      <c r="Q4" s="4"/>
      <c r="R4" s="10">
        <v>11</v>
      </c>
      <c r="S4" s="491" t="s">
        <v>34</v>
      </c>
      <c r="T4" s="492"/>
      <c r="U4" s="492"/>
      <c r="V4" s="493"/>
    </row>
    <row r="5" spans="1:26" x14ac:dyDescent="0.2">
      <c r="B5" s="9">
        <v>3</v>
      </c>
      <c r="C5" s="491" t="s">
        <v>27</v>
      </c>
      <c r="D5" s="492"/>
      <c r="E5" s="492"/>
      <c r="F5" s="492"/>
      <c r="G5" s="492"/>
      <c r="H5" s="493"/>
      <c r="J5" s="9">
        <v>7</v>
      </c>
      <c r="K5" s="491" t="s">
        <v>35</v>
      </c>
      <c r="L5" s="492"/>
      <c r="M5" s="492"/>
      <c r="N5" s="492"/>
      <c r="O5" s="492"/>
      <c r="P5" s="493"/>
      <c r="Q5" s="4"/>
      <c r="R5" s="10">
        <v>12</v>
      </c>
      <c r="S5" s="491" t="s">
        <v>36</v>
      </c>
      <c r="T5" s="492"/>
      <c r="U5" s="492"/>
      <c r="V5" s="493"/>
    </row>
    <row r="6" spans="1:26" x14ac:dyDescent="0.2">
      <c r="B6" s="9">
        <v>4</v>
      </c>
      <c r="C6" s="491" t="s">
        <v>25</v>
      </c>
      <c r="D6" s="492"/>
      <c r="E6" s="492"/>
      <c r="F6" s="492"/>
      <c r="G6" s="492"/>
      <c r="H6" s="493"/>
      <c r="J6" s="9">
        <v>8</v>
      </c>
      <c r="K6" s="491" t="s">
        <v>37</v>
      </c>
      <c r="L6" s="492"/>
      <c r="M6" s="492"/>
      <c r="N6" s="492"/>
      <c r="O6" s="492"/>
      <c r="P6" s="493"/>
      <c r="Q6" s="4"/>
      <c r="R6" s="10">
        <v>13</v>
      </c>
      <c r="S6" s="491" t="s">
        <v>38</v>
      </c>
      <c r="T6" s="492"/>
      <c r="U6" s="492"/>
      <c r="V6" s="493"/>
    </row>
    <row r="7" spans="1:26" ht="13.5" thickBot="1" x14ac:dyDescent="0.25">
      <c r="B7" s="11"/>
      <c r="C7" s="494"/>
      <c r="D7" s="495"/>
      <c r="E7" s="495"/>
      <c r="F7" s="495"/>
      <c r="G7" s="495"/>
      <c r="H7" s="496"/>
      <c r="J7" s="11">
        <v>9</v>
      </c>
      <c r="K7" s="494" t="s">
        <v>39</v>
      </c>
      <c r="L7" s="495"/>
      <c r="M7" s="495"/>
      <c r="N7" s="495"/>
      <c r="O7" s="495"/>
      <c r="P7" s="496"/>
      <c r="Q7" s="4"/>
      <c r="R7" s="12"/>
      <c r="S7" s="494"/>
      <c r="T7" s="495"/>
      <c r="U7" s="495"/>
      <c r="V7" s="496"/>
    </row>
    <row r="8" spans="1:26" ht="13.5" thickBot="1" x14ac:dyDescent="0.25">
      <c r="P8" s="4"/>
      <c r="Q8" s="4"/>
      <c r="R8" s="4"/>
      <c r="U8" s="6"/>
      <c r="V8" s="6"/>
      <c r="W8" s="7"/>
    </row>
    <row r="9" spans="1:26" s="13" customFormat="1" ht="24.75" customHeight="1" thickBot="1" x14ac:dyDescent="0.25">
      <c r="A9" s="497" t="s">
        <v>5</v>
      </c>
      <c r="B9" s="497"/>
      <c r="C9" s="497"/>
      <c r="D9" s="497"/>
      <c r="E9" s="497"/>
      <c r="F9" s="497"/>
      <c r="G9" s="498"/>
      <c r="H9" s="499" t="s">
        <v>40</v>
      </c>
      <c r="I9" s="500"/>
      <c r="J9" s="500"/>
      <c r="K9" s="500"/>
      <c r="L9" s="500"/>
      <c r="M9" s="500"/>
      <c r="N9" s="500"/>
      <c r="O9" s="500"/>
      <c r="P9" s="501">
        <v>621</v>
      </c>
      <c r="Q9" s="502"/>
      <c r="R9" s="499" t="s">
        <v>2</v>
      </c>
      <c r="S9" s="500"/>
      <c r="T9" s="500"/>
      <c r="U9" s="500"/>
      <c r="V9" s="500"/>
      <c r="W9" s="500"/>
    </row>
    <row r="10" spans="1:26" ht="12.75" customHeight="1" x14ac:dyDescent="0.2">
      <c r="A10" s="14" t="s">
        <v>6</v>
      </c>
      <c r="B10" s="15" t="s">
        <v>7</v>
      </c>
      <c r="C10" s="16" t="s">
        <v>8</v>
      </c>
      <c r="D10" s="17" t="s">
        <v>1</v>
      </c>
      <c r="E10" s="18" t="s">
        <v>9</v>
      </c>
      <c r="F10" s="19" t="s">
        <v>6</v>
      </c>
      <c r="G10" s="20" t="s">
        <v>16</v>
      </c>
      <c r="H10" s="503" t="s">
        <v>41</v>
      </c>
      <c r="I10" s="504"/>
      <c r="J10" s="505"/>
      <c r="K10" s="506" t="s">
        <v>42</v>
      </c>
      <c r="L10" s="507"/>
      <c r="M10" s="507"/>
      <c r="N10" s="507"/>
      <c r="O10" s="507"/>
      <c r="P10" s="508" t="s">
        <v>23</v>
      </c>
      <c r="Q10" s="511" t="s">
        <v>22</v>
      </c>
      <c r="R10" s="514"/>
      <c r="S10" s="515"/>
      <c r="T10" s="515"/>
      <c r="U10" s="515"/>
      <c r="V10" s="515"/>
      <c r="W10" s="515"/>
    </row>
    <row r="11" spans="1:26" ht="12.75" customHeight="1" x14ac:dyDescent="0.2">
      <c r="A11" s="21" t="s">
        <v>11</v>
      </c>
      <c r="B11" s="22" t="s">
        <v>11</v>
      </c>
      <c r="C11" s="23" t="s">
        <v>11</v>
      </c>
      <c r="D11" s="24" t="s">
        <v>9</v>
      </c>
      <c r="E11" s="25" t="s">
        <v>12</v>
      </c>
      <c r="F11" s="26" t="s">
        <v>9</v>
      </c>
      <c r="G11" s="27" t="s">
        <v>9</v>
      </c>
      <c r="H11" s="518" t="s">
        <v>43</v>
      </c>
      <c r="I11" s="519"/>
      <c r="J11" s="522" t="s">
        <v>44</v>
      </c>
      <c r="K11" s="523"/>
      <c r="L11" s="524"/>
      <c r="M11" s="525"/>
      <c r="N11" s="29"/>
      <c r="O11" s="97"/>
      <c r="P11" s="509"/>
      <c r="Q11" s="512"/>
      <c r="R11" s="516"/>
      <c r="S11" s="517"/>
      <c r="T11" s="517"/>
      <c r="U11" s="517"/>
      <c r="V11" s="517"/>
      <c r="W11" s="517"/>
    </row>
    <row r="12" spans="1:26" ht="12.75" customHeight="1" x14ac:dyDescent="0.2">
      <c r="A12" s="21" t="s">
        <v>7</v>
      </c>
      <c r="B12" s="22" t="s">
        <v>14</v>
      </c>
      <c r="C12" s="23" t="s">
        <v>14</v>
      </c>
      <c r="D12" s="24" t="s">
        <v>15</v>
      </c>
      <c r="E12" s="25" t="s">
        <v>16</v>
      </c>
      <c r="F12" s="26" t="s">
        <v>12</v>
      </c>
      <c r="G12" s="27" t="s">
        <v>10</v>
      </c>
      <c r="H12" s="520"/>
      <c r="I12" s="521"/>
      <c r="J12" s="522"/>
      <c r="K12" s="526"/>
      <c r="L12" s="527"/>
      <c r="M12" s="528"/>
      <c r="N12" s="30"/>
      <c r="O12" s="98"/>
      <c r="P12" s="509"/>
      <c r="Q12" s="512"/>
      <c r="R12" s="516"/>
      <c r="S12" s="517"/>
      <c r="T12" s="517"/>
      <c r="U12" s="517"/>
      <c r="V12" s="517"/>
      <c r="W12" s="517"/>
    </row>
    <row r="13" spans="1:26" ht="12.75" customHeight="1" x14ac:dyDescent="0.2">
      <c r="A13" s="21" t="s">
        <v>0</v>
      </c>
      <c r="B13" s="22" t="s">
        <v>12</v>
      </c>
      <c r="C13" s="23" t="s">
        <v>10</v>
      </c>
      <c r="D13" s="24"/>
      <c r="E13" s="25"/>
      <c r="F13" s="26" t="s">
        <v>15</v>
      </c>
      <c r="G13" s="27" t="s">
        <v>0</v>
      </c>
      <c r="H13" s="520"/>
      <c r="I13" s="521"/>
      <c r="J13" s="522"/>
      <c r="K13" s="526" t="s">
        <v>43</v>
      </c>
      <c r="L13" s="527"/>
      <c r="M13" s="528"/>
      <c r="N13" s="30" t="s">
        <v>44</v>
      </c>
      <c r="O13" s="98" t="s">
        <v>44</v>
      </c>
      <c r="P13" s="509"/>
      <c r="Q13" s="512"/>
      <c r="R13" s="516"/>
      <c r="S13" s="517"/>
      <c r="T13" s="517"/>
      <c r="U13" s="517"/>
      <c r="V13" s="517"/>
      <c r="W13" s="517"/>
    </row>
    <row r="14" spans="1:26" ht="12.75" customHeight="1" x14ac:dyDescent="0.2">
      <c r="A14" s="21" t="s">
        <v>10</v>
      </c>
      <c r="B14" s="22" t="s">
        <v>10</v>
      </c>
      <c r="C14" s="23" t="s">
        <v>9</v>
      </c>
      <c r="D14" s="24" t="s">
        <v>18</v>
      </c>
      <c r="E14" s="25" t="s">
        <v>18</v>
      </c>
      <c r="F14" s="26" t="s">
        <v>10</v>
      </c>
      <c r="G14" s="27" t="s">
        <v>17</v>
      </c>
      <c r="H14" s="520"/>
      <c r="I14" s="521"/>
      <c r="J14" s="522"/>
      <c r="K14" s="526" t="s">
        <v>45</v>
      </c>
      <c r="L14" s="527"/>
      <c r="M14" s="528"/>
      <c r="N14" s="30" t="s">
        <v>45</v>
      </c>
      <c r="O14" s="98" t="s">
        <v>44</v>
      </c>
      <c r="P14" s="509"/>
      <c r="Q14" s="512"/>
      <c r="R14" s="516"/>
      <c r="S14" s="517"/>
      <c r="T14" s="517"/>
      <c r="U14" s="517"/>
      <c r="V14" s="517"/>
      <c r="W14" s="517"/>
    </row>
    <row r="15" spans="1:26" ht="12.75" customHeight="1" x14ac:dyDescent="0.2">
      <c r="A15" s="21" t="s">
        <v>17</v>
      </c>
      <c r="B15" s="22" t="s">
        <v>13</v>
      </c>
      <c r="C15" s="23"/>
      <c r="D15" s="24" t="s">
        <v>6</v>
      </c>
      <c r="E15" s="25" t="s">
        <v>6</v>
      </c>
      <c r="F15" s="26" t="s">
        <v>19</v>
      </c>
      <c r="G15" s="27" t="s">
        <v>6</v>
      </c>
      <c r="H15" s="520"/>
      <c r="I15" s="521"/>
      <c r="J15" s="522"/>
      <c r="K15" s="526"/>
      <c r="L15" s="527"/>
      <c r="M15" s="528"/>
      <c r="N15" s="30"/>
      <c r="O15" s="98"/>
      <c r="P15" s="509"/>
      <c r="Q15" s="512"/>
      <c r="R15" s="516"/>
      <c r="S15" s="517"/>
      <c r="T15" s="517"/>
      <c r="U15" s="517"/>
      <c r="V15" s="517"/>
      <c r="W15" s="517"/>
    </row>
    <row r="16" spans="1:26" ht="12.75" customHeight="1" x14ac:dyDescent="0.2">
      <c r="A16" s="21" t="s">
        <v>11</v>
      </c>
      <c r="B16" s="22"/>
      <c r="C16" s="23"/>
      <c r="D16" s="24" t="s">
        <v>20</v>
      </c>
      <c r="E16" s="25" t="s">
        <v>20</v>
      </c>
      <c r="F16" s="26"/>
      <c r="G16" s="27"/>
      <c r="H16" s="520"/>
      <c r="I16" s="521"/>
      <c r="J16" s="522"/>
      <c r="K16" s="526"/>
      <c r="L16" s="527"/>
      <c r="M16" s="528"/>
      <c r="N16" s="30"/>
      <c r="O16" s="98"/>
      <c r="P16" s="509"/>
      <c r="Q16" s="512"/>
      <c r="R16" s="516"/>
      <c r="S16" s="517"/>
      <c r="T16" s="517"/>
      <c r="U16" s="517"/>
      <c r="V16" s="517"/>
      <c r="W16" s="517"/>
    </row>
    <row r="17" spans="1:26" ht="12.75" customHeight="1" x14ac:dyDescent="0.2">
      <c r="A17" s="21" t="s">
        <v>12</v>
      </c>
      <c r="B17" s="22"/>
      <c r="C17" s="23"/>
      <c r="D17" s="24"/>
      <c r="E17" s="25"/>
      <c r="F17" s="26" t="s">
        <v>3</v>
      </c>
      <c r="G17" s="27"/>
      <c r="H17" s="520"/>
      <c r="I17" s="521"/>
      <c r="J17" s="522"/>
      <c r="K17" s="529"/>
      <c r="L17" s="530"/>
      <c r="M17" s="531"/>
      <c r="N17" s="28"/>
      <c r="O17" s="99"/>
      <c r="P17" s="509"/>
      <c r="Q17" s="512"/>
      <c r="R17" s="516"/>
      <c r="S17" s="517"/>
      <c r="T17" s="517"/>
      <c r="U17" s="517"/>
      <c r="V17" s="517"/>
      <c r="W17" s="517"/>
    </row>
    <row r="18" spans="1:26" ht="12.75" customHeight="1" x14ac:dyDescent="0.2">
      <c r="A18" s="21"/>
      <c r="B18" s="22"/>
      <c r="C18" s="23"/>
      <c r="D18" s="24"/>
      <c r="E18" s="25"/>
      <c r="F18" s="26"/>
      <c r="G18" s="27"/>
      <c r="H18" s="520" t="s">
        <v>46</v>
      </c>
      <c r="I18" s="521" t="s">
        <v>47</v>
      </c>
      <c r="J18" s="522" t="s">
        <v>48</v>
      </c>
      <c r="K18" s="520" t="s">
        <v>46</v>
      </c>
      <c r="L18" s="521" t="s">
        <v>26</v>
      </c>
      <c r="M18" s="532" t="s">
        <v>47</v>
      </c>
      <c r="N18" s="521" t="s">
        <v>48</v>
      </c>
      <c r="O18" s="533" t="s">
        <v>25</v>
      </c>
      <c r="P18" s="509"/>
      <c r="Q18" s="512"/>
      <c r="R18" s="516"/>
      <c r="S18" s="517"/>
      <c r="T18" s="517"/>
      <c r="U18" s="517"/>
      <c r="V18" s="517"/>
      <c r="W18" s="517"/>
    </row>
    <row r="19" spans="1:26" ht="12.75" customHeight="1" x14ac:dyDescent="0.2">
      <c r="A19" s="31"/>
      <c r="B19" s="32"/>
      <c r="C19" s="33"/>
      <c r="D19" s="34"/>
      <c r="E19" s="35"/>
      <c r="F19" s="36"/>
      <c r="G19" s="37"/>
      <c r="H19" s="520"/>
      <c r="I19" s="521"/>
      <c r="J19" s="522"/>
      <c r="K19" s="520"/>
      <c r="L19" s="521"/>
      <c r="M19" s="532"/>
      <c r="N19" s="521"/>
      <c r="O19" s="534"/>
      <c r="P19" s="509"/>
      <c r="Q19" s="512"/>
      <c r="R19" s="516"/>
      <c r="S19" s="517"/>
      <c r="T19" s="517"/>
      <c r="U19" s="517"/>
      <c r="V19" s="517"/>
      <c r="W19" s="517"/>
    </row>
    <row r="20" spans="1:26" ht="12.75" customHeight="1" x14ac:dyDescent="0.2">
      <c r="A20" s="21"/>
      <c r="B20" s="22"/>
      <c r="C20" s="23"/>
      <c r="D20" s="24"/>
      <c r="E20" s="25"/>
      <c r="F20" s="26"/>
      <c r="G20" s="27"/>
      <c r="H20" s="520"/>
      <c r="I20" s="521"/>
      <c r="J20" s="522"/>
      <c r="K20" s="520"/>
      <c r="L20" s="521"/>
      <c r="M20" s="532"/>
      <c r="N20" s="521"/>
      <c r="O20" s="535"/>
      <c r="P20" s="510"/>
      <c r="Q20" s="513"/>
      <c r="R20" s="516"/>
      <c r="S20" s="517"/>
      <c r="T20" s="517"/>
      <c r="U20" s="517"/>
      <c r="V20" s="517"/>
      <c r="W20" s="517"/>
    </row>
    <row r="21" spans="1:26" ht="12.75" customHeight="1" thickBot="1" x14ac:dyDescent="0.25">
      <c r="A21" s="38"/>
      <c r="B21" s="39"/>
      <c r="C21" s="40"/>
      <c r="D21" s="41"/>
      <c r="E21" s="42"/>
      <c r="F21" s="43"/>
      <c r="G21" s="44"/>
      <c r="H21" s="45"/>
      <c r="I21" s="46"/>
      <c r="J21" s="47"/>
      <c r="K21" s="45"/>
      <c r="L21" s="49"/>
      <c r="M21" s="48"/>
      <c r="N21" s="46"/>
      <c r="O21" s="100"/>
      <c r="P21" s="50" t="s">
        <v>4</v>
      </c>
      <c r="Q21" s="51" t="s">
        <v>4</v>
      </c>
      <c r="R21" s="516"/>
      <c r="S21" s="517"/>
      <c r="T21" s="517"/>
      <c r="U21" s="517"/>
      <c r="V21" s="517"/>
      <c r="W21" s="517"/>
    </row>
    <row r="22" spans="1:26" ht="12.75" customHeight="1" x14ac:dyDescent="0.2">
      <c r="A22" s="52"/>
      <c r="B22" s="53"/>
      <c r="C22" s="53"/>
      <c r="D22" s="54"/>
      <c r="E22" s="54"/>
      <c r="F22" s="55"/>
      <c r="G22" s="56"/>
      <c r="H22" s="57"/>
      <c r="I22" s="58"/>
      <c r="J22" s="59"/>
      <c r="K22" s="57"/>
      <c r="L22" s="60"/>
      <c r="M22" s="60"/>
      <c r="N22" s="60"/>
      <c r="O22" s="60"/>
      <c r="P22" s="62"/>
      <c r="Q22" s="56"/>
      <c r="R22" s="536"/>
      <c r="S22" s="537"/>
      <c r="T22" s="537"/>
      <c r="U22" s="537"/>
      <c r="V22" s="537"/>
      <c r="W22" s="538"/>
    </row>
    <row r="23" spans="1:26" ht="12.75" customHeight="1" x14ac:dyDescent="0.2">
      <c r="A23" s="63"/>
      <c r="B23" s="60" t="s">
        <v>524</v>
      </c>
      <c r="C23" s="114">
        <v>42</v>
      </c>
      <c r="D23" s="107">
        <v>0</v>
      </c>
      <c r="E23" s="112">
        <v>1.41</v>
      </c>
      <c r="F23" s="66"/>
      <c r="G23" s="61">
        <v>4</v>
      </c>
      <c r="H23" s="57"/>
      <c r="I23" s="58"/>
      <c r="J23" s="59"/>
      <c r="K23" s="57"/>
      <c r="L23" s="60"/>
      <c r="M23" s="60"/>
      <c r="N23" s="60"/>
      <c r="O23" s="102">
        <v>95</v>
      </c>
      <c r="P23" s="57">
        <f>SUM(H23:O23)</f>
        <v>95</v>
      </c>
      <c r="Q23" s="61">
        <f>P23</f>
        <v>95</v>
      </c>
      <c r="R23" s="541" t="s">
        <v>549</v>
      </c>
      <c r="S23" s="542"/>
      <c r="T23" s="542"/>
      <c r="U23" s="542"/>
      <c r="V23" s="542"/>
      <c r="W23" s="543"/>
    </row>
    <row r="24" spans="1:26" s="143" customFormat="1" ht="12.75" customHeight="1" x14ac:dyDescent="0.2">
      <c r="A24" s="149"/>
      <c r="B24" s="129" t="s">
        <v>524</v>
      </c>
      <c r="C24" s="122">
        <v>42</v>
      </c>
      <c r="D24" s="123">
        <v>1.41</v>
      </c>
      <c r="E24" s="124">
        <v>2.27</v>
      </c>
      <c r="F24" s="121"/>
      <c r="G24" s="125" t="s">
        <v>60</v>
      </c>
      <c r="H24" s="126">
        <f>16+16+16+16</f>
        <v>64</v>
      </c>
      <c r="I24" s="127"/>
      <c r="J24" s="128"/>
      <c r="K24" s="126"/>
      <c r="L24" s="129">
        <f>8+8+2+4</f>
        <v>22</v>
      </c>
      <c r="M24" s="129"/>
      <c r="N24" s="129"/>
      <c r="O24" s="134">
        <v>85</v>
      </c>
      <c r="P24" s="126">
        <f>SUM(H24:O24)</f>
        <v>171</v>
      </c>
      <c r="Q24" s="125">
        <f>P24</f>
        <v>171</v>
      </c>
      <c r="R24" s="566" t="s">
        <v>548</v>
      </c>
      <c r="S24" s="567"/>
      <c r="T24" s="567"/>
      <c r="U24" s="567"/>
      <c r="V24" s="567"/>
      <c r="W24" s="567"/>
      <c r="X24" s="138">
        <v>2021</v>
      </c>
      <c r="Y24" s="138"/>
      <c r="Z24" s="138">
        <v>108685</v>
      </c>
    </row>
    <row r="25" spans="1:26" s="143" customFormat="1" ht="12.75" customHeight="1" x14ac:dyDescent="0.2">
      <c r="A25" s="149"/>
      <c r="B25" s="129" t="s">
        <v>524</v>
      </c>
      <c r="C25" s="122">
        <v>42</v>
      </c>
      <c r="D25" s="123">
        <v>2.27</v>
      </c>
      <c r="E25" s="124">
        <v>4.42</v>
      </c>
      <c r="F25" s="121"/>
      <c r="G25" s="125" t="s">
        <v>60</v>
      </c>
      <c r="H25" s="126">
        <v>30</v>
      </c>
      <c r="I25" s="127"/>
      <c r="J25" s="128"/>
      <c r="K25" s="126"/>
      <c r="L25" s="129">
        <v>5</v>
      </c>
      <c r="M25" s="129"/>
      <c r="N25" s="129"/>
      <c r="O25" s="134">
        <f>89+16+16+5</f>
        <v>126</v>
      </c>
      <c r="P25" s="126">
        <f>SUM(H25:O25)</f>
        <v>161</v>
      </c>
      <c r="Q25" s="125">
        <f>P25</f>
        <v>161</v>
      </c>
      <c r="R25" s="566" t="s">
        <v>550</v>
      </c>
      <c r="S25" s="567"/>
      <c r="T25" s="567"/>
      <c r="U25" s="567"/>
      <c r="V25" s="567"/>
      <c r="W25" s="567"/>
      <c r="X25" s="138">
        <v>2022</v>
      </c>
      <c r="Y25" s="138"/>
      <c r="Z25" s="138">
        <v>109074</v>
      </c>
    </row>
    <row r="26" spans="1:26" ht="12.75" customHeight="1" x14ac:dyDescent="0.2">
      <c r="A26" s="63"/>
      <c r="B26" s="60" t="s">
        <v>524</v>
      </c>
      <c r="C26" s="114">
        <v>42</v>
      </c>
      <c r="D26" s="107">
        <v>9.5</v>
      </c>
      <c r="E26" s="112">
        <v>18.29</v>
      </c>
      <c r="F26" s="66"/>
      <c r="G26" s="61">
        <v>4</v>
      </c>
      <c r="H26" s="57"/>
      <c r="I26" s="58"/>
      <c r="J26" s="59"/>
      <c r="K26" s="57"/>
      <c r="L26" s="60"/>
      <c r="M26" s="60"/>
      <c r="N26" s="60"/>
      <c r="O26" s="102">
        <v>586</v>
      </c>
      <c r="P26" s="57">
        <f>SUM(H26:O26)</f>
        <v>586</v>
      </c>
      <c r="Q26" s="61">
        <f>P26</f>
        <v>586</v>
      </c>
      <c r="R26" s="539" t="s">
        <v>551</v>
      </c>
      <c r="S26" s="540"/>
      <c r="T26" s="540"/>
      <c r="U26" s="540"/>
      <c r="V26" s="540"/>
      <c r="W26" s="540"/>
      <c r="X26" s="4">
        <v>2019</v>
      </c>
      <c r="Z26" s="4">
        <v>105519</v>
      </c>
    </row>
    <row r="27" spans="1:26" ht="12.75" customHeight="1" x14ac:dyDescent="0.2">
      <c r="A27" s="63"/>
      <c r="B27" s="60" t="s">
        <v>524</v>
      </c>
      <c r="C27" s="114">
        <v>42</v>
      </c>
      <c r="D27" s="107">
        <v>18.850000000000001</v>
      </c>
      <c r="E27" s="112">
        <v>19.154</v>
      </c>
      <c r="F27" s="66"/>
      <c r="G27" s="61">
        <v>4</v>
      </c>
      <c r="H27" s="57"/>
      <c r="I27" s="58"/>
      <c r="J27" s="59"/>
      <c r="K27" s="57"/>
      <c r="L27" s="60"/>
      <c r="M27" s="60"/>
      <c r="N27" s="60"/>
      <c r="O27" s="102">
        <v>20</v>
      </c>
      <c r="P27" s="57"/>
      <c r="Q27" s="61"/>
      <c r="R27" s="541" t="s">
        <v>552</v>
      </c>
      <c r="S27" s="542"/>
      <c r="T27" s="542"/>
      <c r="U27" s="542"/>
      <c r="V27" s="542"/>
      <c r="W27" s="543"/>
      <c r="X27" s="4">
        <v>2019</v>
      </c>
      <c r="Z27" s="4">
        <v>105519</v>
      </c>
    </row>
    <row r="28" spans="1:26" ht="12.75" customHeight="1" x14ac:dyDescent="0.2">
      <c r="A28" s="63"/>
      <c r="B28" s="60"/>
      <c r="C28" s="114"/>
      <c r="D28" s="107"/>
      <c r="E28" s="112"/>
      <c r="F28" s="66"/>
      <c r="G28" s="61"/>
      <c r="H28" s="57"/>
      <c r="I28" s="58"/>
      <c r="J28" s="59"/>
      <c r="K28" s="57"/>
      <c r="L28" s="60"/>
      <c r="M28" s="60"/>
      <c r="N28" s="60"/>
      <c r="O28" s="102"/>
      <c r="P28" s="57"/>
      <c r="Q28" s="61"/>
      <c r="R28" s="541"/>
      <c r="S28" s="542"/>
      <c r="T28" s="542"/>
      <c r="U28" s="542"/>
      <c r="V28" s="542"/>
      <c r="W28" s="543"/>
    </row>
    <row r="29" spans="1:26" s="189" customFormat="1" ht="12.75" customHeight="1" x14ac:dyDescent="0.2">
      <c r="A29" s="63"/>
      <c r="B29" s="60"/>
      <c r="C29" s="114"/>
      <c r="D29" s="107"/>
      <c r="E29" s="112"/>
      <c r="F29" s="66"/>
      <c r="G29" s="61"/>
      <c r="H29" s="57"/>
      <c r="I29" s="58"/>
      <c r="J29" s="59"/>
      <c r="K29" s="57"/>
      <c r="L29" s="60"/>
      <c r="M29" s="60"/>
      <c r="N29" s="60"/>
      <c r="O29" s="102"/>
      <c r="P29" s="57"/>
      <c r="Q29" s="61"/>
      <c r="R29" s="541"/>
      <c r="S29" s="542"/>
      <c r="T29" s="542"/>
      <c r="U29" s="542"/>
      <c r="V29" s="542"/>
      <c r="W29" s="543"/>
    </row>
    <row r="30" spans="1:26" s="218" customFormat="1" ht="12.75" customHeight="1" x14ac:dyDescent="0.2">
      <c r="A30" s="2"/>
      <c r="B30" s="60"/>
      <c r="C30" s="114"/>
      <c r="D30" s="107"/>
      <c r="E30" s="112"/>
      <c r="F30" s="66"/>
      <c r="G30" s="113"/>
      <c r="H30" s="145"/>
      <c r="I30" s="79"/>
      <c r="J30" s="146"/>
      <c r="K30" s="145"/>
      <c r="L30" s="66"/>
      <c r="M30" s="66"/>
      <c r="N30" s="66"/>
      <c r="O30" s="246"/>
      <c r="P30" s="57"/>
      <c r="Q30" s="61"/>
      <c r="R30" s="541"/>
      <c r="S30" s="542"/>
      <c r="T30" s="542"/>
      <c r="U30" s="542"/>
      <c r="V30" s="542"/>
      <c r="W30" s="543"/>
    </row>
    <row r="31" spans="1:26" s="218" customFormat="1" ht="12.75" customHeight="1" x14ac:dyDescent="0.2">
      <c r="A31" s="2"/>
      <c r="B31" s="60"/>
      <c r="C31" s="114"/>
      <c r="D31" s="107"/>
      <c r="E31" s="112"/>
      <c r="F31" s="66"/>
      <c r="G31" s="113"/>
      <c r="H31" s="145"/>
      <c r="I31" s="79"/>
      <c r="J31" s="146"/>
      <c r="K31" s="145"/>
      <c r="L31" s="66"/>
      <c r="M31" s="66"/>
      <c r="N31" s="66"/>
      <c r="O31" s="246"/>
      <c r="P31" s="57"/>
      <c r="Q31" s="61"/>
      <c r="R31" s="541"/>
      <c r="S31" s="542"/>
      <c r="T31" s="542"/>
      <c r="U31" s="542"/>
      <c r="V31" s="542"/>
      <c r="W31" s="543"/>
    </row>
    <row r="32" spans="1:26" s="218" customFormat="1" ht="12.75" customHeight="1" x14ac:dyDescent="0.2">
      <c r="A32" s="2"/>
      <c r="B32" s="60"/>
      <c r="C32" s="114"/>
      <c r="D32" s="107"/>
      <c r="E32" s="107"/>
      <c r="F32" s="66"/>
      <c r="G32" s="113"/>
      <c r="H32" s="145"/>
      <c r="I32" s="79"/>
      <c r="J32" s="146"/>
      <c r="K32" s="145"/>
      <c r="L32" s="66"/>
      <c r="M32" s="66"/>
      <c r="N32" s="66"/>
      <c r="O32" s="102"/>
      <c r="P32" s="57"/>
      <c r="Q32" s="61"/>
      <c r="R32" s="541"/>
      <c r="S32" s="542"/>
      <c r="T32" s="542"/>
      <c r="U32" s="542"/>
      <c r="V32" s="542"/>
      <c r="W32" s="543"/>
    </row>
    <row r="33" spans="1:23" s="218" customFormat="1" ht="12.75" customHeight="1" x14ac:dyDescent="0.2">
      <c r="A33" s="2"/>
      <c r="B33" s="60"/>
      <c r="C33" s="114"/>
      <c r="D33" s="107"/>
      <c r="E33" s="107"/>
      <c r="F33" s="66"/>
      <c r="G33" s="113"/>
      <c r="H33" s="145"/>
      <c r="I33" s="79"/>
      <c r="J33" s="146"/>
      <c r="K33" s="145"/>
      <c r="L33" s="66"/>
      <c r="M33" s="66"/>
      <c r="N33" s="66"/>
      <c r="O33" s="66"/>
      <c r="P33" s="57"/>
      <c r="Q33" s="61"/>
      <c r="R33" s="541"/>
      <c r="S33" s="542"/>
      <c r="T33" s="542"/>
      <c r="U33" s="542"/>
      <c r="V33" s="542"/>
      <c r="W33" s="543"/>
    </row>
    <row r="34" spans="1:23" s="218" customFormat="1" ht="12.75" customHeight="1" x14ac:dyDescent="0.2">
      <c r="A34" s="2"/>
      <c r="B34" s="60"/>
      <c r="C34" s="114"/>
      <c r="D34" s="107"/>
      <c r="E34" s="107"/>
      <c r="F34" s="66"/>
      <c r="G34" s="113"/>
      <c r="H34" s="145"/>
      <c r="I34" s="79"/>
      <c r="J34" s="146"/>
      <c r="K34" s="145"/>
      <c r="L34" s="66"/>
      <c r="M34" s="66"/>
      <c r="N34" s="66"/>
      <c r="O34" s="66"/>
      <c r="P34" s="57"/>
      <c r="Q34" s="61"/>
      <c r="R34" s="541"/>
      <c r="S34" s="542"/>
      <c r="T34" s="542"/>
      <c r="U34" s="542"/>
      <c r="V34" s="542"/>
      <c r="W34" s="543"/>
    </row>
    <row r="35" spans="1:23" s="218" customFormat="1" ht="12.75" customHeight="1" x14ac:dyDescent="0.2">
      <c r="A35" s="2"/>
      <c r="B35" s="60"/>
      <c r="C35" s="114"/>
      <c r="D35" s="107"/>
      <c r="E35" s="112"/>
      <c r="F35" s="66"/>
      <c r="G35" s="113"/>
      <c r="H35" s="145"/>
      <c r="I35" s="79"/>
      <c r="J35" s="146"/>
      <c r="K35" s="145"/>
      <c r="L35" s="66"/>
      <c r="M35" s="66"/>
      <c r="N35" s="66"/>
      <c r="O35" s="66"/>
      <c r="P35" s="57"/>
      <c r="Q35" s="61"/>
      <c r="R35" s="541"/>
      <c r="S35" s="542"/>
      <c r="T35" s="542"/>
      <c r="U35" s="542"/>
      <c r="V35" s="542"/>
      <c r="W35" s="543"/>
    </row>
    <row r="36" spans="1:23" s="218" customFormat="1" ht="12.75" customHeight="1" x14ac:dyDescent="0.2">
      <c r="A36" s="2"/>
      <c r="B36" s="60"/>
      <c r="C36" s="114"/>
      <c r="D36" s="107"/>
      <c r="E36" s="112"/>
      <c r="F36" s="66"/>
      <c r="G36" s="113"/>
      <c r="H36" s="145"/>
      <c r="I36" s="79"/>
      <c r="J36" s="146"/>
      <c r="K36" s="145"/>
      <c r="L36" s="66"/>
      <c r="M36" s="66"/>
      <c r="N36" s="66"/>
      <c r="O36" s="66"/>
      <c r="P36" s="57"/>
      <c r="Q36" s="61"/>
      <c r="R36" s="541"/>
      <c r="S36" s="542"/>
      <c r="T36" s="542"/>
      <c r="U36" s="542"/>
      <c r="V36" s="542"/>
      <c r="W36" s="543"/>
    </row>
    <row r="37" spans="1:23" s="218" customFormat="1" ht="12.75" customHeight="1" x14ac:dyDescent="0.2">
      <c r="A37" s="2"/>
      <c r="B37" s="60"/>
      <c r="C37" s="114"/>
      <c r="D37" s="187"/>
      <c r="E37" s="187"/>
      <c r="F37" s="66"/>
      <c r="G37" s="245"/>
      <c r="H37" s="145"/>
      <c r="I37" s="79"/>
      <c r="J37" s="146"/>
      <c r="K37" s="145"/>
      <c r="L37" s="66"/>
      <c r="M37" s="66"/>
      <c r="N37" s="66"/>
      <c r="O37" s="66"/>
      <c r="P37" s="57"/>
      <c r="Q37" s="61"/>
      <c r="R37" s="541"/>
      <c r="S37" s="542"/>
      <c r="T37" s="542"/>
      <c r="U37" s="542"/>
      <c r="V37" s="542"/>
      <c r="W37" s="543"/>
    </row>
    <row r="38" spans="1:23" s="218" customFormat="1" ht="12.75" customHeight="1" x14ac:dyDescent="0.2">
      <c r="A38" s="2"/>
      <c r="B38" s="60"/>
      <c r="C38" s="114"/>
      <c r="D38" s="187"/>
      <c r="E38" s="187"/>
      <c r="F38" s="66"/>
      <c r="G38" s="245"/>
      <c r="H38" s="145"/>
      <c r="I38" s="79"/>
      <c r="J38" s="146"/>
      <c r="K38" s="145"/>
      <c r="L38" s="66"/>
      <c r="M38" s="66"/>
      <c r="N38" s="66"/>
      <c r="O38" s="66"/>
      <c r="P38" s="57"/>
      <c r="Q38" s="61"/>
      <c r="R38" s="541"/>
      <c r="S38" s="542"/>
      <c r="T38" s="542"/>
      <c r="U38" s="542"/>
      <c r="V38" s="542"/>
      <c r="W38" s="543"/>
    </row>
    <row r="39" spans="1:23" s="218" customFormat="1" ht="12.75" customHeight="1" x14ac:dyDescent="0.2">
      <c r="A39" s="185"/>
      <c r="B39" s="60"/>
      <c r="C39" s="114"/>
      <c r="D39" s="187"/>
      <c r="E39" s="187"/>
      <c r="F39" s="66"/>
      <c r="G39" s="113"/>
      <c r="H39" s="145"/>
      <c r="I39" s="79"/>
      <c r="J39" s="146"/>
      <c r="K39" s="145"/>
      <c r="L39" s="66"/>
      <c r="M39" s="66"/>
      <c r="N39" s="66"/>
      <c r="O39" s="66"/>
      <c r="P39" s="57"/>
      <c r="Q39" s="61"/>
      <c r="R39" s="541"/>
      <c r="S39" s="542"/>
      <c r="T39" s="542"/>
      <c r="U39" s="542"/>
      <c r="V39" s="542"/>
      <c r="W39" s="543"/>
    </row>
    <row r="40" spans="1:23" s="218" customFormat="1" ht="12.75" customHeight="1" x14ac:dyDescent="0.2">
      <c r="A40" s="2"/>
      <c r="B40" s="60"/>
      <c r="C40" s="114"/>
      <c r="D40" s="187"/>
      <c r="E40" s="187"/>
      <c r="F40" s="66"/>
      <c r="G40" s="245"/>
      <c r="H40" s="145"/>
      <c r="I40" s="79"/>
      <c r="J40" s="146"/>
      <c r="K40" s="145"/>
      <c r="L40" s="66"/>
      <c r="M40" s="66"/>
      <c r="N40" s="66"/>
      <c r="O40" s="66"/>
      <c r="P40" s="57"/>
      <c r="Q40" s="61"/>
      <c r="R40" s="541"/>
      <c r="S40" s="542"/>
      <c r="T40" s="542"/>
      <c r="U40" s="542"/>
      <c r="V40" s="542"/>
      <c r="W40" s="543"/>
    </row>
    <row r="41" spans="1:23" s="218" customFormat="1" ht="12.75" customHeight="1" x14ac:dyDescent="0.2">
      <c r="A41" s="2"/>
      <c r="B41" s="60"/>
      <c r="C41" s="114"/>
      <c r="D41" s="187"/>
      <c r="E41" s="187"/>
      <c r="F41" s="66"/>
      <c r="G41" s="245"/>
      <c r="H41" s="145"/>
      <c r="I41" s="79"/>
      <c r="J41" s="146"/>
      <c r="K41" s="145"/>
      <c r="L41" s="66"/>
      <c r="M41" s="66"/>
      <c r="N41" s="66"/>
      <c r="O41" s="66"/>
      <c r="P41" s="57"/>
      <c r="Q41" s="61"/>
      <c r="R41" s="541"/>
      <c r="S41" s="542"/>
      <c r="T41" s="542"/>
      <c r="U41" s="542"/>
      <c r="V41" s="542"/>
      <c r="W41" s="543"/>
    </row>
    <row r="42" spans="1:23" s="218" customFormat="1" ht="12.75" customHeight="1" x14ac:dyDescent="0.2">
      <c r="A42" s="2"/>
      <c r="B42" s="60"/>
      <c r="C42" s="114"/>
      <c r="D42" s="187"/>
      <c r="E42" s="187"/>
      <c r="F42" s="66"/>
      <c r="G42" s="245"/>
      <c r="H42" s="145"/>
      <c r="I42" s="79"/>
      <c r="J42" s="146"/>
      <c r="K42" s="145"/>
      <c r="L42" s="66"/>
      <c r="M42" s="66"/>
      <c r="N42" s="66"/>
      <c r="O42" s="66"/>
      <c r="P42" s="57"/>
      <c r="Q42" s="61"/>
      <c r="R42" s="541"/>
      <c r="S42" s="542"/>
      <c r="T42" s="542"/>
      <c r="U42" s="542"/>
      <c r="V42" s="542"/>
      <c r="W42" s="543"/>
    </row>
    <row r="43" spans="1:23" s="218" customFormat="1" ht="12.75" customHeight="1" x14ac:dyDescent="0.2">
      <c r="A43" s="2"/>
      <c r="B43" s="60"/>
      <c r="C43" s="114"/>
      <c r="D43" s="187"/>
      <c r="E43" s="187"/>
      <c r="F43" s="66"/>
      <c r="G43" s="245"/>
      <c r="H43" s="145"/>
      <c r="I43" s="79"/>
      <c r="J43" s="146"/>
      <c r="K43" s="145"/>
      <c r="L43" s="66"/>
      <c r="M43" s="66"/>
      <c r="N43" s="66"/>
      <c r="O43" s="66"/>
      <c r="P43" s="57"/>
      <c r="Q43" s="61"/>
      <c r="R43" s="541"/>
      <c r="S43" s="542"/>
      <c r="T43" s="542"/>
      <c r="U43" s="542"/>
      <c r="V43" s="542"/>
      <c r="W43" s="543"/>
    </row>
    <row r="44" spans="1:23" s="218" customFormat="1" ht="12.75" customHeight="1" x14ac:dyDescent="0.2">
      <c r="A44" s="2"/>
      <c r="B44" s="60"/>
      <c r="C44" s="114"/>
      <c r="D44" s="187"/>
      <c r="E44" s="187"/>
      <c r="F44" s="66"/>
      <c r="G44" s="245"/>
      <c r="H44" s="145"/>
      <c r="I44" s="79"/>
      <c r="J44" s="146"/>
      <c r="K44" s="145"/>
      <c r="L44" s="66"/>
      <c r="M44" s="66"/>
      <c r="N44" s="66"/>
      <c r="O44" s="66"/>
      <c r="P44" s="57"/>
      <c r="Q44" s="61"/>
      <c r="R44" s="541"/>
      <c r="S44" s="542"/>
      <c r="T44" s="542"/>
      <c r="U44" s="542"/>
      <c r="V44" s="542"/>
      <c r="W44" s="543"/>
    </row>
    <row r="45" spans="1:23" s="247" customFormat="1" ht="12.75" customHeight="1" x14ac:dyDescent="0.2">
      <c r="A45" s="2"/>
      <c r="B45" s="3"/>
      <c r="C45" s="3"/>
      <c r="D45" s="187"/>
      <c r="E45" s="187"/>
      <c r="F45" s="66"/>
      <c r="G45" s="245"/>
      <c r="H45" s="145"/>
      <c r="I45" s="79"/>
      <c r="J45" s="146"/>
      <c r="K45" s="145"/>
      <c r="L45" s="66"/>
      <c r="M45" s="66"/>
      <c r="N45" s="66"/>
      <c r="O45" s="66"/>
      <c r="P45" s="145"/>
      <c r="Q45" s="113"/>
      <c r="R45" s="541"/>
      <c r="S45" s="542"/>
      <c r="T45" s="542"/>
      <c r="U45" s="542"/>
      <c r="V45" s="542"/>
      <c r="W45" s="543"/>
    </row>
    <row r="46" spans="1:23" ht="12.75" customHeight="1" x14ac:dyDescent="0.2">
      <c r="A46" s="63"/>
      <c r="B46" s="3"/>
      <c r="C46" s="3"/>
      <c r="D46" s="65"/>
      <c r="E46" s="65"/>
      <c r="F46" s="66"/>
      <c r="G46" s="1"/>
      <c r="H46" s="145"/>
      <c r="I46" s="79"/>
      <c r="J46" s="146"/>
      <c r="K46" s="57"/>
      <c r="L46" s="66"/>
      <c r="M46" s="66"/>
      <c r="N46" s="66"/>
      <c r="O46" s="66"/>
      <c r="P46" s="57"/>
      <c r="Q46" s="113"/>
      <c r="R46" s="541"/>
      <c r="S46" s="542"/>
      <c r="T46" s="542"/>
      <c r="U46" s="542"/>
      <c r="V46" s="542"/>
      <c r="W46" s="543"/>
    </row>
    <row r="47" spans="1:23" ht="12.75" customHeight="1" x14ac:dyDescent="0.2">
      <c r="A47" s="63"/>
      <c r="B47" s="3"/>
      <c r="C47" s="3"/>
      <c r="D47" s="65"/>
      <c r="E47" s="65"/>
      <c r="F47" s="66"/>
      <c r="G47" s="1"/>
      <c r="H47" s="145"/>
      <c r="I47" s="79"/>
      <c r="J47" s="146"/>
      <c r="K47" s="145"/>
      <c r="L47" s="66"/>
      <c r="M47" s="66"/>
      <c r="N47" s="66"/>
      <c r="O47" s="66"/>
      <c r="P47" s="57"/>
      <c r="Q47" s="113"/>
      <c r="R47" s="541"/>
      <c r="S47" s="542"/>
      <c r="T47" s="542"/>
      <c r="U47" s="542"/>
      <c r="V47" s="542"/>
      <c r="W47" s="543"/>
    </row>
    <row r="48" spans="1:23" s="78" customFormat="1" ht="12.75" customHeight="1" x14ac:dyDescent="0.2">
      <c r="A48" s="63"/>
      <c r="B48" s="3"/>
      <c r="C48" s="3"/>
      <c r="D48" s="65"/>
      <c r="E48" s="65"/>
      <c r="F48" s="66"/>
      <c r="G48" s="1"/>
      <c r="H48" s="74"/>
      <c r="I48" s="79"/>
      <c r="J48" s="76"/>
      <c r="K48" s="74"/>
      <c r="L48" s="66"/>
      <c r="M48" s="77"/>
      <c r="N48" s="66"/>
      <c r="O48" s="77"/>
      <c r="P48" s="74"/>
      <c r="Q48" s="72"/>
      <c r="R48" s="541"/>
      <c r="S48" s="542"/>
      <c r="T48" s="542"/>
      <c r="U48" s="542"/>
      <c r="V48" s="542"/>
      <c r="W48" s="543"/>
    </row>
    <row r="49" spans="1:23" s="78" customFormat="1" ht="12.75" customHeight="1" x14ac:dyDescent="0.2">
      <c r="A49" s="63"/>
      <c r="B49" s="3"/>
      <c r="C49" s="3"/>
      <c r="D49" s="65"/>
      <c r="E49" s="65"/>
      <c r="F49" s="66"/>
      <c r="G49" s="1"/>
      <c r="H49" s="74"/>
      <c r="I49" s="79"/>
      <c r="J49" s="76"/>
      <c r="K49" s="57"/>
      <c r="L49" s="66"/>
      <c r="M49" s="77"/>
      <c r="N49" s="66"/>
      <c r="O49" s="77"/>
      <c r="P49" s="74"/>
      <c r="Q49" s="72"/>
      <c r="R49" s="541"/>
      <c r="S49" s="542"/>
      <c r="T49" s="542"/>
      <c r="U49" s="542"/>
      <c r="V49" s="542"/>
      <c r="W49" s="543"/>
    </row>
    <row r="50" spans="1:23" ht="12.75" customHeight="1" x14ac:dyDescent="0.2">
      <c r="A50" s="81"/>
      <c r="B50" s="82"/>
      <c r="C50" s="82"/>
      <c r="D50" s="83"/>
      <c r="E50" s="83"/>
      <c r="F50" s="84"/>
      <c r="G50" s="85"/>
      <c r="H50" s="86"/>
      <c r="I50" s="87"/>
      <c r="J50" s="88"/>
      <c r="K50" s="86"/>
      <c r="L50" s="89"/>
      <c r="M50" s="90"/>
      <c r="N50" s="89"/>
      <c r="O50" s="89"/>
      <c r="P50" s="86"/>
      <c r="Q50" s="85"/>
      <c r="R50" s="541"/>
      <c r="S50" s="542"/>
      <c r="T50" s="542"/>
      <c r="U50" s="542"/>
      <c r="V50" s="542"/>
      <c r="W50" s="543"/>
    </row>
    <row r="51" spans="1:23" ht="12.75" customHeight="1" x14ac:dyDescent="0.2">
      <c r="A51" s="81"/>
      <c r="B51" s="82"/>
      <c r="C51" s="82"/>
      <c r="D51" s="83"/>
      <c r="E51" s="83"/>
      <c r="F51" s="84"/>
      <c r="G51" s="85"/>
      <c r="H51" s="86"/>
      <c r="I51" s="87"/>
      <c r="J51" s="88"/>
      <c r="K51" s="86"/>
      <c r="L51" s="89"/>
      <c r="M51" s="90"/>
      <c r="N51" s="89"/>
      <c r="O51" s="89"/>
      <c r="P51" s="86"/>
      <c r="Q51" s="85"/>
      <c r="R51" s="541"/>
      <c r="S51" s="542"/>
      <c r="T51" s="542"/>
      <c r="U51" s="542"/>
      <c r="V51" s="542"/>
      <c r="W51" s="543"/>
    </row>
    <row r="52" spans="1:23" ht="12.75" customHeight="1" x14ac:dyDescent="0.2">
      <c r="A52" s="81"/>
      <c r="B52" s="82"/>
      <c r="C52" s="82"/>
      <c r="D52" s="83"/>
      <c r="E52" s="83"/>
      <c r="F52" s="84"/>
      <c r="G52" s="85"/>
      <c r="H52" s="86"/>
      <c r="I52" s="87"/>
      <c r="J52" s="88"/>
      <c r="K52" s="86"/>
      <c r="L52" s="89"/>
      <c r="M52" s="90"/>
      <c r="N52" s="89"/>
      <c r="O52" s="89"/>
      <c r="P52" s="86"/>
      <c r="Q52" s="85"/>
      <c r="R52" s="541"/>
      <c r="S52" s="542"/>
      <c r="T52" s="542"/>
      <c r="U52" s="542"/>
      <c r="V52" s="542"/>
      <c r="W52" s="543"/>
    </row>
    <row r="53" spans="1:23" ht="12.75" customHeight="1" x14ac:dyDescent="0.2">
      <c r="A53" s="81"/>
      <c r="B53" s="82"/>
      <c r="C53" s="82"/>
      <c r="D53" s="83"/>
      <c r="E53" s="83"/>
      <c r="F53" s="84"/>
      <c r="G53" s="85"/>
      <c r="H53" s="86"/>
      <c r="I53" s="87"/>
      <c r="J53" s="88"/>
      <c r="K53" s="86"/>
      <c r="L53" s="89"/>
      <c r="M53" s="90"/>
      <c r="N53" s="89"/>
      <c r="O53" s="89"/>
      <c r="P53" s="86"/>
      <c r="Q53" s="85"/>
      <c r="R53" s="541"/>
      <c r="S53" s="542"/>
      <c r="T53" s="542"/>
      <c r="U53" s="542"/>
      <c r="V53" s="542"/>
      <c r="W53" s="543"/>
    </row>
    <row r="54" spans="1:23" ht="12.75" customHeight="1" x14ac:dyDescent="0.2">
      <c r="A54" s="81"/>
      <c r="B54" s="82"/>
      <c r="C54" s="82"/>
      <c r="D54" s="83"/>
      <c r="E54" s="83"/>
      <c r="F54" s="84"/>
      <c r="G54" s="85"/>
      <c r="H54" s="86"/>
      <c r="I54" s="87"/>
      <c r="J54" s="88"/>
      <c r="K54" s="86"/>
      <c r="L54" s="89"/>
      <c r="M54" s="90"/>
      <c r="N54" s="89"/>
      <c r="O54" s="89"/>
      <c r="P54" s="86"/>
      <c r="Q54" s="85"/>
      <c r="R54" s="541"/>
      <c r="S54" s="542"/>
      <c r="T54" s="542"/>
      <c r="U54" s="542"/>
      <c r="V54" s="542"/>
      <c r="W54" s="543"/>
    </row>
    <row r="55" spans="1:23" ht="12.75" customHeight="1" x14ac:dyDescent="0.2">
      <c r="A55" s="81"/>
      <c r="B55" s="82"/>
      <c r="C55" s="82"/>
      <c r="D55" s="83"/>
      <c r="E55" s="83"/>
      <c r="F55" s="84"/>
      <c r="G55" s="85"/>
      <c r="H55" s="86"/>
      <c r="I55" s="87"/>
      <c r="J55" s="88"/>
      <c r="K55" s="86"/>
      <c r="L55" s="89"/>
      <c r="M55" s="90"/>
      <c r="N55" s="89"/>
      <c r="O55" s="89"/>
      <c r="P55" s="86"/>
      <c r="Q55" s="85"/>
      <c r="R55" s="541"/>
      <c r="S55" s="542"/>
      <c r="T55" s="542"/>
      <c r="U55" s="542"/>
      <c r="V55" s="542"/>
      <c r="W55" s="543"/>
    </row>
    <row r="56" spans="1:23" ht="12.75" customHeight="1" x14ac:dyDescent="0.2">
      <c r="A56" s="81"/>
      <c r="B56" s="82"/>
      <c r="C56" s="82"/>
      <c r="D56" s="83"/>
      <c r="E56" s="83"/>
      <c r="F56" s="84"/>
      <c r="G56" s="85"/>
      <c r="H56" s="86"/>
      <c r="I56" s="87"/>
      <c r="J56" s="88"/>
      <c r="K56" s="86"/>
      <c r="L56" s="89"/>
      <c r="M56" s="90"/>
      <c r="N56" s="89"/>
      <c r="O56" s="89"/>
      <c r="P56" s="86"/>
      <c r="Q56" s="85"/>
      <c r="R56" s="541"/>
      <c r="S56" s="542"/>
      <c r="T56" s="542"/>
      <c r="U56" s="542"/>
      <c r="V56" s="542"/>
      <c r="W56" s="543"/>
    </row>
    <row r="57" spans="1:23" ht="12.75" customHeight="1" x14ac:dyDescent="0.2">
      <c r="A57" s="81"/>
      <c r="B57" s="82"/>
      <c r="C57" s="82"/>
      <c r="D57" s="83"/>
      <c r="E57" s="83"/>
      <c r="F57" s="84"/>
      <c r="G57" s="85"/>
      <c r="H57" s="86"/>
      <c r="I57" s="87"/>
      <c r="J57" s="88"/>
      <c r="K57" s="86"/>
      <c r="L57" s="89"/>
      <c r="M57" s="90"/>
      <c r="N57" s="89"/>
      <c r="O57" s="89"/>
      <c r="P57" s="86"/>
      <c r="Q57" s="85"/>
      <c r="R57" s="541"/>
      <c r="S57" s="542"/>
      <c r="T57" s="542"/>
      <c r="U57" s="542"/>
      <c r="V57" s="542"/>
      <c r="W57" s="543"/>
    </row>
    <row r="58" spans="1:23" ht="12.75" customHeight="1" x14ac:dyDescent="0.2">
      <c r="A58" s="81"/>
      <c r="B58" s="82"/>
      <c r="C58" s="82"/>
      <c r="D58" s="83"/>
      <c r="E58" s="83"/>
      <c r="F58" s="84"/>
      <c r="G58" s="85"/>
      <c r="H58" s="86"/>
      <c r="I58" s="87"/>
      <c r="J58" s="88"/>
      <c r="K58" s="86"/>
      <c r="L58" s="89"/>
      <c r="M58" s="90"/>
      <c r="N58" s="89"/>
      <c r="O58" s="89"/>
      <c r="P58" s="86"/>
      <c r="Q58" s="85"/>
      <c r="R58" s="541"/>
      <c r="S58" s="542"/>
      <c r="T58" s="542"/>
      <c r="U58" s="542"/>
      <c r="V58" s="542"/>
      <c r="W58" s="543"/>
    </row>
    <row r="59" spans="1:23" ht="12.75" customHeight="1" x14ac:dyDescent="0.2">
      <c r="A59" s="81"/>
      <c r="B59" s="82"/>
      <c r="C59" s="82"/>
      <c r="D59" s="83"/>
      <c r="E59" s="83"/>
      <c r="F59" s="84"/>
      <c r="G59" s="85"/>
      <c r="H59" s="86"/>
      <c r="I59" s="87"/>
      <c r="J59" s="88"/>
      <c r="K59" s="86"/>
      <c r="L59" s="89"/>
      <c r="M59" s="90"/>
      <c r="N59" s="89"/>
      <c r="O59" s="89"/>
      <c r="P59" s="86"/>
      <c r="Q59" s="85"/>
      <c r="R59" s="541"/>
      <c r="S59" s="542"/>
      <c r="T59" s="542"/>
      <c r="U59" s="542"/>
      <c r="V59" s="542"/>
      <c r="W59" s="543"/>
    </row>
    <row r="60" spans="1:23" ht="12.75" customHeight="1" x14ac:dyDescent="0.2">
      <c r="A60" s="81"/>
      <c r="B60" s="82"/>
      <c r="C60" s="82"/>
      <c r="D60" s="83"/>
      <c r="E60" s="83"/>
      <c r="F60" s="84"/>
      <c r="G60" s="85"/>
      <c r="H60" s="86"/>
      <c r="I60" s="87"/>
      <c r="J60" s="88"/>
      <c r="K60" s="86"/>
      <c r="L60" s="89"/>
      <c r="M60" s="90"/>
      <c r="N60" s="89"/>
      <c r="O60" s="89"/>
      <c r="P60" s="86"/>
      <c r="Q60" s="85"/>
      <c r="R60" s="541"/>
      <c r="S60" s="542"/>
      <c r="T60" s="542"/>
      <c r="U60" s="542"/>
      <c r="V60" s="542"/>
      <c r="W60" s="543"/>
    </row>
    <row r="61" spans="1:23" ht="12.75" customHeight="1" x14ac:dyDescent="0.2">
      <c r="A61" s="81"/>
      <c r="B61" s="82"/>
      <c r="C61" s="82"/>
      <c r="D61" s="83"/>
      <c r="E61" s="83"/>
      <c r="F61" s="84"/>
      <c r="G61" s="85"/>
      <c r="H61" s="86"/>
      <c r="I61" s="87"/>
      <c r="J61" s="88"/>
      <c r="K61" s="86"/>
      <c r="L61" s="89"/>
      <c r="M61" s="90"/>
      <c r="N61" s="89"/>
      <c r="O61" s="89"/>
      <c r="P61" s="86"/>
      <c r="Q61" s="85"/>
      <c r="R61" s="541"/>
      <c r="S61" s="542"/>
      <c r="T61" s="542"/>
      <c r="U61" s="542"/>
      <c r="V61" s="542"/>
      <c r="W61" s="543"/>
    </row>
    <row r="62" spans="1:23" ht="12.75" customHeight="1" x14ac:dyDescent="0.2">
      <c r="A62" s="81"/>
      <c r="B62" s="82"/>
      <c r="C62" s="82"/>
      <c r="D62" s="83"/>
      <c r="E62" s="83"/>
      <c r="F62" s="84"/>
      <c r="G62" s="85"/>
      <c r="H62" s="86"/>
      <c r="I62" s="87"/>
      <c r="J62" s="88"/>
      <c r="K62" s="86"/>
      <c r="L62" s="89"/>
      <c r="M62" s="90"/>
      <c r="N62" s="89"/>
      <c r="O62" s="89"/>
      <c r="P62" s="86"/>
      <c r="Q62" s="85"/>
      <c r="R62" s="541"/>
      <c r="S62" s="542"/>
      <c r="T62" s="542"/>
      <c r="U62" s="542"/>
      <c r="V62" s="542"/>
      <c r="W62" s="543"/>
    </row>
    <row r="63" spans="1:23" ht="12.75" customHeight="1" x14ac:dyDescent="0.2">
      <c r="A63" s="81"/>
      <c r="B63" s="82"/>
      <c r="C63" s="82"/>
      <c r="D63" s="83"/>
      <c r="E63" s="83"/>
      <c r="F63" s="84"/>
      <c r="G63" s="85"/>
      <c r="H63" s="86"/>
      <c r="I63" s="87"/>
      <c r="J63" s="88"/>
      <c r="K63" s="86"/>
      <c r="L63" s="89"/>
      <c r="M63" s="90"/>
      <c r="N63" s="89"/>
      <c r="O63" s="89"/>
      <c r="P63" s="86"/>
      <c r="Q63" s="85"/>
      <c r="R63" s="541"/>
      <c r="S63" s="542"/>
      <c r="T63" s="542"/>
      <c r="U63" s="542"/>
      <c r="V63" s="542"/>
      <c r="W63" s="543"/>
    </row>
    <row r="64" spans="1:23" ht="12.75" customHeight="1" x14ac:dyDescent="0.2">
      <c r="A64" s="81"/>
      <c r="B64" s="82"/>
      <c r="C64" s="82"/>
      <c r="D64" s="83"/>
      <c r="E64" s="83"/>
      <c r="F64" s="84"/>
      <c r="G64" s="85"/>
      <c r="H64" s="86"/>
      <c r="I64" s="87"/>
      <c r="J64" s="88"/>
      <c r="K64" s="86"/>
      <c r="L64" s="89"/>
      <c r="M64" s="90"/>
      <c r="N64" s="89"/>
      <c r="O64" s="89"/>
      <c r="P64" s="86"/>
      <c r="Q64" s="85"/>
      <c r="R64" s="541"/>
      <c r="S64" s="542"/>
      <c r="T64" s="542"/>
      <c r="U64" s="542"/>
      <c r="V64" s="542"/>
      <c r="W64" s="543"/>
    </row>
    <row r="65" spans="1:23" ht="12.75" customHeight="1" x14ac:dyDescent="0.2">
      <c r="A65" s="81"/>
      <c r="B65" s="82"/>
      <c r="C65" s="82"/>
      <c r="D65" s="83"/>
      <c r="E65" s="83"/>
      <c r="F65" s="84"/>
      <c r="G65" s="85"/>
      <c r="H65" s="86"/>
      <c r="I65" s="87"/>
      <c r="J65" s="88"/>
      <c r="K65" s="86"/>
      <c r="L65" s="89"/>
      <c r="M65" s="90"/>
      <c r="N65" s="89"/>
      <c r="O65" s="89"/>
      <c r="P65" s="86"/>
      <c r="Q65" s="85"/>
      <c r="R65" s="541"/>
      <c r="S65" s="542"/>
      <c r="T65" s="542"/>
      <c r="U65" s="542"/>
      <c r="V65" s="542"/>
      <c r="W65" s="543"/>
    </row>
    <row r="66" spans="1:23" ht="12.75" customHeight="1" x14ac:dyDescent="0.2">
      <c r="A66" s="81"/>
      <c r="B66" s="82"/>
      <c r="C66" s="82"/>
      <c r="D66" s="83"/>
      <c r="E66" s="83"/>
      <c r="F66" s="84"/>
      <c r="G66" s="85"/>
      <c r="H66" s="86"/>
      <c r="I66" s="87"/>
      <c r="J66" s="88"/>
      <c r="K66" s="86"/>
      <c r="L66" s="89"/>
      <c r="M66" s="90"/>
      <c r="N66" s="89"/>
      <c r="O66" s="89"/>
      <c r="P66" s="86"/>
      <c r="Q66" s="85"/>
      <c r="R66" s="541"/>
      <c r="S66" s="542"/>
      <c r="T66" s="542"/>
      <c r="U66" s="542"/>
      <c r="V66" s="542"/>
      <c r="W66" s="543"/>
    </row>
    <row r="67" spans="1:23" ht="12.75" customHeight="1" x14ac:dyDescent="0.2">
      <c r="A67" s="81"/>
      <c r="B67" s="82"/>
      <c r="C67" s="82"/>
      <c r="D67" s="83"/>
      <c r="E67" s="83"/>
      <c r="F67" s="84"/>
      <c r="G67" s="85"/>
      <c r="H67" s="86"/>
      <c r="I67" s="87"/>
      <c r="J67" s="88"/>
      <c r="K67" s="86"/>
      <c r="L67" s="89"/>
      <c r="M67" s="90"/>
      <c r="N67" s="89"/>
      <c r="O67" s="89"/>
      <c r="P67" s="86"/>
      <c r="Q67" s="85"/>
      <c r="R67" s="541"/>
      <c r="S67" s="542"/>
      <c r="T67" s="542"/>
      <c r="U67" s="542"/>
      <c r="V67" s="542"/>
      <c r="W67" s="543"/>
    </row>
    <row r="68" spans="1:23" ht="12.75" customHeight="1" x14ac:dyDescent="0.2">
      <c r="A68" s="81"/>
      <c r="B68" s="82"/>
      <c r="C68" s="82"/>
      <c r="D68" s="83"/>
      <c r="E68" s="83"/>
      <c r="F68" s="84"/>
      <c r="G68" s="85"/>
      <c r="H68" s="86"/>
      <c r="I68" s="87"/>
      <c r="J68" s="88"/>
      <c r="K68" s="86"/>
      <c r="L68" s="89"/>
      <c r="M68" s="90"/>
      <c r="N68" s="89"/>
      <c r="O68" s="89"/>
      <c r="P68" s="86"/>
      <c r="Q68" s="85"/>
      <c r="R68" s="541"/>
      <c r="S68" s="542"/>
      <c r="T68" s="542"/>
      <c r="U68" s="542"/>
      <c r="V68" s="542"/>
      <c r="W68" s="543"/>
    </row>
    <row r="69" spans="1:23" ht="12.75" customHeight="1" x14ac:dyDescent="0.2">
      <c r="A69" s="81"/>
      <c r="B69" s="82"/>
      <c r="C69" s="82"/>
      <c r="D69" s="83"/>
      <c r="E69" s="83"/>
      <c r="F69" s="84"/>
      <c r="G69" s="85"/>
      <c r="H69" s="86"/>
      <c r="I69" s="87"/>
      <c r="J69" s="88"/>
      <c r="K69" s="86"/>
      <c r="L69" s="89"/>
      <c r="M69" s="90"/>
      <c r="N69" s="89"/>
      <c r="O69" s="89"/>
      <c r="P69" s="86"/>
      <c r="Q69" s="85"/>
      <c r="R69" s="541"/>
      <c r="S69" s="542"/>
      <c r="T69" s="542"/>
      <c r="U69" s="542"/>
      <c r="V69" s="542"/>
      <c r="W69" s="543"/>
    </row>
    <row r="70" spans="1:23" ht="12.75" customHeight="1" x14ac:dyDescent="0.2">
      <c r="A70" s="81"/>
      <c r="B70" s="82"/>
      <c r="C70" s="82"/>
      <c r="D70" s="83"/>
      <c r="E70" s="83"/>
      <c r="F70" s="84"/>
      <c r="G70" s="85"/>
      <c r="H70" s="86"/>
      <c r="I70" s="87"/>
      <c r="J70" s="88"/>
      <c r="K70" s="86"/>
      <c r="L70" s="89"/>
      <c r="M70" s="90"/>
      <c r="N70" s="89"/>
      <c r="O70" s="89"/>
      <c r="P70" s="86"/>
      <c r="Q70" s="85"/>
      <c r="R70" s="541"/>
      <c r="S70" s="542"/>
      <c r="T70" s="542"/>
      <c r="U70" s="542"/>
      <c r="V70" s="542"/>
      <c r="W70" s="543"/>
    </row>
    <row r="71" spans="1:23" ht="12.75" customHeight="1" x14ac:dyDescent="0.2">
      <c r="A71" s="81"/>
      <c r="B71" s="82"/>
      <c r="C71" s="82"/>
      <c r="D71" s="83"/>
      <c r="E71" s="83"/>
      <c r="F71" s="84"/>
      <c r="G71" s="85"/>
      <c r="H71" s="86"/>
      <c r="I71" s="87"/>
      <c r="J71" s="88"/>
      <c r="K71" s="86"/>
      <c r="L71" s="89"/>
      <c r="M71" s="90"/>
      <c r="N71" s="89"/>
      <c r="O71" s="89"/>
      <c r="P71" s="86"/>
      <c r="Q71" s="85"/>
      <c r="R71" s="541"/>
      <c r="S71" s="542"/>
      <c r="T71" s="542"/>
      <c r="U71" s="542"/>
      <c r="V71" s="542"/>
      <c r="W71" s="543"/>
    </row>
    <row r="72" spans="1:23" ht="12.75" customHeight="1" thickBot="1" x14ac:dyDescent="0.25">
      <c r="A72" s="81"/>
      <c r="B72" s="82"/>
      <c r="C72" s="82"/>
      <c r="D72" s="83"/>
      <c r="E72" s="83"/>
      <c r="F72" s="89"/>
      <c r="G72" s="85"/>
      <c r="H72" s="86"/>
      <c r="I72" s="89"/>
      <c r="J72" s="85"/>
      <c r="K72" s="86"/>
      <c r="L72" s="89"/>
      <c r="M72" s="89"/>
      <c r="N72" s="89"/>
      <c r="O72" s="89"/>
      <c r="P72" s="86"/>
      <c r="Q72" s="85"/>
      <c r="R72" s="547"/>
      <c r="S72" s="548"/>
      <c r="T72" s="548"/>
      <c r="U72" s="548"/>
      <c r="V72" s="548"/>
      <c r="W72" s="549"/>
    </row>
    <row r="73" spans="1:23" ht="12.75" customHeight="1" x14ac:dyDescent="0.2">
      <c r="A73" s="550" t="s">
        <v>49</v>
      </c>
      <c r="B73" s="550"/>
      <c r="C73" s="550"/>
      <c r="D73" s="550"/>
      <c r="E73" s="550"/>
      <c r="F73" s="550"/>
      <c r="G73" s="550"/>
      <c r="H73" s="550"/>
      <c r="I73" s="550"/>
      <c r="J73" s="550"/>
      <c r="K73" s="550"/>
      <c r="L73" s="550"/>
      <c r="M73" s="550"/>
      <c r="N73" s="550"/>
      <c r="O73" s="550"/>
      <c r="P73" s="91"/>
      <c r="Q73" s="92"/>
      <c r="R73" s="551"/>
      <c r="S73" s="552"/>
      <c r="T73" s="552"/>
      <c r="U73" s="552"/>
      <c r="V73" s="552"/>
      <c r="W73" s="552"/>
    </row>
    <row r="74" spans="1:23" x14ac:dyDescent="0.2">
      <c r="H74" s="6"/>
      <c r="I74" s="6"/>
      <c r="J74" s="6"/>
      <c r="K74" s="6"/>
      <c r="L74" s="6"/>
      <c r="M74" s="6"/>
      <c r="N74" s="6"/>
      <c r="O74" s="6"/>
    </row>
    <row r="75" spans="1:23" x14ac:dyDescent="0.2">
      <c r="H75" s="6"/>
      <c r="I75" s="6"/>
      <c r="J75" s="6"/>
      <c r="K75" s="6"/>
      <c r="L75" s="6"/>
      <c r="M75" s="6"/>
      <c r="N75" s="6"/>
      <c r="O75" s="6"/>
    </row>
    <row r="76" spans="1:23" x14ac:dyDescent="0.2">
      <c r="A76" s="93"/>
      <c r="B76" s="93"/>
      <c r="C76" s="93"/>
      <c r="D76" s="94"/>
      <c r="E76" s="94"/>
      <c r="F76" s="95"/>
      <c r="G76" s="95"/>
      <c r="H76" s="95"/>
      <c r="I76" s="95"/>
      <c r="J76" s="95"/>
      <c r="K76" s="95"/>
      <c r="L76" s="95"/>
      <c r="M76" s="95"/>
      <c r="N76" s="95"/>
      <c r="O76" s="95"/>
      <c r="P76" s="95"/>
      <c r="Q76" s="95"/>
      <c r="R76" s="96"/>
    </row>
    <row r="77" spans="1:23" x14ac:dyDescent="0.2">
      <c r="A77" s="93"/>
      <c r="B77" s="93"/>
      <c r="C77" s="93"/>
      <c r="D77" s="94"/>
      <c r="E77" s="94"/>
      <c r="F77" s="95"/>
      <c r="G77" s="95"/>
      <c r="H77" s="95"/>
      <c r="I77" s="95"/>
      <c r="J77" s="95"/>
      <c r="K77" s="95"/>
      <c r="L77" s="95"/>
      <c r="M77" s="95"/>
      <c r="N77" s="95"/>
      <c r="O77" s="95"/>
      <c r="P77" s="95"/>
      <c r="Q77" s="95"/>
      <c r="R77" s="96"/>
    </row>
    <row r="78" spans="1:23" x14ac:dyDescent="0.2">
      <c r="A78" s="93"/>
      <c r="B78" s="93"/>
      <c r="C78" s="93"/>
      <c r="D78" s="94"/>
      <c r="E78" s="94"/>
      <c r="F78" s="95"/>
      <c r="G78" s="95"/>
      <c r="H78" s="95"/>
      <c r="I78" s="95"/>
      <c r="J78" s="95"/>
      <c r="K78" s="95"/>
      <c r="L78" s="95"/>
      <c r="M78" s="95"/>
      <c r="N78" s="95"/>
      <c r="O78" s="95"/>
      <c r="P78" s="95"/>
      <c r="Q78" s="95"/>
      <c r="R78" s="96"/>
    </row>
    <row r="79" spans="1:23" x14ac:dyDescent="0.2">
      <c r="H79" s="6"/>
      <c r="I79" s="6"/>
      <c r="J79" s="6"/>
      <c r="K79" s="6"/>
      <c r="L79" s="6"/>
      <c r="M79" s="6"/>
      <c r="N79" s="6"/>
      <c r="O79" s="6"/>
    </row>
    <row r="80" spans="1:23" x14ac:dyDescent="0.2">
      <c r="H80" s="6"/>
      <c r="I80" s="6"/>
      <c r="J80" s="6"/>
      <c r="K80" s="6"/>
      <c r="L80" s="6"/>
      <c r="M80" s="6"/>
      <c r="N80" s="6"/>
      <c r="O80" s="6"/>
    </row>
    <row r="81" spans="1:23" x14ac:dyDescent="0.2">
      <c r="H81" s="6"/>
      <c r="I81" s="6"/>
      <c r="J81" s="6"/>
      <c r="K81" s="6"/>
      <c r="L81" s="6"/>
      <c r="M81" s="6"/>
      <c r="N81" s="6"/>
      <c r="O81" s="6"/>
    </row>
    <row r="82" spans="1:23" s="78" customFormat="1" ht="12.75" customHeight="1" x14ac:dyDescent="0.2">
      <c r="A82" s="63"/>
      <c r="B82" s="3"/>
      <c r="C82" s="3"/>
      <c r="D82" s="65">
        <v>7.66</v>
      </c>
      <c r="E82" s="65">
        <v>7.92</v>
      </c>
      <c r="F82" s="66"/>
      <c r="G82" s="1"/>
      <c r="H82" s="74"/>
      <c r="I82" s="79"/>
      <c r="J82" s="76"/>
      <c r="K82" s="57"/>
      <c r="L82" s="66"/>
      <c r="M82" s="77"/>
      <c r="N82" s="66"/>
      <c r="O82" s="77">
        <v>28</v>
      </c>
      <c r="P82" s="80"/>
      <c r="Q82" s="72"/>
      <c r="R82" s="541" t="s">
        <v>534</v>
      </c>
      <c r="S82" s="542"/>
      <c r="T82" s="542"/>
      <c r="U82" s="542"/>
      <c r="V82" s="542"/>
      <c r="W82" s="543"/>
    </row>
    <row r="83" spans="1:23" s="78" customFormat="1" ht="12.75" customHeight="1" x14ac:dyDescent="0.2">
      <c r="A83" s="63"/>
      <c r="B83" s="3"/>
      <c r="C83" s="3"/>
      <c r="D83" s="65">
        <v>7.92</v>
      </c>
      <c r="E83" s="65">
        <v>8.26</v>
      </c>
      <c r="F83" s="66"/>
      <c r="G83" s="1">
        <v>10</v>
      </c>
      <c r="H83" s="74"/>
      <c r="I83" s="79"/>
      <c r="J83" s="76"/>
      <c r="K83" s="74"/>
      <c r="L83" s="66">
        <v>56</v>
      </c>
      <c r="M83" s="77"/>
      <c r="N83" s="66"/>
      <c r="O83" s="77">
        <v>84</v>
      </c>
      <c r="P83" s="80"/>
      <c r="Q83" s="72"/>
      <c r="R83" s="541" t="s">
        <v>534</v>
      </c>
      <c r="S83" s="542"/>
      <c r="T83" s="542"/>
      <c r="U83" s="542"/>
      <c r="V83" s="542"/>
      <c r="W83" s="543"/>
    </row>
    <row r="84" spans="1:23" s="78" customFormat="1" ht="12.75" customHeight="1" x14ac:dyDescent="0.2">
      <c r="A84" s="63"/>
      <c r="B84" s="3"/>
      <c r="C84" s="3"/>
      <c r="D84" s="65">
        <v>8.26</v>
      </c>
      <c r="E84" s="65">
        <v>8.44</v>
      </c>
      <c r="F84" s="66"/>
      <c r="G84" s="1">
        <v>4</v>
      </c>
      <c r="H84" s="74"/>
      <c r="I84" s="79"/>
      <c r="J84" s="76"/>
      <c r="K84" s="74"/>
      <c r="L84" s="66"/>
      <c r="M84" s="77"/>
      <c r="N84" s="66"/>
      <c r="O84" s="77">
        <v>12</v>
      </c>
      <c r="P84" s="74"/>
      <c r="Q84" s="72"/>
      <c r="R84" s="541" t="s">
        <v>534</v>
      </c>
      <c r="S84" s="542"/>
      <c r="T84" s="542"/>
      <c r="U84" s="542"/>
      <c r="V84" s="542"/>
      <c r="W84" s="543"/>
    </row>
    <row r="85" spans="1:23" s="78" customFormat="1" ht="12.75" customHeight="1" x14ac:dyDescent="0.2">
      <c r="A85" s="63"/>
      <c r="B85" s="3"/>
      <c r="C85" s="3"/>
      <c r="D85" s="65">
        <v>8.44</v>
      </c>
      <c r="E85" s="65">
        <v>8.74</v>
      </c>
      <c r="F85" s="66"/>
      <c r="G85" s="1">
        <v>10</v>
      </c>
      <c r="H85" s="74"/>
      <c r="I85" s="79"/>
      <c r="J85" s="76"/>
      <c r="K85" s="57"/>
      <c r="L85" s="66">
        <v>21</v>
      </c>
      <c r="M85" s="77"/>
      <c r="N85" s="66"/>
      <c r="O85" s="77">
        <v>64</v>
      </c>
      <c r="P85" s="74"/>
      <c r="Q85" s="72"/>
      <c r="R85" s="541" t="s">
        <v>534</v>
      </c>
      <c r="S85" s="542"/>
      <c r="T85" s="542"/>
      <c r="U85" s="542"/>
      <c r="V85" s="542"/>
      <c r="W85" s="543"/>
    </row>
    <row r="86" spans="1:23" x14ac:dyDescent="0.2">
      <c r="H86" s="6"/>
      <c r="I86" s="6"/>
      <c r="J86" s="6"/>
      <c r="K86" s="6"/>
      <c r="L86" s="6"/>
      <c r="M86" s="6"/>
      <c r="N86" s="6"/>
      <c r="O86" s="6"/>
    </row>
    <row r="87" spans="1:23" x14ac:dyDescent="0.2">
      <c r="H87" s="6"/>
      <c r="I87" s="6"/>
      <c r="J87" s="6"/>
      <c r="K87" s="6"/>
      <c r="L87" s="6"/>
      <c r="M87" s="6"/>
      <c r="N87" s="6"/>
      <c r="O87" s="6"/>
    </row>
    <row r="88" spans="1:23" x14ac:dyDescent="0.2">
      <c r="H88" s="6"/>
      <c r="I88" s="6"/>
      <c r="J88" s="6"/>
      <c r="K88" s="6"/>
      <c r="L88" s="6"/>
      <c r="M88" s="6"/>
      <c r="N88" s="6"/>
      <c r="O88" s="6"/>
    </row>
    <row r="89" spans="1:23" x14ac:dyDescent="0.2">
      <c r="H89" s="6"/>
      <c r="I89" s="6"/>
      <c r="J89" s="6"/>
      <c r="K89" s="6"/>
      <c r="L89" s="6"/>
      <c r="M89" s="6"/>
      <c r="N89" s="6"/>
      <c r="O89" s="6"/>
    </row>
    <row r="90" spans="1:23" x14ac:dyDescent="0.2">
      <c r="H90" s="6"/>
      <c r="I90" s="6"/>
      <c r="J90" s="6"/>
      <c r="K90" s="6"/>
      <c r="L90" s="6"/>
      <c r="M90" s="6"/>
      <c r="N90" s="6"/>
      <c r="O90" s="6"/>
    </row>
    <row r="91" spans="1:23" x14ac:dyDescent="0.2">
      <c r="H91" s="6"/>
      <c r="I91" s="6"/>
      <c r="J91" s="6"/>
      <c r="K91" s="6"/>
      <c r="L91" s="6"/>
      <c r="M91" s="6"/>
      <c r="N91" s="6"/>
      <c r="O91" s="6"/>
    </row>
    <row r="92" spans="1:23" x14ac:dyDescent="0.2">
      <c r="H92" s="6"/>
      <c r="I92" s="6"/>
      <c r="J92" s="6"/>
      <c r="K92" s="6"/>
      <c r="L92" s="6"/>
      <c r="M92" s="6"/>
      <c r="N92" s="6"/>
      <c r="O92" s="6"/>
    </row>
    <row r="93" spans="1:23" x14ac:dyDescent="0.2">
      <c r="H93" s="6"/>
      <c r="I93" s="6"/>
      <c r="J93" s="6"/>
      <c r="K93" s="6"/>
      <c r="L93" s="6"/>
      <c r="M93" s="6"/>
      <c r="N93" s="6"/>
      <c r="O93" s="6"/>
    </row>
    <row r="94" spans="1:23" x14ac:dyDescent="0.2">
      <c r="H94" s="6"/>
      <c r="I94" s="6"/>
      <c r="J94" s="6"/>
      <c r="K94" s="6"/>
      <c r="L94" s="6"/>
      <c r="M94" s="6"/>
      <c r="N94" s="6"/>
      <c r="O94" s="6"/>
    </row>
    <row r="95" spans="1:23" x14ac:dyDescent="0.2">
      <c r="H95" s="6"/>
      <c r="I95" s="6"/>
      <c r="J95" s="6"/>
      <c r="K95" s="6"/>
      <c r="L95" s="6"/>
      <c r="M95" s="6"/>
      <c r="N95" s="6"/>
      <c r="O95" s="6"/>
    </row>
    <row r="96" spans="1:23" x14ac:dyDescent="0.2">
      <c r="H96" s="6"/>
      <c r="I96" s="6"/>
      <c r="J96" s="6"/>
      <c r="K96" s="6"/>
      <c r="L96" s="6"/>
      <c r="M96" s="6"/>
      <c r="N96" s="6"/>
      <c r="O96" s="6"/>
    </row>
    <row r="97" spans="1:23" s="6" customFormat="1" x14ac:dyDescent="0.2">
      <c r="A97" s="4"/>
      <c r="B97" s="4"/>
      <c r="C97" s="4"/>
      <c r="D97" s="5"/>
      <c r="E97" s="5"/>
      <c r="R97" s="7"/>
      <c r="S97" s="4"/>
      <c r="T97" s="4"/>
      <c r="U97" s="4"/>
      <c r="V97" s="4"/>
      <c r="W97" s="4"/>
    </row>
    <row r="98" spans="1:23" s="6" customFormat="1" x14ac:dyDescent="0.2">
      <c r="A98" s="4"/>
      <c r="B98" s="4"/>
      <c r="C98" s="4"/>
      <c r="D98" s="5"/>
      <c r="E98" s="5"/>
      <c r="R98" s="7"/>
      <c r="S98" s="4"/>
      <c r="T98" s="4"/>
      <c r="U98" s="4"/>
      <c r="V98" s="4"/>
      <c r="W98" s="4"/>
    </row>
    <row r="99" spans="1:23" s="6" customFormat="1" x14ac:dyDescent="0.2">
      <c r="A99" s="4"/>
      <c r="B99" s="4"/>
      <c r="C99" s="4"/>
      <c r="D99" s="5"/>
      <c r="E99" s="5"/>
      <c r="R99" s="7"/>
      <c r="S99" s="4"/>
      <c r="T99" s="4"/>
      <c r="U99" s="4"/>
      <c r="V99" s="4"/>
      <c r="W99" s="4"/>
    </row>
  </sheetData>
  <mergeCells count="104">
    <mergeCell ref="X1:X3"/>
    <mergeCell ref="Y1:Y3"/>
    <mergeCell ref="Z1:Z3"/>
    <mergeCell ref="C2:H2"/>
    <mergeCell ref="K2:P2"/>
    <mergeCell ref="S2:V2"/>
    <mergeCell ref="C3:H3"/>
    <mergeCell ref="K3:P3"/>
    <mergeCell ref="S3:V3"/>
    <mergeCell ref="C6:H6"/>
    <mergeCell ref="K6:P6"/>
    <mergeCell ref="S6:V6"/>
    <mergeCell ref="C7:H7"/>
    <mergeCell ref="K7:P7"/>
    <mergeCell ref="S7:V7"/>
    <mergeCell ref="C4:H4"/>
    <mergeCell ref="K4:P4"/>
    <mergeCell ref="S4:V4"/>
    <mergeCell ref="C5:H5"/>
    <mergeCell ref="K5:P5"/>
    <mergeCell ref="S5:V5"/>
    <mergeCell ref="A9:G9"/>
    <mergeCell ref="H9:O9"/>
    <mergeCell ref="P9:Q9"/>
    <mergeCell ref="R9:W9"/>
    <mergeCell ref="H10:J10"/>
    <mergeCell ref="K10:O10"/>
    <mergeCell ref="P10:P20"/>
    <mergeCell ref="Q10:Q20"/>
    <mergeCell ref="R10:W21"/>
    <mergeCell ref="H11:I17"/>
    <mergeCell ref="H18:H20"/>
    <mergeCell ref="I18:I20"/>
    <mergeCell ref="J18:J20"/>
    <mergeCell ref="K18:K20"/>
    <mergeCell ref="L18:L20"/>
    <mergeCell ref="M18:M20"/>
    <mergeCell ref="J11:J17"/>
    <mergeCell ref="K11:M11"/>
    <mergeCell ref="K12:M12"/>
    <mergeCell ref="K13:M13"/>
    <mergeCell ref="K14:M14"/>
    <mergeCell ref="K15:M15"/>
    <mergeCell ref="K16:M16"/>
    <mergeCell ref="K17:M17"/>
    <mergeCell ref="R26:W26"/>
    <mergeCell ref="R27:W27"/>
    <mergeCell ref="R28:W28"/>
    <mergeCell ref="R29:W29"/>
    <mergeCell ref="R30:W30"/>
    <mergeCell ref="R31:W31"/>
    <mergeCell ref="N18:N20"/>
    <mergeCell ref="O18:O20"/>
    <mergeCell ref="R22:W22"/>
    <mergeCell ref="R23:W23"/>
    <mergeCell ref="R24:W24"/>
    <mergeCell ref="R25:W25"/>
    <mergeCell ref="R38:W38"/>
    <mergeCell ref="R39:W39"/>
    <mergeCell ref="R40:W40"/>
    <mergeCell ref="R41:W41"/>
    <mergeCell ref="R42:W42"/>
    <mergeCell ref="R43:W43"/>
    <mergeCell ref="R32:W32"/>
    <mergeCell ref="R33:W33"/>
    <mergeCell ref="R34:W34"/>
    <mergeCell ref="R35:W35"/>
    <mergeCell ref="R36:W36"/>
    <mergeCell ref="R37:W37"/>
    <mergeCell ref="R50:W50"/>
    <mergeCell ref="R51:W51"/>
    <mergeCell ref="R52:W52"/>
    <mergeCell ref="R53:W53"/>
    <mergeCell ref="R54:W54"/>
    <mergeCell ref="R55:W55"/>
    <mergeCell ref="R44:W44"/>
    <mergeCell ref="R45:W45"/>
    <mergeCell ref="R46:W46"/>
    <mergeCell ref="R47:W47"/>
    <mergeCell ref="R48:W48"/>
    <mergeCell ref="R49:W49"/>
    <mergeCell ref="A73:O73"/>
    <mergeCell ref="R73:W73"/>
    <mergeCell ref="R62:W62"/>
    <mergeCell ref="R63:W63"/>
    <mergeCell ref="R64:W64"/>
    <mergeCell ref="R65:W65"/>
    <mergeCell ref="R66:W66"/>
    <mergeCell ref="R67:W67"/>
    <mergeCell ref="R56:W56"/>
    <mergeCell ref="R57:W57"/>
    <mergeCell ref="R58:W58"/>
    <mergeCell ref="R59:W59"/>
    <mergeCell ref="R60:W60"/>
    <mergeCell ref="R61:W61"/>
    <mergeCell ref="R82:W82"/>
    <mergeCell ref="R83:W83"/>
    <mergeCell ref="R84:W84"/>
    <mergeCell ref="R85:W85"/>
    <mergeCell ref="R68:W68"/>
    <mergeCell ref="R69:W69"/>
    <mergeCell ref="R70:W70"/>
    <mergeCell ref="R71:W71"/>
    <mergeCell ref="R72:W72"/>
  </mergeCells>
  <pageMargins left="0.75" right="0.75" top="1" bottom="1" header="0.5" footer="0.5"/>
  <pageSetup paperSize="17" scale="60" orientation="landscape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heet26"/>
  <dimension ref="A1:Z93"/>
  <sheetViews>
    <sheetView workbookViewId="0">
      <selection activeCell="Q38" sqref="Q38"/>
    </sheetView>
  </sheetViews>
  <sheetFormatPr defaultRowHeight="12.75" x14ac:dyDescent="0.2"/>
  <cols>
    <col min="1" max="3" width="9.7109375" style="4" customWidth="1"/>
    <col min="4" max="5" width="9.7109375" style="5" customWidth="1"/>
    <col min="6" max="7" width="9.7109375" style="6" customWidth="1"/>
    <col min="8" max="9" width="9.7109375" style="4" customWidth="1"/>
    <col min="10" max="10" width="10.42578125" style="4" customWidth="1"/>
    <col min="11" max="11" width="11.7109375" style="4" customWidth="1"/>
    <col min="12" max="12" width="14.42578125" style="4" customWidth="1"/>
    <col min="13" max="14" width="8.7109375" style="4" customWidth="1"/>
    <col min="15" max="15" width="12.28515625" style="4" customWidth="1"/>
    <col min="16" max="17" width="16.7109375" style="6" customWidth="1"/>
    <col min="18" max="18" width="8.7109375" style="7" customWidth="1"/>
    <col min="19" max="22" width="8.7109375" style="4" customWidth="1"/>
    <col min="23" max="23" width="12.28515625" style="4" customWidth="1"/>
    <col min="24" max="24" width="10.140625" style="4" customWidth="1"/>
    <col min="25" max="16384" width="9.140625" style="4"/>
  </cols>
  <sheetData>
    <row r="1" spans="1:26" ht="12" customHeight="1" thickBot="1" x14ac:dyDescent="0.25">
      <c r="P1" s="4"/>
      <c r="Q1" s="4"/>
      <c r="R1" s="4"/>
      <c r="U1" s="6"/>
      <c r="V1" s="6"/>
      <c r="W1" s="7"/>
      <c r="X1" s="481" t="s">
        <v>69</v>
      </c>
      <c r="Y1" s="484" t="s">
        <v>70</v>
      </c>
      <c r="Z1" s="486" t="s">
        <v>71</v>
      </c>
    </row>
    <row r="2" spans="1:26" x14ac:dyDescent="0.2">
      <c r="B2" s="8" t="s">
        <v>28</v>
      </c>
      <c r="C2" s="488" t="s">
        <v>29</v>
      </c>
      <c r="D2" s="489"/>
      <c r="E2" s="489"/>
      <c r="F2" s="489"/>
      <c r="G2" s="489"/>
      <c r="H2" s="490"/>
      <c r="J2" s="8" t="s">
        <v>28</v>
      </c>
      <c r="K2" s="488" t="s">
        <v>30</v>
      </c>
      <c r="L2" s="489"/>
      <c r="M2" s="489"/>
      <c r="N2" s="489"/>
      <c r="O2" s="489"/>
      <c r="P2" s="490"/>
      <c r="Q2" s="4"/>
      <c r="R2" s="8" t="s">
        <v>28</v>
      </c>
      <c r="S2" s="488" t="s">
        <v>30</v>
      </c>
      <c r="T2" s="489"/>
      <c r="U2" s="489"/>
      <c r="V2" s="490"/>
      <c r="X2" s="482"/>
      <c r="Y2" s="485"/>
      <c r="Z2" s="487"/>
    </row>
    <row r="3" spans="1:26" ht="13.5" thickBot="1" x14ac:dyDescent="0.25">
      <c r="B3" s="9">
        <v>1</v>
      </c>
      <c r="C3" s="491" t="s">
        <v>24</v>
      </c>
      <c r="D3" s="492"/>
      <c r="E3" s="492"/>
      <c r="F3" s="492"/>
      <c r="G3" s="492"/>
      <c r="H3" s="493"/>
      <c r="J3" s="9">
        <v>5</v>
      </c>
      <c r="K3" s="491" t="s">
        <v>31</v>
      </c>
      <c r="L3" s="492"/>
      <c r="M3" s="492"/>
      <c r="N3" s="492"/>
      <c r="O3" s="492"/>
      <c r="P3" s="493"/>
      <c r="Q3" s="4"/>
      <c r="R3" s="10">
        <v>10</v>
      </c>
      <c r="S3" s="491" t="s">
        <v>32</v>
      </c>
      <c r="T3" s="492"/>
      <c r="U3" s="492"/>
      <c r="V3" s="493"/>
      <c r="X3" s="483"/>
      <c r="Y3" s="485"/>
      <c r="Z3" s="487"/>
    </row>
    <row r="4" spans="1:26" x14ac:dyDescent="0.2">
      <c r="B4" s="9">
        <v>2</v>
      </c>
      <c r="C4" s="491" t="s">
        <v>26</v>
      </c>
      <c r="D4" s="492"/>
      <c r="E4" s="492"/>
      <c r="F4" s="492"/>
      <c r="G4" s="492"/>
      <c r="H4" s="493"/>
      <c r="J4" s="9">
        <v>6</v>
      </c>
      <c r="K4" s="491" t="s">
        <v>33</v>
      </c>
      <c r="L4" s="492"/>
      <c r="M4" s="492"/>
      <c r="N4" s="492"/>
      <c r="O4" s="492"/>
      <c r="P4" s="493"/>
      <c r="Q4" s="4"/>
      <c r="R4" s="10">
        <v>11</v>
      </c>
      <c r="S4" s="491" t="s">
        <v>34</v>
      </c>
      <c r="T4" s="492"/>
      <c r="U4" s="492"/>
      <c r="V4" s="493"/>
    </row>
    <row r="5" spans="1:26" x14ac:dyDescent="0.2">
      <c r="B5" s="9">
        <v>3</v>
      </c>
      <c r="C5" s="491" t="s">
        <v>27</v>
      </c>
      <c r="D5" s="492"/>
      <c r="E5" s="492"/>
      <c r="F5" s="492"/>
      <c r="G5" s="492"/>
      <c r="H5" s="493"/>
      <c r="J5" s="9">
        <v>7</v>
      </c>
      <c r="K5" s="491" t="s">
        <v>35</v>
      </c>
      <c r="L5" s="492"/>
      <c r="M5" s="492"/>
      <c r="N5" s="492"/>
      <c r="O5" s="492"/>
      <c r="P5" s="493"/>
      <c r="Q5" s="4"/>
      <c r="R5" s="10">
        <v>12</v>
      </c>
      <c r="S5" s="491" t="s">
        <v>36</v>
      </c>
      <c r="T5" s="492"/>
      <c r="U5" s="492"/>
      <c r="V5" s="493"/>
    </row>
    <row r="6" spans="1:26" x14ac:dyDescent="0.2">
      <c r="B6" s="9">
        <v>4</v>
      </c>
      <c r="C6" s="491" t="s">
        <v>25</v>
      </c>
      <c r="D6" s="492"/>
      <c r="E6" s="492"/>
      <c r="F6" s="492"/>
      <c r="G6" s="492"/>
      <c r="H6" s="493"/>
      <c r="J6" s="9">
        <v>8</v>
      </c>
      <c r="K6" s="491" t="s">
        <v>37</v>
      </c>
      <c r="L6" s="492"/>
      <c r="M6" s="492"/>
      <c r="N6" s="492"/>
      <c r="O6" s="492"/>
      <c r="P6" s="493"/>
      <c r="Q6" s="4"/>
      <c r="R6" s="10">
        <v>13</v>
      </c>
      <c r="S6" s="491" t="s">
        <v>38</v>
      </c>
      <c r="T6" s="492"/>
      <c r="U6" s="492"/>
      <c r="V6" s="493"/>
    </row>
    <row r="7" spans="1:26" ht="13.5" thickBot="1" x14ac:dyDescent="0.25">
      <c r="B7" s="11"/>
      <c r="C7" s="494"/>
      <c r="D7" s="495"/>
      <c r="E7" s="495"/>
      <c r="F7" s="495"/>
      <c r="G7" s="495"/>
      <c r="H7" s="496"/>
      <c r="J7" s="11">
        <v>9</v>
      </c>
      <c r="K7" s="494" t="s">
        <v>39</v>
      </c>
      <c r="L7" s="495"/>
      <c r="M7" s="495"/>
      <c r="N7" s="495"/>
      <c r="O7" s="495"/>
      <c r="P7" s="496"/>
      <c r="Q7" s="4"/>
      <c r="R7" s="12"/>
      <c r="S7" s="494"/>
      <c r="T7" s="495"/>
      <c r="U7" s="495"/>
      <c r="V7" s="496"/>
    </row>
    <row r="8" spans="1:26" ht="13.5" thickBot="1" x14ac:dyDescent="0.25">
      <c r="P8" s="4"/>
      <c r="Q8" s="4"/>
      <c r="R8" s="4"/>
      <c r="U8" s="6"/>
      <c r="V8" s="6"/>
      <c r="W8" s="7"/>
    </row>
    <row r="9" spans="1:26" s="13" customFormat="1" ht="24.75" customHeight="1" thickBot="1" x14ac:dyDescent="0.25">
      <c r="A9" s="497" t="s">
        <v>5</v>
      </c>
      <c r="B9" s="497"/>
      <c r="C9" s="497"/>
      <c r="D9" s="497"/>
      <c r="E9" s="497"/>
      <c r="F9" s="497"/>
      <c r="G9" s="498"/>
      <c r="H9" s="499" t="s">
        <v>40</v>
      </c>
      <c r="I9" s="500"/>
      <c r="J9" s="500"/>
      <c r="K9" s="500"/>
      <c r="L9" s="500"/>
      <c r="M9" s="500"/>
      <c r="N9" s="500"/>
      <c r="O9" s="500"/>
      <c r="P9" s="501">
        <v>621</v>
      </c>
      <c r="Q9" s="502"/>
      <c r="R9" s="499" t="s">
        <v>2</v>
      </c>
      <c r="S9" s="500"/>
      <c r="T9" s="500"/>
      <c r="U9" s="500"/>
      <c r="V9" s="500"/>
      <c r="W9" s="500"/>
    </row>
    <row r="10" spans="1:26" ht="12.75" customHeight="1" x14ac:dyDescent="0.2">
      <c r="A10" s="14" t="s">
        <v>6</v>
      </c>
      <c r="B10" s="15" t="s">
        <v>7</v>
      </c>
      <c r="C10" s="16" t="s">
        <v>8</v>
      </c>
      <c r="D10" s="17" t="s">
        <v>1</v>
      </c>
      <c r="E10" s="18" t="s">
        <v>9</v>
      </c>
      <c r="F10" s="19" t="s">
        <v>6</v>
      </c>
      <c r="G10" s="20" t="s">
        <v>16</v>
      </c>
      <c r="H10" s="503" t="s">
        <v>41</v>
      </c>
      <c r="I10" s="504"/>
      <c r="J10" s="505"/>
      <c r="K10" s="506" t="s">
        <v>42</v>
      </c>
      <c r="L10" s="507"/>
      <c r="M10" s="507"/>
      <c r="N10" s="507"/>
      <c r="O10" s="507"/>
      <c r="P10" s="508" t="s">
        <v>23</v>
      </c>
      <c r="Q10" s="511" t="s">
        <v>22</v>
      </c>
      <c r="R10" s="514"/>
      <c r="S10" s="515"/>
      <c r="T10" s="515"/>
      <c r="U10" s="515"/>
      <c r="V10" s="515"/>
      <c r="W10" s="515"/>
    </row>
    <row r="11" spans="1:26" ht="12.75" customHeight="1" x14ac:dyDescent="0.2">
      <c r="A11" s="21" t="s">
        <v>11</v>
      </c>
      <c r="B11" s="22" t="s">
        <v>11</v>
      </c>
      <c r="C11" s="23" t="s">
        <v>11</v>
      </c>
      <c r="D11" s="24" t="s">
        <v>9</v>
      </c>
      <c r="E11" s="25" t="s">
        <v>12</v>
      </c>
      <c r="F11" s="26" t="s">
        <v>9</v>
      </c>
      <c r="G11" s="27" t="s">
        <v>9</v>
      </c>
      <c r="H11" s="518" t="s">
        <v>43</v>
      </c>
      <c r="I11" s="519"/>
      <c r="J11" s="522" t="s">
        <v>44</v>
      </c>
      <c r="K11" s="523"/>
      <c r="L11" s="524"/>
      <c r="M11" s="525"/>
      <c r="N11" s="29"/>
      <c r="O11" s="97"/>
      <c r="P11" s="509"/>
      <c r="Q11" s="512"/>
      <c r="R11" s="516"/>
      <c r="S11" s="517"/>
      <c r="T11" s="517"/>
      <c r="U11" s="517"/>
      <c r="V11" s="517"/>
      <c r="W11" s="517"/>
    </row>
    <row r="12" spans="1:26" ht="12.75" customHeight="1" x14ac:dyDescent="0.2">
      <c r="A12" s="21" t="s">
        <v>7</v>
      </c>
      <c r="B12" s="22" t="s">
        <v>14</v>
      </c>
      <c r="C12" s="23" t="s">
        <v>14</v>
      </c>
      <c r="D12" s="24" t="s">
        <v>15</v>
      </c>
      <c r="E12" s="25" t="s">
        <v>16</v>
      </c>
      <c r="F12" s="26" t="s">
        <v>12</v>
      </c>
      <c r="G12" s="27" t="s">
        <v>10</v>
      </c>
      <c r="H12" s="520"/>
      <c r="I12" s="521"/>
      <c r="J12" s="522"/>
      <c r="K12" s="526"/>
      <c r="L12" s="527"/>
      <c r="M12" s="528"/>
      <c r="N12" s="30"/>
      <c r="O12" s="98"/>
      <c r="P12" s="509"/>
      <c r="Q12" s="512"/>
      <c r="R12" s="516"/>
      <c r="S12" s="517"/>
      <c r="T12" s="517"/>
      <c r="U12" s="517"/>
      <c r="V12" s="517"/>
      <c r="W12" s="517"/>
    </row>
    <row r="13" spans="1:26" ht="12.75" customHeight="1" x14ac:dyDescent="0.2">
      <c r="A13" s="21" t="s">
        <v>0</v>
      </c>
      <c r="B13" s="22" t="s">
        <v>12</v>
      </c>
      <c r="C13" s="23" t="s">
        <v>10</v>
      </c>
      <c r="D13" s="24"/>
      <c r="E13" s="25"/>
      <c r="F13" s="26" t="s">
        <v>15</v>
      </c>
      <c r="G13" s="27" t="s">
        <v>0</v>
      </c>
      <c r="H13" s="520"/>
      <c r="I13" s="521"/>
      <c r="J13" s="522"/>
      <c r="K13" s="526" t="s">
        <v>43</v>
      </c>
      <c r="L13" s="527"/>
      <c r="M13" s="528"/>
      <c r="N13" s="30" t="s">
        <v>44</v>
      </c>
      <c r="O13" s="98" t="s">
        <v>44</v>
      </c>
      <c r="P13" s="509"/>
      <c r="Q13" s="512"/>
      <c r="R13" s="516"/>
      <c r="S13" s="517"/>
      <c r="T13" s="517"/>
      <c r="U13" s="517"/>
      <c r="V13" s="517"/>
      <c r="W13" s="517"/>
    </row>
    <row r="14" spans="1:26" ht="12.75" customHeight="1" x14ac:dyDescent="0.2">
      <c r="A14" s="21" t="s">
        <v>10</v>
      </c>
      <c r="B14" s="22" t="s">
        <v>10</v>
      </c>
      <c r="C14" s="23" t="s">
        <v>9</v>
      </c>
      <c r="D14" s="24" t="s">
        <v>18</v>
      </c>
      <c r="E14" s="25" t="s">
        <v>18</v>
      </c>
      <c r="F14" s="26" t="s">
        <v>10</v>
      </c>
      <c r="G14" s="27" t="s">
        <v>17</v>
      </c>
      <c r="H14" s="520"/>
      <c r="I14" s="521"/>
      <c r="J14" s="522"/>
      <c r="K14" s="526" t="s">
        <v>45</v>
      </c>
      <c r="L14" s="527"/>
      <c r="M14" s="528"/>
      <c r="N14" s="30" t="s">
        <v>45</v>
      </c>
      <c r="O14" s="98" t="s">
        <v>44</v>
      </c>
      <c r="P14" s="509"/>
      <c r="Q14" s="512"/>
      <c r="R14" s="516"/>
      <c r="S14" s="517"/>
      <c r="T14" s="517"/>
      <c r="U14" s="517"/>
      <c r="V14" s="517"/>
      <c r="W14" s="517"/>
    </row>
    <row r="15" spans="1:26" ht="12.75" customHeight="1" x14ac:dyDescent="0.2">
      <c r="A15" s="21" t="s">
        <v>17</v>
      </c>
      <c r="B15" s="22" t="s">
        <v>13</v>
      </c>
      <c r="C15" s="23"/>
      <c r="D15" s="24" t="s">
        <v>6</v>
      </c>
      <c r="E15" s="25" t="s">
        <v>6</v>
      </c>
      <c r="F15" s="26" t="s">
        <v>19</v>
      </c>
      <c r="G15" s="27" t="s">
        <v>6</v>
      </c>
      <c r="H15" s="520"/>
      <c r="I15" s="521"/>
      <c r="J15" s="522"/>
      <c r="K15" s="526"/>
      <c r="L15" s="527"/>
      <c r="M15" s="528"/>
      <c r="N15" s="30"/>
      <c r="O15" s="98"/>
      <c r="P15" s="509"/>
      <c r="Q15" s="512"/>
      <c r="R15" s="516"/>
      <c r="S15" s="517"/>
      <c r="T15" s="517"/>
      <c r="U15" s="517"/>
      <c r="V15" s="517"/>
      <c r="W15" s="517"/>
    </row>
    <row r="16" spans="1:26" ht="12.75" customHeight="1" x14ac:dyDescent="0.2">
      <c r="A16" s="21" t="s">
        <v>11</v>
      </c>
      <c r="B16" s="22"/>
      <c r="C16" s="23"/>
      <c r="D16" s="24" t="s">
        <v>20</v>
      </c>
      <c r="E16" s="25" t="s">
        <v>20</v>
      </c>
      <c r="F16" s="26"/>
      <c r="G16" s="27"/>
      <c r="H16" s="520"/>
      <c r="I16" s="521"/>
      <c r="J16" s="522"/>
      <c r="K16" s="526"/>
      <c r="L16" s="527"/>
      <c r="M16" s="528"/>
      <c r="N16" s="30"/>
      <c r="O16" s="98"/>
      <c r="P16" s="509"/>
      <c r="Q16" s="512"/>
      <c r="R16" s="516"/>
      <c r="S16" s="517"/>
      <c r="T16" s="517"/>
      <c r="U16" s="517"/>
      <c r="V16" s="517"/>
      <c r="W16" s="517"/>
    </row>
    <row r="17" spans="1:23" ht="12.75" customHeight="1" x14ac:dyDescent="0.2">
      <c r="A17" s="21" t="s">
        <v>12</v>
      </c>
      <c r="B17" s="22"/>
      <c r="C17" s="23"/>
      <c r="D17" s="24"/>
      <c r="E17" s="25"/>
      <c r="F17" s="26" t="s">
        <v>3</v>
      </c>
      <c r="G17" s="27"/>
      <c r="H17" s="520"/>
      <c r="I17" s="521"/>
      <c r="J17" s="522"/>
      <c r="K17" s="529"/>
      <c r="L17" s="530"/>
      <c r="M17" s="531"/>
      <c r="N17" s="28"/>
      <c r="O17" s="99"/>
      <c r="P17" s="509"/>
      <c r="Q17" s="512"/>
      <c r="R17" s="516"/>
      <c r="S17" s="517"/>
      <c r="T17" s="517"/>
      <c r="U17" s="517"/>
      <c r="V17" s="517"/>
      <c r="W17" s="517"/>
    </row>
    <row r="18" spans="1:23" ht="12.75" customHeight="1" x14ac:dyDescent="0.2">
      <c r="A18" s="21"/>
      <c r="B18" s="22"/>
      <c r="C18" s="23"/>
      <c r="D18" s="24"/>
      <c r="E18" s="25"/>
      <c r="F18" s="26"/>
      <c r="G18" s="27"/>
      <c r="H18" s="520" t="s">
        <v>46</v>
      </c>
      <c r="I18" s="521" t="s">
        <v>47</v>
      </c>
      <c r="J18" s="522" t="s">
        <v>48</v>
      </c>
      <c r="K18" s="520" t="s">
        <v>46</v>
      </c>
      <c r="L18" s="521" t="s">
        <v>26</v>
      </c>
      <c r="M18" s="532" t="s">
        <v>47</v>
      </c>
      <c r="N18" s="521" t="s">
        <v>48</v>
      </c>
      <c r="O18" s="533" t="s">
        <v>25</v>
      </c>
      <c r="P18" s="509"/>
      <c r="Q18" s="512"/>
      <c r="R18" s="516"/>
      <c r="S18" s="517"/>
      <c r="T18" s="517"/>
      <c r="U18" s="517"/>
      <c r="V18" s="517"/>
      <c r="W18" s="517"/>
    </row>
    <row r="19" spans="1:23" ht="12.75" customHeight="1" x14ac:dyDescent="0.2">
      <c r="A19" s="31"/>
      <c r="B19" s="32"/>
      <c r="C19" s="33"/>
      <c r="D19" s="34"/>
      <c r="E19" s="35"/>
      <c r="F19" s="36"/>
      <c r="G19" s="37"/>
      <c r="H19" s="520"/>
      <c r="I19" s="521"/>
      <c r="J19" s="522"/>
      <c r="K19" s="520"/>
      <c r="L19" s="521"/>
      <c r="M19" s="532"/>
      <c r="N19" s="521"/>
      <c r="O19" s="534"/>
      <c r="P19" s="509"/>
      <c r="Q19" s="512"/>
      <c r="R19" s="516"/>
      <c r="S19" s="517"/>
      <c r="T19" s="517"/>
      <c r="U19" s="517"/>
      <c r="V19" s="517"/>
      <c r="W19" s="517"/>
    </row>
    <row r="20" spans="1:23" ht="12.75" customHeight="1" x14ac:dyDescent="0.2">
      <c r="A20" s="21"/>
      <c r="B20" s="22"/>
      <c r="C20" s="23"/>
      <c r="D20" s="24"/>
      <c r="E20" s="25"/>
      <c r="F20" s="26"/>
      <c r="G20" s="27"/>
      <c r="H20" s="520"/>
      <c r="I20" s="521"/>
      <c r="J20" s="522"/>
      <c r="K20" s="520"/>
      <c r="L20" s="521"/>
      <c r="M20" s="532"/>
      <c r="N20" s="521"/>
      <c r="O20" s="535"/>
      <c r="P20" s="510"/>
      <c r="Q20" s="513"/>
      <c r="R20" s="516"/>
      <c r="S20" s="517"/>
      <c r="T20" s="517"/>
      <c r="U20" s="517"/>
      <c r="V20" s="517"/>
      <c r="W20" s="517"/>
    </row>
    <row r="21" spans="1:23" ht="12.75" customHeight="1" thickBot="1" x14ac:dyDescent="0.25">
      <c r="A21" s="38"/>
      <c r="B21" s="39"/>
      <c r="C21" s="40"/>
      <c r="D21" s="41"/>
      <c r="E21" s="42"/>
      <c r="F21" s="43"/>
      <c r="G21" s="44"/>
      <c r="H21" s="45"/>
      <c r="I21" s="46"/>
      <c r="J21" s="47"/>
      <c r="K21" s="45"/>
      <c r="L21" s="49"/>
      <c r="M21" s="48"/>
      <c r="N21" s="46"/>
      <c r="O21" s="100"/>
      <c r="P21" s="50" t="s">
        <v>4</v>
      </c>
      <c r="Q21" s="51" t="s">
        <v>4</v>
      </c>
      <c r="R21" s="516"/>
      <c r="S21" s="517"/>
      <c r="T21" s="517"/>
      <c r="U21" s="517"/>
      <c r="V21" s="517"/>
      <c r="W21" s="517"/>
    </row>
    <row r="22" spans="1:23" ht="12.75" customHeight="1" x14ac:dyDescent="0.2">
      <c r="A22" s="52"/>
      <c r="B22" s="53"/>
      <c r="C22" s="53"/>
      <c r="D22" s="54"/>
      <c r="E22" s="54"/>
      <c r="F22" s="55"/>
      <c r="G22" s="56"/>
      <c r="H22" s="57"/>
      <c r="I22" s="58"/>
      <c r="J22" s="59"/>
      <c r="K22" s="57"/>
      <c r="L22" s="60"/>
      <c r="M22" s="60"/>
      <c r="N22" s="60"/>
      <c r="O22" s="60"/>
      <c r="P22" s="62"/>
      <c r="Q22" s="56"/>
      <c r="R22" s="536"/>
      <c r="S22" s="537"/>
      <c r="T22" s="537"/>
      <c r="U22" s="537"/>
      <c r="V22" s="537"/>
      <c r="W22" s="538"/>
    </row>
    <row r="23" spans="1:23" ht="12.75" customHeight="1" x14ac:dyDescent="0.2">
      <c r="A23" s="63"/>
      <c r="B23" s="60" t="s">
        <v>524</v>
      </c>
      <c r="C23" s="114">
        <v>47</v>
      </c>
      <c r="D23" s="107">
        <v>0</v>
      </c>
      <c r="E23" s="107">
        <v>0.88</v>
      </c>
      <c r="F23" s="66">
        <f>(E23-D23)*5280</f>
        <v>4646.3999999999996</v>
      </c>
      <c r="G23" s="61">
        <v>4</v>
      </c>
      <c r="H23" s="57"/>
      <c r="I23" s="58"/>
      <c r="J23" s="59"/>
      <c r="K23" s="57"/>
      <c r="L23" s="60"/>
      <c r="M23" s="60"/>
      <c r="N23" s="60"/>
      <c r="O23" s="101">
        <v>58</v>
      </c>
      <c r="P23" s="57">
        <f>SUM(H23:O23)</f>
        <v>58</v>
      </c>
      <c r="Q23" s="61">
        <f>P23</f>
        <v>58</v>
      </c>
      <c r="R23" s="541" t="s">
        <v>525</v>
      </c>
      <c r="S23" s="542"/>
      <c r="T23" s="542"/>
      <c r="U23" s="542"/>
      <c r="V23" s="542"/>
      <c r="W23" s="543"/>
    </row>
    <row r="24" spans="1:23" ht="12.75" customHeight="1" x14ac:dyDescent="0.2">
      <c r="A24" s="63"/>
      <c r="B24" s="60" t="s">
        <v>524</v>
      </c>
      <c r="C24" s="114">
        <v>47</v>
      </c>
      <c r="D24" s="107">
        <v>0.88</v>
      </c>
      <c r="E24" s="107">
        <v>0.97</v>
      </c>
      <c r="F24" s="66">
        <f>(E24-D24)*5280</f>
        <v>475.19999999999982</v>
      </c>
      <c r="G24" s="61">
        <v>4</v>
      </c>
      <c r="H24" s="57"/>
      <c r="I24" s="58"/>
      <c r="J24" s="59"/>
      <c r="K24" s="57"/>
      <c r="L24" s="60"/>
      <c r="M24" s="60"/>
      <c r="N24" s="60"/>
      <c r="O24" s="102">
        <v>12</v>
      </c>
      <c r="P24" s="57">
        <f>SUM(H24:O24)</f>
        <v>12</v>
      </c>
      <c r="Q24" s="61">
        <f>P24</f>
        <v>12</v>
      </c>
      <c r="R24" s="541" t="s">
        <v>519</v>
      </c>
      <c r="S24" s="542"/>
      <c r="T24" s="542"/>
      <c r="U24" s="542"/>
      <c r="V24" s="542"/>
      <c r="W24" s="543"/>
    </row>
    <row r="25" spans="1:23" ht="12.75" customHeight="1" x14ac:dyDescent="0.2">
      <c r="A25" s="63"/>
      <c r="B25" s="60" t="s">
        <v>524</v>
      </c>
      <c r="C25" s="114">
        <v>47</v>
      </c>
      <c r="D25" s="107">
        <v>0.97</v>
      </c>
      <c r="E25" s="107">
        <v>0.98</v>
      </c>
      <c r="F25" s="66">
        <f>(E25-D25)*5280</f>
        <v>52.800000000000047</v>
      </c>
      <c r="G25" s="61">
        <v>4</v>
      </c>
      <c r="H25" s="57"/>
      <c r="I25" s="58"/>
      <c r="J25" s="59"/>
      <c r="K25" s="57"/>
      <c r="L25" s="60"/>
      <c r="M25" s="60"/>
      <c r="N25" s="60"/>
      <c r="O25" s="102">
        <v>3</v>
      </c>
      <c r="P25" s="57">
        <f>SUM(H25:O25)</f>
        <v>3</v>
      </c>
      <c r="Q25" s="61">
        <f>P25</f>
        <v>3</v>
      </c>
      <c r="R25" s="541" t="s">
        <v>526</v>
      </c>
      <c r="S25" s="542"/>
      <c r="T25" s="542"/>
      <c r="U25" s="542"/>
      <c r="V25" s="542"/>
      <c r="W25" s="543"/>
    </row>
    <row r="26" spans="1:23" ht="12.75" customHeight="1" x14ac:dyDescent="0.2">
      <c r="A26" s="63"/>
      <c r="B26" s="60" t="s">
        <v>524</v>
      </c>
      <c r="C26" s="114">
        <v>47</v>
      </c>
      <c r="D26" s="107">
        <v>0.98</v>
      </c>
      <c r="E26" s="107">
        <v>1.07</v>
      </c>
      <c r="F26" s="66">
        <f>(E26-D26)*5280</f>
        <v>475.20000000000044</v>
      </c>
      <c r="G26" s="61">
        <v>4</v>
      </c>
      <c r="H26" s="57"/>
      <c r="I26" s="58"/>
      <c r="J26" s="59"/>
      <c r="K26" s="57"/>
      <c r="L26" s="60"/>
      <c r="M26" s="60"/>
      <c r="N26" s="60"/>
      <c r="O26" s="102">
        <v>12</v>
      </c>
      <c r="P26" s="57">
        <f>SUM(H26:O26)</f>
        <v>12</v>
      </c>
      <c r="Q26" s="61">
        <f>P26</f>
        <v>12</v>
      </c>
      <c r="R26" s="541" t="s">
        <v>519</v>
      </c>
      <c r="S26" s="542"/>
      <c r="T26" s="542"/>
      <c r="U26" s="542"/>
      <c r="V26" s="542"/>
      <c r="W26" s="543"/>
    </row>
    <row r="27" spans="1:23" ht="12.75" customHeight="1" x14ac:dyDescent="0.2">
      <c r="A27" s="63"/>
      <c r="B27" s="60" t="s">
        <v>524</v>
      </c>
      <c r="C27" s="114">
        <v>47</v>
      </c>
      <c r="D27" s="107">
        <v>0.91</v>
      </c>
      <c r="E27" s="109">
        <v>1.07</v>
      </c>
      <c r="F27" s="66">
        <f>(E27-D27)*5280</f>
        <v>844.80000000000018</v>
      </c>
      <c r="G27" s="61" t="s">
        <v>59</v>
      </c>
      <c r="H27" s="57">
        <v>16</v>
      </c>
      <c r="I27" s="58"/>
      <c r="J27" s="59"/>
      <c r="K27" s="57"/>
      <c r="L27" s="60"/>
      <c r="M27" s="60"/>
      <c r="N27" s="60"/>
      <c r="O27" s="103">
        <v>11</v>
      </c>
      <c r="P27" s="57">
        <f>SUM(H27:O27)</f>
        <v>27</v>
      </c>
      <c r="Q27" s="61">
        <f>P27</f>
        <v>27</v>
      </c>
      <c r="R27" s="541"/>
      <c r="S27" s="542"/>
      <c r="T27" s="542"/>
      <c r="U27" s="542"/>
      <c r="V27" s="542"/>
      <c r="W27" s="543"/>
    </row>
    <row r="28" spans="1:23" ht="12.75" customHeight="1" x14ac:dyDescent="0.2">
      <c r="A28" s="63"/>
      <c r="B28" s="60"/>
      <c r="C28" s="114"/>
      <c r="D28" s="107"/>
      <c r="E28" s="109"/>
      <c r="F28" s="66"/>
      <c r="G28" s="61"/>
      <c r="H28" s="57"/>
      <c r="I28" s="58"/>
      <c r="J28" s="59"/>
      <c r="K28" s="57"/>
      <c r="L28" s="60"/>
      <c r="M28" s="60"/>
      <c r="N28" s="60"/>
      <c r="O28" s="103"/>
      <c r="P28" s="70"/>
      <c r="Q28" s="71"/>
      <c r="R28" s="541"/>
      <c r="S28" s="542"/>
      <c r="T28" s="542"/>
      <c r="U28" s="542"/>
      <c r="V28" s="542"/>
      <c r="W28" s="543"/>
    </row>
    <row r="29" spans="1:23" ht="12.75" customHeight="1" x14ac:dyDescent="0.2">
      <c r="A29" s="63"/>
      <c r="B29" s="66"/>
      <c r="C29" s="114"/>
      <c r="D29" s="107"/>
      <c r="E29" s="108"/>
      <c r="F29" s="66"/>
      <c r="G29" s="61"/>
      <c r="H29" s="57"/>
      <c r="I29" s="58"/>
      <c r="J29" s="59"/>
      <c r="K29" s="57"/>
      <c r="L29" s="60"/>
      <c r="M29" s="60"/>
      <c r="N29" s="60"/>
      <c r="O29" s="101"/>
      <c r="P29" s="67"/>
      <c r="Q29" s="68"/>
      <c r="R29" s="541"/>
      <c r="S29" s="542"/>
      <c r="T29" s="542"/>
      <c r="U29" s="542"/>
      <c r="V29" s="542"/>
      <c r="W29" s="543"/>
    </row>
    <row r="30" spans="1:23" ht="12.75" customHeight="1" x14ac:dyDescent="0.2">
      <c r="A30" s="63"/>
      <c r="B30" s="60"/>
      <c r="C30" s="114"/>
      <c r="D30" s="107"/>
      <c r="E30" s="109"/>
      <c r="F30" s="66"/>
      <c r="G30" s="61"/>
      <c r="H30" s="57"/>
      <c r="I30" s="58"/>
      <c r="J30" s="59"/>
      <c r="K30" s="57"/>
      <c r="L30" s="60"/>
      <c r="M30" s="60"/>
      <c r="N30" s="60"/>
      <c r="O30" s="102"/>
      <c r="P30" s="69"/>
      <c r="Q30" s="68"/>
      <c r="R30" s="541"/>
      <c r="S30" s="542"/>
      <c r="T30" s="542"/>
      <c r="U30" s="542"/>
      <c r="V30" s="542"/>
      <c r="W30" s="543"/>
    </row>
    <row r="31" spans="1:23" ht="12.75" customHeight="1" x14ac:dyDescent="0.2">
      <c r="A31" s="63"/>
      <c r="B31" s="60"/>
      <c r="C31" s="114"/>
      <c r="D31" s="107"/>
      <c r="E31" s="109"/>
      <c r="F31" s="66"/>
      <c r="G31" s="61"/>
      <c r="H31" s="57"/>
      <c r="I31" s="58"/>
      <c r="J31" s="59"/>
      <c r="K31" s="57"/>
      <c r="L31" s="60"/>
      <c r="M31" s="60"/>
      <c r="N31" s="60"/>
      <c r="O31" s="102"/>
      <c r="P31" s="67"/>
      <c r="Q31" s="68"/>
      <c r="R31" s="541"/>
      <c r="S31" s="542"/>
      <c r="T31" s="542"/>
      <c r="U31" s="542"/>
      <c r="V31" s="542"/>
      <c r="W31" s="543"/>
    </row>
    <row r="32" spans="1:23" ht="12.75" customHeight="1" x14ac:dyDescent="0.2">
      <c r="A32" s="63"/>
      <c r="B32" s="60"/>
      <c r="C32" s="115"/>
      <c r="D32" s="111"/>
      <c r="E32" s="111"/>
      <c r="F32" s="66"/>
      <c r="G32" s="61"/>
      <c r="H32" s="57"/>
      <c r="I32" s="58"/>
      <c r="J32" s="59"/>
      <c r="K32" s="57"/>
      <c r="L32" s="60"/>
      <c r="M32" s="60"/>
      <c r="N32" s="60"/>
      <c r="O32" s="101"/>
      <c r="P32" s="70"/>
      <c r="Q32" s="61"/>
      <c r="R32" s="541"/>
      <c r="S32" s="542"/>
      <c r="T32" s="542"/>
      <c r="U32" s="542"/>
      <c r="V32" s="542"/>
      <c r="W32" s="543"/>
    </row>
    <row r="33" spans="1:23" ht="12.75" customHeight="1" x14ac:dyDescent="0.2">
      <c r="A33" s="63"/>
      <c r="B33" s="3"/>
      <c r="C33" s="110"/>
      <c r="D33" s="111"/>
      <c r="E33" s="111"/>
      <c r="F33" s="66"/>
      <c r="G33" s="61"/>
      <c r="H33" s="57"/>
      <c r="I33" s="58"/>
      <c r="J33" s="59"/>
      <c r="K33" s="57"/>
      <c r="L33" s="60"/>
      <c r="M33" s="60"/>
      <c r="N33" s="60"/>
      <c r="O33" s="60"/>
      <c r="P33" s="70"/>
      <c r="Q33" s="72"/>
      <c r="R33" s="541"/>
      <c r="S33" s="542"/>
      <c r="T33" s="542"/>
      <c r="U33" s="542"/>
      <c r="V33" s="542"/>
      <c r="W33" s="543"/>
    </row>
    <row r="34" spans="1:23" ht="12.75" customHeight="1" x14ac:dyDescent="0.2">
      <c r="A34" s="63"/>
      <c r="B34" s="3"/>
      <c r="C34" s="110"/>
      <c r="D34" s="111"/>
      <c r="E34" s="111"/>
      <c r="F34" s="66"/>
      <c r="G34" s="61"/>
      <c r="H34" s="57"/>
      <c r="I34" s="58"/>
      <c r="J34" s="59"/>
      <c r="K34" s="57"/>
      <c r="L34" s="60"/>
      <c r="M34" s="60"/>
      <c r="N34" s="60"/>
      <c r="O34" s="60"/>
      <c r="P34" s="70"/>
      <c r="Q34" s="72"/>
      <c r="R34" s="541"/>
      <c r="S34" s="542"/>
      <c r="T34" s="542"/>
      <c r="U34" s="542"/>
      <c r="V34" s="542"/>
      <c r="W34" s="543"/>
    </row>
    <row r="35" spans="1:23" ht="12.75" customHeight="1" x14ac:dyDescent="0.2">
      <c r="A35" s="63"/>
      <c r="B35" s="3"/>
      <c r="C35" s="106"/>
      <c r="D35" s="107"/>
      <c r="E35" s="108"/>
      <c r="F35" s="66"/>
      <c r="G35" s="61"/>
      <c r="H35" s="57"/>
      <c r="I35" s="58"/>
      <c r="J35" s="59"/>
      <c r="K35" s="57"/>
      <c r="L35" s="60"/>
      <c r="M35" s="60"/>
      <c r="N35" s="60"/>
      <c r="O35" s="60"/>
      <c r="P35" s="70"/>
      <c r="Q35" s="72"/>
      <c r="R35" s="541"/>
      <c r="S35" s="542"/>
      <c r="T35" s="542"/>
      <c r="U35" s="542"/>
      <c r="V35" s="542"/>
      <c r="W35" s="543"/>
    </row>
    <row r="36" spans="1:23" ht="12.75" customHeight="1" x14ac:dyDescent="0.2">
      <c r="A36" s="63"/>
      <c r="B36" s="3"/>
      <c r="C36" s="106"/>
      <c r="D36" s="107"/>
      <c r="E36" s="108"/>
      <c r="F36" s="66"/>
      <c r="G36" s="61"/>
      <c r="H36" s="57"/>
      <c r="I36" s="58"/>
      <c r="J36" s="59"/>
      <c r="K36" s="57"/>
      <c r="L36" s="60"/>
      <c r="M36" s="60"/>
      <c r="N36" s="60"/>
      <c r="O36" s="60"/>
      <c r="P36" s="70"/>
      <c r="Q36" s="72"/>
      <c r="R36" s="541"/>
      <c r="S36" s="542"/>
      <c r="T36" s="542"/>
      <c r="U36" s="542"/>
      <c r="V36" s="542"/>
      <c r="W36" s="543"/>
    </row>
    <row r="37" spans="1:23" ht="12.75" customHeight="1" x14ac:dyDescent="0.2">
      <c r="A37" s="2"/>
      <c r="B37" s="3"/>
      <c r="C37" s="3"/>
      <c r="D37" s="65"/>
      <c r="E37" s="65"/>
      <c r="F37" s="66"/>
      <c r="G37" s="1"/>
      <c r="H37" s="57"/>
      <c r="I37" s="58"/>
      <c r="J37" s="59"/>
      <c r="K37" s="57"/>
      <c r="L37" s="60"/>
      <c r="M37" s="60"/>
      <c r="N37" s="60"/>
      <c r="O37" s="60"/>
      <c r="P37" s="70"/>
      <c r="Q37" s="73"/>
      <c r="R37" s="541"/>
      <c r="S37" s="542"/>
      <c r="T37" s="542"/>
      <c r="U37" s="542"/>
      <c r="V37" s="542"/>
      <c r="W37" s="543"/>
    </row>
    <row r="38" spans="1:23" ht="12.75" customHeight="1" x14ac:dyDescent="0.2">
      <c r="A38" s="63"/>
      <c r="B38" s="3"/>
      <c r="C38" s="3"/>
      <c r="D38" s="65"/>
      <c r="E38" s="65"/>
      <c r="F38" s="66"/>
      <c r="G38" s="1"/>
      <c r="H38" s="57"/>
      <c r="I38" s="58"/>
      <c r="J38" s="59"/>
      <c r="K38" s="57"/>
      <c r="L38" s="60"/>
      <c r="M38" s="60"/>
      <c r="N38" s="60"/>
      <c r="O38" s="60"/>
      <c r="P38" s="70"/>
      <c r="Q38" s="72"/>
      <c r="R38" s="541"/>
      <c r="S38" s="542"/>
      <c r="T38" s="542"/>
      <c r="U38" s="542"/>
      <c r="V38" s="542"/>
      <c r="W38" s="543"/>
    </row>
    <row r="39" spans="1:23" ht="12.75" customHeight="1" x14ac:dyDescent="0.2">
      <c r="A39" s="63"/>
      <c r="B39" s="3"/>
      <c r="C39" s="3"/>
      <c r="D39" s="65"/>
      <c r="E39" s="65"/>
      <c r="F39" s="66"/>
      <c r="G39" s="1"/>
      <c r="H39" s="57"/>
      <c r="I39" s="58"/>
      <c r="J39" s="59"/>
      <c r="K39" s="57"/>
      <c r="L39" s="60"/>
      <c r="M39" s="60"/>
      <c r="N39" s="60"/>
      <c r="O39" s="60"/>
      <c r="P39" s="70"/>
      <c r="Q39" s="72"/>
      <c r="R39" s="541"/>
      <c r="S39" s="542"/>
      <c r="T39" s="542"/>
      <c r="U39" s="542"/>
      <c r="V39" s="542"/>
      <c r="W39" s="543"/>
    </row>
    <row r="40" spans="1:23" ht="12.75" customHeight="1" x14ac:dyDescent="0.2">
      <c r="A40" s="63"/>
      <c r="B40" s="3"/>
      <c r="C40" s="3"/>
      <c r="D40" s="65"/>
      <c r="E40" s="65"/>
      <c r="F40" s="66"/>
      <c r="G40" s="1"/>
      <c r="H40" s="57"/>
      <c r="I40" s="58"/>
      <c r="J40" s="59"/>
      <c r="K40" s="57"/>
      <c r="L40" s="60"/>
      <c r="M40" s="60"/>
      <c r="N40" s="60"/>
      <c r="O40" s="60"/>
      <c r="P40" s="57"/>
      <c r="Q40" s="72"/>
      <c r="R40" s="541"/>
      <c r="S40" s="542"/>
      <c r="T40" s="542"/>
      <c r="U40" s="542"/>
      <c r="V40" s="542"/>
      <c r="W40" s="543"/>
    </row>
    <row r="41" spans="1:23" ht="12.75" customHeight="1" x14ac:dyDescent="0.2">
      <c r="A41" s="63"/>
      <c r="B41" s="3"/>
      <c r="C41" s="3"/>
      <c r="D41" s="65"/>
      <c r="E41" s="65"/>
      <c r="F41" s="66"/>
      <c r="G41" s="1"/>
      <c r="H41" s="57"/>
      <c r="I41" s="58"/>
      <c r="J41" s="59"/>
      <c r="K41" s="57"/>
      <c r="L41" s="60"/>
      <c r="M41" s="60"/>
      <c r="N41" s="60"/>
      <c r="O41" s="60"/>
      <c r="P41" s="57"/>
      <c r="Q41" s="72"/>
      <c r="R41" s="541"/>
      <c r="S41" s="542"/>
      <c r="T41" s="542"/>
      <c r="U41" s="542"/>
      <c r="V41" s="542"/>
      <c r="W41" s="543"/>
    </row>
    <row r="42" spans="1:23" s="78" customFormat="1" ht="12.75" customHeight="1" x14ac:dyDescent="0.2">
      <c r="A42" s="2"/>
      <c r="B42" s="3"/>
      <c r="C42" s="3"/>
      <c r="D42" s="65"/>
      <c r="E42" s="65"/>
      <c r="F42" s="66"/>
      <c r="G42" s="1"/>
      <c r="H42" s="74"/>
      <c r="I42" s="75"/>
      <c r="J42" s="76"/>
      <c r="K42" s="74"/>
      <c r="L42" s="77"/>
      <c r="M42" s="77"/>
      <c r="N42" s="77"/>
      <c r="O42" s="77"/>
      <c r="P42" s="74"/>
      <c r="Q42" s="72"/>
      <c r="R42" s="541"/>
      <c r="S42" s="542"/>
      <c r="T42" s="542"/>
      <c r="U42" s="542"/>
      <c r="V42" s="542"/>
      <c r="W42" s="543"/>
    </row>
    <row r="43" spans="1:23" s="78" customFormat="1" ht="12.75" customHeight="1" x14ac:dyDescent="0.2">
      <c r="A43" s="63"/>
      <c r="B43" s="3"/>
      <c r="C43" s="3"/>
      <c r="D43" s="65"/>
      <c r="E43" s="65"/>
      <c r="F43" s="66"/>
      <c r="G43" s="1"/>
      <c r="H43" s="74"/>
      <c r="I43" s="79"/>
      <c r="J43" s="76"/>
      <c r="K43" s="57"/>
      <c r="L43" s="66"/>
      <c r="M43" s="77"/>
      <c r="N43" s="66"/>
      <c r="O43" s="77"/>
      <c r="P43" s="74"/>
      <c r="Q43" s="72"/>
      <c r="R43" s="541"/>
      <c r="S43" s="542"/>
      <c r="T43" s="542"/>
      <c r="U43" s="542"/>
      <c r="V43" s="542"/>
      <c r="W43" s="543"/>
    </row>
    <row r="44" spans="1:23" s="78" customFormat="1" ht="12.75" customHeight="1" x14ac:dyDescent="0.2">
      <c r="A44" s="63"/>
      <c r="B44" s="3"/>
      <c r="C44" s="3"/>
      <c r="D44" s="65"/>
      <c r="E44" s="65"/>
      <c r="F44" s="66"/>
      <c r="G44" s="1"/>
      <c r="H44" s="74"/>
      <c r="I44" s="79"/>
      <c r="J44" s="76"/>
      <c r="K44" s="74"/>
      <c r="L44" s="66"/>
      <c r="M44" s="77"/>
      <c r="N44" s="66"/>
      <c r="O44" s="77"/>
      <c r="P44" s="80"/>
      <c r="Q44" s="72"/>
      <c r="R44" s="541"/>
      <c r="S44" s="542"/>
      <c r="T44" s="542"/>
      <c r="U44" s="542"/>
      <c r="V44" s="542"/>
      <c r="W44" s="543"/>
    </row>
    <row r="45" spans="1:23" s="78" customFormat="1" ht="12.75" customHeight="1" x14ac:dyDescent="0.2">
      <c r="A45" s="63"/>
      <c r="B45" s="3"/>
      <c r="C45" s="3"/>
      <c r="D45" s="65"/>
      <c r="E45" s="65"/>
      <c r="F45" s="66"/>
      <c r="G45" s="1"/>
      <c r="H45" s="74"/>
      <c r="I45" s="79"/>
      <c r="J45" s="76"/>
      <c r="K45" s="74"/>
      <c r="L45" s="66"/>
      <c r="M45" s="77"/>
      <c r="N45" s="66"/>
      <c r="O45" s="77"/>
      <c r="P45" s="74"/>
      <c r="Q45" s="72"/>
      <c r="R45" s="541"/>
      <c r="S45" s="542"/>
      <c r="T45" s="542"/>
      <c r="U45" s="542"/>
      <c r="V45" s="542"/>
      <c r="W45" s="543"/>
    </row>
    <row r="46" spans="1:23" s="78" customFormat="1" ht="12.75" customHeight="1" x14ac:dyDescent="0.2">
      <c r="A46" s="63"/>
      <c r="B46" s="3"/>
      <c r="C46" s="3"/>
      <c r="D46" s="65"/>
      <c r="E46" s="65"/>
      <c r="F46" s="66"/>
      <c r="G46" s="1"/>
      <c r="H46" s="74"/>
      <c r="I46" s="79"/>
      <c r="J46" s="76"/>
      <c r="K46" s="57"/>
      <c r="L46" s="66"/>
      <c r="M46" s="77"/>
      <c r="N46" s="66"/>
      <c r="O46" s="77"/>
      <c r="P46" s="74"/>
      <c r="Q46" s="72"/>
      <c r="R46" s="541"/>
      <c r="S46" s="542"/>
      <c r="T46" s="542"/>
      <c r="U46" s="542"/>
      <c r="V46" s="542"/>
      <c r="W46" s="543"/>
    </row>
    <row r="47" spans="1:23" ht="12.75" customHeight="1" x14ac:dyDescent="0.2">
      <c r="A47" s="81"/>
      <c r="B47" s="82"/>
      <c r="C47" s="82"/>
      <c r="D47" s="83"/>
      <c r="E47" s="83"/>
      <c r="F47" s="84"/>
      <c r="G47" s="85"/>
      <c r="H47" s="86"/>
      <c r="I47" s="87"/>
      <c r="J47" s="88"/>
      <c r="K47" s="86"/>
      <c r="L47" s="89"/>
      <c r="M47" s="90"/>
      <c r="N47" s="89"/>
      <c r="O47" s="89"/>
      <c r="P47" s="86"/>
      <c r="Q47" s="85"/>
      <c r="R47" s="541"/>
      <c r="S47" s="542"/>
      <c r="T47" s="542"/>
      <c r="U47" s="542"/>
      <c r="V47" s="542"/>
      <c r="W47" s="543"/>
    </row>
    <row r="48" spans="1:23" ht="12.75" customHeight="1" x14ac:dyDescent="0.2">
      <c r="A48" s="81"/>
      <c r="B48" s="82"/>
      <c r="C48" s="82"/>
      <c r="D48" s="83"/>
      <c r="E48" s="83"/>
      <c r="F48" s="84"/>
      <c r="G48" s="85"/>
      <c r="H48" s="86"/>
      <c r="I48" s="87"/>
      <c r="J48" s="88"/>
      <c r="K48" s="86"/>
      <c r="L48" s="89"/>
      <c r="M48" s="90"/>
      <c r="N48" s="89"/>
      <c r="O48" s="89"/>
      <c r="P48" s="86"/>
      <c r="Q48" s="85"/>
      <c r="R48" s="541"/>
      <c r="S48" s="542"/>
      <c r="T48" s="542"/>
      <c r="U48" s="542"/>
      <c r="V48" s="542"/>
      <c r="W48" s="543"/>
    </row>
    <row r="49" spans="1:23" ht="12.75" customHeight="1" x14ac:dyDescent="0.2">
      <c r="A49" s="81"/>
      <c r="B49" s="82"/>
      <c r="C49" s="82"/>
      <c r="D49" s="83"/>
      <c r="E49" s="83"/>
      <c r="F49" s="84"/>
      <c r="G49" s="85"/>
      <c r="H49" s="86"/>
      <c r="I49" s="87"/>
      <c r="J49" s="88"/>
      <c r="K49" s="86"/>
      <c r="L49" s="89"/>
      <c r="M49" s="90"/>
      <c r="N49" s="89"/>
      <c r="O49" s="89"/>
      <c r="P49" s="86"/>
      <c r="Q49" s="85"/>
      <c r="R49" s="541"/>
      <c r="S49" s="542"/>
      <c r="T49" s="542"/>
      <c r="U49" s="542"/>
      <c r="V49" s="542"/>
      <c r="W49" s="543"/>
    </row>
    <row r="50" spans="1:23" ht="12.75" customHeight="1" x14ac:dyDescent="0.2">
      <c r="A50" s="81"/>
      <c r="B50" s="82"/>
      <c r="C50" s="82"/>
      <c r="D50" s="83"/>
      <c r="E50" s="83"/>
      <c r="F50" s="84"/>
      <c r="G50" s="85"/>
      <c r="H50" s="86"/>
      <c r="I50" s="87"/>
      <c r="J50" s="88"/>
      <c r="K50" s="86"/>
      <c r="L50" s="89"/>
      <c r="M50" s="90"/>
      <c r="N50" s="89"/>
      <c r="O50" s="89"/>
      <c r="P50" s="86"/>
      <c r="Q50" s="85"/>
      <c r="R50" s="541"/>
      <c r="S50" s="542"/>
      <c r="T50" s="542"/>
      <c r="U50" s="542"/>
      <c r="V50" s="542"/>
      <c r="W50" s="543"/>
    </row>
    <row r="51" spans="1:23" ht="12.75" customHeight="1" x14ac:dyDescent="0.2">
      <c r="A51" s="81"/>
      <c r="B51" s="82"/>
      <c r="C51" s="82"/>
      <c r="D51" s="83"/>
      <c r="E51" s="83"/>
      <c r="F51" s="84"/>
      <c r="G51" s="85"/>
      <c r="H51" s="86"/>
      <c r="I51" s="87"/>
      <c r="J51" s="88"/>
      <c r="K51" s="86"/>
      <c r="L51" s="89"/>
      <c r="M51" s="90"/>
      <c r="N51" s="89"/>
      <c r="O51" s="89"/>
      <c r="P51" s="86"/>
      <c r="Q51" s="85"/>
      <c r="R51" s="541"/>
      <c r="S51" s="542"/>
      <c r="T51" s="542"/>
      <c r="U51" s="542"/>
      <c r="V51" s="542"/>
      <c r="W51" s="543"/>
    </row>
    <row r="52" spans="1:23" ht="12.75" customHeight="1" x14ac:dyDescent="0.2">
      <c r="A52" s="81"/>
      <c r="B52" s="82"/>
      <c r="C52" s="82"/>
      <c r="D52" s="83"/>
      <c r="E52" s="83"/>
      <c r="F52" s="84"/>
      <c r="G52" s="85"/>
      <c r="H52" s="86"/>
      <c r="I52" s="87"/>
      <c r="J52" s="88"/>
      <c r="K52" s="86"/>
      <c r="L52" s="89"/>
      <c r="M52" s="90"/>
      <c r="N52" s="89"/>
      <c r="O52" s="89"/>
      <c r="P52" s="86"/>
      <c r="Q52" s="85"/>
      <c r="R52" s="541"/>
      <c r="S52" s="542"/>
      <c r="T52" s="542"/>
      <c r="U52" s="542"/>
      <c r="V52" s="542"/>
      <c r="W52" s="543"/>
    </row>
    <row r="53" spans="1:23" ht="12.75" customHeight="1" x14ac:dyDescent="0.2">
      <c r="A53" s="81"/>
      <c r="B53" s="82"/>
      <c r="C53" s="82"/>
      <c r="D53" s="83"/>
      <c r="E53" s="83"/>
      <c r="F53" s="84"/>
      <c r="G53" s="85"/>
      <c r="H53" s="86"/>
      <c r="I53" s="87"/>
      <c r="J53" s="88"/>
      <c r="K53" s="86"/>
      <c r="L53" s="89"/>
      <c r="M53" s="90"/>
      <c r="N53" s="89"/>
      <c r="O53" s="89"/>
      <c r="P53" s="86"/>
      <c r="Q53" s="85"/>
      <c r="R53" s="541"/>
      <c r="S53" s="542"/>
      <c r="T53" s="542"/>
      <c r="U53" s="542"/>
      <c r="V53" s="542"/>
      <c r="W53" s="543"/>
    </row>
    <row r="54" spans="1:23" ht="12.75" customHeight="1" x14ac:dyDescent="0.2">
      <c r="A54" s="81"/>
      <c r="B54" s="82"/>
      <c r="C54" s="82"/>
      <c r="D54" s="83"/>
      <c r="E54" s="83"/>
      <c r="F54" s="84"/>
      <c r="G54" s="85"/>
      <c r="H54" s="86"/>
      <c r="I54" s="87"/>
      <c r="J54" s="88"/>
      <c r="K54" s="86"/>
      <c r="L54" s="89"/>
      <c r="M54" s="90"/>
      <c r="N54" s="89"/>
      <c r="O54" s="89"/>
      <c r="P54" s="86"/>
      <c r="Q54" s="85"/>
      <c r="R54" s="541"/>
      <c r="S54" s="542"/>
      <c r="T54" s="542"/>
      <c r="U54" s="542"/>
      <c r="V54" s="542"/>
      <c r="W54" s="543"/>
    </row>
    <row r="55" spans="1:23" ht="12.75" customHeight="1" x14ac:dyDescent="0.2">
      <c r="A55" s="81"/>
      <c r="B55" s="82"/>
      <c r="C55" s="82"/>
      <c r="D55" s="83"/>
      <c r="E55" s="83"/>
      <c r="F55" s="84"/>
      <c r="G55" s="85"/>
      <c r="H55" s="86"/>
      <c r="I55" s="87"/>
      <c r="J55" s="88"/>
      <c r="K55" s="86"/>
      <c r="L55" s="89"/>
      <c r="M55" s="90"/>
      <c r="N55" s="89"/>
      <c r="O55" s="89"/>
      <c r="P55" s="86"/>
      <c r="Q55" s="85"/>
      <c r="R55" s="541"/>
      <c r="S55" s="542"/>
      <c r="T55" s="542"/>
      <c r="U55" s="542"/>
      <c r="V55" s="542"/>
      <c r="W55" s="543"/>
    </row>
    <row r="56" spans="1:23" ht="12.75" customHeight="1" x14ac:dyDescent="0.2">
      <c r="A56" s="81"/>
      <c r="B56" s="82"/>
      <c r="C56" s="82"/>
      <c r="D56" s="83"/>
      <c r="E56" s="83"/>
      <c r="F56" s="84"/>
      <c r="G56" s="85"/>
      <c r="H56" s="86"/>
      <c r="I56" s="87"/>
      <c r="J56" s="88"/>
      <c r="K56" s="86"/>
      <c r="L56" s="89"/>
      <c r="M56" s="90"/>
      <c r="N56" s="89"/>
      <c r="O56" s="89"/>
      <c r="P56" s="86"/>
      <c r="Q56" s="85"/>
      <c r="R56" s="541"/>
      <c r="S56" s="542"/>
      <c r="T56" s="542"/>
      <c r="U56" s="542"/>
      <c r="V56" s="542"/>
      <c r="W56" s="543"/>
    </row>
    <row r="57" spans="1:23" ht="12.75" customHeight="1" x14ac:dyDescent="0.2">
      <c r="A57" s="81"/>
      <c r="B57" s="82"/>
      <c r="C57" s="82"/>
      <c r="D57" s="83"/>
      <c r="E57" s="83"/>
      <c r="F57" s="84"/>
      <c r="G57" s="85"/>
      <c r="H57" s="86"/>
      <c r="I57" s="87"/>
      <c r="J57" s="88"/>
      <c r="K57" s="86"/>
      <c r="L57" s="89"/>
      <c r="M57" s="90"/>
      <c r="N57" s="89"/>
      <c r="O57" s="89"/>
      <c r="P57" s="86"/>
      <c r="Q57" s="85"/>
      <c r="R57" s="541"/>
      <c r="S57" s="542"/>
      <c r="T57" s="542"/>
      <c r="U57" s="542"/>
      <c r="V57" s="542"/>
      <c r="W57" s="543"/>
    </row>
    <row r="58" spans="1:23" ht="12.75" customHeight="1" x14ac:dyDescent="0.2">
      <c r="A58" s="81"/>
      <c r="B58" s="82"/>
      <c r="C58" s="82"/>
      <c r="D58" s="83"/>
      <c r="E58" s="83"/>
      <c r="F58" s="84"/>
      <c r="G58" s="85"/>
      <c r="H58" s="86"/>
      <c r="I58" s="87"/>
      <c r="J58" s="88"/>
      <c r="K58" s="86"/>
      <c r="L58" s="89"/>
      <c r="M58" s="90"/>
      <c r="N58" s="89"/>
      <c r="O58" s="89"/>
      <c r="P58" s="86"/>
      <c r="Q58" s="85"/>
      <c r="R58" s="541"/>
      <c r="S58" s="542"/>
      <c r="T58" s="542"/>
      <c r="U58" s="542"/>
      <c r="V58" s="542"/>
      <c r="W58" s="543"/>
    </row>
    <row r="59" spans="1:23" ht="12.75" customHeight="1" x14ac:dyDescent="0.2">
      <c r="A59" s="81"/>
      <c r="B59" s="82"/>
      <c r="C59" s="82"/>
      <c r="D59" s="83"/>
      <c r="E59" s="83"/>
      <c r="F59" s="84"/>
      <c r="G59" s="85"/>
      <c r="H59" s="86"/>
      <c r="I59" s="87"/>
      <c r="J59" s="88"/>
      <c r="K59" s="86"/>
      <c r="L59" s="89"/>
      <c r="M59" s="90"/>
      <c r="N59" s="89"/>
      <c r="O59" s="89"/>
      <c r="P59" s="86"/>
      <c r="Q59" s="85"/>
      <c r="R59" s="541"/>
      <c r="S59" s="542"/>
      <c r="T59" s="542"/>
      <c r="U59" s="542"/>
      <c r="V59" s="542"/>
      <c r="W59" s="543"/>
    </row>
    <row r="60" spans="1:23" ht="12.75" customHeight="1" x14ac:dyDescent="0.2">
      <c r="A60" s="81"/>
      <c r="B60" s="82"/>
      <c r="C60" s="82"/>
      <c r="D60" s="83"/>
      <c r="E60" s="83"/>
      <c r="F60" s="84"/>
      <c r="G60" s="85"/>
      <c r="H60" s="86"/>
      <c r="I60" s="87"/>
      <c r="J60" s="88"/>
      <c r="K60" s="86"/>
      <c r="L60" s="89"/>
      <c r="M60" s="90"/>
      <c r="N60" s="89"/>
      <c r="O60" s="89"/>
      <c r="P60" s="86"/>
      <c r="Q60" s="85"/>
      <c r="R60" s="541"/>
      <c r="S60" s="542"/>
      <c r="T60" s="542"/>
      <c r="U60" s="542"/>
      <c r="V60" s="542"/>
      <c r="W60" s="543"/>
    </row>
    <row r="61" spans="1:23" ht="12.75" customHeight="1" x14ac:dyDescent="0.2">
      <c r="A61" s="81"/>
      <c r="B61" s="82"/>
      <c r="C61" s="82"/>
      <c r="D61" s="83"/>
      <c r="E61" s="83"/>
      <c r="F61" s="84"/>
      <c r="G61" s="85"/>
      <c r="H61" s="86"/>
      <c r="I61" s="87"/>
      <c r="J61" s="88"/>
      <c r="K61" s="86"/>
      <c r="L61" s="89"/>
      <c r="M61" s="90"/>
      <c r="N61" s="89"/>
      <c r="O61" s="89"/>
      <c r="P61" s="86"/>
      <c r="Q61" s="85"/>
      <c r="R61" s="541"/>
      <c r="S61" s="542"/>
      <c r="T61" s="542"/>
      <c r="U61" s="542"/>
      <c r="V61" s="542"/>
      <c r="W61" s="543"/>
    </row>
    <row r="62" spans="1:23" ht="12.75" customHeight="1" x14ac:dyDescent="0.2">
      <c r="A62" s="81"/>
      <c r="B62" s="82"/>
      <c r="C62" s="82"/>
      <c r="D62" s="83"/>
      <c r="E62" s="83"/>
      <c r="F62" s="84"/>
      <c r="G62" s="85"/>
      <c r="H62" s="86"/>
      <c r="I62" s="87"/>
      <c r="J62" s="88"/>
      <c r="K62" s="86"/>
      <c r="L62" s="89"/>
      <c r="M62" s="90"/>
      <c r="N62" s="89"/>
      <c r="O62" s="89"/>
      <c r="P62" s="86"/>
      <c r="Q62" s="85"/>
      <c r="R62" s="541"/>
      <c r="S62" s="542"/>
      <c r="T62" s="542"/>
      <c r="U62" s="542"/>
      <c r="V62" s="542"/>
      <c r="W62" s="543"/>
    </row>
    <row r="63" spans="1:23" ht="12.75" customHeight="1" x14ac:dyDescent="0.2">
      <c r="A63" s="81"/>
      <c r="B63" s="82"/>
      <c r="C63" s="82"/>
      <c r="D63" s="83"/>
      <c r="E63" s="83"/>
      <c r="F63" s="84"/>
      <c r="G63" s="85"/>
      <c r="H63" s="86"/>
      <c r="I63" s="87"/>
      <c r="J63" s="88"/>
      <c r="K63" s="86"/>
      <c r="L63" s="89"/>
      <c r="M63" s="90"/>
      <c r="N63" s="89"/>
      <c r="O63" s="89"/>
      <c r="P63" s="86"/>
      <c r="Q63" s="85"/>
      <c r="R63" s="541"/>
      <c r="S63" s="542"/>
      <c r="T63" s="542"/>
      <c r="U63" s="542"/>
      <c r="V63" s="542"/>
      <c r="W63" s="543"/>
    </row>
    <row r="64" spans="1:23" ht="12.75" customHeight="1" x14ac:dyDescent="0.2">
      <c r="A64" s="81"/>
      <c r="B64" s="82"/>
      <c r="C64" s="82"/>
      <c r="D64" s="83"/>
      <c r="E64" s="83"/>
      <c r="F64" s="84"/>
      <c r="G64" s="85"/>
      <c r="H64" s="86"/>
      <c r="I64" s="87"/>
      <c r="J64" s="88"/>
      <c r="K64" s="86"/>
      <c r="L64" s="89"/>
      <c r="M64" s="90"/>
      <c r="N64" s="89"/>
      <c r="O64" s="89"/>
      <c r="P64" s="86"/>
      <c r="Q64" s="85"/>
      <c r="R64" s="541"/>
      <c r="S64" s="542"/>
      <c r="T64" s="542"/>
      <c r="U64" s="542"/>
      <c r="V64" s="542"/>
      <c r="W64" s="543"/>
    </row>
    <row r="65" spans="1:23" ht="12.75" customHeight="1" x14ac:dyDescent="0.2">
      <c r="A65" s="81"/>
      <c r="B65" s="82"/>
      <c r="C65" s="82"/>
      <c r="D65" s="83"/>
      <c r="E65" s="83"/>
      <c r="F65" s="84"/>
      <c r="G65" s="85"/>
      <c r="H65" s="86"/>
      <c r="I65" s="87"/>
      <c r="J65" s="88"/>
      <c r="K65" s="86"/>
      <c r="L65" s="89"/>
      <c r="M65" s="90"/>
      <c r="N65" s="89"/>
      <c r="O65" s="89"/>
      <c r="P65" s="86"/>
      <c r="Q65" s="85"/>
      <c r="R65" s="541"/>
      <c r="S65" s="542"/>
      <c r="T65" s="542"/>
      <c r="U65" s="542"/>
      <c r="V65" s="542"/>
      <c r="W65" s="543"/>
    </row>
    <row r="66" spans="1:23" ht="12.75" customHeight="1" x14ac:dyDescent="0.2">
      <c r="A66" s="81"/>
      <c r="B66" s="82"/>
      <c r="C66" s="82"/>
      <c r="D66" s="83"/>
      <c r="E66" s="83"/>
      <c r="F66" s="84"/>
      <c r="G66" s="85"/>
      <c r="H66" s="86"/>
      <c r="I66" s="87"/>
      <c r="J66" s="88"/>
      <c r="K66" s="86"/>
      <c r="L66" s="89"/>
      <c r="M66" s="90"/>
      <c r="N66" s="89"/>
      <c r="O66" s="89"/>
      <c r="P66" s="86"/>
      <c r="Q66" s="85"/>
      <c r="R66" s="541"/>
      <c r="S66" s="542"/>
      <c r="T66" s="542"/>
      <c r="U66" s="542"/>
      <c r="V66" s="542"/>
      <c r="W66" s="543"/>
    </row>
    <row r="67" spans="1:23" ht="12.75" customHeight="1" x14ac:dyDescent="0.2">
      <c r="A67" s="81"/>
      <c r="B67" s="82"/>
      <c r="C67" s="82"/>
      <c r="D67" s="83"/>
      <c r="E67" s="83"/>
      <c r="F67" s="84"/>
      <c r="G67" s="85"/>
      <c r="H67" s="86"/>
      <c r="I67" s="87"/>
      <c r="J67" s="88"/>
      <c r="K67" s="86"/>
      <c r="L67" s="89"/>
      <c r="M67" s="90"/>
      <c r="N67" s="89"/>
      <c r="O67" s="89"/>
      <c r="P67" s="86"/>
      <c r="Q67" s="85"/>
      <c r="R67" s="541"/>
      <c r="S67" s="542"/>
      <c r="T67" s="542"/>
      <c r="U67" s="542"/>
      <c r="V67" s="542"/>
      <c r="W67" s="543"/>
    </row>
    <row r="68" spans="1:23" ht="12.75" customHeight="1" x14ac:dyDescent="0.2">
      <c r="A68" s="81"/>
      <c r="B68" s="82"/>
      <c r="C68" s="82"/>
      <c r="D68" s="83"/>
      <c r="E68" s="83"/>
      <c r="F68" s="84"/>
      <c r="G68" s="85"/>
      <c r="H68" s="86"/>
      <c r="I68" s="87"/>
      <c r="J68" s="88"/>
      <c r="K68" s="86"/>
      <c r="L68" s="89"/>
      <c r="M68" s="90"/>
      <c r="N68" s="89"/>
      <c r="O68" s="89"/>
      <c r="P68" s="86"/>
      <c r="Q68" s="85"/>
      <c r="R68" s="541"/>
      <c r="S68" s="542"/>
      <c r="T68" s="542"/>
      <c r="U68" s="542"/>
      <c r="V68" s="542"/>
      <c r="W68" s="543"/>
    </row>
    <row r="69" spans="1:23" ht="12.75" customHeight="1" x14ac:dyDescent="0.2">
      <c r="A69" s="81"/>
      <c r="B69" s="82"/>
      <c r="C69" s="82"/>
      <c r="D69" s="83"/>
      <c r="E69" s="83"/>
      <c r="F69" s="84"/>
      <c r="G69" s="85"/>
      <c r="H69" s="86"/>
      <c r="I69" s="87"/>
      <c r="J69" s="88"/>
      <c r="K69" s="86"/>
      <c r="L69" s="89"/>
      <c r="M69" s="90"/>
      <c r="N69" s="89"/>
      <c r="O69" s="89"/>
      <c r="P69" s="86"/>
      <c r="Q69" s="85"/>
      <c r="R69" s="541"/>
      <c r="S69" s="542"/>
      <c r="T69" s="542"/>
      <c r="U69" s="542"/>
      <c r="V69" s="542"/>
      <c r="W69" s="543"/>
    </row>
    <row r="70" spans="1:23" ht="12.75" customHeight="1" thickBot="1" x14ac:dyDescent="0.25">
      <c r="A70" s="81"/>
      <c r="B70" s="82"/>
      <c r="C70" s="82"/>
      <c r="D70" s="83"/>
      <c r="E70" s="83"/>
      <c r="F70" s="89"/>
      <c r="G70" s="85"/>
      <c r="H70" s="86"/>
      <c r="I70" s="89"/>
      <c r="J70" s="85"/>
      <c r="K70" s="86"/>
      <c r="L70" s="89"/>
      <c r="M70" s="89"/>
      <c r="N70" s="89"/>
      <c r="O70" s="89"/>
      <c r="P70" s="86"/>
      <c r="Q70" s="85"/>
      <c r="R70" s="547"/>
      <c r="S70" s="548"/>
      <c r="T70" s="548"/>
      <c r="U70" s="548"/>
      <c r="V70" s="548"/>
      <c r="W70" s="549"/>
    </row>
    <row r="71" spans="1:23" ht="12.75" customHeight="1" x14ac:dyDescent="0.2">
      <c r="A71" s="550" t="s">
        <v>49</v>
      </c>
      <c r="B71" s="550"/>
      <c r="C71" s="550"/>
      <c r="D71" s="550"/>
      <c r="E71" s="550"/>
      <c r="F71" s="550"/>
      <c r="G71" s="550"/>
      <c r="H71" s="550"/>
      <c r="I71" s="550"/>
      <c r="J71" s="550"/>
      <c r="K71" s="550"/>
      <c r="L71" s="550"/>
      <c r="M71" s="550"/>
      <c r="N71" s="550"/>
      <c r="O71" s="550"/>
      <c r="P71" s="91"/>
      <c r="Q71" s="92"/>
      <c r="R71" s="551"/>
      <c r="S71" s="552"/>
      <c r="T71" s="552"/>
      <c r="U71" s="552"/>
      <c r="V71" s="552"/>
      <c r="W71" s="552"/>
    </row>
    <row r="72" spans="1:23" x14ac:dyDescent="0.2">
      <c r="H72" s="6"/>
      <c r="I72" s="6"/>
      <c r="J72" s="6"/>
      <c r="K72" s="6"/>
      <c r="L72" s="6"/>
      <c r="M72" s="6"/>
      <c r="N72" s="6"/>
      <c r="O72" s="6"/>
    </row>
    <row r="73" spans="1:23" x14ac:dyDescent="0.2">
      <c r="H73" s="6"/>
      <c r="I73" s="6"/>
      <c r="J73" s="6"/>
      <c r="K73" s="6"/>
      <c r="L73" s="6"/>
      <c r="M73" s="6"/>
      <c r="N73" s="6"/>
      <c r="O73" s="6"/>
    </row>
    <row r="74" spans="1:23" x14ac:dyDescent="0.2">
      <c r="A74" s="93"/>
      <c r="B74" s="93"/>
      <c r="C74" s="93"/>
      <c r="D74" s="94"/>
      <c r="E74" s="94"/>
      <c r="F74" s="95"/>
      <c r="G74" s="95"/>
      <c r="H74" s="95"/>
      <c r="I74" s="95"/>
      <c r="J74" s="95"/>
      <c r="K74" s="95"/>
      <c r="L74" s="95"/>
      <c r="M74" s="95"/>
      <c r="N74" s="95"/>
      <c r="O74" s="95"/>
      <c r="P74" s="95"/>
      <c r="Q74" s="95"/>
      <c r="R74" s="96"/>
    </row>
    <row r="75" spans="1:23" x14ac:dyDescent="0.2">
      <c r="A75" s="93"/>
      <c r="B75" s="93"/>
      <c r="C75" s="93"/>
      <c r="D75" s="94"/>
      <c r="E75" s="94"/>
      <c r="F75" s="95"/>
      <c r="G75" s="95"/>
      <c r="H75" s="95"/>
      <c r="I75" s="95"/>
      <c r="J75" s="95"/>
      <c r="K75" s="95"/>
      <c r="L75" s="95"/>
      <c r="M75" s="95"/>
      <c r="N75" s="95"/>
      <c r="O75" s="95"/>
      <c r="P75" s="95"/>
      <c r="Q75" s="95"/>
      <c r="R75" s="96"/>
    </row>
    <row r="76" spans="1:23" x14ac:dyDescent="0.2">
      <c r="A76" s="93"/>
      <c r="B76" s="93"/>
      <c r="C76" s="93"/>
      <c r="D76" s="94"/>
      <c r="E76" s="94"/>
      <c r="F76" s="95"/>
      <c r="G76" s="95"/>
      <c r="H76" s="95"/>
      <c r="I76" s="95"/>
      <c r="J76" s="95"/>
      <c r="K76" s="95"/>
      <c r="L76" s="95"/>
      <c r="M76" s="95"/>
      <c r="N76" s="95"/>
      <c r="O76" s="95"/>
      <c r="P76" s="95"/>
      <c r="Q76" s="95"/>
      <c r="R76" s="96"/>
    </row>
    <row r="77" spans="1:23" x14ac:dyDescent="0.2">
      <c r="H77" s="6"/>
      <c r="I77" s="6"/>
      <c r="J77" s="6"/>
      <c r="K77" s="6"/>
      <c r="L77" s="6"/>
      <c r="M77" s="6"/>
      <c r="N77" s="6"/>
      <c r="O77" s="6"/>
    </row>
    <row r="78" spans="1:23" x14ac:dyDescent="0.2">
      <c r="H78" s="6"/>
      <c r="I78" s="6"/>
      <c r="J78" s="6"/>
      <c r="K78" s="6"/>
      <c r="L78" s="6"/>
      <c r="M78" s="6"/>
      <c r="N78" s="6"/>
      <c r="O78" s="6"/>
    </row>
    <row r="79" spans="1:23" x14ac:dyDescent="0.2">
      <c r="H79" s="6"/>
      <c r="I79" s="6"/>
      <c r="J79" s="6"/>
      <c r="K79" s="6"/>
      <c r="L79" s="6"/>
      <c r="M79" s="6"/>
      <c r="N79" s="6"/>
      <c r="O79" s="6"/>
    </row>
    <row r="80" spans="1:23" x14ac:dyDescent="0.2">
      <c r="H80" s="6"/>
      <c r="I80" s="6"/>
      <c r="J80" s="6"/>
      <c r="K80" s="6"/>
      <c r="L80" s="6"/>
      <c r="M80" s="6"/>
      <c r="N80" s="6"/>
      <c r="O80" s="6"/>
    </row>
    <row r="81" spans="1:23" x14ac:dyDescent="0.2">
      <c r="H81" s="6"/>
      <c r="I81" s="6"/>
      <c r="J81" s="6"/>
      <c r="K81" s="6"/>
      <c r="L81" s="6"/>
      <c r="M81" s="6"/>
      <c r="N81" s="6"/>
      <c r="O81" s="6"/>
    </row>
    <row r="82" spans="1:23" x14ac:dyDescent="0.2">
      <c r="H82" s="6"/>
      <c r="I82" s="6"/>
      <c r="J82" s="6"/>
      <c r="K82" s="6"/>
      <c r="L82" s="6"/>
      <c r="M82" s="6"/>
      <c r="N82" s="6"/>
      <c r="O82" s="6"/>
    </row>
    <row r="83" spans="1:23" x14ac:dyDescent="0.2">
      <c r="H83" s="6"/>
      <c r="I83" s="6"/>
      <c r="J83" s="6"/>
      <c r="K83" s="6"/>
      <c r="L83" s="6"/>
      <c r="M83" s="6"/>
      <c r="N83" s="6"/>
      <c r="O83" s="6"/>
    </row>
    <row r="84" spans="1:23" x14ac:dyDescent="0.2">
      <c r="H84" s="6"/>
      <c r="I84" s="6"/>
      <c r="J84" s="6"/>
      <c r="K84" s="6"/>
      <c r="L84" s="6"/>
      <c r="M84" s="6"/>
      <c r="N84" s="6"/>
      <c r="O84" s="6"/>
    </row>
    <row r="85" spans="1:23" x14ac:dyDescent="0.2">
      <c r="H85" s="6"/>
      <c r="I85" s="6"/>
      <c r="J85" s="6"/>
      <c r="K85" s="6"/>
      <c r="L85" s="6"/>
      <c r="M85" s="6"/>
      <c r="N85" s="6"/>
      <c r="O85" s="6"/>
    </row>
    <row r="86" spans="1:23" x14ac:dyDescent="0.2">
      <c r="H86" s="6"/>
      <c r="I86" s="6"/>
      <c r="J86" s="6"/>
      <c r="K86" s="6"/>
      <c r="L86" s="6"/>
      <c r="M86" s="6"/>
      <c r="N86" s="6"/>
      <c r="O86" s="6"/>
    </row>
    <row r="87" spans="1:23" x14ac:dyDescent="0.2">
      <c r="H87" s="6"/>
      <c r="I87" s="6"/>
      <c r="J87" s="6"/>
      <c r="K87" s="6"/>
      <c r="L87" s="6"/>
      <c r="M87" s="6"/>
      <c r="N87" s="6"/>
      <c r="O87" s="6"/>
    </row>
    <row r="88" spans="1:23" x14ac:dyDescent="0.2">
      <c r="H88" s="6"/>
      <c r="I88" s="6"/>
      <c r="J88" s="6"/>
      <c r="K88" s="6"/>
      <c r="L88" s="6"/>
      <c r="M88" s="6"/>
      <c r="N88" s="6"/>
      <c r="O88" s="6"/>
    </row>
    <row r="89" spans="1:23" x14ac:dyDescent="0.2">
      <c r="H89" s="6"/>
      <c r="I89" s="6"/>
      <c r="J89" s="6"/>
      <c r="K89" s="6"/>
      <c r="L89" s="6"/>
      <c r="M89" s="6"/>
      <c r="N89" s="6"/>
      <c r="O89" s="6"/>
    </row>
    <row r="90" spans="1:23" x14ac:dyDescent="0.2">
      <c r="H90" s="6"/>
      <c r="I90" s="6"/>
      <c r="J90" s="6"/>
      <c r="K90" s="6"/>
      <c r="L90" s="6"/>
      <c r="M90" s="6"/>
      <c r="N90" s="6"/>
      <c r="O90" s="6"/>
    </row>
    <row r="91" spans="1:23" s="6" customFormat="1" x14ac:dyDescent="0.2">
      <c r="A91" s="4"/>
      <c r="B91" s="4"/>
      <c r="C91" s="4"/>
      <c r="D91" s="5"/>
      <c r="E91" s="5"/>
      <c r="R91" s="7"/>
      <c r="S91" s="4"/>
      <c r="T91" s="4"/>
      <c r="U91" s="4"/>
      <c r="V91" s="4"/>
      <c r="W91" s="4"/>
    </row>
    <row r="92" spans="1:23" s="6" customFormat="1" x14ac:dyDescent="0.2">
      <c r="A92" s="4"/>
      <c r="B92" s="4"/>
      <c r="C92" s="4"/>
      <c r="D92" s="5"/>
      <c r="E92" s="5"/>
      <c r="R92" s="7"/>
      <c r="S92" s="4"/>
      <c r="T92" s="4"/>
      <c r="U92" s="4"/>
      <c r="V92" s="4"/>
      <c r="W92" s="4"/>
    </row>
    <row r="93" spans="1:23" s="6" customFormat="1" x14ac:dyDescent="0.2">
      <c r="A93" s="4"/>
      <c r="B93" s="4"/>
      <c r="C93" s="4"/>
      <c r="D93" s="5"/>
      <c r="E93" s="5"/>
      <c r="R93" s="7"/>
      <c r="S93" s="4"/>
      <c r="T93" s="4"/>
      <c r="U93" s="4"/>
      <c r="V93" s="4"/>
      <c r="W93" s="4"/>
    </row>
  </sheetData>
  <mergeCells count="98">
    <mergeCell ref="R68:W68"/>
    <mergeCell ref="R69:W69"/>
    <mergeCell ref="R70:W70"/>
    <mergeCell ref="A71:O71"/>
    <mergeCell ref="R71:W71"/>
    <mergeCell ref="R52:W52"/>
    <mergeCell ref="R53:W53"/>
    <mergeCell ref="R54:W54"/>
    <mergeCell ref="R55:W55"/>
    <mergeCell ref="R67:W67"/>
    <mergeCell ref="R56:W56"/>
    <mergeCell ref="R57:W57"/>
    <mergeCell ref="R58:W58"/>
    <mergeCell ref="R59:W59"/>
    <mergeCell ref="R60:W60"/>
    <mergeCell ref="R61:W61"/>
    <mergeCell ref="R62:W62"/>
    <mergeCell ref="R63:W63"/>
    <mergeCell ref="R64:W64"/>
    <mergeCell ref="R65:W65"/>
    <mergeCell ref="R66:W66"/>
    <mergeCell ref="R47:W47"/>
    <mergeCell ref="R48:W48"/>
    <mergeCell ref="R49:W49"/>
    <mergeCell ref="R50:W50"/>
    <mergeCell ref="R51:W51"/>
    <mergeCell ref="R42:W42"/>
    <mergeCell ref="R43:W43"/>
    <mergeCell ref="R44:W44"/>
    <mergeCell ref="R45:W45"/>
    <mergeCell ref="R46:W46"/>
    <mergeCell ref="R37:W37"/>
    <mergeCell ref="R38:W38"/>
    <mergeCell ref="R39:W39"/>
    <mergeCell ref="R40:W40"/>
    <mergeCell ref="R41:W41"/>
    <mergeCell ref="R32:W32"/>
    <mergeCell ref="R33:W33"/>
    <mergeCell ref="R34:W34"/>
    <mergeCell ref="R35:W35"/>
    <mergeCell ref="R36:W36"/>
    <mergeCell ref="R31:W31"/>
    <mergeCell ref="R23:W23"/>
    <mergeCell ref="R24:W24"/>
    <mergeCell ref="R25:W25"/>
    <mergeCell ref="R26:W26"/>
    <mergeCell ref="R27:W27"/>
    <mergeCell ref="R28:W28"/>
    <mergeCell ref="N18:N20"/>
    <mergeCell ref="O18:O20"/>
    <mergeCell ref="R22:W22"/>
    <mergeCell ref="R29:W29"/>
    <mergeCell ref="R30:W30"/>
    <mergeCell ref="K16:M16"/>
    <mergeCell ref="K17:M17"/>
    <mergeCell ref="H18:H20"/>
    <mergeCell ref="I18:I20"/>
    <mergeCell ref="J18:J20"/>
    <mergeCell ref="K18:K20"/>
    <mergeCell ref="L18:L20"/>
    <mergeCell ref="M18:M20"/>
    <mergeCell ref="A9:G9"/>
    <mergeCell ref="H9:O9"/>
    <mergeCell ref="P9:Q9"/>
    <mergeCell ref="R9:W9"/>
    <mergeCell ref="H10:J10"/>
    <mergeCell ref="K10:O10"/>
    <mergeCell ref="P10:P20"/>
    <mergeCell ref="Q10:Q20"/>
    <mergeCell ref="R10:W21"/>
    <mergeCell ref="H11:I17"/>
    <mergeCell ref="J11:J17"/>
    <mergeCell ref="K11:M11"/>
    <mergeCell ref="K12:M12"/>
    <mergeCell ref="K13:M13"/>
    <mergeCell ref="K14:M14"/>
    <mergeCell ref="K15:M15"/>
    <mergeCell ref="C6:H6"/>
    <mergeCell ref="K6:P6"/>
    <mergeCell ref="S6:V6"/>
    <mergeCell ref="C7:H7"/>
    <mergeCell ref="K7:P7"/>
    <mergeCell ref="S7:V7"/>
    <mergeCell ref="C4:H4"/>
    <mergeCell ref="K4:P4"/>
    <mergeCell ref="S4:V4"/>
    <mergeCell ref="C5:H5"/>
    <mergeCell ref="K5:P5"/>
    <mergeCell ref="S5:V5"/>
    <mergeCell ref="X1:X3"/>
    <mergeCell ref="Y1:Y3"/>
    <mergeCell ref="Z1:Z3"/>
    <mergeCell ref="C2:H2"/>
    <mergeCell ref="K2:P2"/>
    <mergeCell ref="S2:V2"/>
    <mergeCell ref="C3:H3"/>
    <mergeCell ref="K3:P3"/>
    <mergeCell ref="S3:V3"/>
  </mergeCells>
  <pageMargins left="0.75" right="0.75" top="1" bottom="1" header="0.5" footer="0.5"/>
  <pageSetup paperSize="17" scale="60" orientation="landscape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heet27"/>
  <dimension ref="A1:Z93"/>
  <sheetViews>
    <sheetView topLeftCell="B1" workbookViewId="0">
      <selection activeCell="Q38" sqref="Q38"/>
    </sheetView>
  </sheetViews>
  <sheetFormatPr defaultRowHeight="12.75" x14ac:dyDescent="0.2"/>
  <cols>
    <col min="1" max="3" width="9.7109375" style="4" customWidth="1"/>
    <col min="4" max="5" width="9.7109375" style="5" customWidth="1"/>
    <col min="6" max="7" width="9.7109375" style="6" customWidth="1"/>
    <col min="8" max="9" width="9.7109375" style="4" customWidth="1"/>
    <col min="10" max="10" width="10.42578125" style="4" customWidth="1"/>
    <col min="11" max="11" width="11.7109375" style="4" customWidth="1"/>
    <col min="12" max="12" width="14.42578125" style="4" customWidth="1"/>
    <col min="13" max="14" width="8.7109375" style="4" customWidth="1"/>
    <col min="15" max="15" width="12.28515625" style="4" customWidth="1"/>
    <col min="16" max="17" width="16.7109375" style="6" customWidth="1"/>
    <col min="18" max="18" width="8.7109375" style="7" customWidth="1"/>
    <col min="19" max="22" width="8.7109375" style="4" customWidth="1"/>
    <col min="23" max="23" width="12.28515625" style="4" customWidth="1"/>
    <col min="24" max="24" width="10.140625" style="4" customWidth="1"/>
    <col min="25" max="16384" width="9.140625" style="4"/>
  </cols>
  <sheetData>
    <row r="1" spans="1:26" ht="12" customHeight="1" thickBot="1" x14ac:dyDescent="0.25">
      <c r="P1" s="4"/>
      <c r="Q1" s="4"/>
      <c r="R1" s="4"/>
      <c r="U1" s="6"/>
      <c r="V1" s="6"/>
      <c r="W1" s="7"/>
      <c r="X1" s="481" t="s">
        <v>69</v>
      </c>
      <c r="Y1" s="484" t="s">
        <v>70</v>
      </c>
      <c r="Z1" s="486" t="s">
        <v>71</v>
      </c>
    </row>
    <row r="2" spans="1:26" x14ac:dyDescent="0.2">
      <c r="B2" s="8" t="s">
        <v>28</v>
      </c>
      <c r="C2" s="488" t="s">
        <v>29</v>
      </c>
      <c r="D2" s="489"/>
      <c r="E2" s="489"/>
      <c r="F2" s="489"/>
      <c r="G2" s="489"/>
      <c r="H2" s="490"/>
      <c r="J2" s="8" t="s">
        <v>28</v>
      </c>
      <c r="K2" s="488" t="s">
        <v>30</v>
      </c>
      <c r="L2" s="489"/>
      <c r="M2" s="489"/>
      <c r="N2" s="489"/>
      <c r="O2" s="489"/>
      <c r="P2" s="490"/>
      <c r="Q2" s="4"/>
      <c r="R2" s="8" t="s">
        <v>28</v>
      </c>
      <c r="S2" s="488" t="s">
        <v>30</v>
      </c>
      <c r="T2" s="489"/>
      <c r="U2" s="489"/>
      <c r="V2" s="490"/>
      <c r="X2" s="482"/>
      <c r="Y2" s="485"/>
      <c r="Z2" s="487"/>
    </row>
    <row r="3" spans="1:26" ht="13.5" thickBot="1" x14ac:dyDescent="0.25">
      <c r="B3" s="9">
        <v>1</v>
      </c>
      <c r="C3" s="491" t="s">
        <v>24</v>
      </c>
      <c r="D3" s="492"/>
      <c r="E3" s="492"/>
      <c r="F3" s="492"/>
      <c r="G3" s="492"/>
      <c r="H3" s="493"/>
      <c r="J3" s="9">
        <v>5</v>
      </c>
      <c r="K3" s="491" t="s">
        <v>31</v>
      </c>
      <c r="L3" s="492"/>
      <c r="M3" s="492"/>
      <c r="N3" s="492"/>
      <c r="O3" s="492"/>
      <c r="P3" s="493"/>
      <c r="Q3" s="4"/>
      <c r="R3" s="10">
        <v>10</v>
      </c>
      <c r="S3" s="491" t="s">
        <v>32</v>
      </c>
      <c r="T3" s="492"/>
      <c r="U3" s="492"/>
      <c r="V3" s="493"/>
      <c r="X3" s="483"/>
      <c r="Y3" s="485"/>
      <c r="Z3" s="487"/>
    </row>
    <row r="4" spans="1:26" x14ac:dyDescent="0.2">
      <c r="B4" s="9">
        <v>2</v>
      </c>
      <c r="C4" s="491" t="s">
        <v>26</v>
      </c>
      <c r="D4" s="492"/>
      <c r="E4" s="492"/>
      <c r="F4" s="492"/>
      <c r="G4" s="492"/>
      <c r="H4" s="493"/>
      <c r="J4" s="9">
        <v>6</v>
      </c>
      <c r="K4" s="491" t="s">
        <v>33</v>
      </c>
      <c r="L4" s="492"/>
      <c r="M4" s="492"/>
      <c r="N4" s="492"/>
      <c r="O4" s="492"/>
      <c r="P4" s="493"/>
      <c r="Q4" s="4"/>
      <c r="R4" s="10">
        <v>11</v>
      </c>
      <c r="S4" s="491" t="s">
        <v>34</v>
      </c>
      <c r="T4" s="492"/>
      <c r="U4" s="492"/>
      <c r="V4" s="493"/>
    </row>
    <row r="5" spans="1:26" x14ac:dyDescent="0.2">
      <c r="B5" s="9">
        <v>3</v>
      </c>
      <c r="C5" s="491" t="s">
        <v>27</v>
      </c>
      <c r="D5" s="492"/>
      <c r="E5" s="492"/>
      <c r="F5" s="492"/>
      <c r="G5" s="492"/>
      <c r="H5" s="493"/>
      <c r="J5" s="9">
        <v>7</v>
      </c>
      <c r="K5" s="491" t="s">
        <v>35</v>
      </c>
      <c r="L5" s="492"/>
      <c r="M5" s="492"/>
      <c r="N5" s="492"/>
      <c r="O5" s="492"/>
      <c r="P5" s="493"/>
      <c r="Q5" s="4"/>
      <c r="R5" s="10">
        <v>12</v>
      </c>
      <c r="S5" s="491" t="s">
        <v>36</v>
      </c>
      <c r="T5" s="492"/>
      <c r="U5" s="492"/>
      <c r="V5" s="493"/>
    </row>
    <row r="6" spans="1:26" x14ac:dyDescent="0.2">
      <c r="B6" s="9">
        <v>4</v>
      </c>
      <c r="C6" s="491" t="s">
        <v>25</v>
      </c>
      <c r="D6" s="492"/>
      <c r="E6" s="492"/>
      <c r="F6" s="492"/>
      <c r="G6" s="492"/>
      <c r="H6" s="493"/>
      <c r="J6" s="9">
        <v>8</v>
      </c>
      <c r="K6" s="491" t="s">
        <v>37</v>
      </c>
      <c r="L6" s="492"/>
      <c r="M6" s="492"/>
      <c r="N6" s="492"/>
      <c r="O6" s="492"/>
      <c r="P6" s="493"/>
      <c r="Q6" s="4"/>
      <c r="R6" s="10">
        <v>13</v>
      </c>
      <c r="S6" s="491" t="s">
        <v>38</v>
      </c>
      <c r="T6" s="492"/>
      <c r="U6" s="492"/>
      <c r="V6" s="493"/>
    </row>
    <row r="7" spans="1:26" ht="13.5" thickBot="1" x14ac:dyDescent="0.25">
      <c r="B7" s="11"/>
      <c r="C7" s="494"/>
      <c r="D7" s="495"/>
      <c r="E7" s="495"/>
      <c r="F7" s="495"/>
      <c r="G7" s="495"/>
      <c r="H7" s="496"/>
      <c r="J7" s="11">
        <v>9</v>
      </c>
      <c r="K7" s="494" t="s">
        <v>39</v>
      </c>
      <c r="L7" s="495"/>
      <c r="M7" s="495"/>
      <c r="N7" s="495"/>
      <c r="O7" s="495"/>
      <c r="P7" s="496"/>
      <c r="Q7" s="4"/>
      <c r="R7" s="12"/>
      <c r="S7" s="494"/>
      <c r="T7" s="495"/>
      <c r="U7" s="495"/>
      <c r="V7" s="496"/>
    </row>
    <row r="8" spans="1:26" ht="13.5" thickBot="1" x14ac:dyDescent="0.25">
      <c r="P8" s="4"/>
      <c r="Q8" s="4"/>
      <c r="R8" s="4"/>
      <c r="U8" s="6"/>
      <c r="V8" s="6"/>
      <c r="W8" s="7"/>
    </row>
    <row r="9" spans="1:26" s="13" customFormat="1" ht="24.75" customHeight="1" thickBot="1" x14ac:dyDescent="0.25">
      <c r="A9" s="497" t="s">
        <v>5</v>
      </c>
      <c r="B9" s="497"/>
      <c r="C9" s="497"/>
      <c r="D9" s="497"/>
      <c r="E9" s="497"/>
      <c r="F9" s="497"/>
      <c r="G9" s="498"/>
      <c r="H9" s="499" t="s">
        <v>40</v>
      </c>
      <c r="I9" s="500"/>
      <c r="J9" s="500"/>
      <c r="K9" s="500"/>
      <c r="L9" s="500"/>
      <c r="M9" s="500"/>
      <c r="N9" s="500"/>
      <c r="O9" s="500"/>
      <c r="P9" s="501">
        <v>621</v>
      </c>
      <c r="Q9" s="502"/>
      <c r="R9" s="499" t="s">
        <v>2</v>
      </c>
      <c r="S9" s="500"/>
      <c r="T9" s="500"/>
      <c r="U9" s="500"/>
      <c r="V9" s="500"/>
      <c r="W9" s="500"/>
    </row>
    <row r="10" spans="1:26" ht="12.75" customHeight="1" x14ac:dyDescent="0.2">
      <c r="A10" s="14" t="s">
        <v>6</v>
      </c>
      <c r="B10" s="15" t="s">
        <v>7</v>
      </c>
      <c r="C10" s="16" t="s">
        <v>8</v>
      </c>
      <c r="D10" s="17" t="s">
        <v>1</v>
      </c>
      <c r="E10" s="18" t="s">
        <v>9</v>
      </c>
      <c r="F10" s="19" t="s">
        <v>6</v>
      </c>
      <c r="G10" s="20" t="s">
        <v>16</v>
      </c>
      <c r="H10" s="503" t="s">
        <v>41</v>
      </c>
      <c r="I10" s="504"/>
      <c r="J10" s="505"/>
      <c r="K10" s="506" t="s">
        <v>42</v>
      </c>
      <c r="L10" s="507"/>
      <c r="M10" s="507"/>
      <c r="N10" s="507"/>
      <c r="O10" s="507"/>
      <c r="P10" s="508" t="s">
        <v>23</v>
      </c>
      <c r="Q10" s="511" t="s">
        <v>22</v>
      </c>
      <c r="R10" s="514"/>
      <c r="S10" s="515"/>
      <c r="T10" s="515"/>
      <c r="U10" s="515"/>
      <c r="V10" s="515"/>
      <c r="W10" s="515"/>
    </row>
    <row r="11" spans="1:26" ht="12.75" customHeight="1" x14ac:dyDescent="0.2">
      <c r="A11" s="21" t="s">
        <v>11</v>
      </c>
      <c r="B11" s="22" t="s">
        <v>11</v>
      </c>
      <c r="C11" s="23" t="s">
        <v>11</v>
      </c>
      <c r="D11" s="24" t="s">
        <v>9</v>
      </c>
      <c r="E11" s="25" t="s">
        <v>12</v>
      </c>
      <c r="F11" s="26" t="s">
        <v>9</v>
      </c>
      <c r="G11" s="27" t="s">
        <v>9</v>
      </c>
      <c r="H11" s="518" t="s">
        <v>43</v>
      </c>
      <c r="I11" s="519"/>
      <c r="J11" s="522" t="s">
        <v>44</v>
      </c>
      <c r="K11" s="523"/>
      <c r="L11" s="524"/>
      <c r="M11" s="525"/>
      <c r="N11" s="29"/>
      <c r="O11" s="97"/>
      <c r="P11" s="509"/>
      <c r="Q11" s="512"/>
      <c r="R11" s="516"/>
      <c r="S11" s="517"/>
      <c r="T11" s="517"/>
      <c r="U11" s="517"/>
      <c r="V11" s="517"/>
      <c r="W11" s="517"/>
    </row>
    <row r="12" spans="1:26" ht="12.75" customHeight="1" x14ac:dyDescent="0.2">
      <c r="A12" s="21" t="s">
        <v>7</v>
      </c>
      <c r="B12" s="22" t="s">
        <v>14</v>
      </c>
      <c r="C12" s="23" t="s">
        <v>14</v>
      </c>
      <c r="D12" s="24" t="s">
        <v>15</v>
      </c>
      <c r="E12" s="25" t="s">
        <v>16</v>
      </c>
      <c r="F12" s="26" t="s">
        <v>12</v>
      </c>
      <c r="G12" s="27" t="s">
        <v>10</v>
      </c>
      <c r="H12" s="520"/>
      <c r="I12" s="521"/>
      <c r="J12" s="522"/>
      <c r="K12" s="526"/>
      <c r="L12" s="527"/>
      <c r="M12" s="528"/>
      <c r="N12" s="30"/>
      <c r="O12" s="98"/>
      <c r="P12" s="509"/>
      <c r="Q12" s="512"/>
      <c r="R12" s="516"/>
      <c r="S12" s="517"/>
      <c r="T12" s="517"/>
      <c r="U12" s="517"/>
      <c r="V12" s="517"/>
      <c r="W12" s="517"/>
    </row>
    <row r="13" spans="1:26" ht="12.75" customHeight="1" x14ac:dyDescent="0.2">
      <c r="A13" s="21" t="s">
        <v>0</v>
      </c>
      <c r="B13" s="22" t="s">
        <v>12</v>
      </c>
      <c r="C13" s="23" t="s">
        <v>10</v>
      </c>
      <c r="D13" s="24"/>
      <c r="E13" s="25"/>
      <c r="F13" s="26" t="s">
        <v>15</v>
      </c>
      <c r="G13" s="27" t="s">
        <v>0</v>
      </c>
      <c r="H13" s="520"/>
      <c r="I13" s="521"/>
      <c r="J13" s="522"/>
      <c r="K13" s="526" t="s">
        <v>43</v>
      </c>
      <c r="L13" s="527"/>
      <c r="M13" s="528"/>
      <c r="N13" s="30" t="s">
        <v>44</v>
      </c>
      <c r="O13" s="98" t="s">
        <v>44</v>
      </c>
      <c r="P13" s="509"/>
      <c r="Q13" s="512"/>
      <c r="R13" s="516"/>
      <c r="S13" s="517"/>
      <c r="T13" s="517"/>
      <c r="U13" s="517"/>
      <c r="V13" s="517"/>
      <c r="W13" s="517"/>
    </row>
    <row r="14" spans="1:26" ht="12.75" customHeight="1" x14ac:dyDescent="0.2">
      <c r="A14" s="21" t="s">
        <v>10</v>
      </c>
      <c r="B14" s="22" t="s">
        <v>10</v>
      </c>
      <c r="C14" s="23" t="s">
        <v>9</v>
      </c>
      <c r="D14" s="24" t="s">
        <v>18</v>
      </c>
      <c r="E14" s="25" t="s">
        <v>18</v>
      </c>
      <c r="F14" s="26" t="s">
        <v>10</v>
      </c>
      <c r="G14" s="27" t="s">
        <v>17</v>
      </c>
      <c r="H14" s="520"/>
      <c r="I14" s="521"/>
      <c r="J14" s="522"/>
      <c r="K14" s="526" t="s">
        <v>45</v>
      </c>
      <c r="L14" s="527"/>
      <c r="M14" s="528"/>
      <c r="N14" s="30" t="s">
        <v>45</v>
      </c>
      <c r="O14" s="98" t="s">
        <v>44</v>
      </c>
      <c r="P14" s="509"/>
      <c r="Q14" s="512"/>
      <c r="R14" s="516"/>
      <c r="S14" s="517"/>
      <c r="T14" s="517"/>
      <c r="U14" s="517"/>
      <c r="V14" s="517"/>
      <c r="W14" s="517"/>
    </row>
    <row r="15" spans="1:26" ht="12.75" customHeight="1" x14ac:dyDescent="0.2">
      <c r="A15" s="21" t="s">
        <v>17</v>
      </c>
      <c r="B15" s="22" t="s">
        <v>13</v>
      </c>
      <c r="C15" s="23"/>
      <c r="D15" s="24" t="s">
        <v>6</v>
      </c>
      <c r="E15" s="25" t="s">
        <v>6</v>
      </c>
      <c r="F15" s="26" t="s">
        <v>19</v>
      </c>
      <c r="G15" s="27" t="s">
        <v>6</v>
      </c>
      <c r="H15" s="520"/>
      <c r="I15" s="521"/>
      <c r="J15" s="522"/>
      <c r="K15" s="526"/>
      <c r="L15" s="527"/>
      <c r="M15" s="528"/>
      <c r="N15" s="30"/>
      <c r="O15" s="98"/>
      <c r="P15" s="509"/>
      <c r="Q15" s="512"/>
      <c r="R15" s="516"/>
      <c r="S15" s="517"/>
      <c r="T15" s="517"/>
      <c r="U15" s="517"/>
      <c r="V15" s="517"/>
      <c r="W15" s="517"/>
    </row>
    <row r="16" spans="1:26" ht="12.75" customHeight="1" x14ac:dyDescent="0.2">
      <c r="A16" s="21" t="s">
        <v>11</v>
      </c>
      <c r="B16" s="22"/>
      <c r="C16" s="23"/>
      <c r="D16" s="24" t="s">
        <v>20</v>
      </c>
      <c r="E16" s="25" t="s">
        <v>20</v>
      </c>
      <c r="F16" s="26"/>
      <c r="G16" s="27"/>
      <c r="H16" s="520"/>
      <c r="I16" s="521"/>
      <c r="J16" s="522"/>
      <c r="K16" s="526"/>
      <c r="L16" s="527"/>
      <c r="M16" s="528"/>
      <c r="N16" s="30"/>
      <c r="O16" s="98"/>
      <c r="P16" s="509"/>
      <c r="Q16" s="512"/>
      <c r="R16" s="516"/>
      <c r="S16" s="517"/>
      <c r="T16" s="517"/>
      <c r="U16" s="517"/>
      <c r="V16" s="517"/>
      <c r="W16" s="517"/>
    </row>
    <row r="17" spans="1:26" ht="12.75" customHeight="1" x14ac:dyDescent="0.2">
      <c r="A17" s="21" t="s">
        <v>12</v>
      </c>
      <c r="B17" s="22"/>
      <c r="C17" s="23"/>
      <c r="D17" s="24"/>
      <c r="E17" s="25"/>
      <c r="F17" s="26" t="s">
        <v>3</v>
      </c>
      <c r="G17" s="27"/>
      <c r="H17" s="520"/>
      <c r="I17" s="521"/>
      <c r="J17" s="522"/>
      <c r="K17" s="529"/>
      <c r="L17" s="530"/>
      <c r="M17" s="531"/>
      <c r="N17" s="28"/>
      <c r="O17" s="99"/>
      <c r="P17" s="509"/>
      <c r="Q17" s="512"/>
      <c r="R17" s="516"/>
      <c r="S17" s="517"/>
      <c r="T17" s="517"/>
      <c r="U17" s="517"/>
      <c r="V17" s="517"/>
      <c r="W17" s="517"/>
    </row>
    <row r="18" spans="1:26" ht="12.75" customHeight="1" x14ac:dyDescent="0.2">
      <c r="A18" s="21"/>
      <c r="B18" s="22"/>
      <c r="C18" s="23"/>
      <c r="D18" s="24"/>
      <c r="E18" s="25"/>
      <c r="F18" s="26"/>
      <c r="G18" s="27"/>
      <c r="H18" s="520" t="s">
        <v>46</v>
      </c>
      <c r="I18" s="521" t="s">
        <v>47</v>
      </c>
      <c r="J18" s="522" t="s">
        <v>48</v>
      </c>
      <c r="K18" s="520" t="s">
        <v>46</v>
      </c>
      <c r="L18" s="521" t="s">
        <v>26</v>
      </c>
      <c r="M18" s="532" t="s">
        <v>47</v>
      </c>
      <c r="N18" s="521" t="s">
        <v>48</v>
      </c>
      <c r="O18" s="533" t="s">
        <v>25</v>
      </c>
      <c r="P18" s="509"/>
      <c r="Q18" s="512"/>
      <c r="R18" s="516"/>
      <c r="S18" s="517"/>
      <c r="T18" s="517"/>
      <c r="U18" s="517"/>
      <c r="V18" s="517"/>
      <c r="W18" s="517"/>
    </row>
    <row r="19" spans="1:26" ht="12.75" customHeight="1" x14ac:dyDescent="0.2">
      <c r="A19" s="31"/>
      <c r="B19" s="32"/>
      <c r="C19" s="33"/>
      <c r="D19" s="34"/>
      <c r="E19" s="35"/>
      <c r="F19" s="36"/>
      <c r="G19" s="37"/>
      <c r="H19" s="520"/>
      <c r="I19" s="521"/>
      <c r="J19" s="522"/>
      <c r="K19" s="520"/>
      <c r="L19" s="521"/>
      <c r="M19" s="532"/>
      <c r="N19" s="521"/>
      <c r="O19" s="534"/>
      <c r="P19" s="509"/>
      <c r="Q19" s="512"/>
      <c r="R19" s="516"/>
      <c r="S19" s="517"/>
      <c r="T19" s="517"/>
      <c r="U19" s="517"/>
      <c r="V19" s="517"/>
      <c r="W19" s="517"/>
    </row>
    <row r="20" spans="1:26" ht="12.75" customHeight="1" x14ac:dyDescent="0.2">
      <c r="A20" s="21"/>
      <c r="B20" s="22"/>
      <c r="C20" s="23"/>
      <c r="D20" s="24"/>
      <c r="E20" s="25"/>
      <c r="F20" s="26"/>
      <c r="G20" s="27"/>
      <c r="H20" s="520"/>
      <c r="I20" s="521"/>
      <c r="J20" s="522"/>
      <c r="K20" s="520"/>
      <c r="L20" s="521"/>
      <c r="M20" s="532"/>
      <c r="N20" s="521"/>
      <c r="O20" s="535"/>
      <c r="P20" s="510"/>
      <c r="Q20" s="513"/>
      <c r="R20" s="516"/>
      <c r="S20" s="517"/>
      <c r="T20" s="517"/>
      <c r="U20" s="517"/>
      <c r="V20" s="517"/>
      <c r="W20" s="517"/>
    </row>
    <row r="21" spans="1:26" ht="12.75" customHeight="1" thickBot="1" x14ac:dyDescent="0.25">
      <c r="A21" s="38"/>
      <c r="B21" s="39"/>
      <c r="C21" s="40"/>
      <c r="D21" s="41"/>
      <c r="E21" s="42"/>
      <c r="F21" s="43"/>
      <c r="G21" s="44"/>
      <c r="H21" s="45"/>
      <c r="I21" s="46"/>
      <c r="J21" s="47"/>
      <c r="K21" s="45"/>
      <c r="L21" s="49"/>
      <c r="M21" s="48"/>
      <c r="N21" s="46"/>
      <c r="O21" s="100"/>
      <c r="P21" s="50" t="s">
        <v>4</v>
      </c>
      <c r="Q21" s="51" t="s">
        <v>4</v>
      </c>
      <c r="R21" s="516"/>
      <c r="S21" s="517"/>
      <c r="T21" s="517"/>
      <c r="U21" s="517"/>
      <c r="V21" s="517"/>
      <c r="W21" s="517"/>
    </row>
    <row r="22" spans="1:26" ht="12.75" customHeight="1" x14ac:dyDescent="0.2">
      <c r="A22" s="52"/>
      <c r="B22" s="53"/>
      <c r="C22" s="53"/>
      <c r="D22" s="54"/>
      <c r="E22" s="54"/>
      <c r="F22" s="55"/>
      <c r="G22" s="56"/>
      <c r="H22" s="57"/>
      <c r="I22" s="58"/>
      <c r="J22" s="59"/>
      <c r="K22" s="57"/>
      <c r="L22" s="60"/>
      <c r="M22" s="60"/>
      <c r="N22" s="60"/>
      <c r="O22" s="60"/>
      <c r="P22" s="62"/>
      <c r="Q22" s="56"/>
      <c r="R22" s="536"/>
      <c r="S22" s="537"/>
      <c r="T22" s="537"/>
      <c r="U22" s="537"/>
      <c r="V22" s="537"/>
      <c r="W22" s="538"/>
    </row>
    <row r="23" spans="1:26" ht="12.75" customHeight="1" x14ac:dyDescent="0.2">
      <c r="A23" s="63"/>
      <c r="B23" s="60"/>
      <c r="C23" s="114"/>
      <c r="D23" s="107">
        <v>0.43</v>
      </c>
      <c r="E23" s="107">
        <v>4.67</v>
      </c>
      <c r="F23" s="66"/>
      <c r="G23" s="61">
        <v>4</v>
      </c>
      <c r="H23" s="57"/>
      <c r="I23" s="58"/>
      <c r="J23" s="59"/>
      <c r="K23" s="57"/>
      <c r="L23" s="60"/>
      <c r="M23" s="60"/>
      <c r="N23" s="60"/>
      <c r="O23" s="102">
        <v>282</v>
      </c>
      <c r="P23" s="57">
        <f>SUM(H23:O23)</f>
        <v>282</v>
      </c>
      <c r="Q23" s="61">
        <f>P23</f>
        <v>282</v>
      </c>
      <c r="R23" s="541" t="s">
        <v>742</v>
      </c>
      <c r="S23" s="542"/>
      <c r="T23" s="542"/>
      <c r="U23" s="542"/>
      <c r="V23" s="542"/>
      <c r="W23" s="543"/>
    </row>
    <row r="24" spans="1:26" s="143" customFormat="1" ht="12.75" customHeight="1" x14ac:dyDescent="0.2">
      <c r="A24" s="149"/>
      <c r="B24" s="129"/>
      <c r="C24" s="122"/>
      <c r="D24" s="123">
        <v>4.67</v>
      </c>
      <c r="E24" s="123">
        <v>4.96</v>
      </c>
      <c r="F24" s="121"/>
      <c r="G24" s="125">
        <v>14</v>
      </c>
      <c r="H24" s="126"/>
      <c r="I24" s="127"/>
      <c r="J24" s="128"/>
      <c r="K24" s="126"/>
      <c r="L24" s="129"/>
      <c r="M24" s="129"/>
      <c r="N24" s="129"/>
      <c r="O24" s="134"/>
      <c r="P24" s="126">
        <f>SUM(H24:O24)</f>
        <v>0</v>
      </c>
      <c r="Q24" s="125">
        <f>P24</f>
        <v>0</v>
      </c>
      <c r="R24" s="553" t="s">
        <v>743</v>
      </c>
      <c r="S24" s="554"/>
      <c r="T24" s="554"/>
      <c r="U24" s="554"/>
      <c r="V24" s="554"/>
      <c r="W24" s="555"/>
      <c r="X24" s="143">
        <v>2021</v>
      </c>
      <c r="Z24" s="143">
        <v>104623</v>
      </c>
    </row>
    <row r="25" spans="1:26" ht="12.75" customHeight="1" x14ac:dyDescent="0.2">
      <c r="A25" s="63"/>
      <c r="B25" s="60"/>
      <c r="C25" s="114"/>
      <c r="D25" s="107">
        <v>4.96</v>
      </c>
      <c r="E25" s="107">
        <v>7.84</v>
      </c>
      <c r="F25" s="66"/>
      <c r="G25" s="61">
        <v>4</v>
      </c>
      <c r="H25" s="57"/>
      <c r="I25" s="58"/>
      <c r="J25" s="59"/>
      <c r="K25" s="57"/>
      <c r="L25" s="60"/>
      <c r="M25" s="60"/>
      <c r="N25" s="60"/>
      <c r="O25" s="102">
        <v>192</v>
      </c>
      <c r="P25" s="57">
        <f>SUM(H25:O25)</f>
        <v>192</v>
      </c>
      <c r="Q25" s="61">
        <f>P25</f>
        <v>192</v>
      </c>
      <c r="R25" s="541" t="s">
        <v>744</v>
      </c>
      <c r="S25" s="542"/>
      <c r="T25" s="542"/>
      <c r="U25" s="542"/>
      <c r="V25" s="542"/>
      <c r="W25" s="543"/>
    </row>
    <row r="26" spans="1:26" ht="12.75" customHeight="1" x14ac:dyDescent="0.2">
      <c r="A26" s="63"/>
      <c r="B26" s="60"/>
      <c r="C26" s="114"/>
      <c r="D26" s="107"/>
      <c r="E26" s="109"/>
      <c r="F26" s="66"/>
      <c r="G26" s="61"/>
      <c r="H26" s="57"/>
      <c r="I26" s="58"/>
      <c r="J26" s="59"/>
      <c r="K26" s="57"/>
      <c r="L26" s="60"/>
      <c r="M26" s="60"/>
      <c r="N26" s="60"/>
      <c r="O26" s="103"/>
      <c r="P26" s="57"/>
      <c r="Q26" s="61"/>
      <c r="R26" s="541"/>
      <c r="S26" s="542"/>
      <c r="T26" s="542"/>
      <c r="U26" s="542"/>
      <c r="V26" s="542"/>
      <c r="W26" s="543"/>
    </row>
    <row r="27" spans="1:26" ht="12.75" customHeight="1" x14ac:dyDescent="0.2">
      <c r="A27" s="63"/>
      <c r="B27" s="60"/>
      <c r="C27" s="114"/>
      <c r="D27" s="107"/>
      <c r="E27" s="109"/>
      <c r="F27" s="66"/>
      <c r="G27" s="61"/>
      <c r="H27" s="57"/>
      <c r="I27" s="58"/>
      <c r="J27" s="59"/>
      <c r="K27" s="57"/>
      <c r="L27" s="60"/>
      <c r="M27" s="60"/>
      <c r="N27" s="60"/>
      <c r="O27" s="103"/>
      <c r="P27" s="70"/>
      <c r="Q27" s="71"/>
      <c r="R27" s="541"/>
      <c r="S27" s="542"/>
      <c r="T27" s="542"/>
      <c r="U27" s="542"/>
      <c r="V27" s="542"/>
      <c r="W27" s="543"/>
    </row>
    <row r="28" spans="1:26" ht="12.75" customHeight="1" x14ac:dyDescent="0.2">
      <c r="A28" s="63"/>
      <c r="B28" s="66"/>
      <c r="C28" s="114"/>
      <c r="D28" s="107"/>
      <c r="E28" s="108"/>
      <c r="F28" s="66"/>
      <c r="G28" s="61"/>
      <c r="H28" s="57"/>
      <c r="I28" s="58"/>
      <c r="J28" s="59"/>
      <c r="K28" s="57"/>
      <c r="L28" s="60"/>
      <c r="M28" s="60"/>
      <c r="N28" s="60"/>
      <c r="O28" s="101"/>
      <c r="P28" s="67"/>
      <c r="Q28" s="68"/>
      <c r="R28" s="541"/>
      <c r="S28" s="542"/>
      <c r="T28" s="542"/>
      <c r="U28" s="542"/>
      <c r="V28" s="542"/>
      <c r="W28" s="543"/>
    </row>
    <row r="29" spans="1:26" ht="12.75" customHeight="1" x14ac:dyDescent="0.2">
      <c r="A29" s="63"/>
      <c r="B29" s="272"/>
      <c r="C29" s="272"/>
      <c r="D29" s="273"/>
      <c r="E29" s="273"/>
      <c r="F29" s="66"/>
      <c r="G29" s="61"/>
      <c r="H29" s="57"/>
      <c r="I29" s="58"/>
      <c r="J29" s="59"/>
      <c r="K29" s="57"/>
      <c r="L29" s="60"/>
      <c r="M29" s="60"/>
      <c r="N29" s="60"/>
      <c r="O29" s="101"/>
      <c r="P29" s="57"/>
      <c r="Q29" s="61"/>
      <c r="R29" s="541"/>
      <c r="S29" s="542"/>
      <c r="T29" s="542"/>
      <c r="U29" s="542"/>
      <c r="V29" s="542"/>
      <c r="W29" s="543"/>
    </row>
    <row r="30" spans="1:26" ht="12.75" customHeight="1" x14ac:dyDescent="0.2">
      <c r="A30" s="63"/>
      <c r="B30" s="60"/>
      <c r="C30" s="114"/>
      <c r="D30" s="107"/>
      <c r="E30" s="109"/>
      <c r="F30" s="66"/>
      <c r="G30" s="61"/>
      <c r="H30" s="57"/>
      <c r="I30" s="58"/>
      <c r="J30" s="59"/>
      <c r="K30" s="57"/>
      <c r="L30" s="60"/>
      <c r="M30" s="60"/>
      <c r="N30" s="60"/>
      <c r="O30" s="102"/>
      <c r="P30" s="69"/>
      <c r="Q30" s="68"/>
      <c r="R30" s="541"/>
      <c r="S30" s="542"/>
      <c r="T30" s="542"/>
      <c r="U30" s="542"/>
      <c r="V30" s="542"/>
      <c r="W30" s="543"/>
    </row>
    <row r="31" spans="1:26" ht="12.75" customHeight="1" x14ac:dyDescent="0.2">
      <c r="A31" s="63"/>
      <c r="B31" s="60"/>
      <c r="C31" s="114"/>
      <c r="D31" s="107"/>
      <c r="E31" s="109"/>
      <c r="F31" s="66"/>
      <c r="G31" s="61"/>
      <c r="H31" s="57"/>
      <c r="I31" s="58"/>
      <c r="J31" s="59"/>
      <c r="K31" s="57"/>
      <c r="L31" s="60"/>
      <c r="M31" s="60"/>
      <c r="N31" s="60"/>
      <c r="O31" s="102"/>
      <c r="P31" s="67"/>
      <c r="Q31" s="68"/>
      <c r="R31" s="541"/>
      <c r="S31" s="542"/>
      <c r="T31" s="542"/>
      <c r="U31" s="542"/>
      <c r="V31" s="542"/>
      <c r="W31" s="543"/>
    </row>
    <row r="32" spans="1:26" ht="12.75" customHeight="1" x14ac:dyDescent="0.2">
      <c r="A32" s="63"/>
      <c r="B32" s="60"/>
      <c r="C32" s="115"/>
      <c r="D32" s="111"/>
      <c r="E32" s="111"/>
      <c r="F32" s="66"/>
      <c r="G32" s="61"/>
      <c r="H32" s="57"/>
      <c r="I32" s="58"/>
      <c r="J32" s="59"/>
      <c r="K32" s="57"/>
      <c r="L32" s="60"/>
      <c r="M32" s="60"/>
      <c r="N32" s="60"/>
      <c r="O32" s="101"/>
      <c r="P32" s="70"/>
      <c r="Q32" s="61"/>
      <c r="R32" s="541"/>
      <c r="S32" s="542"/>
      <c r="T32" s="542"/>
      <c r="U32" s="542"/>
      <c r="V32" s="542"/>
      <c r="W32" s="543"/>
    </row>
    <row r="33" spans="1:23" ht="12.75" customHeight="1" x14ac:dyDescent="0.2">
      <c r="A33" s="63"/>
      <c r="B33" s="3"/>
      <c r="C33" s="110"/>
      <c r="D33" s="111"/>
      <c r="E33" s="111"/>
      <c r="F33" s="66"/>
      <c r="G33" s="61"/>
      <c r="H33" s="57"/>
      <c r="I33" s="58"/>
      <c r="J33" s="59"/>
      <c r="K33" s="57"/>
      <c r="L33" s="60"/>
      <c r="M33" s="60"/>
      <c r="N33" s="60"/>
      <c r="O33" s="60"/>
      <c r="P33" s="70"/>
      <c r="Q33" s="72"/>
      <c r="R33" s="541"/>
      <c r="S33" s="542"/>
      <c r="T33" s="542"/>
      <c r="U33" s="542"/>
      <c r="V33" s="542"/>
      <c r="W33" s="543"/>
    </row>
    <row r="34" spans="1:23" ht="12.75" customHeight="1" x14ac:dyDescent="0.2">
      <c r="A34" s="63"/>
      <c r="B34" s="3"/>
      <c r="C34" s="110"/>
      <c r="D34" s="111"/>
      <c r="E34" s="111"/>
      <c r="F34" s="66"/>
      <c r="G34" s="61"/>
      <c r="H34" s="57"/>
      <c r="I34" s="58"/>
      <c r="J34" s="59"/>
      <c r="K34" s="57"/>
      <c r="L34" s="60"/>
      <c r="M34" s="60"/>
      <c r="N34" s="60"/>
      <c r="O34" s="60"/>
      <c r="P34" s="70"/>
      <c r="Q34" s="72"/>
      <c r="R34" s="541"/>
      <c r="S34" s="542"/>
      <c r="T34" s="542"/>
      <c r="U34" s="542"/>
      <c r="V34" s="542"/>
      <c r="W34" s="543"/>
    </row>
    <row r="35" spans="1:23" ht="12.75" customHeight="1" x14ac:dyDescent="0.2">
      <c r="A35" s="63"/>
      <c r="B35" s="3"/>
      <c r="C35" s="106"/>
      <c r="D35" s="107"/>
      <c r="E35" s="108"/>
      <c r="F35" s="66"/>
      <c r="G35" s="61"/>
      <c r="H35" s="57"/>
      <c r="I35" s="58"/>
      <c r="J35" s="59"/>
      <c r="K35" s="57"/>
      <c r="L35" s="60"/>
      <c r="M35" s="60"/>
      <c r="N35" s="60"/>
      <c r="O35" s="60"/>
      <c r="P35" s="70"/>
      <c r="Q35" s="72"/>
      <c r="R35" s="541"/>
      <c r="S35" s="542"/>
      <c r="T35" s="542"/>
      <c r="U35" s="542"/>
      <c r="V35" s="542"/>
      <c r="W35" s="543"/>
    </row>
    <row r="36" spans="1:23" ht="12.75" customHeight="1" x14ac:dyDescent="0.2">
      <c r="A36" s="63"/>
      <c r="B36" s="3"/>
      <c r="C36" s="106"/>
      <c r="D36" s="107"/>
      <c r="E36" s="108"/>
      <c r="F36" s="66"/>
      <c r="G36" s="61"/>
      <c r="H36" s="57"/>
      <c r="I36" s="58"/>
      <c r="J36" s="59"/>
      <c r="K36" s="57"/>
      <c r="L36" s="60"/>
      <c r="M36" s="60"/>
      <c r="N36" s="60"/>
      <c r="O36" s="60"/>
      <c r="P36" s="70"/>
      <c r="Q36" s="72"/>
      <c r="R36" s="541"/>
      <c r="S36" s="542"/>
      <c r="T36" s="542"/>
      <c r="U36" s="542"/>
      <c r="V36" s="542"/>
      <c r="W36" s="543"/>
    </row>
    <row r="37" spans="1:23" ht="12.75" customHeight="1" x14ac:dyDescent="0.2">
      <c r="A37" s="2"/>
      <c r="B37" s="3"/>
      <c r="C37" s="3"/>
      <c r="D37" s="65"/>
      <c r="E37" s="65"/>
      <c r="F37" s="66"/>
      <c r="G37" s="1"/>
      <c r="H37" s="57"/>
      <c r="I37" s="58"/>
      <c r="J37" s="59"/>
      <c r="K37" s="57"/>
      <c r="L37" s="60"/>
      <c r="M37" s="60"/>
      <c r="N37" s="60"/>
      <c r="O37" s="60"/>
      <c r="P37" s="70"/>
      <c r="Q37" s="73"/>
      <c r="R37" s="541"/>
      <c r="S37" s="542"/>
      <c r="T37" s="542"/>
      <c r="U37" s="542"/>
      <c r="V37" s="542"/>
      <c r="W37" s="543"/>
    </row>
    <row r="38" spans="1:23" ht="12.75" customHeight="1" x14ac:dyDescent="0.2">
      <c r="A38" s="63"/>
      <c r="B38" s="3"/>
      <c r="C38" s="3"/>
      <c r="D38" s="65"/>
      <c r="E38" s="65"/>
      <c r="F38" s="66"/>
      <c r="G38" s="1"/>
      <c r="H38" s="57"/>
      <c r="I38" s="58"/>
      <c r="J38" s="59"/>
      <c r="K38" s="57"/>
      <c r="L38" s="60"/>
      <c r="M38" s="60"/>
      <c r="N38" s="60"/>
      <c r="O38" s="60"/>
      <c r="P38" s="70"/>
      <c r="Q38" s="72"/>
      <c r="R38" s="541"/>
      <c r="S38" s="542"/>
      <c r="T38" s="542"/>
      <c r="U38" s="542"/>
      <c r="V38" s="542"/>
      <c r="W38" s="543"/>
    </row>
    <row r="39" spans="1:23" ht="12.75" customHeight="1" x14ac:dyDescent="0.2">
      <c r="A39" s="63"/>
      <c r="B39" s="3"/>
      <c r="C39" s="3"/>
      <c r="D39" s="65"/>
      <c r="E39" s="65"/>
      <c r="F39" s="66"/>
      <c r="G39" s="1"/>
      <c r="H39" s="57"/>
      <c r="I39" s="58"/>
      <c r="J39" s="59"/>
      <c r="K39" s="57"/>
      <c r="L39" s="60"/>
      <c r="M39" s="60"/>
      <c r="N39" s="60"/>
      <c r="O39" s="60"/>
      <c r="P39" s="70"/>
      <c r="Q39" s="72"/>
      <c r="R39" s="541"/>
      <c r="S39" s="542"/>
      <c r="T39" s="542"/>
      <c r="U39" s="542"/>
      <c r="V39" s="542"/>
      <c r="W39" s="543"/>
    </row>
    <row r="40" spans="1:23" ht="12.75" customHeight="1" x14ac:dyDescent="0.2">
      <c r="A40" s="63"/>
      <c r="B40" s="3"/>
      <c r="C40" s="3"/>
      <c r="D40" s="65"/>
      <c r="E40" s="65"/>
      <c r="F40" s="66"/>
      <c r="G40" s="1"/>
      <c r="H40" s="57"/>
      <c r="I40" s="58"/>
      <c r="J40" s="59"/>
      <c r="K40" s="57"/>
      <c r="L40" s="60"/>
      <c r="M40" s="60"/>
      <c r="N40" s="60"/>
      <c r="O40" s="60"/>
      <c r="P40" s="57"/>
      <c r="Q40" s="72"/>
      <c r="R40" s="541"/>
      <c r="S40" s="542"/>
      <c r="T40" s="542"/>
      <c r="U40" s="542"/>
      <c r="V40" s="542"/>
      <c r="W40" s="543"/>
    </row>
    <row r="41" spans="1:23" ht="12.75" customHeight="1" x14ac:dyDescent="0.2">
      <c r="A41" s="63"/>
      <c r="B41" s="3"/>
      <c r="C41" s="3"/>
      <c r="D41" s="65"/>
      <c r="E41" s="65"/>
      <c r="F41" s="66"/>
      <c r="G41" s="1"/>
      <c r="H41" s="57"/>
      <c r="I41" s="58"/>
      <c r="J41" s="59"/>
      <c r="K41" s="57"/>
      <c r="L41" s="60"/>
      <c r="M41" s="60"/>
      <c r="N41" s="60"/>
      <c r="O41" s="60"/>
      <c r="P41" s="57"/>
      <c r="Q41" s="72"/>
      <c r="R41" s="541"/>
      <c r="S41" s="542"/>
      <c r="T41" s="542"/>
      <c r="U41" s="542"/>
      <c r="V41" s="542"/>
      <c r="W41" s="543"/>
    </row>
    <row r="42" spans="1:23" s="78" customFormat="1" ht="12.75" customHeight="1" x14ac:dyDescent="0.2">
      <c r="A42" s="2"/>
      <c r="B42" s="3"/>
      <c r="C42" s="3"/>
      <c r="D42" s="65"/>
      <c r="E42" s="65"/>
      <c r="F42" s="66"/>
      <c r="G42" s="1"/>
      <c r="H42" s="74"/>
      <c r="I42" s="75"/>
      <c r="J42" s="76"/>
      <c r="K42" s="74"/>
      <c r="L42" s="77"/>
      <c r="M42" s="77"/>
      <c r="N42" s="77"/>
      <c r="O42" s="77"/>
      <c r="P42" s="74"/>
      <c r="Q42" s="72"/>
      <c r="R42" s="541"/>
      <c r="S42" s="542"/>
      <c r="T42" s="542"/>
      <c r="U42" s="542"/>
      <c r="V42" s="542"/>
      <c r="W42" s="543"/>
    </row>
    <row r="43" spans="1:23" s="78" customFormat="1" ht="12.75" customHeight="1" x14ac:dyDescent="0.2">
      <c r="A43" s="63"/>
      <c r="B43" s="3"/>
      <c r="C43" s="3"/>
      <c r="D43" s="65"/>
      <c r="E43" s="65"/>
      <c r="F43" s="66"/>
      <c r="G43" s="1"/>
      <c r="H43" s="74"/>
      <c r="I43" s="79"/>
      <c r="J43" s="76"/>
      <c r="K43" s="57"/>
      <c r="L43" s="66"/>
      <c r="M43" s="77"/>
      <c r="N43" s="66"/>
      <c r="O43" s="77"/>
      <c r="P43" s="74"/>
      <c r="Q43" s="72"/>
      <c r="R43" s="541"/>
      <c r="S43" s="542"/>
      <c r="T43" s="542"/>
      <c r="U43" s="542"/>
      <c r="V43" s="542"/>
      <c r="W43" s="543"/>
    </row>
    <row r="44" spans="1:23" s="78" customFormat="1" ht="12.75" customHeight="1" x14ac:dyDescent="0.2">
      <c r="A44" s="63"/>
      <c r="B44" s="3"/>
      <c r="C44" s="3"/>
      <c r="D44" s="65"/>
      <c r="E44" s="65"/>
      <c r="F44" s="66"/>
      <c r="G44" s="1"/>
      <c r="H44" s="74"/>
      <c r="I44" s="79"/>
      <c r="J44" s="76"/>
      <c r="K44" s="74"/>
      <c r="L44" s="66"/>
      <c r="M44" s="77"/>
      <c r="N44" s="66"/>
      <c r="O44" s="77"/>
      <c r="P44" s="80"/>
      <c r="Q44" s="72"/>
      <c r="R44" s="541"/>
      <c r="S44" s="542"/>
      <c r="T44" s="542"/>
      <c r="U44" s="542"/>
      <c r="V44" s="542"/>
      <c r="W44" s="543"/>
    </row>
    <row r="45" spans="1:23" s="78" customFormat="1" ht="12.75" customHeight="1" x14ac:dyDescent="0.2">
      <c r="A45" s="63"/>
      <c r="B45" s="3"/>
      <c r="C45" s="3"/>
      <c r="D45" s="65"/>
      <c r="E45" s="65"/>
      <c r="F45" s="66"/>
      <c r="G45" s="1"/>
      <c r="H45" s="74"/>
      <c r="I45" s="79"/>
      <c r="J45" s="76"/>
      <c r="K45" s="74"/>
      <c r="L45" s="66"/>
      <c r="M45" s="77"/>
      <c r="N45" s="66"/>
      <c r="O45" s="77"/>
      <c r="P45" s="74"/>
      <c r="Q45" s="72"/>
      <c r="R45" s="541"/>
      <c r="S45" s="542"/>
      <c r="T45" s="542"/>
      <c r="U45" s="542"/>
      <c r="V45" s="542"/>
      <c r="W45" s="543"/>
    </row>
    <row r="46" spans="1:23" s="78" customFormat="1" ht="12.75" customHeight="1" x14ac:dyDescent="0.2">
      <c r="A46" s="63"/>
      <c r="B46" s="3"/>
      <c r="C46" s="3"/>
      <c r="D46" s="65"/>
      <c r="E46" s="65"/>
      <c r="F46" s="66"/>
      <c r="G46" s="1"/>
      <c r="H46" s="74"/>
      <c r="I46" s="79"/>
      <c r="J46" s="76"/>
      <c r="K46" s="57"/>
      <c r="L46" s="66"/>
      <c r="M46" s="77"/>
      <c r="N46" s="66"/>
      <c r="O46" s="77"/>
      <c r="P46" s="74"/>
      <c r="Q46" s="72"/>
      <c r="R46" s="541"/>
      <c r="S46" s="542"/>
      <c r="T46" s="542"/>
      <c r="U46" s="542"/>
      <c r="V46" s="542"/>
      <c r="W46" s="543"/>
    </row>
    <row r="47" spans="1:23" ht="12.75" customHeight="1" x14ac:dyDescent="0.2">
      <c r="A47" s="81"/>
      <c r="B47" s="82"/>
      <c r="C47" s="82"/>
      <c r="D47" s="83"/>
      <c r="E47" s="83"/>
      <c r="F47" s="84"/>
      <c r="G47" s="85"/>
      <c r="H47" s="86"/>
      <c r="I47" s="87"/>
      <c r="J47" s="88"/>
      <c r="K47" s="86"/>
      <c r="L47" s="89"/>
      <c r="M47" s="90"/>
      <c r="N47" s="89"/>
      <c r="O47" s="89"/>
      <c r="P47" s="86"/>
      <c r="Q47" s="85"/>
      <c r="R47" s="541"/>
      <c r="S47" s="542"/>
      <c r="T47" s="542"/>
      <c r="U47" s="542"/>
      <c r="V47" s="542"/>
      <c r="W47" s="543"/>
    </row>
    <row r="48" spans="1:23" ht="12.75" customHeight="1" x14ac:dyDescent="0.2">
      <c r="A48" s="81"/>
      <c r="B48" s="82"/>
      <c r="C48" s="82"/>
      <c r="D48" s="83"/>
      <c r="E48" s="83"/>
      <c r="F48" s="84"/>
      <c r="G48" s="85"/>
      <c r="H48" s="86"/>
      <c r="I48" s="87"/>
      <c r="J48" s="88"/>
      <c r="K48" s="86"/>
      <c r="L48" s="89"/>
      <c r="M48" s="90"/>
      <c r="N48" s="89"/>
      <c r="O48" s="89"/>
      <c r="P48" s="86"/>
      <c r="Q48" s="85"/>
      <c r="R48" s="541"/>
      <c r="S48" s="542"/>
      <c r="T48" s="542"/>
      <c r="U48" s="542"/>
      <c r="V48" s="542"/>
      <c r="W48" s="543"/>
    </row>
    <row r="49" spans="1:23" ht="12.75" customHeight="1" x14ac:dyDescent="0.2">
      <c r="A49" s="81"/>
      <c r="B49" s="82"/>
      <c r="C49" s="82"/>
      <c r="D49" s="83"/>
      <c r="E49" s="83"/>
      <c r="F49" s="84"/>
      <c r="G49" s="85"/>
      <c r="H49" s="86"/>
      <c r="I49" s="87"/>
      <c r="J49" s="88"/>
      <c r="K49" s="86"/>
      <c r="L49" s="89"/>
      <c r="M49" s="90"/>
      <c r="N49" s="89"/>
      <c r="O49" s="89"/>
      <c r="P49" s="86"/>
      <c r="Q49" s="85"/>
      <c r="R49" s="541"/>
      <c r="S49" s="542"/>
      <c r="T49" s="542"/>
      <c r="U49" s="542"/>
      <c r="V49" s="542"/>
      <c r="W49" s="543"/>
    </row>
    <row r="50" spans="1:23" ht="12.75" customHeight="1" x14ac:dyDescent="0.2">
      <c r="A50" s="81"/>
      <c r="B50" s="82"/>
      <c r="C50" s="82"/>
      <c r="D50" s="83"/>
      <c r="E50" s="83"/>
      <c r="F50" s="84"/>
      <c r="G50" s="85"/>
      <c r="H50" s="86"/>
      <c r="I50" s="87"/>
      <c r="J50" s="88"/>
      <c r="K50" s="86"/>
      <c r="L50" s="89"/>
      <c r="M50" s="90"/>
      <c r="N50" s="89"/>
      <c r="O50" s="89"/>
      <c r="P50" s="86"/>
      <c r="Q50" s="85"/>
      <c r="R50" s="541"/>
      <c r="S50" s="542"/>
      <c r="T50" s="542"/>
      <c r="U50" s="542"/>
      <c r="V50" s="542"/>
      <c r="W50" s="543"/>
    </row>
    <row r="51" spans="1:23" ht="12.75" customHeight="1" x14ac:dyDescent="0.2">
      <c r="A51" s="81"/>
      <c r="B51" s="82"/>
      <c r="C51" s="82"/>
      <c r="D51" s="83"/>
      <c r="E51" s="83"/>
      <c r="F51" s="84"/>
      <c r="G51" s="85"/>
      <c r="H51" s="86"/>
      <c r="I51" s="87"/>
      <c r="J51" s="88"/>
      <c r="K51" s="86"/>
      <c r="L51" s="89"/>
      <c r="M51" s="90"/>
      <c r="N51" s="89"/>
      <c r="O51" s="89"/>
      <c r="P51" s="86"/>
      <c r="Q51" s="85"/>
      <c r="R51" s="541"/>
      <c r="S51" s="542"/>
      <c r="T51" s="542"/>
      <c r="U51" s="542"/>
      <c r="V51" s="542"/>
      <c r="W51" s="543"/>
    </row>
    <row r="52" spans="1:23" ht="12.75" customHeight="1" x14ac:dyDescent="0.2">
      <c r="A52" s="81"/>
      <c r="B52" s="82"/>
      <c r="C52" s="82"/>
      <c r="D52" s="83"/>
      <c r="E52" s="83"/>
      <c r="F52" s="84"/>
      <c r="G52" s="85"/>
      <c r="H52" s="86"/>
      <c r="I52" s="87"/>
      <c r="J52" s="88"/>
      <c r="K52" s="86"/>
      <c r="L52" s="89"/>
      <c r="M52" s="90"/>
      <c r="N52" s="89"/>
      <c r="O52" s="89"/>
      <c r="P52" s="86"/>
      <c r="Q52" s="85"/>
      <c r="R52" s="541"/>
      <c r="S52" s="542"/>
      <c r="T52" s="542"/>
      <c r="U52" s="542"/>
      <c r="V52" s="542"/>
      <c r="W52" s="543"/>
    </row>
    <row r="53" spans="1:23" ht="12.75" customHeight="1" x14ac:dyDescent="0.2">
      <c r="A53" s="81"/>
      <c r="B53" s="82"/>
      <c r="C53" s="82"/>
      <c r="D53" s="83"/>
      <c r="E53" s="83"/>
      <c r="F53" s="84"/>
      <c r="G53" s="85"/>
      <c r="H53" s="86"/>
      <c r="I53" s="87"/>
      <c r="J53" s="88"/>
      <c r="K53" s="86"/>
      <c r="L53" s="89"/>
      <c r="M53" s="90"/>
      <c r="N53" s="89"/>
      <c r="O53" s="89"/>
      <c r="P53" s="86"/>
      <c r="Q53" s="85"/>
      <c r="R53" s="541"/>
      <c r="S53" s="542"/>
      <c r="T53" s="542"/>
      <c r="U53" s="542"/>
      <c r="V53" s="542"/>
      <c r="W53" s="543"/>
    </row>
    <row r="54" spans="1:23" ht="12.75" customHeight="1" x14ac:dyDescent="0.2">
      <c r="A54" s="81"/>
      <c r="B54" s="82"/>
      <c r="C54" s="82"/>
      <c r="D54" s="83"/>
      <c r="E54" s="83"/>
      <c r="F54" s="84"/>
      <c r="G54" s="85"/>
      <c r="H54" s="86"/>
      <c r="I54" s="87"/>
      <c r="J54" s="88"/>
      <c r="K54" s="86"/>
      <c r="L54" s="89"/>
      <c r="M54" s="90"/>
      <c r="N54" s="89"/>
      <c r="O54" s="89"/>
      <c r="P54" s="86"/>
      <c r="Q54" s="85"/>
      <c r="R54" s="541"/>
      <c r="S54" s="542"/>
      <c r="T54" s="542"/>
      <c r="U54" s="542"/>
      <c r="V54" s="542"/>
      <c r="W54" s="543"/>
    </row>
    <row r="55" spans="1:23" ht="12.75" customHeight="1" x14ac:dyDescent="0.2">
      <c r="A55" s="81"/>
      <c r="B55" s="82"/>
      <c r="C55" s="82"/>
      <c r="D55" s="83"/>
      <c r="E55" s="83"/>
      <c r="F55" s="84"/>
      <c r="G55" s="85"/>
      <c r="H55" s="86"/>
      <c r="I55" s="87"/>
      <c r="J55" s="88"/>
      <c r="K55" s="86"/>
      <c r="L55" s="89"/>
      <c r="M55" s="90"/>
      <c r="N55" s="89"/>
      <c r="O55" s="89"/>
      <c r="P55" s="86"/>
      <c r="Q55" s="85"/>
      <c r="R55" s="541"/>
      <c r="S55" s="542"/>
      <c r="T55" s="542"/>
      <c r="U55" s="542"/>
      <c r="V55" s="542"/>
      <c r="W55" s="543"/>
    </row>
    <row r="56" spans="1:23" ht="12.75" customHeight="1" x14ac:dyDescent="0.2">
      <c r="A56" s="81"/>
      <c r="B56" s="82"/>
      <c r="C56" s="82"/>
      <c r="D56" s="83"/>
      <c r="E56" s="83"/>
      <c r="F56" s="84"/>
      <c r="G56" s="85"/>
      <c r="H56" s="86"/>
      <c r="I56" s="87"/>
      <c r="J56" s="88"/>
      <c r="K56" s="86"/>
      <c r="L56" s="89"/>
      <c r="M56" s="90"/>
      <c r="N56" s="89"/>
      <c r="O56" s="89"/>
      <c r="P56" s="86"/>
      <c r="Q56" s="85"/>
      <c r="R56" s="541"/>
      <c r="S56" s="542"/>
      <c r="T56" s="542"/>
      <c r="U56" s="542"/>
      <c r="V56" s="542"/>
      <c r="W56" s="543"/>
    </row>
    <row r="57" spans="1:23" ht="12.75" customHeight="1" x14ac:dyDescent="0.2">
      <c r="A57" s="81"/>
      <c r="B57" s="82"/>
      <c r="C57" s="82"/>
      <c r="D57" s="83"/>
      <c r="E57" s="83"/>
      <c r="F57" s="84"/>
      <c r="G57" s="85"/>
      <c r="H57" s="86"/>
      <c r="I57" s="87"/>
      <c r="J57" s="88"/>
      <c r="K57" s="86"/>
      <c r="L57" s="89"/>
      <c r="M57" s="90"/>
      <c r="N57" s="89"/>
      <c r="O57" s="89"/>
      <c r="P57" s="86"/>
      <c r="Q57" s="85"/>
      <c r="R57" s="541"/>
      <c r="S57" s="542"/>
      <c r="T57" s="542"/>
      <c r="U57" s="542"/>
      <c r="V57" s="542"/>
      <c r="W57" s="543"/>
    </row>
    <row r="58" spans="1:23" ht="12.75" customHeight="1" x14ac:dyDescent="0.2">
      <c r="A58" s="81"/>
      <c r="B58" s="82"/>
      <c r="C58" s="82"/>
      <c r="D58" s="83"/>
      <c r="E58" s="83"/>
      <c r="F58" s="84"/>
      <c r="G58" s="85"/>
      <c r="H58" s="86"/>
      <c r="I58" s="87"/>
      <c r="J58" s="88"/>
      <c r="K58" s="86"/>
      <c r="L58" s="89"/>
      <c r="M58" s="90"/>
      <c r="N58" s="89"/>
      <c r="O58" s="89"/>
      <c r="P58" s="86"/>
      <c r="Q58" s="85"/>
      <c r="R58" s="541"/>
      <c r="S58" s="542"/>
      <c r="T58" s="542"/>
      <c r="U58" s="542"/>
      <c r="V58" s="542"/>
      <c r="W58" s="543"/>
    </row>
    <row r="59" spans="1:23" ht="12.75" customHeight="1" x14ac:dyDescent="0.2">
      <c r="A59" s="81"/>
      <c r="B59" s="82"/>
      <c r="C59" s="82"/>
      <c r="D59" s="83"/>
      <c r="E59" s="83"/>
      <c r="F59" s="84"/>
      <c r="G59" s="85"/>
      <c r="H59" s="86"/>
      <c r="I59" s="87"/>
      <c r="J59" s="88"/>
      <c r="K59" s="86"/>
      <c r="L59" s="89"/>
      <c r="M59" s="90"/>
      <c r="N59" s="89"/>
      <c r="O59" s="89"/>
      <c r="P59" s="86"/>
      <c r="Q59" s="85"/>
      <c r="R59" s="541"/>
      <c r="S59" s="542"/>
      <c r="T59" s="542"/>
      <c r="U59" s="542"/>
      <c r="V59" s="542"/>
      <c r="W59" s="543"/>
    </row>
    <row r="60" spans="1:23" ht="12.75" customHeight="1" x14ac:dyDescent="0.2">
      <c r="A60" s="81"/>
      <c r="B60" s="82"/>
      <c r="C60" s="82"/>
      <c r="D60" s="83"/>
      <c r="E60" s="83"/>
      <c r="F60" s="84"/>
      <c r="G60" s="85"/>
      <c r="H60" s="86"/>
      <c r="I60" s="87"/>
      <c r="J60" s="88"/>
      <c r="K60" s="86"/>
      <c r="L60" s="89"/>
      <c r="M60" s="90"/>
      <c r="N60" s="89"/>
      <c r="O60" s="89"/>
      <c r="P60" s="86"/>
      <c r="Q60" s="85"/>
      <c r="R60" s="541"/>
      <c r="S60" s="542"/>
      <c r="T60" s="542"/>
      <c r="U60" s="542"/>
      <c r="V60" s="542"/>
      <c r="W60" s="543"/>
    </row>
    <row r="61" spans="1:23" ht="12.75" customHeight="1" x14ac:dyDescent="0.2">
      <c r="A61" s="81"/>
      <c r="B61" s="82"/>
      <c r="C61" s="82"/>
      <c r="D61" s="83"/>
      <c r="E61" s="83"/>
      <c r="F61" s="84"/>
      <c r="G61" s="85"/>
      <c r="H61" s="86"/>
      <c r="I61" s="87"/>
      <c r="J61" s="88"/>
      <c r="K61" s="86"/>
      <c r="L61" s="89"/>
      <c r="M61" s="90"/>
      <c r="N61" s="89"/>
      <c r="O61" s="89"/>
      <c r="P61" s="86"/>
      <c r="Q61" s="85"/>
      <c r="R61" s="541"/>
      <c r="S61" s="542"/>
      <c r="T61" s="542"/>
      <c r="U61" s="542"/>
      <c r="V61" s="542"/>
      <c r="W61" s="543"/>
    </row>
    <row r="62" spans="1:23" ht="12.75" customHeight="1" x14ac:dyDescent="0.2">
      <c r="A62" s="81"/>
      <c r="B62" s="82"/>
      <c r="C62" s="82"/>
      <c r="D62" s="83"/>
      <c r="E62" s="83"/>
      <c r="F62" s="84"/>
      <c r="G62" s="85"/>
      <c r="H62" s="86"/>
      <c r="I62" s="87"/>
      <c r="J62" s="88"/>
      <c r="K62" s="86"/>
      <c r="L62" s="89"/>
      <c r="M62" s="90"/>
      <c r="N62" s="89"/>
      <c r="O62" s="89"/>
      <c r="P62" s="86"/>
      <c r="Q62" s="85"/>
      <c r="R62" s="541"/>
      <c r="S62" s="542"/>
      <c r="T62" s="542"/>
      <c r="U62" s="542"/>
      <c r="V62" s="542"/>
      <c r="W62" s="543"/>
    </row>
    <row r="63" spans="1:23" ht="12.75" customHeight="1" x14ac:dyDescent="0.2">
      <c r="A63" s="81"/>
      <c r="B63" s="82"/>
      <c r="C63" s="82"/>
      <c r="D63" s="83"/>
      <c r="E63" s="83"/>
      <c r="F63" s="84"/>
      <c r="G63" s="85"/>
      <c r="H63" s="86"/>
      <c r="I63" s="87"/>
      <c r="J63" s="88"/>
      <c r="K63" s="86"/>
      <c r="L63" s="89"/>
      <c r="M63" s="90"/>
      <c r="N63" s="89"/>
      <c r="O63" s="89"/>
      <c r="P63" s="86"/>
      <c r="Q63" s="85"/>
      <c r="R63" s="541"/>
      <c r="S63" s="542"/>
      <c r="T63" s="542"/>
      <c r="U63" s="542"/>
      <c r="V63" s="542"/>
      <c r="W63" s="543"/>
    </row>
    <row r="64" spans="1:23" ht="12.75" customHeight="1" x14ac:dyDescent="0.2">
      <c r="A64" s="81"/>
      <c r="B64" s="82"/>
      <c r="C64" s="82"/>
      <c r="D64" s="83"/>
      <c r="E64" s="83"/>
      <c r="F64" s="84"/>
      <c r="G64" s="85"/>
      <c r="H64" s="86"/>
      <c r="I64" s="87"/>
      <c r="J64" s="88"/>
      <c r="K64" s="86"/>
      <c r="L64" s="89"/>
      <c r="M64" s="90"/>
      <c r="N64" s="89"/>
      <c r="O64" s="89"/>
      <c r="P64" s="86"/>
      <c r="Q64" s="85"/>
      <c r="R64" s="541"/>
      <c r="S64" s="542"/>
      <c r="T64" s="542"/>
      <c r="U64" s="542"/>
      <c r="V64" s="542"/>
      <c r="W64" s="543"/>
    </row>
    <row r="65" spans="1:23" ht="12.75" customHeight="1" x14ac:dyDescent="0.2">
      <c r="A65" s="81"/>
      <c r="B65" s="82"/>
      <c r="C65" s="82"/>
      <c r="D65" s="83"/>
      <c r="E65" s="83"/>
      <c r="F65" s="84"/>
      <c r="G65" s="85"/>
      <c r="H65" s="86"/>
      <c r="I65" s="87"/>
      <c r="J65" s="88"/>
      <c r="K65" s="86"/>
      <c r="L65" s="89"/>
      <c r="M65" s="90"/>
      <c r="N65" s="89"/>
      <c r="O65" s="89"/>
      <c r="P65" s="86"/>
      <c r="Q65" s="85"/>
      <c r="R65" s="541"/>
      <c r="S65" s="542"/>
      <c r="T65" s="542"/>
      <c r="U65" s="542"/>
      <c r="V65" s="542"/>
      <c r="W65" s="543"/>
    </row>
    <row r="66" spans="1:23" ht="12.75" customHeight="1" x14ac:dyDescent="0.2">
      <c r="A66" s="81"/>
      <c r="B66" s="82"/>
      <c r="C66" s="82"/>
      <c r="D66" s="83"/>
      <c r="E66" s="83"/>
      <c r="F66" s="84"/>
      <c r="G66" s="85"/>
      <c r="H66" s="86"/>
      <c r="I66" s="87"/>
      <c r="J66" s="88"/>
      <c r="K66" s="86"/>
      <c r="L66" s="89"/>
      <c r="M66" s="90"/>
      <c r="N66" s="89"/>
      <c r="O66" s="89"/>
      <c r="P66" s="86"/>
      <c r="Q66" s="85"/>
      <c r="R66" s="541"/>
      <c r="S66" s="542"/>
      <c r="T66" s="542"/>
      <c r="U66" s="542"/>
      <c r="V66" s="542"/>
      <c r="W66" s="543"/>
    </row>
    <row r="67" spans="1:23" ht="12.75" customHeight="1" x14ac:dyDescent="0.2">
      <c r="A67" s="81"/>
      <c r="B67" s="82"/>
      <c r="C67" s="82"/>
      <c r="D67" s="83"/>
      <c r="E67" s="83"/>
      <c r="F67" s="84"/>
      <c r="G67" s="85"/>
      <c r="H67" s="86"/>
      <c r="I67" s="87"/>
      <c r="J67" s="88"/>
      <c r="K67" s="86"/>
      <c r="L67" s="89"/>
      <c r="M67" s="90"/>
      <c r="N67" s="89"/>
      <c r="O67" s="89"/>
      <c r="P67" s="86"/>
      <c r="Q67" s="85"/>
      <c r="R67" s="541"/>
      <c r="S67" s="542"/>
      <c r="T67" s="542"/>
      <c r="U67" s="542"/>
      <c r="V67" s="542"/>
      <c r="W67" s="543"/>
    </row>
    <row r="68" spans="1:23" ht="12.75" customHeight="1" x14ac:dyDescent="0.2">
      <c r="A68" s="81"/>
      <c r="B68" s="82"/>
      <c r="C68" s="82"/>
      <c r="D68" s="83"/>
      <c r="E68" s="83"/>
      <c r="F68" s="84"/>
      <c r="G68" s="85"/>
      <c r="H68" s="86"/>
      <c r="I68" s="87"/>
      <c r="J68" s="88"/>
      <c r="K68" s="86"/>
      <c r="L68" s="89"/>
      <c r="M68" s="90"/>
      <c r="N68" s="89"/>
      <c r="O68" s="89"/>
      <c r="P68" s="86"/>
      <c r="Q68" s="85"/>
      <c r="R68" s="541"/>
      <c r="S68" s="542"/>
      <c r="T68" s="542"/>
      <c r="U68" s="542"/>
      <c r="V68" s="542"/>
      <c r="W68" s="543"/>
    </row>
    <row r="69" spans="1:23" ht="12.75" customHeight="1" x14ac:dyDescent="0.2">
      <c r="A69" s="81"/>
      <c r="B69" s="82"/>
      <c r="C69" s="82"/>
      <c r="D69" s="83"/>
      <c r="E69" s="83"/>
      <c r="F69" s="84"/>
      <c r="G69" s="85"/>
      <c r="H69" s="86"/>
      <c r="I69" s="87"/>
      <c r="J69" s="88"/>
      <c r="K69" s="86"/>
      <c r="L69" s="89"/>
      <c r="M69" s="90"/>
      <c r="N69" s="89"/>
      <c r="O69" s="89"/>
      <c r="P69" s="86"/>
      <c r="Q69" s="85"/>
      <c r="R69" s="541"/>
      <c r="S69" s="542"/>
      <c r="T69" s="542"/>
      <c r="U69" s="542"/>
      <c r="V69" s="542"/>
      <c r="W69" s="543"/>
    </row>
    <row r="70" spans="1:23" ht="12.75" customHeight="1" thickBot="1" x14ac:dyDescent="0.25">
      <c r="A70" s="81"/>
      <c r="B70" s="82"/>
      <c r="C70" s="82"/>
      <c r="D70" s="83"/>
      <c r="E70" s="83"/>
      <c r="F70" s="89"/>
      <c r="G70" s="85"/>
      <c r="H70" s="86"/>
      <c r="I70" s="89"/>
      <c r="J70" s="85"/>
      <c r="K70" s="86"/>
      <c r="L70" s="89"/>
      <c r="M70" s="89"/>
      <c r="N70" s="89"/>
      <c r="O70" s="89"/>
      <c r="P70" s="86"/>
      <c r="Q70" s="85"/>
      <c r="R70" s="547"/>
      <c r="S70" s="548"/>
      <c r="T70" s="548"/>
      <c r="U70" s="548"/>
      <c r="V70" s="548"/>
      <c r="W70" s="549"/>
    </row>
    <row r="71" spans="1:23" ht="12.75" customHeight="1" x14ac:dyDescent="0.2">
      <c r="A71" s="550" t="s">
        <v>49</v>
      </c>
      <c r="B71" s="550"/>
      <c r="C71" s="550"/>
      <c r="D71" s="550"/>
      <c r="E71" s="550"/>
      <c r="F71" s="550"/>
      <c r="G71" s="550"/>
      <c r="H71" s="550"/>
      <c r="I71" s="550"/>
      <c r="J71" s="550"/>
      <c r="K71" s="550"/>
      <c r="L71" s="550"/>
      <c r="M71" s="550"/>
      <c r="N71" s="550"/>
      <c r="O71" s="550"/>
      <c r="P71" s="91"/>
      <c r="Q71" s="92"/>
      <c r="R71" s="551"/>
      <c r="S71" s="552"/>
      <c r="T71" s="552"/>
      <c r="U71" s="552"/>
      <c r="V71" s="552"/>
      <c r="W71" s="552"/>
    </row>
    <row r="72" spans="1:23" x14ac:dyDescent="0.2">
      <c r="H72" s="6"/>
      <c r="I72" s="6"/>
      <c r="J72" s="6"/>
      <c r="K72" s="6"/>
      <c r="L72" s="6"/>
      <c r="M72" s="6"/>
      <c r="N72" s="6"/>
      <c r="O72" s="6"/>
    </row>
    <row r="73" spans="1:23" x14ac:dyDescent="0.2">
      <c r="H73" s="6"/>
      <c r="I73" s="6"/>
      <c r="J73" s="6"/>
      <c r="K73" s="6"/>
      <c r="L73" s="6"/>
      <c r="M73" s="6"/>
      <c r="N73" s="6"/>
      <c r="O73" s="6"/>
    </row>
    <row r="74" spans="1:23" x14ac:dyDescent="0.2">
      <c r="A74" s="93"/>
      <c r="B74" s="93"/>
      <c r="C74" s="93"/>
      <c r="D74" s="94"/>
      <c r="E74" s="94"/>
      <c r="F74" s="95"/>
      <c r="G74" s="95"/>
      <c r="H74" s="95"/>
      <c r="I74" s="95"/>
      <c r="J74" s="95"/>
      <c r="K74" s="95"/>
      <c r="L74" s="95"/>
      <c r="M74" s="95"/>
      <c r="N74" s="95"/>
      <c r="O74" s="95"/>
      <c r="P74" s="95"/>
      <c r="Q74" s="95"/>
      <c r="R74" s="96"/>
    </row>
    <row r="75" spans="1:23" x14ac:dyDescent="0.2">
      <c r="A75" s="93"/>
      <c r="B75" s="93"/>
      <c r="C75" s="93"/>
      <c r="D75" s="94"/>
      <c r="E75" s="94"/>
      <c r="F75" s="95"/>
      <c r="G75" s="95"/>
      <c r="H75" s="95"/>
      <c r="I75" s="95"/>
      <c r="J75" s="95"/>
      <c r="K75" s="95"/>
      <c r="L75" s="95"/>
      <c r="M75" s="95"/>
      <c r="N75" s="95"/>
      <c r="O75" s="95"/>
      <c r="P75" s="95"/>
      <c r="Q75" s="95"/>
      <c r="R75" s="96"/>
    </row>
    <row r="76" spans="1:23" x14ac:dyDescent="0.2">
      <c r="A76" s="93"/>
      <c r="B76" s="93"/>
      <c r="C76" s="93"/>
      <c r="D76" s="94"/>
      <c r="E76" s="94"/>
      <c r="F76" s="95"/>
      <c r="G76" s="95"/>
      <c r="H76" s="95"/>
      <c r="I76" s="95"/>
      <c r="J76" s="95"/>
      <c r="K76" s="95"/>
      <c r="L76" s="95"/>
      <c r="M76" s="95"/>
      <c r="N76" s="95"/>
      <c r="O76" s="95"/>
      <c r="P76" s="95"/>
      <c r="Q76" s="95"/>
      <c r="R76" s="96"/>
    </row>
    <row r="77" spans="1:23" x14ac:dyDescent="0.2">
      <c r="H77" s="6"/>
      <c r="I77" s="6"/>
      <c r="J77" s="6"/>
      <c r="K77" s="6"/>
      <c r="L77" s="6"/>
      <c r="M77" s="6"/>
      <c r="N77" s="6"/>
      <c r="O77" s="6"/>
    </row>
    <row r="78" spans="1:23" x14ac:dyDescent="0.2">
      <c r="H78" s="6"/>
      <c r="I78" s="6"/>
      <c r="J78" s="6"/>
      <c r="K78" s="6"/>
      <c r="L78" s="6"/>
      <c r="M78" s="6"/>
      <c r="N78" s="6"/>
      <c r="O78" s="6"/>
    </row>
    <row r="79" spans="1:23" x14ac:dyDescent="0.2">
      <c r="H79" s="6"/>
      <c r="I79" s="6"/>
      <c r="J79" s="6"/>
      <c r="K79" s="6"/>
      <c r="L79" s="6"/>
      <c r="M79" s="6"/>
      <c r="N79" s="6"/>
      <c r="O79" s="6"/>
    </row>
    <row r="80" spans="1:23" x14ac:dyDescent="0.2">
      <c r="H80" s="6"/>
      <c r="I80" s="6"/>
      <c r="J80" s="6"/>
      <c r="K80" s="6"/>
      <c r="L80" s="6"/>
      <c r="M80" s="6"/>
      <c r="N80" s="6"/>
      <c r="O80" s="6"/>
    </row>
    <row r="81" spans="1:23" x14ac:dyDescent="0.2">
      <c r="H81" s="6"/>
      <c r="I81" s="6"/>
      <c r="J81" s="6"/>
      <c r="K81" s="6"/>
      <c r="L81" s="6"/>
      <c r="M81" s="6"/>
      <c r="N81" s="6"/>
      <c r="O81" s="6"/>
    </row>
    <row r="82" spans="1:23" x14ac:dyDescent="0.2">
      <c r="H82" s="6"/>
      <c r="I82" s="6"/>
      <c r="J82" s="6"/>
      <c r="K82" s="6"/>
      <c r="L82" s="6"/>
      <c r="M82" s="6"/>
      <c r="N82" s="6"/>
      <c r="O82" s="6"/>
    </row>
    <row r="83" spans="1:23" x14ac:dyDescent="0.2">
      <c r="H83" s="6"/>
      <c r="I83" s="6"/>
      <c r="J83" s="6"/>
      <c r="K83" s="6"/>
      <c r="L83" s="6"/>
      <c r="M83" s="6"/>
      <c r="N83" s="6"/>
      <c r="O83" s="6"/>
    </row>
    <row r="84" spans="1:23" x14ac:dyDescent="0.2">
      <c r="H84" s="6"/>
      <c r="I84" s="6"/>
      <c r="J84" s="6"/>
      <c r="K84" s="6"/>
      <c r="L84" s="6"/>
      <c r="M84" s="6"/>
      <c r="N84" s="6"/>
      <c r="O84" s="6"/>
    </row>
    <row r="85" spans="1:23" x14ac:dyDescent="0.2">
      <c r="H85" s="6"/>
      <c r="I85" s="6"/>
      <c r="J85" s="6"/>
      <c r="K85" s="6"/>
      <c r="L85" s="6"/>
      <c r="M85" s="6"/>
      <c r="N85" s="6"/>
      <c r="O85" s="6"/>
    </row>
    <row r="86" spans="1:23" x14ac:dyDescent="0.2">
      <c r="H86" s="6"/>
      <c r="I86" s="6"/>
      <c r="J86" s="6"/>
      <c r="K86" s="6"/>
      <c r="L86" s="6"/>
      <c r="M86" s="6"/>
      <c r="N86" s="6"/>
      <c r="O86" s="6"/>
    </row>
    <row r="87" spans="1:23" x14ac:dyDescent="0.2">
      <c r="H87" s="6"/>
      <c r="I87" s="6"/>
      <c r="J87" s="6"/>
      <c r="K87" s="6"/>
      <c r="L87" s="6"/>
      <c r="M87" s="6"/>
      <c r="N87" s="6"/>
      <c r="O87" s="6"/>
    </row>
    <row r="88" spans="1:23" x14ac:dyDescent="0.2">
      <c r="H88" s="6"/>
      <c r="I88" s="6"/>
      <c r="J88" s="6"/>
      <c r="K88" s="6"/>
      <c r="L88" s="6"/>
      <c r="M88" s="6"/>
      <c r="N88" s="6"/>
      <c r="O88" s="6"/>
    </row>
    <row r="89" spans="1:23" x14ac:dyDescent="0.2">
      <c r="H89" s="6"/>
      <c r="I89" s="6"/>
      <c r="J89" s="6"/>
      <c r="K89" s="6"/>
      <c r="L89" s="6"/>
      <c r="M89" s="6"/>
      <c r="N89" s="6"/>
      <c r="O89" s="6"/>
    </row>
    <row r="90" spans="1:23" x14ac:dyDescent="0.2">
      <c r="H90" s="6"/>
      <c r="I90" s="6"/>
      <c r="J90" s="6"/>
      <c r="K90" s="6"/>
      <c r="L90" s="6"/>
      <c r="M90" s="6"/>
      <c r="N90" s="6"/>
      <c r="O90" s="6"/>
    </row>
    <row r="91" spans="1:23" s="6" customFormat="1" x14ac:dyDescent="0.2">
      <c r="A91" s="4"/>
      <c r="B91" s="4"/>
      <c r="C91" s="4"/>
      <c r="D91" s="5"/>
      <c r="E91" s="5"/>
      <c r="R91" s="7"/>
      <c r="S91" s="4"/>
      <c r="T91" s="4"/>
      <c r="U91" s="4"/>
      <c r="V91" s="4"/>
      <c r="W91" s="4"/>
    </row>
    <row r="92" spans="1:23" s="6" customFormat="1" x14ac:dyDescent="0.2">
      <c r="A92" s="4"/>
      <c r="B92" s="4"/>
      <c r="C92" s="4"/>
      <c r="D92" s="5"/>
      <c r="E92" s="5"/>
      <c r="R92" s="7"/>
      <c r="S92" s="4"/>
      <c r="T92" s="4"/>
      <c r="U92" s="4"/>
      <c r="V92" s="4"/>
      <c r="W92" s="4"/>
    </row>
    <row r="93" spans="1:23" s="6" customFormat="1" x14ac:dyDescent="0.2">
      <c r="A93" s="4"/>
      <c r="B93" s="4"/>
      <c r="C93" s="4"/>
      <c r="D93" s="5"/>
      <c r="E93" s="5"/>
      <c r="R93" s="7"/>
      <c r="S93" s="4"/>
      <c r="T93" s="4"/>
      <c r="U93" s="4"/>
      <c r="V93" s="4"/>
      <c r="W93" s="4"/>
    </row>
  </sheetData>
  <mergeCells count="98">
    <mergeCell ref="X1:X3"/>
    <mergeCell ref="Y1:Y3"/>
    <mergeCell ref="Z1:Z3"/>
    <mergeCell ref="C2:H2"/>
    <mergeCell ref="K2:P2"/>
    <mergeCell ref="S2:V2"/>
    <mergeCell ref="C3:H3"/>
    <mergeCell ref="K3:P3"/>
    <mergeCell ref="S3:V3"/>
    <mergeCell ref="C4:H4"/>
    <mergeCell ref="K4:P4"/>
    <mergeCell ref="S4:V4"/>
    <mergeCell ref="C5:H5"/>
    <mergeCell ref="K5:P5"/>
    <mergeCell ref="S5:V5"/>
    <mergeCell ref="C6:H6"/>
    <mergeCell ref="K6:P6"/>
    <mergeCell ref="S6:V6"/>
    <mergeCell ref="C7:H7"/>
    <mergeCell ref="K7:P7"/>
    <mergeCell ref="S7:V7"/>
    <mergeCell ref="A9:G9"/>
    <mergeCell ref="H9:O9"/>
    <mergeCell ref="P9:Q9"/>
    <mergeCell ref="R9:W9"/>
    <mergeCell ref="H10:J10"/>
    <mergeCell ref="K10:O10"/>
    <mergeCell ref="P10:P20"/>
    <mergeCell ref="Q10:Q20"/>
    <mergeCell ref="R10:W21"/>
    <mergeCell ref="H11:I17"/>
    <mergeCell ref="M18:M20"/>
    <mergeCell ref="J11:J17"/>
    <mergeCell ref="K11:M11"/>
    <mergeCell ref="K12:M12"/>
    <mergeCell ref="K13:M13"/>
    <mergeCell ref="K14:M14"/>
    <mergeCell ref="K15:M15"/>
    <mergeCell ref="K16:M16"/>
    <mergeCell ref="K17:M17"/>
    <mergeCell ref="H18:H20"/>
    <mergeCell ref="I18:I20"/>
    <mergeCell ref="J18:J20"/>
    <mergeCell ref="K18:K20"/>
    <mergeCell ref="L18:L20"/>
    <mergeCell ref="N18:N20"/>
    <mergeCell ref="O18:O20"/>
    <mergeCell ref="R22:W22"/>
    <mergeCell ref="R29:W29"/>
    <mergeCell ref="R23:W23"/>
    <mergeCell ref="R24:W24"/>
    <mergeCell ref="R25:W25"/>
    <mergeCell ref="R26:W26"/>
    <mergeCell ref="R27:W27"/>
    <mergeCell ref="R28:W28"/>
    <mergeCell ref="R41:W41"/>
    <mergeCell ref="R30:W30"/>
    <mergeCell ref="R31:W31"/>
    <mergeCell ref="R32:W32"/>
    <mergeCell ref="R33:W33"/>
    <mergeCell ref="R34:W34"/>
    <mergeCell ref="R35:W35"/>
    <mergeCell ref="R36:W36"/>
    <mergeCell ref="R37:W37"/>
    <mergeCell ref="R38:W38"/>
    <mergeCell ref="R39:W39"/>
    <mergeCell ref="R40:W40"/>
    <mergeCell ref="R53:W53"/>
    <mergeCell ref="R42:W42"/>
    <mergeCell ref="R43:W43"/>
    <mergeCell ref="R44:W44"/>
    <mergeCell ref="R45:W45"/>
    <mergeCell ref="R46:W46"/>
    <mergeCell ref="R47:W47"/>
    <mergeCell ref="R48:W48"/>
    <mergeCell ref="R49:W49"/>
    <mergeCell ref="R50:W50"/>
    <mergeCell ref="R51:W51"/>
    <mergeCell ref="R52:W52"/>
    <mergeCell ref="R54:W54"/>
    <mergeCell ref="R55:W55"/>
    <mergeCell ref="R67:W67"/>
    <mergeCell ref="R56:W56"/>
    <mergeCell ref="R57:W57"/>
    <mergeCell ref="R58:W58"/>
    <mergeCell ref="R59:W59"/>
    <mergeCell ref="R60:W60"/>
    <mergeCell ref="R61:W61"/>
    <mergeCell ref="R62:W62"/>
    <mergeCell ref="R63:W63"/>
    <mergeCell ref="R64:W64"/>
    <mergeCell ref="R65:W65"/>
    <mergeCell ref="R66:W66"/>
    <mergeCell ref="R68:W68"/>
    <mergeCell ref="R69:W69"/>
    <mergeCell ref="R70:W70"/>
    <mergeCell ref="A71:O71"/>
    <mergeCell ref="R71:W71"/>
  </mergeCells>
  <pageMargins left="0.75" right="0.75" top="1" bottom="1" header="0.5" footer="0.5"/>
  <pageSetup paperSize="17" scale="60" orientation="landscape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heet28"/>
  <dimension ref="A1:Z93"/>
  <sheetViews>
    <sheetView topLeftCell="A47" workbookViewId="0">
      <selection activeCell="K29" sqref="K29"/>
    </sheetView>
  </sheetViews>
  <sheetFormatPr defaultRowHeight="12.75" x14ac:dyDescent="0.2"/>
  <cols>
    <col min="1" max="3" width="9.7109375" style="4" customWidth="1"/>
    <col min="4" max="5" width="9.7109375" style="5" customWidth="1"/>
    <col min="6" max="7" width="9.7109375" style="6" customWidth="1"/>
    <col min="8" max="9" width="9.7109375" style="4" customWidth="1"/>
    <col min="10" max="10" width="10.42578125" style="4" customWidth="1"/>
    <col min="11" max="11" width="11.7109375" style="4" customWidth="1"/>
    <col min="12" max="12" width="14.42578125" style="4" customWidth="1"/>
    <col min="13" max="14" width="8.7109375" style="4" customWidth="1"/>
    <col min="15" max="15" width="12.28515625" style="4" customWidth="1"/>
    <col min="16" max="17" width="16.7109375" style="6" customWidth="1"/>
    <col min="18" max="18" width="8.7109375" style="7" customWidth="1"/>
    <col min="19" max="22" width="8.7109375" style="4" customWidth="1"/>
    <col min="23" max="23" width="12.28515625" style="4" customWidth="1"/>
    <col min="24" max="24" width="10.140625" style="4" customWidth="1"/>
    <col min="25" max="16384" width="9.140625" style="4"/>
  </cols>
  <sheetData>
    <row r="1" spans="1:26" ht="12" customHeight="1" thickBot="1" x14ac:dyDescent="0.25">
      <c r="P1" s="4"/>
      <c r="Q1" s="4"/>
      <c r="R1" s="4"/>
      <c r="U1" s="6"/>
      <c r="V1" s="6"/>
      <c r="W1" s="7"/>
      <c r="X1" s="481" t="s">
        <v>69</v>
      </c>
      <c r="Y1" s="484" t="s">
        <v>70</v>
      </c>
      <c r="Z1" s="486" t="s">
        <v>71</v>
      </c>
    </row>
    <row r="2" spans="1:26" x14ac:dyDescent="0.2">
      <c r="B2" s="8" t="s">
        <v>28</v>
      </c>
      <c r="C2" s="488" t="s">
        <v>29</v>
      </c>
      <c r="D2" s="489"/>
      <c r="E2" s="489"/>
      <c r="F2" s="489"/>
      <c r="G2" s="489"/>
      <c r="H2" s="490"/>
      <c r="J2" s="8" t="s">
        <v>28</v>
      </c>
      <c r="K2" s="488" t="s">
        <v>30</v>
      </c>
      <c r="L2" s="489"/>
      <c r="M2" s="489"/>
      <c r="N2" s="489"/>
      <c r="O2" s="489"/>
      <c r="P2" s="490"/>
      <c r="Q2" s="4"/>
      <c r="R2" s="8" t="s">
        <v>28</v>
      </c>
      <c r="S2" s="488" t="s">
        <v>30</v>
      </c>
      <c r="T2" s="489"/>
      <c r="U2" s="489"/>
      <c r="V2" s="490"/>
      <c r="X2" s="482"/>
      <c r="Y2" s="485"/>
      <c r="Z2" s="487"/>
    </row>
    <row r="3" spans="1:26" ht="13.5" thickBot="1" x14ac:dyDescent="0.25">
      <c r="B3" s="9">
        <v>1</v>
      </c>
      <c r="C3" s="491" t="s">
        <v>24</v>
      </c>
      <c r="D3" s="492"/>
      <c r="E3" s="492"/>
      <c r="F3" s="492"/>
      <c r="G3" s="492"/>
      <c r="H3" s="493"/>
      <c r="J3" s="9">
        <v>5</v>
      </c>
      <c r="K3" s="491" t="s">
        <v>31</v>
      </c>
      <c r="L3" s="492"/>
      <c r="M3" s="492"/>
      <c r="N3" s="492"/>
      <c r="O3" s="492"/>
      <c r="P3" s="493"/>
      <c r="Q3" s="4"/>
      <c r="R3" s="10">
        <v>10</v>
      </c>
      <c r="S3" s="491" t="s">
        <v>32</v>
      </c>
      <c r="T3" s="492"/>
      <c r="U3" s="492"/>
      <c r="V3" s="493"/>
      <c r="X3" s="483"/>
      <c r="Y3" s="485"/>
      <c r="Z3" s="487"/>
    </row>
    <row r="4" spans="1:26" x14ac:dyDescent="0.2">
      <c r="B4" s="9">
        <v>2</v>
      </c>
      <c r="C4" s="491" t="s">
        <v>26</v>
      </c>
      <c r="D4" s="492"/>
      <c r="E4" s="492"/>
      <c r="F4" s="492"/>
      <c r="G4" s="492"/>
      <c r="H4" s="493"/>
      <c r="J4" s="9">
        <v>6</v>
      </c>
      <c r="K4" s="491" t="s">
        <v>33</v>
      </c>
      <c r="L4" s="492"/>
      <c r="M4" s="492"/>
      <c r="N4" s="492"/>
      <c r="O4" s="492"/>
      <c r="P4" s="493"/>
      <c r="Q4" s="4"/>
      <c r="R4" s="10">
        <v>11</v>
      </c>
      <c r="S4" s="491" t="s">
        <v>34</v>
      </c>
      <c r="T4" s="492"/>
      <c r="U4" s="492"/>
      <c r="V4" s="493"/>
    </row>
    <row r="5" spans="1:26" x14ac:dyDescent="0.2">
      <c r="B5" s="9">
        <v>3</v>
      </c>
      <c r="C5" s="491" t="s">
        <v>27</v>
      </c>
      <c r="D5" s="492"/>
      <c r="E5" s="492"/>
      <c r="F5" s="492"/>
      <c r="G5" s="492"/>
      <c r="H5" s="493"/>
      <c r="J5" s="9">
        <v>7</v>
      </c>
      <c r="K5" s="491" t="s">
        <v>35</v>
      </c>
      <c r="L5" s="492"/>
      <c r="M5" s="492"/>
      <c r="N5" s="492"/>
      <c r="O5" s="492"/>
      <c r="P5" s="493"/>
      <c r="Q5" s="4"/>
      <c r="R5" s="10">
        <v>12</v>
      </c>
      <c r="S5" s="491" t="s">
        <v>36</v>
      </c>
      <c r="T5" s="492"/>
      <c r="U5" s="492"/>
      <c r="V5" s="493"/>
    </row>
    <row r="6" spans="1:26" x14ac:dyDescent="0.2">
      <c r="B6" s="9">
        <v>4</v>
      </c>
      <c r="C6" s="491" t="s">
        <v>25</v>
      </c>
      <c r="D6" s="492"/>
      <c r="E6" s="492"/>
      <c r="F6" s="492"/>
      <c r="G6" s="492"/>
      <c r="H6" s="493"/>
      <c r="J6" s="9">
        <v>8</v>
      </c>
      <c r="K6" s="491" t="s">
        <v>37</v>
      </c>
      <c r="L6" s="492"/>
      <c r="M6" s="492"/>
      <c r="N6" s="492"/>
      <c r="O6" s="492"/>
      <c r="P6" s="493"/>
      <c r="Q6" s="4"/>
      <c r="R6" s="10">
        <v>13</v>
      </c>
      <c r="S6" s="491" t="s">
        <v>38</v>
      </c>
      <c r="T6" s="492"/>
      <c r="U6" s="492"/>
      <c r="V6" s="493"/>
    </row>
    <row r="7" spans="1:26" ht="13.5" thickBot="1" x14ac:dyDescent="0.25">
      <c r="B7" s="11"/>
      <c r="C7" s="494"/>
      <c r="D7" s="495"/>
      <c r="E7" s="495"/>
      <c r="F7" s="495"/>
      <c r="G7" s="495"/>
      <c r="H7" s="496"/>
      <c r="J7" s="11">
        <v>9</v>
      </c>
      <c r="K7" s="494" t="s">
        <v>39</v>
      </c>
      <c r="L7" s="495"/>
      <c r="M7" s="495"/>
      <c r="N7" s="495"/>
      <c r="O7" s="495"/>
      <c r="P7" s="496"/>
      <c r="Q7" s="4"/>
      <c r="R7" s="12"/>
      <c r="S7" s="494"/>
      <c r="T7" s="495"/>
      <c r="U7" s="495"/>
      <c r="V7" s="496"/>
    </row>
    <row r="8" spans="1:26" ht="13.5" thickBot="1" x14ac:dyDescent="0.25">
      <c r="P8" s="4"/>
      <c r="Q8" s="4"/>
      <c r="R8" s="4"/>
      <c r="U8" s="6"/>
      <c r="V8" s="6"/>
      <c r="W8" s="7"/>
    </row>
    <row r="9" spans="1:26" s="13" customFormat="1" ht="24.75" customHeight="1" thickBot="1" x14ac:dyDescent="0.25">
      <c r="A9" s="497" t="s">
        <v>5</v>
      </c>
      <c r="B9" s="497"/>
      <c r="C9" s="497"/>
      <c r="D9" s="497"/>
      <c r="E9" s="497"/>
      <c r="F9" s="497"/>
      <c r="G9" s="498"/>
      <c r="H9" s="499" t="s">
        <v>40</v>
      </c>
      <c r="I9" s="500"/>
      <c r="J9" s="500"/>
      <c r="K9" s="500"/>
      <c r="L9" s="500"/>
      <c r="M9" s="500"/>
      <c r="N9" s="500"/>
      <c r="O9" s="500"/>
      <c r="P9" s="501">
        <v>621</v>
      </c>
      <c r="Q9" s="502"/>
      <c r="R9" s="499" t="s">
        <v>2</v>
      </c>
      <c r="S9" s="500"/>
      <c r="T9" s="500"/>
      <c r="U9" s="500"/>
      <c r="V9" s="500"/>
      <c r="W9" s="500"/>
    </row>
    <row r="10" spans="1:26" ht="12.75" customHeight="1" x14ac:dyDescent="0.2">
      <c r="A10" s="14" t="s">
        <v>6</v>
      </c>
      <c r="B10" s="15" t="s">
        <v>7</v>
      </c>
      <c r="C10" s="16" t="s">
        <v>8</v>
      </c>
      <c r="D10" s="17" t="s">
        <v>1</v>
      </c>
      <c r="E10" s="18" t="s">
        <v>9</v>
      </c>
      <c r="F10" s="19" t="s">
        <v>6</v>
      </c>
      <c r="G10" s="20" t="s">
        <v>16</v>
      </c>
      <c r="H10" s="503" t="s">
        <v>41</v>
      </c>
      <c r="I10" s="504"/>
      <c r="J10" s="505"/>
      <c r="K10" s="506" t="s">
        <v>42</v>
      </c>
      <c r="L10" s="507"/>
      <c r="M10" s="507"/>
      <c r="N10" s="507"/>
      <c r="O10" s="507"/>
      <c r="P10" s="508" t="s">
        <v>23</v>
      </c>
      <c r="Q10" s="511" t="s">
        <v>22</v>
      </c>
      <c r="R10" s="514"/>
      <c r="S10" s="515"/>
      <c r="T10" s="515"/>
      <c r="U10" s="515"/>
      <c r="V10" s="515"/>
      <c r="W10" s="515"/>
    </row>
    <row r="11" spans="1:26" ht="12.75" customHeight="1" x14ac:dyDescent="0.2">
      <c r="A11" s="21" t="s">
        <v>11</v>
      </c>
      <c r="B11" s="22" t="s">
        <v>11</v>
      </c>
      <c r="C11" s="23" t="s">
        <v>11</v>
      </c>
      <c r="D11" s="24" t="s">
        <v>9</v>
      </c>
      <c r="E11" s="25" t="s">
        <v>12</v>
      </c>
      <c r="F11" s="26" t="s">
        <v>9</v>
      </c>
      <c r="G11" s="27" t="s">
        <v>9</v>
      </c>
      <c r="H11" s="518" t="s">
        <v>43</v>
      </c>
      <c r="I11" s="519"/>
      <c r="J11" s="522" t="s">
        <v>44</v>
      </c>
      <c r="K11" s="523"/>
      <c r="L11" s="524"/>
      <c r="M11" s="525"/>
      <c r="N11" s="29"/>
      <c r="O11" s="97"/>
      <c r="P11" s="509"/>
      <c r="Q11" s="512"/>
      <c r="R11" s="516"/>
      <c r="S11" s="517"/>
      <c r="T11" s="517"/>
      <c r="U11" s="517"/>
      <c r="V11" s="517"/>
      <c r="W11" s="517"/>
    </row>
    <row r="12" spans="1:26" ht="12.75" customHeight="1" x14ac:dyDescent="0.2">
      <c r="A12" s="21" t="s">
        <v>7</v>
      </c>
      <c r="B12" s="22" t="s">
        <v>14</v>
      </c>
      <c r="C12" s="23" t="s">
        <v>14</v>
      </c>
      <c r="D12" s="24" t="s">
        <v>15</v>
      </c>
      <c r="E12" s="25" t="s">
        <v>16</v>
      </c>
      <c r="F12" s="26" t="s">
        <v>12</v>
      </c>
      <c r="G12" s="27" t="s">
        <v>10</v>
      </c>
      <c r="H12" s="520"/>
      <c r="I12" s="521"/>
      <c r="J12" s="522"/>
      <c r="K12" s="526"/>
      <c r="L12" s="527"/>
      <c r="M12" s="528"/>
      <c r="N12" s="30"/>
      <c r="O12" s="98"/>
      <c r="P12" s="509"/>
      <c r="Q12" s="512"/>
      <c r="R12" s="516"/>
      <c r="S12" s="517"/>
      <c r="T12" s="517"/>
      <c r="U12" s="517"/>
      <c r="V12" s="517"/>
      <c r="W12" s="517"/>
    </row>
    <row r="13" spans="1:26" ht="12.75" customHeight="1" x14ac:dyDescent="0.2">
      <c r="A13" s="21" t="s">
        <v>0</v>
      </c>
      <c r="B13" s="22" t="s">
        <v>12</v>
      </c>
      <c r="C13" s="23" t="s">
        <v>10</v>
      </c>
      <c r="D13" s="24"/>
      <c r="E13" s="25"/>
      <c r="F13" s="26" t="s">
        <v>15</v>
      </c>
      <c r="G13" s="27" t="s">
        <v>0</v>
      </c>
      <c r="H13" s="520"/>
      <c r="I13" s="521"/>
      <c r="J13" s="522"/>
      <c r="K13" s="526" t="s">
        <v>43</v>
      </c>
      <c r="L13" s="527"/>
      <c r="M13" s="528"/>
      <c r="N13" s="30" t="s">
        <v>44</v>
      </c>
      <c r="O13" s="98" t="s">
        <v>44</v>
      </c>
      <c r="P13" s="509"/>
      <c r="Q13" s="512"/>
      <c r="R13" s="516"/>
      <c r="S13" s="517"/>
      <c r="T13" s="517"/>
      <c r="U13" s="517"/>
      <c r="V13" s="517"/>
      <c r="W13" s="517"/>
    </row>
    <row r="14" spans="1:26" ht="12.75" customHeight="1" x14ac:dyDescent="0.2">
      <c r="A14" s="21" t="s">
        <v>10</v>
      </c>
      <c r="B14" s="22" t="s">
        <v>10</v>
      </c>
      <c r="C14" s="23" t="s">
        <v>9</v>
      </c>
      <c r="D14" s="24" t="s">
        <v>18</v>
      </c>
      <c r="E14" s="25" t="s">
        <v>18</v>
      </c>
      <c r="F14" s="26" t="s">
        <v>10</v>
      </c>
      <c r="G14" s="27" t="s">
        <v>17</v>
      </c>
      <c r="H14" s="520"/>
      <c r="I14" s="521"/>
      <c r="J14" s="522"/>
      <c r="K14" s="526" t="s">
        <v>45</v>
      </c>
      <c r="L14" s="527"/>
      <c r="M14" s="528"/>
      <c r="N14" s="30" t="s">
        <v>45</v>
      </c>
      <c r="O14" s="98" t="s">
        <v>44</v>
      </c>
      <c r="P14" s="509"/>
      <c r="Q14" s="512"/>
      <c r="R14" s="516"/>
      <c r="S14" s="517"/>
      <c r="T14" s="517"/>
      <c r="U14" s="517"/>
      <c r="V14" s="517"/>
      <c r="W14" s="517"/>
    </row>
    <row r="15" spans="1:26" ht="12.75" customHeight="1" x14ac:dyDescent="0.2">
      <c r="A15" s="21" t="s">
        <v>17</v>
      </c>
      <c r="B15" s="22" t="s">
        <v>13</v>
      </c>
      <c r="C15" s="23"/>
      <c r="D15" s="24" t="s">
        <v>6</v>
      </c>
      <c r="E15" s="25" t="s">
        <v>6</v>
      </c>
      <c r="F15" s="26" t="s">
        <v>19</v>
      </c>
      <c r="G15" s="27" t="s">
        <v>6</v>
      </c>
      <c r="H15" s="520"/>
      <c r="I15" s="521"/>
      <c r="J15" s="522"/>
      <c r="K15" s="526"/>
      <c r="L15" s="527"/>
      <c r="M15" s="528"/>
      <c r="N15" s="30"/>
      <c r="O15" s="98"/>
      <c r="P15" s="509"/>
      <c r="Q15" s="512"/>
      <c r="R15" s="516"/>
      <c r="S15" s="517"/>
      <c r="T15" s="517"/>
      <c r="U15" s="517"/>
      <c r="V15" s="517"/>
      <c r="W15" s="517"/>
    </row>
    <row r="16" spans="1:26" ht="12.75" customHeight="1" x14ac:dyDescent="0.2">
      <c r="A16" s="21" t="s">
        <v>11</v>
      </c>
      <c r="B16" s="22"/>
      <c r="C16" s="23"/>
      <c r="D16" s="24" t="s">
        <v>20</v>
      </c>
      <c r="E16" s="25" t="s">
        <v>20</v>
      </c>
      <c r="F16" s="26"/>
      <c r="G16" s="27"/>
      <c r="H16" s="520"/>
      <c r="I16" s="521"/>
      <c r="J16" s="522"/>
      <c r="K16" s="526"/>
      <c r="L16" s="527"/>
      <c r="M16" s="528"/>
      <c r="N16" s="30"/>
      <c r="O16" s="98"/>
      <c r="P16" s="509"/>
      <c r="Q16" s="512"/>
      <c r="R16" s="516"/>
      <c r="S16" s="517"/>
      <c r="T16" s="517"/>
      <c r="U16" s="517"/>
      <c r="V16" s="517"/>
      <c r="W16" s="517"/>
    </row>
    <row r="17" spans="1:26" ht="12.75" customHeight="1" x14ac:dyDescent="0.2">
      <c r="A17" s="21" t="s">
        <v>12</v>
      </c>
      <c r="B17" s="22"/>
      <c r="C17" s="23"/>
      <c r="D17" s="24"/>
      <c r="E17" s="25"/>
      <c r="F17" s="26" t="s">
        <v>3</v>
      </c>
      <c r="G17" s="27"/>
      <c r="H17" s="520"/>
      <c r="I17" s="521"/>
      <c r="J17" s="522"/>
      <c r="K17" s="529"/>
      <c r="L17" s="530"/>
      <c r="M17" s="531"/>
      <c r="N17" s="28"/>
      <c r="O17" s="99"/>
      <c r="P17" s="509"/>
      <c r="Q17" s="512"/>
      <c r="R17" s="516"/>
      <c r="S17" s="517"/>
      <c r="T17" s="517"/>
      <c r="U17" s="517"/>
      <c r="V17" s="517"/>
      <c r="W17" s="517"/>
    </row>
    <row r="18" spans="1:26" ht="12.75" customHeight="1" x14ac:dyDescent="0.2">
      <c r="A18" s="21"/>
      <c r="B18" s="22"/>
      <c r="C18" s="23"/>
      <c r="D18" s="24"/>
      <c r="E18" s="25"/>
      <c r="F18" s="26"/>
      <c r="G18" s="27"/>
      <c r="H18" s="520" t="s">
        <v>46</v>
      </c>
      <c r="I18" s="521" t="s">
        <v>47</v>
      </c>
      <c r="J18" s="522" t="s">
        <v>48</v>
      </c>
      <c r="K18" s="520" t="s">
        <v>46</v>
      </c>
      <c r="L18" s="521" t="s">
        <v>26</v>
      </c>
      <c r="M18" s="532" t="s">
        <v>47</v>
      </c>
      <c r="N18" s="521" t="s">
        <v>48</v>
      </c>
      <c r="O18" s="533" t="s">
        <v>25</v>
      </c>
      <c r="P18" s="509"/>
      <c r="Q18" s="512"/>
      <c r="R18" s="516"/>
      <c r="S18" s="517"/>
      <c r="T18" s="517"/>
      <c r="U18" s="517"/>
      <c r="V18" s="517"/>
      <c r="W18" s="517"/>
    </row>
    <row r="19" spans="1:26" ht="12.75" customHeight="1" x14ac:dyDescent="0.2">
      <c r="A19" s="31"/>
      <c r="B19" s="32"/>
      <c r="C19" s="33"/>
      <c r="D19" s="34"/>
      <c r="E19" s="35"/>
      <c r="F19" s="36"/>
      <c r="G19" s="37"/>
      <c r="H19" s="520"/>
      <c r="I19" s="521"/>
      <c r="J19" s="522"/>
      <c r="K19" s="520"/>
      <c r="L19" s="521"/>
      <c r="M19" s="532"/>
      <c r="N19" s="521"/>
      <c r="O19" s="534"/>
      <c r="P19" s="509"/>
      <c r="Q19" s="512"/>
      <c r="R19" s="516"/>
      <c r="S19" s="517"/>
      <c r="T19" s="517"/>
      <c r="U19" s="517"/>
      <c r="V19" s="517"/>
      <c r="W19" s="517"/>
    </row>
    <row r="20" spans="1:26" ht="12.75" customHeight="1" x14ac:dyDescent="0.2">
      <c r="A20" s="21"/>
      <c r="B20" s="22"/>
      <c r="C20" s="23"/>
      <c r="D20" s="24"/>
      <c r="E20" s="25"/>
      <c r="F20" s="26"/>
      <c r="G20" s="27"/>
      <c r="H20" s="520"/>
      <c r="I20" s="521"/>
      <c r="J20" s="522"/>
      <c r="K20" s="520"/>
      <c r="L20" s="521"/>
      <c r="M20" s="532"/>
      <c r="N20" s="521"/>
      <c r="O20" s="535"/>
      <c r="P20" s="510"/>
      <c r="Q20" s="513"/>
      <c r="R20" s="516"/>
      <c r="S20" s="517"/>
      <c r="T20" s="517"/>
      <c r="U20" s="517"/>
      <c r="V20" s="517"/>
      <c r="W20" s="517"/>
    </row>
    <row r="21" spans="1:26" ht="12.75" customHeight="1" thickBot="1" x14ac:dyDescent="0.25">
      <c r="A21" s="38"/>
      <c r="B21" s="39"/>
      <c r="C21" s="40"/>
      <c r="D21" s="41"/>
      <c r="E21" s="42"/>
      <c r="F21" s="43"/>
      <c r="G21" s="44"/>
      <c r="H21" s="45"/>
      <c r="I21" s="46"/>
      <c r="J21" s="47"/>
      <c r="K21" s="45"/>
      <c r="L21" s="49"/>
      <c r="M21" s="48"/>
      <c r="N21" s="46"/>
      <c r="O21" s="100"/>
      <c r="P21" s="50" t="s">
        <v>4</v>
      </c>
      <c r="Q21" s="51" t="s">
        <v>4</v>
      </c>
      <c r="R21" s="516"/>
      <c r="S21" s="517"/>
      <c r="T21" s="517"/>
      <c r="U21" s="517"/>
      <c r="V21" s="517"/>
      <c r="W21" s="517"/>
    </row>
    <row r="22" spans="1:26" ht="12.75" customHeight="1" x14ac:dyDescent="0.2">
      <c r="A22" s="52"/>
      <c r="B22" s="53"/>
      <c r="C22" s="53"/>
      <c r="D22" s="54"/>
      <c r="E22" s="54"/>
      <c r="F22" s="55"/>
      <c r="G22" s="56"/>
      <c r="H22" s="57"/>
      <c r="I22" s="58"/>
      <c r="J22" s="59"/>
      <c r="K22" s="57"/>
      <c r="L22" s="60"/>
      <c r="M22" s="60"/>
      <c r="N22" s="60"/>
      <c r="O22" s="60"/>
      <c r="P22" s="62"/>
      <c r="Q22" s="56"/>
      <c r="R22" s="536"/>
      <c r="S22" s="537"/>
      <c r="T22" s="537"/>
      <c r="U22" s="537"/>
      <c r="V22" s="537"/>
      <c r="W22" s="538"/>
    </row>
    <row r="23" spans="1:26" ht="12.75" customHeight="1" x14ac:dyDescent="0.2">
      <c r="A23" s="63"/>
      <c r="B23" s="66" t="s">
        <v>524</v>
      </c>
      <c r="C23" s="248">
        <v>71</v>
      </c>
      <c r="D23" s="249">
        <v>0</v>
      </c>
      <c r="E23" s="249">
        <v>1.6</v>
      </c>
      <c r="F23" s="66"/>
      <c r="G23" s="61"/>
      <c r="H23" s="57"/>
      <c r="I23" s="58">
        <v>199</v>
      </c>
      <c r="J23" s="59"/>
      <c r="K23" s="57"/>
      <c r="L23" s="60"/>
      <c r="M23" s="60"/>
      <c r="N23" s="60"/>
      <c r="O23" s="101"/>
      <c r="P23" s="57">
        <f t="shared" ref="P23:P30" si="0">SUM(H23:O23)</f>
        <v>199</v>
      </c>
      <c r="Q23" s="61">
        <f t="shared" ref="Q23:Q30" si="1">P23</f>
        <v>199</v>
      </c>
      <c r="R23" s="541" t="s">
        <v>553</v>
      </c>
      <c r="S23" s="542"/>
      <c r="T23" s="542"/>
      <c r="U23" s="542"/>
      <c r="V23" s="542"/>
      <c r="W23" s="543"/>
    </row>
    <row r="24" spans="1:26" ht="12.75" customHeight="1" x14ac:dyDescent="0.2">
      <c r="A24" s="63"/>
      <c r="B24" s="60" t="s">
        <v>524</v>
      </c>
      <c r="C24" s="248">
        <v>71</v>
      </c>
      <c r="D24" s="249">
        <v>1.6</v>
      </c>
      <c r="E24" s="249">
        <v>11.5</v>
      </c>
      <c r="F24" s="66"/>
      <c r="G24" s="61"/>
      <c r="H24" s="57"/>
      <c r="I24" s="58">
        <v>1743</v>
      </c>
      <c r="J24" s="59"/>
      <c r="K24" s="57"/>
      <c r="L24" s="60"/>
      <c r="M24" s="60"/>
      <c r="N24" s="60"/>
      <c r="O24" s="102"/>
      <c r="P24" s="57">
        <f t="shared" si="0"/>
        <v>1743</v>
      </c>
      <c r="Q24" s="61">
        <f t="shared" si="1"/>
        <v>1743</v>
      </c>
      <c r="R24" s="541" t="s">
        <v>554</v>
      </c>
      <c r="S24" s="542"/>
      <c r="T24" s="542"/>
      <c r="U24" s="542"/>
      <c r="V24" s="542"/>
      <c r="W24" s="543"/>
    </row>
    <row r="25" spans="1:26" ht="12.75" customHeight="1" x14ac:dyDescent="0.2">
      <c r="A25" s="63"/>
      <c r="B25" s="60" t="s">
        <v>524</v>
      </c>
      <c r="C25" s="248">
        <v>71</v>
      </c>
      <c r="D25" s="249">
        <v>11.5</v>
      </c>
      <c r="E25" s="249">
        <v>17.23</v>
      </c>
      <c r="F25" s="66"/>
      <c r="G25" s="61"/>
      <c r="H25" s="57"/>
      <c r="I25" s="58">
        <v>1009</v>
      </c>
      <c r="J25" s="59"/>
      <c r="K25" s="57"/>
      <c r="L25" s="60"/>
      <c r="M25" s="60"/>
      <c r="N25" s="60"/>
      <c r="O25" s="102"/>
      <c r="P25" s="57">
        <f t="shared" si="0"/>
        <v>1009</v>
      </c>
      <c r="Q25" s="61">
        <f t="shared" si="1"/>
        <v>1009</v>
      </c>
      <c r="R25" s="541" t="s">
        <v>555</v>
      </c>
      <c r="S25" s="542"/>
      <c r="T25" s="542"/>
      <c r="U25" s="542"/>
      <c r="V25" s="542"/>
      <c r="W25" s="543"/>
    </row>
    <row r="26" spans="1:26" ht="12.75" customHeight="1" x14ac:dyDescent="0.2">
      <c r="A26" s="63"/>
      <c r="B26" s="60" t="s">
        <v>524</v>
      </c>
      <c r="C26" s="248">
        <v>71</v>
      </c>
      <c r="D26" s="249">
        <v>0.48</v>
      </c>
      <c r="E26" s="249"/>
      <c r="F26" s="66"/>
      <c r="G26" s="61"/>
      <c r="H26" s="57">
        <v>32</v>
      </c>
      <c r="I26" s="57">
        <v>32</v>
      </c>
      <c r="J26" s="59"/>
      <c r="K26" s="57"/>
      <c r="L26" s="60">
        <v>141</v>
      </c>
      <c r="M26" s="60">
        <v>16</v>
      </c>
      <c r="N26" s="60">
        <v>104</v>
      </c>
      <c r="O26" s="101"/>
      <c r="P26" s="57">
        <f t="shared" si="0"/>
        <v>325</v>
      </c>
      <c r="Q26" s="61">
        <f t="shared" si="1"/>
        <v>325</v>
      </c>
      <c r="R26" s="541" t="s">
        <v>556</v>
      </c>
      <c r="S26" s="542"/>
      <c r="T26" s="542"/>
      <c r="U26" s="542"/>
      <c r="V26" s="542"/>
      <c r="W26" s="543"/>
    </row>
    <row r="27" spans="1:26" ht="12.75" customHeight="1" x14ac:dyDescent="0.2">
      <c r="A27" s="63"/>
      <c r="B27" s="60" t="s">
        <v>524</v>
      </c>
      <c r="C27" s="248">
        <v>71</v>
      </c>
      <c r="D27" s="249">
        <v>0.95</v>
      </c>
      <c r="E27" s="249"/>
      <c r="F27" s="66"/>
      <c r="G27" s="61"/>
      <c r="H27" s="57">
        <v>32</v>
      </c>
      <c r="I27" s="57">
        <v>24</v>
      </c>
      <c r="J27" s="59"/>
      <c r="K27" s="57"/>
      <c r="L27" s="60">
        <f>15+23</f>
        <v>38</v>
      </c>
      <c r="M27" s="60">
        <v>26</v>
      </c>
      <c r="N27" s="60">
        <v>63</v>
      </c>
      <c r="O27" s="102"/>
      <c r="P27" s="57">
        <f t="shared" si="0"/>
        <v>183</v>
      </c>
      <c r="Q27" s="61">
        <f t="shared" si="1"/>
        <v>183</v>
      </c>
      <c r="R27" s="541" t="s">
        <v>557</v>
      </c>
      <c r="S27" s="542"/>
      <c r="T27" s="542"/>
      <c r="U27" s="542"/>
      <c r="V27" s="542"/>
      <c r="W27" s="543"/>
    </row>
    <row r="28" spans="1:26" ht="12.75" customHeight="1" x14ac:dyDescent="0.2">
      <c r="A28" s="63"/>
      <c r="B28" s="60" t="s">
        <v>524</v>
      </c>
      <c r="C28" s="248">
        <v>71</v>
      </c>
      <c r="D28" s="249">
        <v>6.63</v>
      </c>
      <c r="E28" s="249"/>
      <c r="F28" s="66"/>
      <c r="G28" s="61"/>
      <c r="H28" s="57"/>
      <c r="I28" s="58"/>
      <c r="J28" s="59"/>
      <c r="K28" s="57"/>
      <c r="L28" s="101">
        <v>21</v>
      </c>
      <c r="M28" s="60"/>
      <c r="N28" s="60">
        <v>18</v>
      </c>
      <c r="O28" s="102"/>
      <c r="P28" s="57">
        <f t="shared" si="0"/>
        <v>39</v>
      </c>
      <c r="Q28" s="61">
        <f t="shared" si="1"/>
        <v>39</v>
      </c>
      <c r="R28" s="541" t="s">
        <v>558</v>
      </c>
      <c r="S28" s="542"/>
      <c r="T28" s="542"/>
      <c r="U28" s="542"/>
      <c r="V28" s="542"/>
      <c r="W28" s="543"/>
    </row>
    <row r="29" spans="1:26" ht="12.75" customHeight="1" x14ac:dyDescent="0.2">
      <c r="A29" s="63"/>
      <c r="B29" s="60" t="s">
        <v>524</v>
      </c>
      <c r="C29" s="248">
        <v>71</v>
      </c>
      <c r="D29" s="249">
        <v>6.88</v>
      </c>
      <c r="E29" s="249"/>
      <c r="F29" s="66"/>
      <c r="G29" s="61"/>
      <c r="H29" s="57"/>
      <c r="I29" s="58"/>
      <c r="J29" s="59"/>
      <c r="K29" s="57"/>
      <c r="L29" s="101">
        <v>19</v>
      </c>
      <c r="M29" s="60"/>
      <c r="N29" s="60">
        <v>18</v>
      </c>
      <c r="O29" s="102"/>
      <c r="P29" s="57">
        <f t="shared" si="0"/>
        <v>37</v>
      </c>
      <c r="Q29" s="61">
        <f t="shared" si="1"/>
        <v>37</v>
      </c>
      <c r="R29" s="541" t="s">
        <v>559</v>
      </c>
      <c r="S29" s="542"/>
      <c r="T29" s="542"/>
      <c r="U29" s="542"/>
      <c r="V29" s="542"/>
      <c r="W29" s="543"/>
    </row>
    <row r="30" spans="1:26" s="143" customFormat="1" ht="12.75" customHeight="1" x14ac:dyDescent="0.2">
      <c r="A30" s="149"/>
      <c r="B30" s="129" t="s">
        <v>524</v>
      </c>
      <c r="C30" s="250">
        <v>71</v>
      </c>
      <c r="D30" s="123">
        <v>9.67</v>
      </c>
      <c r="E30" s="124"/>
      <c r="F30" s="121"/>
      <c r="G30" s="125"/>
      <c r="H30" s="126">
        <v>32</v>
      </c>
      <c r="I30" s="127"/>
      <c r="J30" s="128"/>
      <c r="K30" s="126"/>
      <c r="L30" s="129">
        <v>79</v>
      </c>
      <c r="M30" s="129"/>
      <c r="N30" s="129">
        <v>28</v>
      </c>
      <c r="O30" s="153"/>
      <c r="P30" s="126">
        <f t="shared" si="0"/>
        <v>139</v>
      </c>
      <c r="Q30" s="125">
        <f t="shared" si="1"/>
        <v>139</v>
      </c>
      <c r="R30" s="553" t="s">
        <v>560</v>
      </c>
      <c r="S30" s="554"/>
      <c r="T30" s="554"/>
      <c r="U30" s="554"/>
      <c r="V30" s="554"/>
      <c r="W30" s="555"/>
      <c r="X30" s="138">
        <v>2023</v>
      </c>
      <c r="Y30" s="138"/>
      <c r="Z30" s="138">
        <v>113198</v>
      </c>
    </row>
    <row r="31" spans="1:26" ht="12.75" customHeight="1" x14ac:dyDescent="0.2">
      <c r="A31" s="63"/>
      <c r="B31" s="60"/>
      <c r="C31" s="114"/>
      <c r="D31" s="107"/>
      <c r="E31" s="109"/>
      <c r="F31" s="66"/>
      <c r="G31" s="61"/>
      <c r="H31" s="57"/>
      <c r="I31" s="58"/>
      <c r="J31" s="59"/>
      <c r="K31" s="57"/>
      <c r="L31" s="60"/>
      <c r="M31" s="60"/>
      <c r="N31" s="60"/>
      <c r="O31" s="103"/>
      <c r="P31" s="70"/>
      <c r="Q31" s="71"/>
      <c r="R31" s="541"/>
      <c r="S31" s="542"/>
      <c r="T31" s="542"/>
      <c r="U31" s="542"/>
      <c r="V31" s="542"/>
      <c r="W31" s="543"/>
    </row>
    <row r="32" spans="1:26" ht="12.75" customHeight="1" x14ac:dyDescent="0.2">
      <c r="A32" s="63"/>
      <c r="B32" s="60"/>
      <c r="C32" s="115"/>
      <c r="D32" s="111"/>
      <c r="E32" s="111"/>
      <c r="F32" s="66"/>
      <c r="G32" s="61"/>
      <c r="H32" s="57"/>
      <c r="I32" s="58"/>
      <c r="J32" s="59"/>
      <c r="K32" s="57"/>
      <c r="L32" s="60"/>
      <c r="M32" s="60"/>
      <c r="N32" s="60"/>
      <c r="O32" s="101"/>
      <c r="P32" s="70"/>
      <c r="Q32" s="61"/>
      <c r="R32" s="541"/>
      <c r="S32" s="542"/>
      <c r="T32" s="542"/>
      <c r="U32" s="542"/>
      <c r="V32" s="542"/>
      <c r="W32" s="543"/>
    </row>
    <row r="33" spans="1:23" ht="12.75" customHeight="1" x14ac:dyDescent="0.2">
      <c r="A33" s="63"/>
      <c r="B33" s="3"/>
      <c r="C33" s="110"/>
      <c r="D33" s="111"/>
      <c r="E33" s="111"/>
      <c r="F33" s="66"/>
      <c r="G33" s="61"/>
      <c r="H33" s="57"/>
      <c r="I33" s="58"/>
      <c r="J33" s="59"/>
      <c r="K33" s="57"/>
      <c r="L33" s="60"/>
      <c r="M33" s="60"/>
      <c r="N33" s="60"/>
      <c r="O33" s="60"/>
      <c r="P33" s="70"/>
      <c r="Q33" s="72"/>
      <c r="R33" s="541"/>
      <c r="S33" s="542"/>
      <c r="T33" s="542"/>
      <c r="U33" s="542"/>
      <c r="V33" s="542"/>
      <c r="W33" s="543"/>
    </row>
    <row r="34" spans="1:23" ht="12.75" customHeight="1" x14ac:dyDescent="0.2">
      <c r="A34" s="63"/>
      <c r="B34" s="3"/>
      <c r="C34" s="110"/>
      <c r="D34" s="111"/>
      <c r="E34" s="111"/>
      <c r="F34" s="66"/>
      <c r="G34" s="61"/>
      <c r="H34" s="57"/>
      <c r="I34" s="58"/>
      <c r="J34" s="59"/>
      <c r="K34" s="57"/>
      <c r="L34" s="60"/>
      <c r="M34" s="60"/>
      <c r="N34" s="60"/>
      <c r="O34" s="60"/>
      <c r="P34" s="70"/>
      <c r="Q34" s="72"/>
      <c r="R34" s="541"/>
      <c r="S34" s="542"/>
      <c r="T34" s="542"/>
      <c r="U34" s="542"/>
      <c r="V34" s="542"/>
      <c r="W34" s="543"/>
    </row>
    <row r="35" spans="1:23" ht="12.75" customHeight="1" x14ac:dyDescent="0.2">
      <c r="A35" s="63"/>
      <c r="B35" s="3"/>
      <c r="C35" s="106"/>
      <c r="D35" s="107"/>
      <c r="E35" s="108"/>
      <c r="F35" s="66"/>
      <c r="G35" s="61"/>
      <c r="H35" s="57"/>
      <c r="I35" s="58"/>
      <c r="J35" s="59"/>
      <c r="K35" s="57"/>
      <c r="L35" s="60"/>
      <c r="M35" s="60"/>
      <c r="N35" s="60"/>
      <c r="O35" s="60"/>
      <c r="P35" s="70"/>
      <c r="Q35" s="72"/>
      <c r="R35" s="541"/>
      <c r="S35" s="542"/>
      <c r="T35" s="542"/>
      <c r="U35" s="542"/>
      <c r="V35" s="542"/>
      <c r="W35" s="543"/>
    </row>
    <row r="36" spans="1:23" ht="12.75" customHeight="1" x14ac:dyDescent="0.2">
      <c r="A36" s="63"/>
      <c r="B36" s="3"/>
      <c r="C36" s="106"/>
      <c r="D36" s="107"/>
      <c r="E36" s="108"/>
      <c r="F36" s="66"/>
      <c r="G36" s="61"/>
      <c r="H36" s="57"/>
      <c r="I36" s="58"/>
      <c r="J36" s="59"/>
      <c r="K36" s="57"/>
      <c r="L36" s="60"/>
      <c r="M36" s="60"/>
      <c r="N36" s="60"/>
      <c r="O36" s="60"/>
      <c r="P36" s="70"/>
      <c r="Q36" s="72"/>
      <c r="R36" s="541"/>
      <c r="S36" s="542"/>
      <c r="T36" s="542"/>
      <c r="U36" s="542"/>
      <c r="V36" s="542"/>
      <c r="W36" s="543"/>
    </row>
    <row r="37" spans="1:23" ht="12.75" customHeight="1" x14ac:dyDescent="0.2">
      <c r="A37" s="2"/>
      <c r="B37" s="3"/>
      <c r="C37" s="3"/>
      <c r="D37" s="65"/>
      <c r="E37" s="65"/>
      <c r="F37" s="66"/>
      <c r="G37" s="1"/>
      <c r="H37" s="57"/>
      <c r="I37" s="58"/>
      <c r="J37" s="59"/>
      <c r="K37" s="57"/>
      <c r="L37" s="60"/>
      <c r="M37" s="60"/>
      <c r="N37" s="60"/>
      <c r="O37" s="60"/>
      <c r="P37" s="70"/>
      <c r="Q37" s="73"/>
      <c r="R37" s="541"/>
      <c r="S37" s="542"/>
      <c r="T37" s="542"/>
      <c r="U37" s="542"/>
      <c r="V37" s="542"/>
      <c r="W37" s="543"/>
    </row>
    <row r="38" spans="1:23" ht="12.75" customHeight="1" x14ac:dyDescent="0.2">
      <c r="A38" s="63"/>
      <c r="B38" s="3"/>
      <c r="C38" s="3"/>
      <c r="D38" s="65"/>
      <c r="E38" s="65"/>
      <c r="F38" s="66"/>
      <c r="G38" s="1"/>
      <c r="H38" s="57"/>
      <c r="I38" s="58"/>
      <c r="J38" s="59"/>
      <c r="K38" s="57"/>
      <c r="L38" s="60"/>
      <c r="M38" s="60"/>
      <c r="N38" s="60"/>
      <c r="O38" s="60"/>
      <c r="P38" s="70"/>
      <c r="Q38" s="72"/>
      <c r="R38" s="541"/>
      <c r="S38" s="542"/>
      <c r="T38" s="542"/>
      <c r="U38" s="542"/>
      <c r="V38" s="542"/>
      <c r="W38" s="543"/>
    </row>
    <row r="39" spans="1:23" ht="12.75" customHeight="1" x14ac:dyDescent="0.2">
      <c r="A39" s="63"/>
      <c r="B39" s="3"/>
      <c r="C39" s="3"/>
      <c r="D39" s="65"/>
      <c r="E39" s="65"/>
      <c r="F39" s="66"/>
      <c r="G39" s="1"/>
      <c r="H39" s="57"/>
      <c r="I39" s="58"/>
      <c r="J39" s="59"/>
      <c r="K39" s="57"/>
      <c r="L39" s="60"/>
      <c r="M39" s="60"/>
      <c r="N39" s="60"/>
      <c r="O39" s="60"/>
      <c r="P39" s="70"/>
      <c r="Q39" s="72"/>
      <c r="R39" s="541"/>
      <c r="S39" s="542"/>
      <c r="T39" s="542"/>
      <c r="U39" s="542"/>
      <c r="V39" s="542"/>
      <c r="W39" s="543"/>
    </row>
    <row r="40" spans="1:23" ht="12.75" customHeight="1" x14ac:dyDescent="0.2">
      <c r="A40" s="63"/>
      <c r="B40" s="3"/>
      <c r="C40" s="3"/>
      <c r="D40" s="65"/>
      <c r="E40" s="65"/>
      <c r="F40" s="66"/>
      <c r="G40" s="1"/>
      <c r="H40" s="57"/>
      <c r="I40" s="58"/>
      <c r="J40" s="59"/>
      <c r="K40" s="57"/>
      <c r="L40" s="60"/>
      <c r="M40" s="60"/>
      <c r="N40" s="60"/>
      <c r="O40" s="60"/>
      <c r="P40" s="57"/>
      <c r="Q40" s="72"/>
      <c r="R40" s="541"/>
      <c r="S40" s="542"/>
      <c r="T40" s="542"/>
      <c r="U40" s="542"/>
      <c r="V40" s="542"/>
      <c r="W40" s="543"/>
    </row>
    <row r="41" spans="1:23" ht="12.75" customHeight="1" x14ac:dyDescent="0.2">
      <c r="A41" s="63"/>
      <c r="B41" s="3"/>
      <c r="C41" s="3"/>
      <c r="D41" s="65"/>
      <c r="E41" s="65"/>
      <c r="F41" s="66"/>
      <c r="G41" s="1"/>
      <c r="H41" s="57"/>
      <c r="I41" s="58"/>
      <c r="J41" s="59"/>
      <c r="K41" s="57"/>
      <c r="L41" s="60"/>
      <c r="M41" s="60"/>
      <c r="N41" s="60"/>
      <c r="O41" s="60"/>
      <c r="P41" s="57"/>
      <c r="Q41" s="72"/>
      <c r="R41" s="541"/>
      <c r="S41" s="542"/>
      <c r="T41" s="542"/>
      <c r="U41" s="542"/>
      <c r="V41" s="542"/>
      <c r="W41" s="543"/>
    </row>
    <row r="42" spans="1:23" s="78" customFormat="1" ht="12.75" customHeight="1" x14ac:dyDescent="0.2">
      <c r="A42" s="2"/>
      <c r="B42" s="3"/>
      <c r="C42" s="3"/>
      <c r="D42" s="65"/>
      <c r="E42" s="65"/>
      <c r="F42" s="66"/>
      <c r="G42" s="1"/>
      <c r="H42" s="74"/>
      <c r="I42" s="75"/>
      <c r="J42" s="76"/>
      <c r="K42" s="74"/>
      <c r="L42" s="77"/>
      <c r="M42" s="77"/>
      <c r="N42" s="77"/>
      <c r="O42" s="77"/>
      <c r="P42" s="74"/>
      <c r="Q42" s="72"/>
      <c r="R42" s="541"/>
      <c r="S42" s="542"/>
      <c r="T42" s="542"/>
      <c r="U42" s="542"/>
      <c r="V42" s="542"/>
      <c r="W42" s="543"/>
    </row>
    <row r="43" spans="1:23" s="78" customFormat="1" ht="12.75" customHeight="1" x14ac:dyDescent="0.2">
      <c r="A43" s="63"/>
      <c r="B43" s="3"/>
      <c r="C43" s="3"/>
      <c r="D43" s="65"/>
      <c r="E43" s="65"/>
      <c r="F43" s="66"/>
      <c r="G43" s="1"/>
      <c r="H43" s="74"/>
      <c r="I43" s="79"/>
      <c r="J43" s="76"/>
      <c r="K43" s="57"/>
      <c r="L43" s="66"/>
      <c r="M43" s="77"/>
      <c r="N43" s="66"/>
      <c r="O43" s="77"/>
      <c r="P43" s="74"/>
      <c r="Q43" s="72"/>
      <c r="R43" s="541"/>
      <c r="S43" s="542"/>
      <c r="T43" s="542"/>
      <c r="U43" s="542"/>
      <c r="V43" s="542"/>
      <c r="W43" s="543"/>
    </row>
    <row r="44" spans="1:23" s="78" customFormat="1" ht="12.75" customHeight="1" x14ac:dyDescent="0.2">
      <c r="A44" s="63"/>
      <c r="B44" s="3"/>
      <c r="C44" s="3"/>
      <c r="D44" s="65"/>
      <c r="E44" s="65"/>
      <c r="F44" s="66"/>
      <c r="G44" s="1"/>
      <c r="H44" s="74"/>
      <c r="I44" s="79"/>
      <c r="J44" s="76"/>
      <c r="K44" s="74"/>
      <c r="L44" s="66"/>
      <c r="M44" s="77"/>
      <c r="N44" s="66"/>
      <c r="O44" s="77"/>
      <c r="P44" s="80"/>
      <c r="Q44" s="72"/>
      <c r="R44" s="541"/>
      <c r="S44" s="542"/>
      <c r="T44" s="542"/>
      <c r="U44" s="542"/>
      <c r="V44" s="542"/>
      <c r="W44" s="543"/>
    </row>
    <row r="45" spans="1:23" s="78" customFormat="1" ht="12.75" customHeight="1" x14ac:dyDescent="0.2">
      <c r="A45" s="63"/>
      <c r="B45" s="3"/>
      <c r="C45" s="3"/>
      <c r="D45" s="65"/>
      <c r="E45" s="65"/>
      <c r="F45" s="66"/>
      <c r="G45" s="1"/>
      <c r="H45" s="74"/>
      <c r="I45" s="79"/>
      <c r="J45" s="76"/>
      <c r="K45" s="74"/>
      <c r="L45" s="66"/>
      <c r="M45" s="77"/>
      <c r="N45" s="66"/>
      <c r="O45" s="77"/>
      <c r="P45" s="74"/>
      <c r="Q45" s="72"/>
      <c r="R45" s="541"/>
      <c r="S45" s="542"/>
      <c r="T45" s="542"/>
      <c r="U45" s="542"/>
      <c r="V45" s="542"/>
      <c r="W45" s="543"/>
    </row>
    <row r="46" spans="1:23" s="78" customFormat="1" ht="12.75" customHeight="1" x14ac:dyDescent="0.2">
      <c r="A46" s="63"/>
      <c r="B46" s="3"/>
      <c r="C46" s="3"/>
      <c r="D46" s="65"/>
      <c r="E46" s="65"/>
      <c r="F46" s="66"/>
      <c r="G46" s="1"/>
      <c r="H46" s="74"/>
      <c r="I46" s="79"/>
      <c r="J46" s="76"/>
      <c r="K46" s="57"/>
      <c r="L46" s="66"/>
      <c r="M46" s="77"/>
      <c r="N46" s="66"/>
      <c r="O46" s="77"/>
      <c r="P46" s="74"/>
      <c r="Q46" s="72"/>
      <c r="R46" s="541"/>
      <c r="S46" s="542"/>
      <c r="T46" s="542"/>
      <c r="U46" s="542"/>
      <c r="V46" s="542"/>
      <c r="W46" s="543"/>
    </row>
    <row r="47" spans="1:23" ht="12.75" customHeight="1" x14ac:dyDescent="0.2">
      <c r="A47" s="81"/>
      <c r="B47" s="82"/>
      <c r="C47" s="82"/>
      <c r="D47" s="83"/>
      <c r="E47" s="83"/>
      <c r="F47" s="84"/>
      <c r="G47" s="85"/>
      <c r="H47" s="86"/>
      <c r="I47" s="87"/>
      <c r="J47" s="88"/>
      <c r="K47" s="86"/>
      <c r="L47" s="89"/>
      <c r="M47" s="90"/>
      <c r="N47" s="89"/>
      <c r="O47" s="89"/>
      <c r="P47" s="86"/>
      <c r="Q47" s="85"/>
      <c r="R47" s="541"/>
      <c r="S47" s="542"/>
      <c r="T47" s="542"/>
      <c r="U47" s="542"/>
      <c r="V47" s="542"/>
      <c r="W47" s="543"/>
    </row>
    <row r="48" spans="1:23" ht="12.75" customHeight="1" x14ac:dyDescent="0.2">
      <c r="A48" s="81"/>
      <c r="B48" s="82"/>
      <c r="C48" s="82"/>
      <c r="D48" s="83"/>
      <c r="E48" s="83"/>
      <c r="F48" s="84"/>
      <c r="G48" s="85"/>
      <c r="H48" s="86"/>
      <c r="I48" s="87"/>
      <c r="J48" s="88"/>
      <c r="K48" s="86"/>
      <c r="L48" s="89"/>
      <c r="M48" s="90"/>
      <c r="N48" s="89"/>
      <c r="O48" s="89"/>
      <c r="P48" s="86"/>
      <c r="Q48" s="85"/>
      <c r="R48" s="541"/>
      <c r="S48" s="542"/>
      <c r="T48" s="542"/>
      <c r="U48" s="542"/>
      <c r="V48" s="542"/>
      <c r="W48" s="543"/>
    </row>
    <row r="49" spans="1:23" ht="12.75" customHeight="1" x14ac:dyDescent="0.2">
      <c r="A49" s="81"/>
      <c r="B49" s="82"/>
      <c r="C49" s="82"/>
      <c r="D49" s="83"/>
      <c r="E49" s="83"/>
      <c r="F49" s="84"/>
      <c r="G49" s="85"/>
      <c r="H49" s="86"/>
      <c r="I49" s="87"/>
      <c r="J49" s="88"/>
      <c r="K49" s="86"/>
      <c r="L49" s="89"/>
      <c r="M49" s="90"/>
      <c r="N49" s="89"/>
      <c r="O49" s="89"/>
      <c r="P49" s="86"/>
      <c r="Q49" s="85"/>
      <c r="R49" s="541"/>
      <c r="S49" s="542"/>
      <c r="T49" s="542"/>
      <c r="U49" s="542"/>
      <c r="V49" s="542"/>
      <c r="W49" s="543"/>
    </row>
    <row r="50" spans="1:23" ht="12.75" customHeight="1" x14ac:dyDescent="0.2">
      <c r="A50" s="81"/>
      <c r="B50" s="82"/>
      <c r="C50" s="82"/>
      <c r="D50" s="83"/>
      <c r="E50" s="83"/>
      <c r="F50" s="84"/>
      <c r="G50" s="85"/>
      <c r="H50" s="86"/>
      <c r="I50" s="87"/>
      <c r="J50" s="88"/>
      <c r="K50" s="86"/>
      <c r="L50" s="89"/>
      <c r="M50" s="90"/>
      <c r="N50" s="89"/>
      <c r="O50" s="89"/>
      <c r="P50" s="86"/>
      <c r="Q50" s="85"/>
      <c r="R50" s="541"/>
      <c r="S50" s="542"/>
      <c r="T50" s="542"/>
      <c r="U50" s="542"/>
      <c r="V50" s="542"/>
      <c r="W50" s="543"/>
    </row>
    <row r="51" spans="1:23" ht="12.75" customHeight="1" x14ac:dyDescent="0.2">
      <c r="A51" s="81"/>
      <c r="B51" s="82"/>
      <c r="C51" s="82"/>
      <c r="D51" s="83"/>
      <c r="E51" s="83"/>
      <c r="F51" s="84"/>
      <c r="G51" s="85"/>
      <c r="H51" s="86"/>
      <c r="I51" s="87"/>
      <c r="J51" s="88"/>
      <c r="K51" s="86"/>
      <c r="L51" s="89"/>
      <c r="M51" s="90"/>
      <c r="N51" s="89"/>
      <c r="O51" s="89"/>
      <c r="P51" s="86"/>
      <c r="Q51" s="85"/>
      <c r="R51" s="541"/>
      <c r="S51" s="542"/>
      <c r="T51" s="542"/>
      <c r="U51" s="542"/>
      <c r="V51" s="542"/>
      <c r="W51" s="543"/>
    </row>
    <row r="52" spans="1:23" ht="12.75" customHeight="1" x14ac:dyDescent="0.2">
      <c r="A52" s="81"/>
      <c r="B52" s="82"/>
      <c r="C52" s="82"/>
      <c r="D52" s="83"/>
      <c r="E52" s="83"/>
      <c r="F52" s="84"/>
      <c r="G52" s="85"/>
      <c r="H52" s="86"/>
      <c r="I52" s="87"/>
      <c r="J52" s="88"/>
      <c r="K52" s="86"/>
      <c r="L52" s="89"/>
      <c r="M52" s="90"/>
      <c r="N52" s="89"/>
      <c r="O52" s="89"/>
      <c r="P52" s="86"/>
      <c r="Q52" s="85"/>
      <c r="R52" s="541"/>
      <c r="S52" s="542"/>
      <c r="T52" s="542"/>
      <c r="U52" s="542"/>
      <c r="V52" s="542"/>
      <c r="W52" s="543"/>
    </row>
    <row r="53" spans="1:23" ht="12.75" customHeight="1" x14ac:dyDescent="0.2">
      <c r="A53" s="81"/>
      <c r="B53" s="82"/>
      <c r="C53" s="82"/>
      <c r="D53" s="83"/>
      <c r="E53" s="83"/>
      <c r="F53" s="84"/>
      <c r="G53" s="85"/>
      <c r="H53" s="86"/>
      <c r="I53" s="87"/>
      <c r="J53" s="88"/>
      <c r="K53" s="86"/>
      <c r="L53" s="89"/>
      <c r="M53" s="90"/>
      <c r="N53" s="89"/>
      <c r="O53" s="89"/>
      <c r="P53" s="86"/>
      <c r="Q53" s="85"/>
      <c r="R53" s="541"/>
      <c r="S53" s="542"/>
      <c r="T53" s="542"/>
      <c r="U53" s="542"/>
      <c r="V53" s="542"/>
      <c r="W53" s="543"/>
    </row>
    <row r="54" spans="1:23" ht="12.75" customHeight="1" x14ac:dyDescent="0.2">
      <c r="A54" s="81"/>
      <c r="B54" s="82"/>
      <c r="C54" s="82"/>
      <c r="D54" s="83"/>
      <c r="E54" s="83"/>
      <c r="F54" s="84"/>
      <c r="G54" s="85"/>
      <c r="H54" s="86"/>
      <c r="I54" s="87"/>
      <c r="J54" s="88"/>
      <c r="K54" s="86"/>
      <c r="L54" s="89"/>
      <c r="M54" s="90"/>
      <c r="N54" s="89"/>
      <c r="O54" s="89"/>
      <c r="P54" s="86"/>
      <c r="Q54" s="85"/>
      <c r="R54" s="541"/>
      <c r="S54" s="542"/>
      <c r="T54" s="542"/>
      <c r="U54" s="542"/>
      <c r="V54" s="542"/>
      <c r="W54" s="543"/>
    </row>
    <row r="55" spans="1:23" ht="12.75" customHeight="1" x14ac:dyDescent="0.2">
      <c r="A55" s="81"/>
      <c r="B55" s="82"/>
      <c r="C55" s="82"/>
      <c r="D55" s="83"/>
      <c r="E55" s="83"/>
      <c r="F55" s="84"/>
      <c r="G55" s="85"/>
      <c r="H55" s="86"/>
      <c r="I55" s="87"/>
      <c r="J55" s="88"/>
      <c r="K55" s="86"/>
      <c r="L55" s="89"/>
      <c r="M55" s="90"/>
      <c r="N55" s="89"/>
      <c r="O55" s="89"/>
      <c r="P55" s="86"/>
      <c r="Q55" s="85"/>
      <c r="R55" s="541"/>
      <c r="S55" s="542"/>
      <c r="T55" s="542"/>
      <c r="U55" s="542"/>
      <c r="V55" s="542"/>
      <c r="W55" s="543"/>
    </row>
    <row r="56" spans="1:23" ht="12.75" customHeight="1" x14ac:dyDescent="0.2">
      <c r="A56" s="81"/>
      <c r="B56" s="82"/>
      <c r="C56" s="82"/>
      <c r="D56" s="83"/>
      <c r="E56" s="83"/>
      <c r="F56" s="84"/>
      <c r="G56" s="85"/>
      <c r="H56" s="86"/>
      <c r="I56" s="87"/>
      <c r="J56" s="88"/>
      <c r="K56" s="86"/>
      <c r="L56" s="89"/>
      <c r="M56" s="90"/>
      <c r="N56" s="89"/>
      <c r="O56" s="89"/>
      <c r="P56" s="86"/>
      <c r="Q56" s="85"/>
      <c r="R56" s="541"/>
      <c r="S56" s="542"/>
      <c r="T56" s="542"/>
      <c r="U56" s="542"/>
      <c r="V56" s="542"/>
      <c r="W56" s="543"/>
    </row>
    <row r="57" spans="1:23" ht="12.75" customHeight="1" x14ac:dyDescent="0.2">
      <c r="A57" s="81"/>
      <c r="B57" s="82"/>
      <c r="C57" s="82"/>
      <c r="D57" s="83"/>
      <c r="E57" s="83"/>
      <c r="F57" s="84"/>
      <c r="G57" s="85"/>
      <c r="H57" s="86"/>
      <c r="I57" s="87"/>
      <c r="J57" s="88"/>
      <c r="K57" s="86"/>
      <c r="L57" s="89"/>
      <c r="M57" s="90"/>
      <c r="N57" s="89"/>
      <c r="O57" s="89"/>
      <c r="P57" s="86"/>
      <c r="Q57" s="85"/>
      <c r="R57" s="541"/>
      <c r="S57" s="542"/>
      <c r="T57" s="542"/>
      <c r="U57" s="542"/>
      <c r="V57" s="542"/>
      <c r="W57" s="543"/>
    </row>
    <row r="58" spans="1:23" ht="12.75" customHeight="1" x14ac:dyDescent="0.2">
      <c r="A58" s="81"/>
      <c r="B58" s="82"/>
      <c r="C58" s="82"/>
      <c r="D58" s="83"/>
      <c r="E58" s="83"/>
      <c r="F58" s="84"/>
      <c r="G58" s="85"/>
      <c r="H58" s="86"/>
      <c r="I58" s="87"/>
      <c r="J58" s="88"/>
      <c r="K58" s="86"/>
      <c r="L58" s="89"/>
      <c r="M58" s="90"/>
      <c r="N58" s="89"/>
      <c r="O58" s="89"/>
      <c r="P58" s="86"/>
      <c r="Q58" s="85"/>
      <c r="R58" s="541"/>
      <c r="S58" s="542"/>
      <c r="T58" s="542"/>
      <c r="U58" s="542"/>
      <c r="V58" s="542"/>
      <c r="W58" s="543"/>
    </row>
    <row r="59" spans="1:23" ht="12.75" customHeight="1" x14ac:dyDescent="0.2">
      <c r="A59" s="81"/>
      <c r="B59" s="82"/>
      <c r="C59" s="82"/>
      <c r="D59" s="83"/>
      <c r="E59" s="83"/>
      <c r="F59" s="84"/>
      <c r="G59" s="85"/>
      <c r="H59" s="86"/>
      <c r="I59" s="87"/>
      <c r="J59" s="88"/>
      <c r="K59" s="86"/>
      <c r="L59" s="89"/>
      <c r="M59" s="90"/>
      <c r="N59" s="89"/>
      <c r="O59" s="89"/>
      <c r="P59" s="86"/>
      <c r="Q59" s="85"/>
      <c r="R59" s="541"/>
      <c r="S59" s="542"/>
      <c r="T59" s="542"/>
      <c r="U59" s="542"/>
      <c r="V59" s="542"/>
      <c r="W59" s="543"/>
    </row>
    <row r="60" spans="1:23" ht="12.75" customHeight="1" x14ac:dyDescent="0.2">
      <c r="A60" s="81"/>
      <c r="B60" s="82"/>
      <c r="C60" s="82"/>
      <c r="D60" s="83"/>
      <c r="E60" s="83"/>
      <c r="F60" s="84"/>
      <c r="G60" s="85"/>
      <c r="H60" s="86"/>
      <c r="I60" s="87"/>
      <c r="J60" s="88"/>
      <c r="K60" s="86"/>
      <c r="L60" s="89"/>
      <c r="M60" s="90"/>
      <c r="N60" s="89"/>
      <c r="O60" s="89"/>
      <c r="P60" s="86"/>
      <c r="Q60" s="85"/>
      <c r="R60" s="541"/>
      <c r="S60" s="542"/>
      <c r="T60" s="542"/>
      <c r="U60" s="542"/>
      <c r="V60" s="542"/>
      <c r="W60" s="543"/>
    </row>
    <row r="61" spans="1:23" ht="12.75" customHeight="1" x14ac:dyDescent="0.2">
      <c r="A61" s="81"/>
      <c r="B61" s="82"/>
      <c r="C61" s="82"/>
      <c r="D61" s="83"/>
      <c r="E61" s="83"/>
      <c r="F61" s="84"/>
      <c r="G61" s="85"/>
      <c r="H61" s="86"/>
      <c r="I61" s="87"/>
      <c r="J61" s="88"/>
      <c r="K61" s="86"/>
      <c r="L61" s="89"/>
      <c r="M61" s="90"/>
      <c r="N61" s="89"/>
      <c r="O61" s="89"/>
      <c r="P61" s="86"/>
      <c r="Q61" s="85"/>
      <c r="R61" s="541"/>
      <c r="S61" s="542"/>
      <c r="T61" s="542"/>
      <c r="U61" s="542"/>
      <c r="V61" s="542"/>
      <c r="W61" s="543"/>
    </row>
    <row r="62" spans="1:23" ht="12.75" customHeight="1" x14ac:dyDescent="0.2">
      <c r="A62" s="81"/>
      <c r="B62" s="82"/>
      <c r="C62" s="82"/>
      <c r="D62" s="83"/>
      <c r="E62" s="83"/>
      <c r="F62" s="84"/>
      <c r="G62" s="85"/>
      <c r="H62" s="86"/>
      <c r="I62" s="87"/>
      <c r="J62" s="88"/>
      <c r="K62" s="86"/>
      <c r="L62" s="89"/>
      <c r="M62" s="90"/>
      <c r="N62" s="89"/>
      <c r="O62" s="89"/>
      <c r="P62" s="86"/>
      <c r="Q62" s="85"/>
      <c r="R62" s="541"/>
      <c r="S62" s="542"/>
      <c r="T62" s="542"/>
      <c r="U62" s="542"/>
      <c r="V62" s="542"/>
      <c r="W62" s="543"/>
    </row>
    <row r="63" spans="1:23" ht="12.75" customHeight="1" x14ac:dyDescent="0.2">
      <c r="A63" s="81"/>
      <c r="B63" s="82"/>
      <c r="C63" s="82"/>
      <c r="D63" s="83"/>
      <c r="E63" s="83"/>
      <c r="F63" s="84"/>
      <c r="G63" s="85"/>
      <c r="H63" s="86"/>
      <c r="I63" s="87"/>
      <c r="J63" s="88"/>
      <c r="K63" s="86"/>
      <c r="L63" s="89"/>
      <c r="M63" s="90"/>
      <c r="N63" s="89"/>
      <c r="O63" s="89"/>
      <c r="P63" s="86"/>
      <c r="Q63" s="85"/>
      <c r="R63" s="541"/>
      <c r="S63" s="542"/>
      <c r="T63" s="542"/>
      <c r="U63" s="542"/>
      <c r="V63" s="542"/>
      <c r="W63" s="543"/>
    </row>
    <row r="64" spans="1:23" ht="12.75" customHeight="1" x14ac:dyDescent="0.2">
      <c r="A64" s="81"/>
      <c r="B64" s="82"/>
      <c r="C64" s="82"/>
      <c r="D64" s="83"/>
      <c r="E64" s="83"/>
      <c r="F64" s="84"/>
      <c r="G64" s="85"/>
      <c r="H64" s="86"/>
      <c r="I64" s="87"/>
      <c r="J64" s="88"/>
      <c r="K64" s="86"/>
      <c r="L64" s="89"/>
      <c r="M64" s="90"/>
      <c r="N64" s="89"/>
      <c r="O64" s="89"/>
      <c r="P64" s="86"/>
      <c r="Q64" s="85"/>
      <c r="R64" s="541"/>
      <c r="S64" s="542"/>
      <c r="T64" s="542"/>
      <c r="U64" s="542"/>
      <c r="V64" s="542"/>
      <c r="W64" s="543"/>
    </row>
    <row r="65" spans="1:23" ht="12.75" customHeight="1" x14ac:dyDescent="0.2">
      <c r="A65" s="81"/>
      <c r="B65" s="82"/>
      <c r="C65" s="82"/>
      <c r="D65" s="83"/>
      <c r="E65" s="83"/>
      <c r="F65" s="84"/>
      <c r="G65" s="85"/>
      <c r="H65" s="86"/>
      <c r="I65" s="87"/>
      <c r="J65" s="88"/>
      <c r="K65" s="86"/>
      <c r="L65" s="89"/>
      <c r="M65" s="90"/>
      <c r="N65" s="89"/>
      <c r="O65" s="89"/>
      <c r="P65" s="86"/>
      <c r="Q65" s="85"/>
      <c r="R65" s="541"/>
      <c r="S65" s="542"/>
      <c r="T65" s="542"/>
      <c r="U65" s="542"/>
      <c r="V65" s="542"/>
      <c r="W65" s="543"/>
    </row>
    <row r="66" spans="1:23" ht="12.75" customHeight="1" x14ac:dyDescent="0.2">
      <c r="A66" s="81"/>
      <c r="B66" s="82"/>
      <c r="C66" s="82"/>
      <c r="D66" s="83"/>
      <c r="E66" s="83"/>
      <c r="F66" s="84"/>
      <c r="G66" s="85"/>
      <c r="H66" s="86"/>
      <c r="I66" s="87"/>
      <c r="J66" s="88"/>
      <c r="K66" s="86"/>
      <c r="L66" s="89"/>
      <c r="M66" s="90"/>
      <c r="N66" s="89"/>
      <c r="O66" s="89"/>
      <c r="P66" s="86"/>
      <c r="Q66" s="85"/>
      <c r="R66" s="541"/>
      <c r="S66" s="542"/>
      <c r="T66" s="542"/>
      <c r="U66" s="542"/>
      <c r="V66" s="542"/>
      <c r="W66" s="543"/>
    </row>
    <row r="67" spans="1:23" ht="12.75" customHeight="1" x14ac:dyDescent="0.2">
      <c r="A67" s="81"/>
      <c r="B67" s="82"/>
      <c r="C67" s="82"/>
      <c r="D67" s="83"/>
      <c r="E67" s="83"/>
      <c r="F67" s="84"/>
      <c r="G67" s="85"/>
      <c r="H67" s="86"/>
      <c r="I67" s="87"/>
      <c r="J67" s="88"/>
      <c r="K67" s="86"/>
      <c r="L67" s="89"/>
      <c r="M67" s="90"/>
      <c r="N67" s="89"/>
      <c r="O67" s="89"/>
      <c r="P67" s="86"/>
      <c r="Q67" s="85"/>
      <c r="R67" s="541"/>
      <c r="S67" s="542"/>
      <c r="T67" s="542"/>
      <c r="U67" s="542"/>
      <c r="V67" s="542"/>
      <c r="W67" s="543"/>
    </row>
    <row r="68" spans="1:23" ht="12.75" customHeight="1" x14ac:dyDescent="0.2">
      <c r="A68" s="81"/>
      <c r="B68" s="82"/>
      <c r="C68" s="82"/>
      <c r="D68" s="83"/>
      <c r="E68" s="83"/>
      <c r="F68" s="84"/>
      <c r="G68" s="85"/>
      <c r="H68" s="86"/>
      <c r="I68" s="87"/>
      <c r="J68" s="88"/>
      <c r="K68" s="86"/>
      <c r="L68" s="89"/>
      <c r="M68" s="90"/>
      <c r="N68" s="89"/>
      <c r="O68" s="89"/>
      <c r="P68" s="86"/>
      <c r="Q68" s="85"/>
      <c r="R68" s="541"/>
      <c r="S68" s="542"/>
      <c r="T68" s="542"/>
      <c r="U68" s="542"/>
      <c r="V68" s="542"/>
      <c r="W68" s="543"/>
    </row>
    <row r="69" spans="1:23" ht="12.75" customHeight="1" x14ac:dyDescent="0.2">
      <c r="A69" s="81"/>
      <c r="B69" s="82"/>
      <c r="C69" s="82"/>
      <c r="D69" s="83"/>
      <c r="E69" s="83"/>
      <c r="F69" s="84"/>
      <c r="G69" s="85"/>
      <c r="H69" s="86"/>
      <c r="I69" s="87"/>
      <c r="J69" s="88"/>
      <c r="K69" s="86"/>
      <c r="L69" s="89"/>
      <c r="M69" s="90"/>
      <c r="N69" s="89"/>
      <c r="O69" s="89"/>
      <c r="P69" s="86"/>
      <c r="Q69" s="85"/>
      <c r="R69" s="541"/>
      <c r="S69" s="542"/>
      <c r="T69" s="542"/>
      <c r="U69" s="542"/>
      <c r="V69" s="542"/>
      <c r="W69" s="543"/>
    </row>
    <row r="70" spans="1:23" ht="12.75" customHeight="1" thickBot="1" x14ac:dyDescent="0.25">
      <c r="A70" s="81"/>
      <c r="B70" s="82"/>
      <c r="C70" s="82"/>
      <c r="D70" s="83"/>
      <c r="E70" s="83"/>
      <c r="F70" s="89"/>
      <c r="G70" s="85"/>
      <c r="H70" s="86"/>
      <c r="I70" s="89"/>
      <c r="J70" s="85"/>
      <c r="K70" s="86"/>
      <c r="L70" s="89"/>
      <c r="M70" s="89"/>
      <c r="N70" s="89"/>
      <c r="O70" s="89"/>
      <c r="P70" s="86"/>
      <c r="Q70" s="85"/>
      <c r="R70" s="547"/>
      <c r="S70" s="548"/>
      <c r="T70" s="548"/>
      <c r="U70" s="548"/>
      <c r="V70" s="548"/>
      <c r="W70" s="549"/>
    </row>
    <row r="71" spans="1:23" ht="12.75" customHeight="1" x14ac:dyDescent="0.2">
      <c r="A71" s="550" t="s">
        <v>49</v>
      </c>
      <c r="B71" s="550"/>
      <c r="C71" s="550"/>
      <c r="D71" s="550"/>
      <c r="E71" s="550"/>
      <c r="F71" s="550"/>
      <c r="G71" s="550"/>
      <c r="H71" s="550"/>
      <c r="I71" s="550"/>
      <c r="J71" s="550"/>
      <c r="K71" s="550"/>
      <c r="L71" s="550"/>
      <c r="M71" s="550"/>
      <c r="N71" s="550"/>
      <c r="O71" s="550"/>
      <c r="P71" s="91"/>
      <c r="Q71" s="92"/>
      <c r="R71" s="551"/>
      <c r="S71" s="552"/>
      <c r="T71" s="552"/>
      <c r="U71" s="552"/>
      <c r="V71" s="552"/>
      <c r="W71" s="552"/>
    </row>
    <row r="72" spans="1:23" x14ac:dyDescent="0.2">
      <c r="H72" s="6"/>
      <c r="I72" s="6"/>
      <c r="J72" s="6"/>
      <c r="K72" s="6"/>
      <c r="L72" s="6"/>
      <c r="M72" s="6"/>
      <c r="N72" s="6"/>
      <c r="O72" s="6"/>
    </row>
    <row r="73" spans="1:23" x14ac:dyDescent="0.2">
      <c r="H73" s="6"/>
      <c r="I73" s="6"/>
      <c r="J73" s="6"/>
      <c r="K73" s="6"/>
      <c r="L73" s="6"/>
      <c r="M73" s="6"/>
      <c r="N73" s="6"/>
      <c r="O73" s="6"/>
    </row>
    <row r="74" spans="1:23" x14ac:dyDescent="0.2">
      <c r="A74" s="93"/>
      <c r="B74" s="93"/>
      <c r="C74" s="93"/>
      <c r="D74" s="94"/>
      <c r="E74" s="94"/>
      <c r="F74" s="95"/>
      <c r="G74" s="95"/>
      <c r="H74" s="95"/>
      <c r="I74" s="95"/>
      <c r="J74" s="95"/>
      <c r="K74" s="95"/>
      <c r="L74" s="95"/>
      <c r="M74" s="95"/>
      <c r="N74" s="95"/>
      <c r="O74" s="95"/>
      <c r="P74" s="95"/>
      <c r="Q74" s="95"/>
      <c r="R74" s="96"/>
    </row>
    <row r="75" spans="1:23" x14ac:dyDescent="0.2">
      <c r="A75" s="93"/>
      <c r="B75" s="93"/>
      <c r="C75" s="93"/>
      <c r="D75" s="94"/>
      <c r="E75" s="94"/>
      <c r="F75" s="95"/>
      <c r="G75" s="95"/>
      <c r="H75" s="95"/>
      <c r="I75" s="95"/>
      <c r="J75" s="95"/>
      <c r="K75" s="95"/>
      <c r="L75" s="95"/>
      <c r="M75" s="95"/>
      <c r="N75" s="95"/>
      <c r="O75" s="95"/>
      <c r="P75" s="95"/>
      <c r="Q75" s="95"/>
      <c r="R75" s="96"/>
    </row>
    <row r="76" spans="1:23" x14ac:dyDescent="0.2">
      <c r="A76" s="93"/>
      <c r="B76" s="93"/>
      <c r="C76" s="93"/>
      <c r="D76" s="94"/>
      <c r="E76" s="94"/>
      <c r="F76" s="95"/>
      <c r="G76" s="95"/>
      <c r="H76" s="95"/>
      <c r="I76" s="95"/>
      <c r="J76" s="95"/>
      <c r="K76" s="95"/>
      <c r="L76" s="95"/>
      <c r="M76" s="95"/>
      <c r="N76" s="95"/>
      <c r="O76" s="95"/>
      <c r="P76" s="95"/>
      <c r="Q76" s="95"/>
      <c r="R76" s="96"/>
    </row>
    <row r="77" spans="1:23" x14ac:dyDescent="0.2">
      <c r="H77" s="6"/>
      <c r="I77" s="6"/>
      <c r="J77" s="6"/>
      <c r="K77" s="6"/>
      <c r="L77" s="6"/>
      <c r="M77" s="6"/>
      <c r="N77" s="6"/>
      <c r="O77" s="6"/>
    </row>
    <row r="78" spans="1:23" x14ac:dyDescent="0.2">
      <c r="H78" s="6"/>
      <c r="I78" s="6"/>
      <c r="J78" s="6"/>
      <c r="K78" s="6"/>
      <c r="L78" s="6"/>
      <c r="M78" s="6"/>
      <c r="N78" s="6"/>
      <c r="O78" s="6"/>
    </row>
    <row r="79" spans="1:23" x14ac:dyDescent="0.2">
      <c r="H79" s="6"/>
      <c r="I79" s="6"/>
      <c r="J79" s="6"/>
      <c r="K79" s="6"/>
      <c r="L79" s="6"/>
      <c r="M79" s="6"/>
      <c r="N79" s="6"/>
      <c r="O79" s="6"/>
    </row>
    <row r="80" spans="1:23" x14ac:dyDescent="0.2">
      <c r="H80" s="6"/>
      <c r="I80" s="6"/>
      <c r="J80" s="6"/>
      <c r="K80" s="6"/>
      <c r="L80" s="6"/>
      <c r="M80" s="6"/>
      <c r="N80" s="6"/>
      <c r="O80" s="6"/>
    </row>
    <row r="81" spans="1:23" x14ac:dyDescent="0.2">
      <c r="H81" s="6"/>
      <c r="I81" s="6"/>
      <c r="J81" s="6"/>
      <c r="K81" s="6"/>
      <c r="L81" s="6"/>
      <c r="M81" s="6"/>
      <c r="N81" s="6"/>
      <c r="O81" s="6"/>
    </row>
    <row r="82" spans="1:23" x14ac:dyDescent="0.2">
      <c r="H82" s="6"/>
      <c r="I82" s="6"/>
      <c r="J82" s="6"/>
      <c r="K82" s="6"/>
      <c r="L82" s="6"/>
      <c r="M82" s="6"/>
      <c r="N82" s="6"/>
      <c r="O82" s="6"/>
    </row>
    <row r="83" spans="1:23" x14ac:dyDescent="0.2">
      <c r="H83" s="6"/>
      <c r="I83" s="6"/>
      <c r="J83" s="6"/>
      <c r="K83" s="6"/>
      <c r="L83" s="6"/>
      <c r="M83" s="6"/>
      <c r="N83" s="6"/>
      <c r="O83" s="6"/>
    </row>
    <row r="84" spans="1:23" x14ac:dyDescent="0.2">
      <c r="H84" s="6"/>
      <c r="I84" s="6"/>
      <c r="J84" s="6"/>
      <c r="K84" s="6"/>
      <c r="L84" s="6"/>
      <c r="M84" s="6"/>
      <c r="N84" s="6"/>
      <c r="O84" s="6"/>
    </row>
    <row r="85" spans="1:23" x14ac:dyDescent="0.2">
      <c r="H85" s="6"/>
      <c r="I85" s="6"/>
      <c r="J85" s="6"/>
      <c r="K85" s="6"/>
      <c r="L85" s="6"/>
      <c r="M85" s="6"/>
      <c r="N85" s="6"/>
      <c r="O85" s="6"/>
    </row>
    <row r="86" spans="1:23" x14ac:dyDescent="0.2">
      <c r="H86" s="6"/>
      <c r="I86" s="6"/>
      <c r="J86" s="6"/>
      <c r="K86" s="6"/>
      <c r="L86" s="6"/>
      <c r="M86" s="6"/>
      <c r="N86" s="6"/>
      <c r="O86" s="6"/>
    </row>
    <row r="87" spans="1:23" x14ac:dyDescent="0.2">
      <c r="H87" s="6"/>
      <c r="I87" s="6"/>
      <c r="J87" s="6"/>
      <c r="K87" s="6"/>
      <c r="L87" s="6"/>
      <c r="M87" s="6"/>
      <c r="N87" s="6"/>
      <c r="O87" s="6"/>
    </row>
    <row r="88" spans="1:23" x14ac:dyDescent="0.2">
      <c r="H88" s="6"/>
      <c r="I88" s="6"/>
      <c r="J88" s="6"/>
      <c r="K88" s="6"/>
      <c r="L88" s="6"/>
      <c r="M88" s="6"/>
      <c r="N88" s="6"/>
      <c r="O88" s="6"/>
    </row>
    <row r="89" spans="1:23" x14ac:dyDescent="0.2">
      <c r="H89" s="6"/>
      <c r="I89" s="6"/>
      <c r="J89" s="6"/>
      <c r="K89" s="6"/>
      <c r="L89" s="6"/>
      <c r="M89" s="6"/>
      <c r="N89" s="6"/>
      <c r="O89" s="6"/>
    </row>
    <row r="90" spans="1:23" x14ac:dyDescent="0.2">
      <c r="H90" s="6"/>
      <c r="I90" s="6"/>
      <c r="J90" s="6"/>
      <c r="K90" s="6"/>
      <c r="L90" s="6"/>
      <c r="M90" s="6"/>
      <c r="N90" s="6"/>
      <c r="O90" s="6"/>
    </row>
    <row r="91" spans="1:23" s="6" customFormat="1" x14ac:dyDescent="0.2">
      <c r="A91" s="4"/>
      <c r="B91" s="4"/>
      <c r="C91" s="4"/>
      <c r="D91" s="5"/>
      <c r="E91" s="5"/>
      <c r="R91" s="7"/>
      <c r="S91" s="4"/>
      <c r="T91" s="4"/>
      <c r="U91" s="4"/>
      <c r="V91" s="4"/>
      <c r="W91" s="4"/>
    </row>
    <row r="92" spans="1:23" s="6" customFormat="1" x14ac:dyDescent="0.2">
      <c r="A92" s="4"/>
      <c r="B92" s="4"/>
      <c r="C92" s="4"/>
      <c r="D92" s="5"/>
      <c r="E92" s="5"/>
      <c r="R92" s="7"/>
      <c r="S92" s="4"/>
      <c r="T92" s="4"/>
      <c r="U92" s="4"/>
      <c r="V92" s="4"/>
      <c r="W92" s="4"/>
    </row>
    <row r="93" spans="1:23" s="6" customFormat="1" x14ac:dyDescent="0.2">
      <c r="A93" s="4"/>
      <c r="B93" s="4"/>
      <c r="C93" s="4"/>
      <c r="D93" s="5"/>
      <c r="E93" s="5"/>
      <c r="R93" s="7"/>
      <c r="S93" s="4"/>
      <c r="T93" s="4"/>
      <c r="U93" s="4"/>
      <c r="V93" s="4"/>
      <c r="W93" s="4"/>
    </row>
  </sheetData>
  <mergeCells count="98">
    <mergeCell ref="X1:X3"/>
    <mergeCell ref="Y1:Y3"/>
    <mergeCell ref="Z1:Z3"/>
    <mergeCell ref="C2:H2"/>
    <mergeCell ref="K2:P2"/>
    <mergeCell ref="S2:V2"/>
    <mergeCell ref="C3:H3"/>
    <mergeCell ref="K3:P3"/>
    <mergeCell ref="S3:V3"/>
    <mergeCell ref="C4:H4"/>
    <mergeCell ref="K4:P4"/>
    <mergeCell ref="S4:V4"/>
    <mergeCell ref="C5:H5"/>
    <mergeCell ref="K5:P5"/>
    <mergeCell ref="S5:V5"/>
    <mergeCell ref="C6:H6"/>
    <mergeCell ref="K6:P6"/>
    <mergeCell ref="S6:V6"/>
    <mergeCell ref="C7:H7"/>
    <mergeCell ref="K7:P7"/>
    <mergeCell ref="S7:V7"/>
    <mergeCell ref="A9:G9"/>
    <mergeCell ref="H9:O9"/>
    <mergeCell ref="P9:Q9"/>
    <mergeCell ref="R9:W9"/>
    <mergeCell ref="H10:J10"/>
    <mergeCell ref="K10:O10"/>
    <mergeCell ref="P10:P20"/>
    <mergeCell ref="Q10:Q20"/>
    <mergeCell ref="R10:W21"/>
    <mergeCell ref="H11:I17"/>
    <mergeCell ref="M18:M20"/>
    <mergeCell ref="J11:J17"/>
    <mergeCell ref="K11:M11"/>
    <mergeCell ref="K12:M12"/>
    <mergeCell ref="K13:M13"/>
    <mergeCell ref="K14:M14"/>
    <mergeCell ref="K15:M15"/>
    <mergeCell ref="K16:M16"/>
    <mergeCell ref="K17:M17"/>
    <mergeCell ref="H18:H20"/>
    <mergeCell ref="I18:I20"/>
    <mergeCell ref="J18:J20"/>
    <mergeCell ref="K18:K20"/>
    <mergeCell ref="L18:L20"/>
    <mergeCell ref="R31:W31"/>
    <mergeCell ref="N18:N20"/>
    <mergeCell ref="O18:O20"/>
    <mergeCell ref="R22:W22"/>
    <mergeCell ref="R23:W23"/>
    <mergeCell ref="R24:W24"/>
    <mergeCell ref="R25:W25"/>
    <mergeCell ref="R26:W26"/>
    <mergeCell ref="R27:W27"/>
    <mergeCell ref="R28:W28"/>
    <mergeCell ref="R29:W29"/>
    <mergeCell ref="R30:W30"/>
    <mergeCell ref="R43:W43"/>
    <mergeCell ref="R32:W32"/>
    <mergeCell ref="R33:W33"/>
    <mergeCell ref="R34:W34"/>
    <mergeCell ref="R35:W35"/>
    <mergeCell ref="R36:W36"/>
    <mergeCell ref="R37:W37"/>
    <mergeCell ref="R38:W38"/>
    <mergeCell ref="R39:W39"/>
    <mergeCell ref="R40:W40"/>
    <mergeCell ref="R41:W41"/>
    <mergeCell ref="R42:W42"/>
    <mergeCell ref="R55:W55"/>
    <mergeCell ref="R44:W44"/>
    <mergeCell ref="R45:W45"/>
    <mergeCell ref="R46:W46"/>
    <mergeCell ref="R47:W47"/>
    <mergeCell ref="R48:W48"/>
    <mergeCell ref="R49:W49"/>
    <mergeCell ref="R50:W50"/>
    <mergeCell ref="R51:W51"/>
    <mergeCell ref="R52:W52"/>
    <mergeCell ref="R53:W53"/>
    <mergeCell ref="R54:W54"/>
    <mergeCell ref="R67:W67"/>
    <mergeCell ref="R56:W56"/>
    <mergeCell ref="R57:W57"/>
    <mergeCell ref="R58:W58"/>
    <mergeCell ref="R59:W59"/>
    <mergeCell ref="R60:W60"/>
    <mergeCell ref="R61:W61"/>
    <mergeCell ref="R62:W62"/>
    <mergeCell ref="R63:W63"/>
    <mergeCell ref="R64:W64"/>
    <mergeCell ref="R65:W65"/>
    <mergeCell ref="R66:W66"/>
    <mergeCell ref="R68:W68"/>
    <mergeCell ref="R69:W69"/>
    <mergeCell ref="R70:W70"/>
    <mergeCell ref="A71:O71"/>
    <mergeCell ref="R71:W71"/>
  </mergeCells>
  <pageMargins left="0.75" right="0.75" top="1" bottom="1" header="0.5" footer="0.5"/>
  <pageSetup paperSize="17" scale="60" orientation="landscape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heet29"/>
  <dimension ref="A1:Z93"/>
  <sheetViews>
    <sheetView workbookViewId="0">
      <selection activeCell="Q38" sqref="Q38"/>
    </sheetView>
  </sheetViews>
  <sheetFormatPr defaultRowHeight="12.75" x14ac:dyDescent="0.2"/>
  <cols>
    <col min="1" max="3" width="9.7109375" style="4" customWidth="1"/>
    <col min="4" max="5" width="9.7109375" style="5" customWidth="1"/>
    <col min="6" max="7" width="9.7109375" style="6" customWidth="1"/>
    <col min="8" max="9" width="9.7109375" style="4" customWidth="1"/>
    <col min="10" max="10" width="10.42578125" style="4" customWidth="1"/>
    <col min="11" max="11" width="11.7109375" style="4" customWidth="1"/>
    <col min="12" max="12" width="14.42578125" style="4" customWidth="1"/>
    <col min="13" max="14" width="8.7109375" style="4" customWidth="1"/>
    <col min="15" max="15" width="12.28515625" style="4" customWidth="1"/>
    <col min="16" max="17" width="16.7109375" style="6" customWidth="1"/>
    <col min="18" max="18" width="8.7109375" style="7" customWidth="1"/>
    <col min="19" max="22" width="8.7109375" style="4" customWidth="1"/>
    <col min="23" max="23" width="12.28515625" style="4" customWidth="1"/>
    <col min="24" max="24" width="10.140625" style="4" customWidth="1"/>
    <col min="25" max="16384" width="9.140625" style="4"/>
  </cols>
  <sheetData>
    <row r="1" spans="1:26" ht="12" customHeight="1" thickBot="1" x14ac:dyDescent="0.25">
      <c r="P1" s="4"/>
      <c r="Q1" s="4"/>
      <c r="R1" s="4"/>
      <c r="U1" s="6"/>
      <c r="V1" s="6"/>
      <c r="W1" s="7"/>
      <c r="X1" s="481" t="s">
        <v>69</v>
      </c>
      <c r="Y1" s="484" t="s">
        <v>70</v>
      </c>
      <c r="Z1" s="486" t="s">
        <v>71</v>
      </c>
    </row>
    <row r="2" spans="1:26" x14ac:dyDescent="0.2">
      <c r="B2" s="8" t="s">
        <v>28</v>
      </c>
      <c r="C2" s="488" t="s">
        <v>29</v>
      </c>
      <c r="D2" s="489"/>
      <c r="E2" s="489"/>
      <c r="F2" s="489"/>
      <c r="G2" s="489"/>
      <c r="H2" s="490"/>
      <c r="J2" s="8" t="s">
        <v>28</v>
      </c>
      <c r="K2" s="488" t="s">
        <v>30</v>
      </c>
      <c r="L2" s="489"/>
      <c r="M2" s="489"/>
      <c r="N2" s="489"/>
      <c r="O2" s="489"/>
      <c r="P2" s="490"/>
      <c r="Q2" s="4"/>
      <c r="R2" s="8" t="s">
        <v>28</v>
      </c>
      <c r="S2" s="488" t="s">
        <v>30</v>
      </c>
      <c r="T2" s="489"/>
      <c r="U2" s="489"/>
      <c r="V2" s="490"/>
      <c r="X2" s="482"/>
      <c r="Y2" s="485"/>
      <c r="Z2" s="487"/>
    </row>
    <row r="3" spans="1:26" ht="13.5" thickBot="1" x14ac:dyDescent="0.25">
      <c r="B3" s="9">
        <v>1</v>
      </c>
      <c r="C3" s="491" t="s">
        <v>24</v>
      </c>
      <c r="D3" s="492"/>
      <c r="E3" s="492"/>
      <c r="F3" s="492"/>
      <c r="G3" s="492"/>
      <c r="H3" s="493"/>
      <c r="J3" s="9">
        <v>5</v>
      </c>
      <c r="K3" s="491" t="s">
        <v>31</v>
      </c>
      <c r="L3" s="492"/>
      <c r="M3" s="492"/>
      <c r="N3" s="492"/>
      <c r="O3" s="492"/>
      <c r="P3" s="493"/>
      <c r="Q3" s="4"/>
      <c r="R3" s="10">
        <v>10</v>
      </c>
      <c r="S3" s="491" t="s">
        <v>32</v>
      </c>
      <c r="T3" s="492"/>
      <c r="U3" s="492"/>
      <c r="V3" s="493"/>
      <c r="X3" s="483"/>
      <c r="Y3" s="485"/>
      <c r="Z3" s="487"/>
    </row>
    <row r="4" spans="1:26" x14ac:dyDescent="0.2">
      <c r="B4" s="9">
        <v>2</v>
      </c>
      <c r="C4" s="491" t="s">
        <v>26</v>
      </c>
      <c r="D4" s="492"/>
      <c r="E4" s="492"/>
      <c r="F4" s="492"/>
      <c r="G4" s="492"/>
      <c r="H4" s="493"/>
      <c r="J4" s="9">
        <v>6</v>
      </c>
      <c r="K4" s="491" t="s">
        <v>33</v>
      </c>
      <c r="L4" s="492"/>
      <c r="M4" s="492"/>
      <c r="N4" s="492"/>
      <c r="O4" s="492"/>
      <c r="P4" s="493"/>
      <c r="Q4" s="4"/>
      <c r="R4" s="10">
        <v>11</v>
      </c>
      <c r="S4" s="491" t="s">
        <v>34</v>
      </c>
      <c r="T4" s="492"/>
      <c r="U4" s="492"/>
      <c r="V4" s="493"/>
    </row>
    <row r="5" spans="1:26" x14ac:dyDescent="0.2">
      <c r="B5" s="9">
        <v>3</v>
      </c>
      <c r="C5" s="491" t="s">
        <v>27</v>
      </c>
      <c r="D5" s="492"/>
      <c r="E5" s="492"/>
      <c r="F5" s="492"/>
      <c r="G5" s="492"/>
      <c r="H5" s="493"/>
      <c r="J5" s="9">
        <v>7</v>
      </c>
      <c r="K5" s="491" t="s">
        <v>35</v>
      </c>
      <c r="L5" s="492"/>
      <c r="M5" s="492"/>
      <c r="N5" s="492"/>
      <c r="O5" s="492"/>
      <c r="P5" s="493"/>
      <c r="Q5" s="4"/>
      <c r="R5" s="10">
        <v>12</v>
      </c>
      <c r="S5" s="491" t="s">
        <v>36</v>
      </c>
      <c r="T5" s="492"/>
      <c r="U5" s="492"/>
      <c r="V5" s="493"/>
    </row>
    <row r="6" spans="1:26" x14ac:dyDescent="0.2">
      <c r="B6" s="9">
        <v>4</v>
      </c>
      <c r="C6" s="491" t="s">
        <v>25</v>
      </c>
      <c r="D6" s="492"/>
      <c r="E6" s="492"/>
      <c r="F6" s="492"/>
      <c r="G6" s="492"/>
      <c r="H6" s="493"/>
      <c r="J6" s="9">
        <v>8</v>
      </c>
      <c r="K6" s="491" t="s">
        <v>37</v>
      </c>
      <c r="L6" s="492"/>
      <c r="M6" s="492"/>
      <c r="N6" s="492"/>
      <c r="O6" s="492"/>
      <c r="P6" s="493"/>
      <c r="Q6" s="4"/>
      <c r="R6" s="10">
        <v>13</v>
      </c>
      <c r="S6" s="491" t="s">
        <v>38</v>
      </c>
      <c r="T6" s="492"/>
      <c r="U6" s="492"/>
      <c r="V6" s="493"/>
    </row>
    <row r="7" spans="1:26" ht="13.5" thickBot="1" x14ac:dyDescent="0.25">
      <c r="B7" s="11"/>
      <c r="C7" s="494"/>
      <c r="D7" s="495"/>
      <c r="E7" s="495"/>
      <c r="F7" s="495"/>
      <c r="G7" s="495"/>
      <c r="H7" s="496"/>
      <c r="J7" s="11">
        <v>9</v>
      </c>
      <c r="K7" s="494" t="s">
        <v>39</v>
      </c>
      <c r="L7" s="495"/>
      <c r="M7" s="495"/>
      <c r="N7" s="495"/>
      <c r="O7" s="495"/>
      <c r="P7" s="496"/>
      <c r="Q7" s="4"/>
      <c r="R7" s="12"/>
      <c r="S7" s="494"/>
      <c r="T7" s="495"/>
      <c r="U7" s="495"/>
      <c r="V7" s="496"/>
    </row>
    <row r="8" spans="1:26" ht="13.5" thickBot="1" x14ac:dyDescent="0.25">
      <c r="P8" s="4"/>
      <c r="Q8" s="4"/>
      <c r="R8" s="4"/>
      <c r="U8" s="6"/>
      <c r="V8" s="6"/>
      <c r="W8" s="7"/>
    </row>
    <row r="9" spans="1:26" s="13" customFormat="1" ht="24.75" customHeight="1" thickBot="1" x14ac:dyDescent="0.25">
      <c r="A9" s="497" t="s">
        <v>5</v>
      </c>
      <c r="B9" s="497"/>
      <c r="C9" s="497"/>
      <c r="D9" s="497"/>
      <c r="E9" s="497"/>
      <c r="F9" s="497"/>
      <c r="G9" s="498"/>
      <c r="H9" s="499" t="s">
        <v>40</v>
      </c>
      <c r="I9" s="500"/>
      <c r="J9" s="500"/>
      <c r="K9" s="500"/>
      <c r="L9" s="500"/>
      <c r="M9" s="500"/>
      <c r="N9" s="500"/>
      <c r="O9" s="500"/>
      <c r="P9" s="501">
        <v>621</v>
      </c>
      <c r="Q9" s="502"/>
      <c r="R9" s="499" t="s">
        <v>2</v>
      </c>
      <c r="S9" s="500"/>
      <c r="T9" s="500"/>
      <c r="U9" s="500"/>
      <c r="V9" s="500"/>
      <c r="W9" s="500"/>
    </row>
    <row r="10" spans="1:26" ht="12.75" customHeight="1" x14ac:dyDescent="0.2">
      <c r="A10" s="14" t="s">
        <v>6</v>
      </c>
      <c r="B10" s="15" t="s">
        <v>7</v>
      </c>
      <c r="C10" s="16" t="s">
        <v>8</v>
      </c>
      <c r="D10" s="17" t="s">
        <v>1</v>
      </c>
      <c r="E10" s="18" t="s">
        <v>9</v>
      </c>
      <c r="F10" s="19" t="s">
        <v>6</v>
      </c>
      <c r="G10" s="20" t="s">
        <v>16</v>
      </c>
      <c r="H10" s="503" t="s">
        <v>41</v>
      </c>
      <c r="I10" s="504"/>
      <c r="J10" s="505"/>
      <c r="K10" s="506" t="s">
        <v>42</v>
      </c>
      <c r="L10" s="507"/>
      <c r="M10" s="507"/>
      <c r="N10" s="507"/>
      <c r="O10" s="507"/>
      <c r="P10" s="508" t="s">
        <v>23</v>
      </c>
      <c r="Q10" s="511" t="s">
        <v>22</v>
      </c>
      <c r="R10" s="514"/>
      <c r="S10" s="515"/>
      <c r="T10" s="515"/>
      <c r="U10" s="515"/>
      <c r="V10" s="515"/>
      <c r="W10" s="515"/>
    </row>
    <row r="11" spans="1:26" ht="12.75" customHeight="1" x14ac:dyDescent="0.2">
      <c r="A11" s="21" t="s">
        <v>11</v>
      </c>
      <c r="B11" s="22" t="s">
        <v>11</v>
      </c>
      <c r="C11" s="23" t="s">
        <v>11</v>
      </c>
      <c r="D11" s="24" t="s">
        <v>9</v>
      </c>
      <c r="E11" s="25" t="s">
        <v>12</v>
      </c>
      <c r="F11" s="26" t="s">
        <v>9</v>
      </c>
      <c r="G11" s="27" t="s">
        <v>9</v>
      </c>
      <c r="H11" s="518" t="s">
        <v>43</v>
      </c>
      <c r="I11" s="519"/>
      <c r="J11" s="522" t="s">
        <v>44</v>
      </c>
      <c r="K11" s="523"/>
      <c r="L11" s="524"/>
      <c r="M11" s="525"/>
      <c r="N11" s="29"/>
      <c r="O11" s="97"/>
      <c r="P11" s="509"/>
      <c r="Q11" s="512"/>
      <c r="R11" s="516"/>
      <c r="S11" s="517"/>
      <c r="T11" s="517"/>
      <c r="U11" s="517"/>
      <c r="V11" s="517"/>
      <c r="W11" s="517"/>
    </row>
    <row r="12" spans="1:26" ht="12.75" customHeight="1" x14ac:dyDescent="0.2">
      <c r="A12" s="21" t="s">
        <v>7</v>
      </c>
      <c r="B12" s="22" t="s">
        <v>14</v>
      </c>
      <c r="C12" s="23" t="s">
        <v>14</v>
      </c>
      <c r="D12" s="24" t="s">
        <v>15</v>
      </c>
      <c r="E12" s="25" t="s">
        <v>16</v>
      </c>
      <c r="F12" s="26" t="s">
        <v>12</v>
      </c>
      <c r="G12" s="27" t="s">
        <v>10</v>
      </c>
      <c r="H12" s="520"/>
      <c r="I12" s="521"/>
      <c r="J12" s="522"/>
      <c r="K12" s="526"/>
      <c r="L12" s="527"/>
      <c r="M12" s="528"/>
      <c r="N12" s="30"/>
      <c r="O12" s="98"/>
      <c r="P12" s="509"/>
      <c r="Q12" s="512"/>
      <c r="R12" s="516"/>
      <c r="S12" s="517"/>
      <c r="T12" s="517"/>
      <c r="U12" s="517"/>
      <c r="V12" s="517"/>
      <c r="W12" s="517"/>
    </row>
    <row r="13" spans="1:26" ht="12.75" customHeight="1" x14ac:dyDescent="0.2">
      <c r="A13" s="21" t="s">
        <v>0</v>
      </c>
      <c r="B13" s="22" t="s">
        <v>12</v>
      </c>
      <c r="C13" s="23" t="s">
        <v>10</v>
      </c>
      <c r="D13" s="24"/>
      <c r="E13" s="25"/>
      <c r="F13" s="26" t="s">
        <v>15</v>
      </c>
      <c r="G13" s="27" t="s">
        <v>0</v>
      </c>
      <c r="H13" s="520"/>
      <c r="I13" s="521"/>
      <c r="J13" s="522"/>
      <c r="K13" s="526" t="s">
        <v>43</v>
      </c>
      <c r="L13" s="527"/>
      <c r="M13" s="528"/>
      <c r="N13" s="30" t="s">
        <v>44</v>
      </c>
      <c r="O13" s="98" t="s">
        <v>44</v>
      </c>
      <c r="P13" s="509"/>
      <c r="Q13" s="512"/>
      <c r="R13" s="516"/>
      <c r="S13" s="517"/>
      <c r="T13" s="517"/>
      <c r="U13" s="517"/>
      <c r="V13" s="517"/>
      <c r="W13" s="517"/>
    </row>
    <row r="14" spans="1:26" ht="12.75" customHeight="1" x14ac:dyDescent="0.2">
      <c r="A14" s="21" t="s">
        <v>10</v>
      </c>
      <c r="B14" s="22" t="s">
        <v>10</v>
      </c>
      <c r="C14" s="23" t="s">
        <v>9</v>
      </c>
      <c r="D14" s="24" t="s">
        <v>18</v>
      </c>
      <c r="E14" s="25" t="s">
        <v>18</v>
      </c>
      <c r="F14" s="26" t="s">
        <v>10</v>
      </c>
      <c r="G14" s="27" t="s">
        <v>17</v>
      </c>
      <c r="H14" s="520"/>
      <c r="I14" s="521"/>
      <c r="J14" s="522"/>
      <c r="K14" s="526" t="s">
        <v>45</v>
      </c>
      <c r="L14" s="527"/>
      <c r="M14" s="528"/>
      <c r="N14" s="30" t="s">
        <v>45</v>
      </c>
      <c r="O14" s="98" t="s">
        <v>44</v>
      </c>
      <c r="P14" s="509"/>
      <c r="Q14" s="512"/>
      <c r="R14" s="516"/>
      <c r="S14" s="517"/>
      <c r="T14" s="517"/>
      <c r="U14" s="517"/>
      <c r="V14" s="517"/>
      <c r="W14" s="517"/>
    </row>
    <row r="15" spans="1:26" ht="12.75" customHeight="1" x14ac:dyDescent="0.2">
      <c r="A15" s="21" t="s">
        <v>17</v>
      </c>
      <c r="B15" s="22" t="s">
        <v>13</v>
      </c>
      <c r="C15" s="23"/>
      <c r="D15" s="24" t="s">
        <v>6</v>
      </c>
      <c r="E15" s="25" t="s">
        <v>6</v>
      </c>
      <c r="F15" s="26" t="s">
        <v>19</v>
      </c>
      <c r="G15" s="27" t="s">
        <v>6</v>
      </c>
      <c r="H15" s="520"/>
      <c r="I15" s="521"/>
      <c r="J15" s="522"/>
      <c r="K15" s="526"/>
      <c r="L15" s="527"/>
      <c r="M15" s="528"/>
      <c r="N15" s="30"/>
      <c r="O15" s="98"/>
      <c r="P15" s="509"/>
      <c r="Q15" s="512"/>
      <c r="R15" s="516"/>
      <c r="S15" s="517"/>
      <c r="T15" s="517"/>
      <c r="U15" s="517"/>
      <c r="V15" s="517"/>
      <c r="W15" s="517"/>
    </row>
    <row r="16" spans="1:26" ht="12.75" customHeight="1" x14ac:dyDescent="0.2">
      <c r="A16" s="21" t="s">
        <v>11</v>
      </c>
      <c r="B16" s="22"/>
      <c r="C16" s="23"/>
      <c r="D16" s="24" t="s">
        <v>20</v>
      </c>
      <c r="E16" s="25" t="s">
        <v>20</v>
      </c>
      <c r="F16" s="26"/>
      <c r="G16" s="27"/>
      <c r="H16" s="520"/>
      <c r="I16" s="521"/>
      <c r="J16" s="522"/>
      <c r="K16" s="526"/>
      <c r="L16" s="527"/>
      <c r="M16" s="528"/>
      <c r="N16" s="30"/>
      <c r="O16" s="98"/>
      <c r="P16" s="509"/>
      <c r="Q16" s="512"/>
      <c r="R16" s="516"/>
      <c r="S16" s="517"/>
      <c r="T16" s="517"/>
      <c r="U16" s="517"/>
      <c r="V16" s="517"/>
      <c r="W16" s="517"/>
    </row>
    <row r="17" spans="1:23" ht="12.75" customHeight="1" x14ac:dyDescent="0.2">
      <c r="A17" s="21" t="s">
        <v>12</v>
      </c>
      <c r="B17" s="22"/>
      <c r="C17" s="23"/>
      <c r="D17" s="24"/>
      <c r="E17" s="25"/>
      <c r="F17" s="26" t="s">
        <v>3</v>
      </c>
      <c r="G17" s="27"/>
      <c r="H17" s="520"/>
      <c r="I17" s="521"/>
      <c r="J17" s="522"/>
      <c r="K17" s="529"/>
      <c r="L17" s="530"/>
      <c r="M17" s="531"/>
      <c r="N17" s="28"/>
      <c r="O17" s="99"/>
      <c r="P17" s="509"/>
      <c r="Q17" s="512"/>
      <c r="R17" s="516"/>
      <c r="S17" s="517"/>
      <c r="T17" s="517"/>
      <c r="U17" s="517"/>
      <c r="V17" s="517"/>
      <c r="W17" s="517"/>
    </row>
    <row r="18" spans="1:23" ht="12.75" customHeight="1" x14ac:dyDescent="0.2">
      <c r="A18" s="21"/>
      <c r="B18" s="22"/>
      <c r="C18" s="23"/>
      <c r="D18" s="24"/>
      <c r="E18" s="25"/>
      <c r="F18" s="26"/>
      <c r="G18" s="27"/>
      <c r="H18" s="520" t="s">
        <v>46</v>
      </c>
      <c r="I18" s="521" t="s">
        <v>47</v>
      </c>
      <c r="J18" s="522" t="s">
        <v>48</v>
      </c>
      <c r="K18" s="520" t="s">
        <v>46</v>
      </c>
      <c r="L18" s="521" t="s">
        <v>26</v>
      </c>
      <c r="M18" s="532" t="s">
        <v>47</v>
      </c>
      <c r="N18" s="521" t="s">
        <v>48</v>
      </c>
      <c r="O18" s="533" t="s">
        <v>25</v>
      </c>
      <c r="P18" s="509"/>
      <c r="Q18" s="512"/>
      <c r="R18" s="516"/>
      <c r="S18" s="517"/>
      <c r="T18" s="517"/>
      <c r="U18" s="517"/>
      <c r="V18" s="517"/>
      <c r="W18" s="517"/>
    </row>
    <row r="19" spans="1:23" ht="12.75" customHeight="1" x14ac:dyDescent="0.2">
      <c r="A19" s="31"/>
      <c r="B19" s="32"/>
      <c r="C19" s="33"/>
      <c r="D19" s="34"/>
      <c r="E19" s="35"/>
      <c r="F19" s="36"/>
      <c r="G19" s="37"/>
      <c r="H19" s="520"/>
      <c r="I19" s="521"/>
      <c r="J19" s="522"/>
      <c r="K19" s="520"/>
      <c r="L19" s="521"/>
      <c r="M19" s="532"/>
      <c r="N19" s="521"/>
      <c r="O19" s="534"/>
      <c r="P19" s="509"/>
      <c r="Q19" s="512"/>
      <c r="R19" s="516"/>
      <c r="S19" s="517"/>
      <c r="T19" s="517"/>
      <c r="U19" s="517"/>
      <c r="V19" s="517"/>
      <c r="W19" s="517"/>
    </row>
    <row r="20" spans="1:23" ht="12.75" customHeight="1" x14ac:dyDescent="0.2">
      <c r="A20" s="21"/>
      <c r="B20" s="22"/>
      <c r="C20" s="23"/>
      <c r="D20" s="24"/>
      <c r="E20" s="25"/>
      <c r="F20" s="26"/>
      <c r="G20" s="27"/>
      <c r="H20" s="520"/>
      <c r="I20" s="521"/>
      <c r="J20" s="522"/>
      <c r="K20" s="520"/>
      <c r="L20" s="521"/>
      <c r="M20" s="532"/>
      <c r="N20" s="521"/>
      <c r="O20" s="535"/>
      <c r="P20" s="510"/>
      <c r="Q20" s="513"/>
      <c r="R20" s="516"/>
      <c r="S20" s="517"/>
      <c r="T20" s="517"/>
      <c r="U20" s="517"/>
      <c r="V20" s="517"/>
      <c r="W20" s="517"/>
    </row>
    <row r="21" spans="1:23" ht="12.75" customHeight="1" thickBot="1" x14ac:dyDescent="0.25">
      <c r="A21" s="38"/>
      <c r="B21" s="39"/>
      <c r="C21" s="40"/>
      <c r="D21" s="41"/>
      <c r="E21" s="42"/>
      <c r="F21" s="43"/>
      <c r="G21" s="44"/>
      <c r="H21" s="45"/>
      <c r="I21" s="46"/>
      <c r="J21" s="47"/>
      <c r="K21" s="45"/>
      <c r="L21" s="49"/>
      <c r="M21" s="48"/>
      <c r="N21" s="46"/>
      <c r="O21" s="100"/>
      <c r="P21" s="50" t="s">
        <v>4</v>
      </c>
      <c r="Q21" s="51" t="s">
        <v>4</v>
      </c>
      <c r="R21" s="516"/>
      <c r="S21" s="517"/>
      <c r="T21" s="517"/>
      <c r="U21" s="517"/>
      <c r="V21" s="517"/>
      <c r="W21" s="517"/>
    </row>
    <row r="22" spans="1:23" ht="12.75" customHeight="1" x14ac:dyDescent="0.2">
      <c r="A22" s="52"/>
      <c r="B22" s="53"/>
      <c r="C22" s="53"/>
      <c r="D22" s="54"/>
      <c r="E22" s="54"/>
      <c r="F22" s="55"/>
      <c r="G22" s="56"/>
      <c r="H22" s="57"/>
      <c r="I22" s="58"/>
      <c r="J22" s="59"/>
      <c r="K22" s="57"/>
      <c r="L22" s="60"/>
      <c r="M22" s="60"/>
      <c r="N22" s="60"/>
      <c r="O22" s="60"/>
      <c r="P22" s="62"/>
      <c r="Q22" s="56"/>
      <c r="R22" s="536"/>
      <c r="S22" s="537"/>
      <c r="T22" s="537"/>
      <c r="U22" s="537"/>
      <c r="V22" s="537"/>
      <c r="W22" s="538"/>
    </row>
    <row r="23" spans="1:23" ht="12.75" customHeight="1" x14ac:dyDescent="0.2">
      <c r="A23" s="63"/>
      <c r="B23" s="60" t="s">
        <v>524</v>
      </c>
      <c r="C23" s="114">
        <v>203</v>
      </c>
      <c r="D23" s="107">
        <v>0</v>
      </c>
      <c r="E23" s="107">
        <v>9.07</v>
      </c>
      <c r="F23" s="66"/>
      <c r="G23" s="61"/>
      <c r="H23" s="57">
        <v>16</v>
      </c>
      <c r="I23" s="58"/>
      <c r="J23" s="59"/>
      <c r="K23" s="57"/>
      <c r="L23" s="60"/>
      <c r="M23" s="60"/>
      <c r="N23" s="60"/>
      <c r="O23" s="101">
        <v>761</v>
      </c>
      <c r="P23" s="57">
        <f>SUM(H23:O23)</f>
        <v>777</v>
      </c>
      <c r="Q23" s="61">
        <f>P23</f>
        <v>777</v>
      </c>
      <c r="R23" s="541" t="s">
        <v>561</v>
      </c>
      <c r="S23" s="542"/>
      <c r="T23" s="542"/>
      <c r="U23" s="542"/>
      <c r="V23" s="542"/>
      <c r="W23" s="543"/>
    </row>
    <row r="24" spans="1:23" ht="12.75" customHeight="1" x14ac:dyDescent="0.2">
      <c r="A24" s="63"/>
      <c r="B24" s="60"/>
      <c r="C24" s="114"/>
      <c r="D24" s="107"/>
      <c r="E24" s="107"/>
      <c r="F24" s="66"/>
      <c r="G24" s="61"/>
      <c r="H24" s="57"/>
      <c r="I24" s="58"/>
      <c r="J24" s="59"/>
      <c r="K24" s="57"/>
      <c r="L24" s="60"/>
      <c r="M24" s="60"/>
      <c r="N24" s="60"/>
      <c r="O24" s="102"/>
      <c r="P24" s="57"/>
      <c r="Q24" s="61"/>
      <c r="R24" s="541"/>
      <c r="S24" s="542"/>
      <c r="T24" s="542"/>
      <c r="U24" s="542"/>
      <c r="V24" s="542"/>
      <c r="W24" s="543"/>
    </row>
    <row r="25" spans="1:23" ht="12.75" customHeight="1" x14ac:dyDescent="0.2">
      <c r="A25" s="63"/>
      <c r="B25" s="60"/>
      <c r="C25" s="114"/>
      <c r="D25" s="107"/>
      <c r="E25" s="107"/>
      <c r="F25" s="66"/>
      <c r="G25" s="61"/>
      <c r="H25" s="57"/>
      <c r="I25" s="58"/>
      <c r="J25" s="59"/>
      <c r="K25" s="57"/>
      <c r="L25" s="60"/>
      <c r="M25" s="60"/>
      <c r="N25" s="60"/>
      <c r="O25" s="102"/>
      <c r="P25" s="57"/>
      <c r="Q25" s="61"/>
      <c r="R25" s="541"/>
      <c r="S25" s="542"/>
      <c r="T25" s="542"/>
      <c r="U25" s="542"/>
      <c r="V25" s="542"/>
      <c r="W25" s="543"/>
    </row>
    <row r="26" spans="1:23" ht="12.75" customHeight="1" x14ac:dyDescent="0.2">
      <c r="A26" s="63"/>
      <c r="B26" s="60"/>
      <c r="C26" s="114"/>
      <c r="D26" s="107"/>
      <c r="E26" s="107"/>
      <c r="F26" s="66"/>
      <c r="G26" s="61"/>
      <c r="H26" s="57"/>
      <c r="I26" s="58"/>
      <c r="J26" s="59"/>
      <c r="K26" s="57"/>
      <c r="L26" s="60"/>
      <c r="M26" s="60"/>
      <c r="N26" s="60"/>
      <c r="O26" s="102"/>
      <c r="P26" s="57"/>
      <c r="Q26" s="61"/>
      <c r="R26" s="541"/>
      <c r="S26" s="542"/>
      <c r="T26" s="542"/>
      <c r="U26" s="542"/>
      <c r="V26" s="542"/>
      <c r="W26" s="543"/>
    </row>
    <row r="27" spans="1:23" ht="12.75" customHeight="1" x14ac:dyDescent="0.2">
      <c r="A27" s="63"/>
      <c r="B27" s="60"/>
      <c r="C27" s="114"/>
      <c r="D27" s="107"/>
      <c r="E27" s="109"/>
      <c r="F27" s="66"/>
      <c r="G27" s="61"/>
      <c r="H27" s="57"/>
      <c r="I27" s="58"/>
      <c r="J27" s="59"/>
      <c r="K27" s="57"/>
      <c r="L27" s="60"/>
      <c r="M27" s="60"/>
      <c r="N27" s="60"/>
      <c r="O27" s="103"/>
      <c r="P27" s="57"/>
      <c r="Q27" s="61"/>
      <c r="R27" s="541"/>
      <c r="S27" s="542"/>
      <c r="T27" s="542"/>
      <c r="U27" s="542"/>
      <c r="V27" s="542"/>
      <c r="W27" s="543"/>
    </row>
    <row r="28" spans="1:23" ht="12.75" customHeight="1" x14ac:dyDescent="0.2">
      <c r="A28" s="63"/>
      <c r="B28" s="60"/>
      <c r="C28" s="114"/>
      <c r="D28" s="107"/>
      <c r="E28" s="109"/>
      <c r="F28" s="66"/>
      <c r="G28" s="61"/>
      <c r="H28" s="57"/>
      <c r="I28" s="58"/>
      <c r="J28" s="59"/>
      <c r="K28" s="57"/>
      <c r="L28" s="60"/>
      <c r="M28" s="60"/>
      <c r="N28" s="60"/>
      <c r="O28" s="103"/>
      <c r="P28" s="70"/>
      <c r="Q28" s="71"/>
      <c r="R28" s="541"/>
      <c r="S28" s="542"/>
      <c r="T28" s="542"/>
      <c r="U28" s="542"/>
      <c r="V28" s="542"/>
      <c r="W28" s="543"/>
    </row>
    <row r="29" spans="1:23" ht="12.75" customHeight="1" x14ac:dyDescent="0.2">
      <c r="A29" s="63"/>
      <c r="B29" s="66"/>
      <c r="C29" s="114"/>
      <c r="D29" s="107"/>
      <c r="E29" s="108"/>
      <c r="F29" s="66"/>
      <c r="G29" s="61"/>
      <c r="H29" s="57"/>
      <c r="I29" s="58"/>
      <c r="J29" s="59"/>
      <c r="K29" s="57"/>
      <c r="L29" s="60"/>
      <c r="M29" s="60"/>
      <c r="N29" s="60"/>
      <c r="O29" s="101"/>
      <c r="P29" s="67"/>
      <c r="Q29" s="68"/>
      <c r="R29" s="541"/>
      <c r="S29" s="542"/>
      <c r="T29" s="542"/>
      <c r="U29" s="542"/>
      <c r="V29" s="542"/>
      <c r="W29" s="543"/>
    </row>
    <row r="30" spans="1:23" ht="12.75" customHeight="1" x14ac:dyDescent="0.2">
      <c r="A30" s="63"/>
      <c r="B30" s="60"/>
      <c r="C30" s="114"/>
      <c r="D30" s="107"/>
      <c r="E30" s="109"/>
      <c r="F30" s="66"/>
      <c r="G30" s="61"/>
      <c r="H30" s="57"/>
      <c r="I30" s="58"/>
      <c r="J30" s="59"/>
      <c r="K30" s="57"/>
      <c r="L30" s="60"/>
      <c r="M30" s="60"/>
      <c r="N30" s="60"/>
      <c r="O30" s="102"/>
      <c r="P30" s="69"/>
      <c r="Q30" s="68"/>
      <c r="R30" s="541"/>
      <c r="S30" s="542"/>
      <c r="T30" s="542"/>
      <c r="U30" s="542"/>
      <c r="V30" s="542"/>
      <c r="W30" s="543"/>
    </row>
    <row r="31" spans="1:23" ht="12.75" customHeight="1" x14ac:dyDescent="0.2">
      <c r="A31" s="63"/>
      <c r="B31" s="60"/>
      <c r="C31" s="114"/>
      <c r="D31" s="107"/>
      <c r="E31" s="109"/>
      <c r="F31" s="66"/>
      <c r="G31" s="61"/>
      <c r="H31" s="57"/>
      <c r="I31" s="58"/>
      <c r="J31" s="59"/>
      <c r="K31" s="57"/>
      <c r="L31" s="60"/>
      <c r="M31" s="60"/>
      <c r="N31" s="60"/>
      <c r="O31" s="102"/>
      <c r="P31" s="67"/>
      <c r="Q31" s="68"/>
      <c r="R31" s="541"/>
      <c r="S31" s="542"/>
      <c r="T31" s="542"/>
      <c r="U31" s="542"/>
      <c r="V31" s="542"/>
      <c r="W31" s="543"/>
    </row>
    <row r="32" spans="1:23" ht="12.75" customHeight="1" x14ac:dyDescent="0.2">
      <c r="A32" s="63"/>
      <c r="B32" s="60"/>
      <c r="C32" s="115"/>
      <c r="D32" s="111"/>
      <c r="E32" s="111"/>
      <c r="F32" s="66"/>
      <c r="G32" s="61"/>
      <c r="H32" s="57"/>
      <c r="I32" s="58"/>
      <c r="J32" s="59"/>
      <c r="K32" s="57"/>
      <c r="L32" s="60"/>
      <c r="M32" s="60"/>
      <c r="N32" s="60"/>
      <c r="O32" s="101"/>
      <c r="P32" s="70"/>
      <c r="Q32" s="61"/>
      <c r="R32" s="541"/>
      <c r="S32" s="542"/>
      <c r="T32" s="542"/>
      <c r="U32" s="542"/>
      <c r="V32" s="542"/>
      <c r="W32" s="543"/>
    </row>
    <row r="33" spans="1:23" ht="12.75" customHeight="1" x14ac:dyDescent="0.2">
      <c r="A33" s="63"/>
      <c r="B33" s="3"/>
      <c r="C33" s="110"/>
      <c r="D33" s="111"/>
      <c r="E33" s="111"/>
      <c r="F33" s="66"/>
      <c r="G33" s="61"/>
      <c r="H33" s="57"/>
      <c r="I33" s="58"/>
      <c r="J33" s="59"/>
      <c r="K33" s="57"/>
      <c r="L33" s="60"/>
      <c r="M33" s="60"/>
      <c r="N33" s="60"/>
      <c r="O33" s="60"/>
      <c r="P33" s="70"/>
      <c r="Q33" s="72"/>
      <c r="R33" s="541"/>
      <c r="S33" s="542"/>
      <c r="T33" s="542"/>
      <c r="U33" s="542"/>
      <c r="V33" s="542"/>
      <c r="W33" s="543"/>
    </row>
    <row r="34" spans="1:23" ht="12.75" customHeight="1" x14ac:dyDescent="0.2">
      <c r="A34" s="63"/>
      <c r="B34" s="3"/>
      <c r="C34" s="110"/>
      <c r="D34" s="111"/>
      <c r="E34" s="111"/>
      <c r="F34" s="66"/>
      <c r="G34" s="61"/>
      <c r="H34" s="57"/>
      <c r="I34" s="58"/>
      <c r="J34" s="59"/>
      <c r="K34" s="57"/>
      <c r="L34" s="60"/>
      <c r="M34" s="60"/>
      <c r="N34" s="60"/>
      <c r="O34" s="60"/>
      <c r="P34" s="70"/>
      <c r="Q34" s="72"/>
      <c r="R34" s="541"/>
      <c r="S34" s="542"/>
      <c r="T34" s="542"/>
      <c r="U34" s="542"/>
      <c r="V34" s="542"/>
      <c r="W34" s="543"/>
    </row>
    <row r="35" spans="1:23" ht="12.75" customHeight="1" x14ac:dyDescent="0.2">
      <c r="A35" s="63"/>
      <c r="B35" s="3"/>
      <c r="C35" s="106"/>
      <c r="D35" s="107"/>
      <c r="E35" s="108"/>
      <c r="F35" s="66"/>
      <c r="G35" s="61"/>
      <c r="H35" s="57"/>
      <c r="I35" s="58"/>
      <c r="J35" s="59"/>
      <c r="K35" s="57"/>
      <c r="L35" s="60"/>
      <c r="M35" s="60"/>
      <c r="N35" s="60"/>
      <c r="O35" s="60"/>
      <c r="P35" s="70"/>
      <c r="Q35" s="72"/>
      <c r="R35" s="541"/>
      <c r="S35" s="542"/>
      <c r="T35" s="542"/>
      <c r="U35" s="542"/>
      <c r="V35" s="542"/>
      <c r="W35" s="543"/>
    </row>
    <row r="36" spans="1:23" ht="12.75" customHeight="1" x14ac:dyDescent="0.2">
      <c r="A36" s="63"/>
      <c r="B36" s="3"/>
      <c r="C36" s="106"/>
      <c r="D36" s="107"/>
      <c r="E36" s="108"/>
      <c r="F36" s="66"/>
      <c r="G36" s="61"/>
      <c r="H36" s="57"/>
      <c r="I36" s="58"/>
      <c r="J36" s="59"/>
      <c r="K36" s="57"/>
      <c r="L36" s="60"/>
      <c r="M36" s="60"/>
      <c r="N36" s="60"/>
      <c r="O36" s="60"/>
      <c r="P36" s="70"/>
      <c r="Q36" s="72"/>
      <c r="R36" s="541"/>
      <c r="S36" s="542"/>
      <c r="T36" s="542"/>
      <c r="U36" s="542"/>
      <c r="V36" s="542"/>
      <c r="W36" s="543"/>
    </row>
    <row r="37" spans="1:23" ht="12.75" customHeight="1" x14ac:dyDescent="0.2">
      <c r="A37" s="2"/>
      <c r="B37" s="3"/>
      <c r="C37" s="3"/>
      <c r="D37" s="65"/>
      <c r="E37" s="65"/>
      <c r="F37" s="66"/>
      <c r="G37" s="1"/>
      <c r="H37" s="57"/>
      <c r="I37" s="58"/>
      <c r="J37" s="59"/>
      <c r="K37" s="57"/>
      <c r="L37" s="60"/>
      <c r="M37" s="60"/>
      <c r="N37" s="60"/>
      <c r="O37" s="60"/>
      <c r="P37" s="70"/>
      <c r="Q37" s="73"/>
      <c r="R37" s="541"/>
      <c r="S37" s="542"/>
      <c r="T37" s="542"/>
      <c r="U37" s="542"/>
      <c r="V37" s="542"/>
      <c r="W37" s="543"/>
    </row>
    <row r="38" spans="1:23" ht="12.75" customHeight="1" x14ac:dyDescent="0.2">
      <c r="A38" s="63"/>
      <c r="B38" s="3"/>
      <c r="C38" s="3"/>
      <c r="D38" s="65"/>
      <c r="E38" s="65"/>
      <c r="F38" s="66"/>
      <c r="G38" s="1"/>
      <c r="H38" s="57"/>
      <c r="I38" s="58"/>
      <c r="J38" s="59"/>
      <c r="K38" s="57"/>
      <c r="L38" s="60"/>
      <c r="M38" s="60"/>
      <c r="N38" s="60"/>
      <c r="O38" s="60"/>
      <c r="P38" s="70"/>
      <c r="Q38" s="72"/>
      <c r="R38" s="541"/>
      <c r="S38" s="542"/>
      <c r="T38" s="542"/>
      <c r="U38" s="542"/>
      <c r="V38" s="542"/>
      <c r="W38" s="543"/>
    </row>
    <row r="39" spans="1:23" ht="12.75" customHeight="1" x14ac:dyDescent="0.2">
      <c r="A39" s="63"/>
      <c r="B39" s="3"/>
      <c r="C39" s="3"/>
      <c r="D39" s="65"/>
      <c r="E39" s="65"/>
      <c r="F39" s="66"/>
      <c r="G39" s="1"/>
      <c r="H39" s="57"/>
      <c r="I39" s="58"/>
      <c r="J39" s="59"/>
      <c r="K39" s="57"/>
      <c r="L39" s="60"/>
      <c r="M39" s="60"/>
      <c r="N39" s="60"/>
      <c r="O39" s="60"/>
      <c r="P39" s="70"/>
      <c r="Q39" s="72"/>
      <c r="R39" s="541"/>
      <c r="S39" s="542"/>
      <c r="T39" s="542"/>
      <c r="U39" s="542"/>
      <c r="V39" s="542"/>
      <c r="W39" s="543"/>
    </row>
    <row r="40" spans="1:23" ht="12.75" customHeight="1" x14ac:dyDescent="0.2">
      <c r="A40" s="63"/>
      <c r="B40" s="3"/>
      <c r="C40" s="3"/>
      <c r="D40" s="65"/>
      <c r="E40" s="65"/>
      <c r="F40" s="66"/>
      <c r="G40" s="1"/>
      <c r="H40" s="57"/>
      <c r="I40" s="58"/>
      <c r="J40" s="59"/>
      <c r="K40" s="57"/>
      <c r="L40" s="60"/>
      <c r="M40" s="60"/>
      <c r="N40" s="60"/>
      <c r="O40" s="60"/>
      <c r="P40" s="57"/>
      <c r="Q40" s="72"/>
      <c r="R40" s="541"/>
      <c r="S40" s="542"/>
      <c r="T40" s="542"/>
      <c r="U40" s="542"/>
      <c r="V40" s="542"/>
      <c r="W40" s="543"/>
    </row>
    <row r="41" spans="1:23" ht="12.75" customHeight="1" x14ac:dyDescent="0.2">
      <c r="A41" s="63"/>
      <c r="B41" s="3"/>
      <c r="C41" s="3"/>
      <c r="D41" s="65"/>
      <c r="E41" s="65"/>
      <c r="F41" s="66"/>
      <c r="G41" s="1"/>
      <c r="H41" s="57"/>
      <c r="I41" s="58"/>
      <c r="J41" s="59"/>
      <c r="K41" s="57"/>
      <c r="L41" s="60"/>
      <c r="M41" s="60"/>
      <c r="N41" s="60"/>
      <c r="O41" s="60"/>
      <c r="P41" s="57"/>
      <c r="Q41" s="72"/>
      <c r="R41" s="541"/>
      <c r="S41" s="542"/>
      <c r="T41" s="542"/>
      <c r="U41" s="542"/>
      <c r="V41" s="542"/>
      <c r="W41" s="543"/>
    </row>
    <row r="42" spans="1:23" s="78" customFormat="1" ht="12.75" customHeight="1" x14ac:dyDescent="0.2">
      <c r="A42" s="2"/>
      <c r="B42" s="3"/>
      <c r="C42" s="3"/>
      <c r="D42" s="65"/>
      <c r="E42" s="65"/>
      <c r="F42" s="66"/>
      <c r="G42" s="1"/>
      <c r="H42" s="74"/>
      <c r="I42" s="75"/>
      <c r="J42" s="76"/>
      <c r="K42" s="74"/>
      <c r="L42" s="77"/>
      <c r="M42" s="77"/>
      <c r="N42" s="77"/>
      <c r="O42" s="77"/>
      <c r="P42" s="74"/>
      <c r="Q42" s="72"/>
      <c r="R42" s="541"/>
      <c r="S42" s="542"/>
      <c r="T42" s="542"/>
      <c r="U42" s="542"/>
      <c r="V42" s="542"/>
      <c r="W42" s="543"/>
    </row>
    <row r="43" spans="1:23" s="78" customFormat="1" ht="12.75" customHeight="1" x14ac:dyDescent="0.2">
      <c r="A43" s="63"/>
      <c r="B43" s="3"/>
      <c r="C43" s="3"/>
      <c r="D43" s="65"/>
      <c r="E43" s="65"/>
      <c r="F43" s="66"/>
      <c r="G43" s="1"/>
      <c r="H43" s="74"/>
      <c r="I43" s="79"/>
      <c r="J43" s="76"/>
      <c r="K43" s="57"/>
      <c r="L43" s="66"/>
      <c r="M43" s="77"/>
      <c r="N43" s="66"/>
      <c r="O43" s="77"/>
      <c r="P43" s="74"/>
      <c r="Q43" s="72"/>
      <c r="R43" s="541"/>
      <c r="S43" s="542"/>
      <c r="T43" s="542"/>
      <c r="U43" s="542"/>
      <c r="V43" s="542"/>
      <c r="W43" s="543"/>
    </row>
    <row r="44" spans="1:23" s="78" customFormat="1" ht="12.75" customHeight="1" x14ac:dyDescent="0.2">
      <c r="A44" s="63"/>
      <c r="B44" s="3"/>
      <c r="C44" s="3"/>
      <c r="D44" s="65"/>
      <c r="E44" s="65"/>
      <c r="F44" s="66"/>
      <c r="G44" s="1"/>
      <c r="H44" s="74"/>
      <c r="I44" s="79"/>
      <c r="J44" s="76"/>
      <c r="K44" s="74"/>
      <c r="L44" s="66"/>
      <c r="M44" s="77"/>
      <c r="N44" s="66"/>
      <c r="O44" s="77"/>
      <c r="P44" s="80"/>
      <c r="Q44" s="72"/>
      <c r="R44" s="541"/>
      <c r="S44" s="542"/>
      <c r="T44" s="542"/>
      <c r="U44" s="542"/>
      <c r="V44" s="542"/>
      <c r="W44" s="543"/>
    </row>
    <row r="45" spans="1:23" s="78" customFormat="1" ht="12.75" customHeight="1" x14ac:dyDescent="0.2">
      <c r="A45" s="63"/>
      <c r="B45" s="3"/>
      <c r="C45" s="3"/>
      <c r="D45" s="65"/>
      <c r="E45" s="65"/>
      <c r="F45" s="66"/>
      <c r="G45" s="1"/>
      <c r="H45" s="74"/>
      <c r="I45" s="79"/>
      <c r="J45" s="76"/>
      <c r="K45" s="74"/>
      <c r="L45" s="66"/>
      <c r="M45" s="77"/>
      <c r="N45" s="66"/>
      <c r="O45" s="77"/>
      <c r="P45" s="74"/>
      <c r="Q45" s="72"/>
      <c r="R45" s="541"/>
      <c r="S45" s="542"/>
      <c r="T45" s="542"/>
      <c r="U45" s="542"/>
      <c r="V45" s="542"/>
      <c r="W45" s="543"/>
    </row>
    <row r="46" spans="1:23" s="78" customFormat="1" ht="12.75" customHeight="1" x14ac:dyDescent="0.2">
      <c r="A46" s="63"/>
      <c r="B46" s="3"/>
      <c r="C46" s="3"/>
      <c r="D46" s="65"/>
      <c r="E46" s="65"/>
      <c r="F46" s="66"/>
      <c r="G46" s="1"/>
      <c r="H46" s="74"/>
      <c r="I46" s="79"/>
      <c r="J46" s="76"/>
      <c r="K46" s="57"/>
      <c r="L46" s="66"/>
      <c r="M46" s="77"/>
      <c r="N46" s="66"/>
      <c r="O46" s="77"/>
      <c r="P46" s="74"/>
      <c r="Q46" s="72"/>
      <c r="R46" s="541"/>
      <c r="S46" s="542"/>
      <c r="T46" s="542"/>
      <c r="U46" s="542"/>
      <c r="V46" s="542"/>
      <c r="W46" s="543"/>
    </row>
    <row r="47" spans="1:23" ht="12.75" customHeight="1" x14ac:dyDescent="0.2">
      <c r="A47" s="81"/>
      <c r="B47" s="82"/>
      <c r="C47" s="82"/>
      <c r="D47" s="83"/>
      <c r="E47" s="83"/>
      <c r="F47" s="84"/>
      <c r="G47" s="85"/>
      <c r="H47" s="86"/>
      <c r="I47" s="87"/>
      <c r="J47" s="88"/>
      <c r="K47" s="86"/>
      <c r="L47" s="89"/>
      <c r="M47" s="90"/>
      <c r="N47" s="89"/>
      <c r="O47" s="89"/>
      <c r="P47" s="86"/>
      <c r="Q47" s="85"/>
      <c r="R47" s="541"/>
      <c r="S47" s="542"/>
      <c r="T47" s="542"/>
      <c r="U47" s="542"/>
      <c r="V47" s="542"/>
      <c r="W47" s="543"/>
    </row>
    <row r="48" spans="1:23" ht="12.75" customHeight="1" x14ac:dyDescent="0.2">
      <c r="A48" s="81"/>
      <c r="B48" s="82"/>
      <c r="C48" s="82"/>
      <c r="D48" s="83"/>
      <c r="E48" s="83"/>
      <c r="F48" s="84"/>
      <c r="G48" s="85"/>
      <c r="H48" s="86"/>
      <c r="I48" s="87"/>
      <c r="J48" s="88"/>
      <c r="K48" s="86"/>
      <c r="L48" s="89"/>
      <c r="M48" s="90"/>
      <c r="N48" s="89"/>
      <c r="O48" s="89"/>
      <c r="P48" s="86"/>
      <c r="Q48" s="85"/>
      <c r="R48" s="541"/>
      <c r="S48" s="542"/>
      <c r="T48" s="542"/>
      <c r="U48" s="542"/>
      <c r="V48" s="542"/>
      <c r="W48" s="543"/>
    </row>
    <row r="49" spans="1:23" ht="12.75" customHeight="1" x14ac:dyDescent="0.2">
      <c r="A49" s="81"/>
      <c r="B49" s="82"/>
      <c r="C49" s="82"/>
      <c r="D49" s="83"/>
      <c r="E49" s="83"/>
      <c r="F49" s="84"/>
      <c r="G49" s="85"/>
      <c r="H49" s="86"/>
      <c r="I49" s="87"/>
      <c r="J49" s="88"/>
      <c r="K49" s="86"/>
      <c r="L49" s="89"/>
      <c r="M49" s="90"/>
      <c r="N49" s="89"/>
      <c r="O49" s="89"/>
      <c r="P49" s="86"/>
      <c r="Q49" s="85"/>
      <c r="R49" s="541"/>
      <c r="S49" s="542"/>
      <c r="T49" s="542"/>
      <c r="U49" s="542"/>
      <c r="V49" s="542"/>
      <c r="W49" s="543"/>
    </row>
    <row r="50" spans="1:23" ht="12.75" customHeight="1" x14ac:dyDescent="0.2">
      <c r="A50" s="81"/>
      <c r="B50" s="82"/>
      <c r="C50" s="82"/>
      <c r="D50" s="83"/>
      <c r="E50" s="83"/>
      <c r="F50" s="84"/>
      <c r="G50" s="85"/>
      <c r="H50" s="86"/>
      <c r="I50" s="87"/>
      <c r="J50" s="88"/>
      <c r="K50" s="86"/>
      <c r="L50" s="89"/>
      <c r="M50" s="90"/>
      <c r="N50" s="89"/>
      <c r="O50" s="89"/>
      <c r="P50" s="86"/>
      <c r="Q50" s="85"/>
      <c r="R50" s="541"/>
      <c r="S50" s="542"/>
      <c r="T50" s="542"/>
      <c r="U50" s="542"/>
      <c r="V50" s="542"/>
      <c r="W50" s="543"/>
    </row>
    <row r="51" spans="1:23" ht="12.75" customHeight="1" x14ac:dyDescent="0.2">
      <c r="A51" s="81"/>
      <c r="B51" s="82"/>
      <c r="C51" s="82"/>
      <c r="D51" s="83"/>
      <c r="E51" s="83"/>
      <c r="F51" s="84"/>
      <c r="G51" s="85"/>
      <c r="H51" s="86"/>
      <c r="I51" s="87"/>
      <c r="J51" s="88"/>
      <c r="K51" s="86"/>
      <c r="L51" s="89"/>
      <c r="M51" s="90"/>
      <c r="N51" s="89"/>
      <c r="O51" s="89"/>
      <c r="P51" s="86"/>
      <c r="Q51" s="85"/>
      <c r="R51" s="541"/>
      <c r="S51" s="542"/>
      <c r="T51" s="542"/>
      <c r="U51" s="542"/>
      <c r="V51" s="542"/>
      <c r="W51" s="543"/>
    </row>
    <row r="52" spans="1:23" ht="12.75" customHeight="1" x14ac:dyDescent="0.2">
      <c r="A52" s="81"/>
      <c r="B52" s="82"/>
      <c r="C52" s="82"/>
      <c r="D52" s="83"/>
      <c r="E52" s="83"/>
      <c r="F52" s="84"/>
      <c r="G52" s="85"/>
      <c r="H52" s="86"/>
      <c r="I52" s="87"/>
      <c r="J52" s="88"/>
      <c r="K52" s="86"/>
      <c r="L52" s="89"/>
      <c r="M52" s="90"/>
      <c r="N52" s="89"/>
      <c r="O52" s="89"/>
      <c r="P52" s="86"/>
      <c r="Q52" s="85"/>
      <c r="R52" s="541"/>
      <c r="S52" s="542"/>
      <c r="T52" s="542"/>
      <c r="U52" s="542"/>
      <c r="V52" s="542"/>
      <c r="W52" s="543"/>
    </row>
    <row r="53" spans="1:23" ht="12.75" customHeight="1" x14ac:dyDescent="0.2">
      <c r="A53" s="81"/>
      <c r="B53" s="82"/>
      <c r="C53" s="82"/>
      <c r="D53" s="83"/>
      <c r="E53" s="83"/>
      <c r="F53" s="84"/>
      <c r="G53" s="85"/>
      <c r="H53" s="86"/>
      <c r="I53" s="87"/>
      <c r="J53" s="88"/>
      <c r="K53" s="86"/>
      <c r="L53" s="89"/>
      <c r="M53" s="90"/>
      <c r="N53" s="89"/>
      <c r="O53" s="89"/>
      <c r="P53" s="86"/>
      <c r="Q53" s="85"/>
      <c r="R53" s="541"/>
      <c r="S53" s="542"/>
      <c r="T53" s="542"/>
      <c r="U53" s="542"/>
      <c r="V53" s="542"/>
      <c r="W53" s="543"/>
    </row>
    <row r="54" spans="1:23" ht="12.75" customHeight="1" x14ac:dyDescent="0.2">
      <c r="A54" s="81"/>
      <c r="B54" s="82"/>
      <c r="C54" s="82"/>
      <c r="D54" s="83"/>
      <c r="E54" s="83"/>
      <c r="F54" s="84"/>
      <c r="G54" s="85"/>
      <c r="H54" s="86"/>
      <c r="I54" s="87"/>
      <c r="J54" s="88"/>
      <c r="K54" s="86"/>
      <c r="L54" s="89"/>
      <c r="M54" s="90"/>
      <c r="N54" s="89"/>
      <c r="O54" s="89"/>
      <c r="P54" s="86"/>
      <c r="Q54" s="85"/>
      <c r="R54" s="541"/>
      <c r="S54" s="542"/>
      <c r="T54" s="542"/>
      <c r="U54" s="542"/>
      <c r="V54" s="542"/>
      <c r="W54" s="543"/>
    </row>
    <row r="55" spans="1:23" ht="12.75" customHeight="1" x14ac:dyDescent="0.2">
      <c r="A55" s="81"/>
      <c r="B55" s="82"/>
      <c r="C55" s="82"/>
      <c r="D55" s="83"/>
      <c r="E55" s="83"/>
      <c r="F55" s="84"/>
      <c r="G55" s="85"/>
      <c r="H55" s="86"/>
      <c r="I55" s="87"/>
      <c r="J55" s="88"/>
      <c r="K55" s="86"/>
      <c r="L55" s="89"/>
      <c r="M55" s="90"/>
      <c r="N55" s="89"/>
      <c r="O55" s="89"/>
      <c r="P55" s="86"/>
      <c r="Q55" s="85"/>
      <c r="R55" s="541"/>
      <c r="S55" s="542"/>
      <c r="T55" s="542"/>
      <c r="U55" s="542"/>
      <c r="V55" s="542"/>
      <c r="W55" s="543"/>
    </row>
    <row r="56" spans="1:23" ht="12.75" customHeight="1" x14ac:dyDescent="0.2">
      <c r="A56" s="81"/>
      <c r="B56" s="82"/>
      <c r="C56" s="82"/>
      <c r="D56" s="83"/>
      <c r="E56" s="83"/>
      <c r="F56" s="84"/>
      <c r="G56" s="85"/>
      <c r="H56" s="86"/>
      <c r="I56" s="87"/>
      <c r="J56" s="88"/>
      <c r="K56" s="86"/>
      <c r="L56" s="89"/>
      <c r="M56" s="90"/>
      <c r="N56" s="89"/>
      <c r="O56" s="89"/>
      <c r="P56" s="86"/>
      <c r="Q56" s="85"/>
      <c r="R56" s="541"/>
      <c r="S56" s="542"/>
      <c r="T56" s="542"/>
      <c r="U56" s="542"/>
      <c r="V56" s="542"/>
      <c r="W56" s="543"/>
    </row>
    <row r="57" spans="1:23" ht="12.75" customHeight="1" x14ac:dyDescent="0.2">
      <c r="A57" s="81"/>
      <c r="B57" s="82"/>
      <c r="C57" s="82"/>
      <c r="D57" s="83"/>
      <c r="E57" s="83"/>
      <c r="F57" s="84"/>
      <c r="G57" s="85"/>
      <c r="H57" s="86"/>
      <c r="I57" s="87"/>
      <c r="J57" s="88"/>
      <c r="K57" s="86"/>
      <c r="L57" s="89"/>
      <c r="M57" s="90"/>
      <c r="N57" s="89"/>
      <c r="O57" s="89"/>
      <c r="P57" s="86"/>
      <c r="Q57" s="85"/>
      <c r="R57" s="541"/>
      <c r="S57" s="542"/>
      <c r="T57" s="542"/>
      <c r="U57" s="542"/>
      <c r="V57" s="542"/>
      <c r="W57" s="543"/>
    </row>
    <row r="58" spans="1:23" ht="12.75" customHeight="1" x14ac:dyDescent="0.2">
      <c r="A58" s="81"/>
      <c r="B58" s="82"/>
      <c r="C58" s="82"/>
      <c r="D58" s="83"/>
      <c r="E58" s="83"/>
      <c r="F58" s="84"/>
      <c r="G58" s="85"/>
      <c r="H58" s="86"/>
      <c r="I58" s="87"/>
      <c r="J58" s="88"/>
      <c r="K58" s="86"/>
      <c r="L58" s="89"/>
      <c r="M58" s="90"/>
      <c r="N58" s="89"/>
      <c r="O58" s="89"/>
      <c r="P58" s="86"/>
      <c r="Q58" s="85"/>
      <c r="R58" s="541"/>
      <c r="S58" s="542"/>
      <c r="T58" s="542"/>
      <c r="U58" s="542"/>
      <c r="V58" s="542"/>
      <c r="W58" s="543"/>
    </row>
    <row r="59" spans="1:23" ht="12.75" customHeight="1" x14ac:dyDescent="0.2">
      <c r="A59" s="81"/>
      <c r="B59" s="82"/>
      <c r="C59" s="82"/>
      <c r="D59" s="83"/>
      <c r="E59" s="83"/>
      <c r="F59" s="84"/>
      <c r="G59" s="85"/>
      <c r="H59" s="86"/>
      <c r="I59" s="87"/>
      <c r="J59" s="88"/>
      <c r="K59" s="86"/>
      <c r="L59" s="89"/>
      <c r="M59" s="90"/>
      <c r="N59" s="89"/>
      <c r="O59" s="89"/>
      <c r="P59" s="86"/>
      <c r="Q59" s="85"/>
      <c r="R59" s="541"/>
      <c r="S59" s="542"/>
      <c r="T59" s="542"/>
      <c r="U59" s="542"/>
      <c r="V59" s="542"/>
      <c r="W59" s="543"/>
    </row>
    <row r="60" spans="1:23" ht="12.75" customHeight="1" x14ac:dyDescent="0.2">
      <c r="A60" s="81"/>
      <c r="B60" s="82"/>
      <c r="C60" s="82"/>
      <c r="D60" s="83"/>
      <c r="E60" s="83"/>
      <c r="F60" s="84"/>
      <c r="G60" s="85"/>
      <c r="H60" s="86"/>
      <c r="I60" s="87"/>
      <c r="J60" s="88"/>
      <c r="K60" s="86"/>
      <c r="L60" s="89"/>
      <c r="M60" s="90"/>
      <c r="N60" s="89"/>
      <c r="O60" s="89"/>
      <c r="P60" s="86"/>
      <c r="Q60" s="85"/>
      <c r="R60" s="541"/>
      <c r="S60" s="542"/>
      <c r="T60" s="542"/>
      <c r="U60" s="542"/>
      <c r="V60" s="542"/>
      <c r="W60" s="543"/>
    </row>
    <row r="61" spans="1:23" ht="12.75" customHeight="1" x14ac:dyDescent="0.2">
      <c r="A61" s="81"/>
      <c r="B61" s="82"/>
      <c r="C61" s="82"/>
      <c r="D61" s="83"/>
      <c r="E61" s="83"/>
      <c r="F61" s="84"/>
      <c r="G61" s="85"/>
      <c r="H61" s="86"/>
      <c r="I61" s="87"/>
      <c r="J61" s="88"/>
      <c r="K61" s="86"/>
      <c r="L61" s="89"/>
      <c r="M61" s="90"/>
      <c r="N61" s="89"/>
      <c r="O61" s="89"/>
      <c r="P61" s="86"/>
      <c r="Q61" s="85"/>
      <c r="R61" s="541"/>
      <c r="S61" s="542"/>
      <c r="T61" s="542"/>
      <c r="U61" s="542"/>
      <c r="V61" s="542"/>
      <c r="W61" s="543"/>
    </row>
    <row r="62" spans="1:23" ht="12.75" customHeight="1" x14ac:dyDescent="0.2">
      <c r="A62" s="81"/>
      <c r="B62" s="82"/>
      <c r="C62" s="82"/>
      <c r="D62" s="83"/>
      <c r="E62" s="83"/>
      <c r="F62" s="84"/>
      <c r="G62" s="85"/>
      <c r="H62" s="86"/>
      <c r="I62" s="87"/>
      <c r="J62" s="88"/>
      <c r="K62" s="86"/>
      <c r="L62" s="89"/>
      <c r="M62" s="90"/>
      <c r="N62" s="89"/>
      <c r="O62" s="89"/>
      <c r="P62" s="86"/>
      <c r="Q62" s="85"/>
      <c r="R62" s="541"/>
      <c r="S62" s="542"/>
      <c r="T62" s="542"/>
      <c r="U62" s="542"/>
      <c r="V62" s="542"/>
      <c r="W62" s="543"/>
    </row>
    <row r="63" spans="1:23" ht="12.75" customHeight="1" x14ac:dyDescent="0.2">
      <c r="A63" s="81"/>
      <c r="B63" s="82"/>
      <c r="C63" s="82"/>
      <c r="D63" s="83"/>
      <c r="E63" s="83"/>
      <c r="F63" s="84"/>
      <c r="G63" s="85"/>
      <c r="H63" s="86"/>
      <c r="I63" s="87"/>
      <c r="J63" s="88"/>
      <c r="K63" s="86"/>
      <c r="L63" s="89"/>
      <c r="M63" s="90"/>
      <c r="N63" s="89"/>
      <c r="O63" s="89"/>
      <c r="P63" s="86"/>
      <c r="Q63" s="85"/>
      <c r="R63" s="541"/>
      <c r="S63" s="542"/>
      <c r="T63" s="542"/>
      <c r="U63" s="542"/>
      <c r="V63" s="542"/>
      <c r="W63" s="543"/>
    </row>
    <row r="64" spans="1:23" ht="12.75" customHeight="1" x14ac:dyDescent="0.2">
      <c r="A64" s="81"/>
      <c r="B64" s="82"/>
      <c r="C64" s="82"/>
      <c r="D64" s="83"/>
      <c r="E64" s="83"/>
      <c r="F64" s="84"/>
      <c r="G64" s="85"/>
      <c r="H64" s="86"/>
      <c r="I64" s="87"/>
      <c r="J64" s="88"/>
      <c r="K64" s="86"/>
      <c r="L64" s="89"/>
      <c r="M64" s="90"/>
      <c r="N64" s="89"/>
      <c r="O64" s="89"/>
      <c r="P64" s="86"/>
      <c r="Q64" s="85"/>
      <c r="R64" s="541"/>
      <c r="S64" s="542"/>
      <c r="T64" s="542"/>
      <c r="U64" s="542"/>
      <c r="V64" s="542"/>
      <c r="W64" s="543"/>
    </row>
    <row r="65" spans="1:23" ht="12.75" customHeight="1" x14ac:dyDescent="0.2">
      <c r="A65" s="81"/>
      <c r="B65" s="82"/>
      <c r="C65" s="82"/>
      <c r="D65" s="83"/>
      <c r="E65" s="83"/>
      <c r="F65" s="84"/>
      <c r="G65" s="85"/>
      <c r="H65" s="86"/>
      <c r="I65" s="87"/>
      <c r="J65" s="88"/>
      <c r="K65" s="86"/>
      <c r="L65" s="89"/>
      <c r="M65" s="90"/>
      <c r="N65" s="89"/>
      <c r="O65" s="89"/>
      <c r="P65" s="86"/>
      <c r="Q65" s="85"/>
      <c r="R65" s="541"/>
      <c r="S65" s="542"/>
      <c r="T65" s="542"/>
      <c r="U65" s="542"/>
      <c r="V65" s="542"/>
      <c r="W65" s="543"/>
    </row>
    <row r="66" spans="1:23" ht="12.75" customHeight="1" x14ac:dyDescent="0.2">
      <c r="A66" s="81"/>
      <c r="B66" s="82"/>
      <c r="C66" s="82"/>
      <c r="D66" s="83"/>
      <c r="E66" s="83"/>
      <c r="F66" s="84"/>
      <c r="G66" s="85"/>
      <c r="H66" s="86"/>
      <c r="I66" s="87"/>
      <c r="J66" s="88"/>
      <c r="K66" s="86"/>
      <c r="L66" s="89"/>
      <c r="M66" s="90"/>
      <c r="N66" s="89"/>
      <c r="O66" s="89"/>
      <c r="P66" s="86"/>
      <c r="Q66" s="85"/>
      <c r="R66" s="541"/>
      <c r="S66" s="542"/>
      <c r="T66" s="542"/>
      <c r="U66" s="542"/>
      <c r="V66" s="542"/>
      <c r="W66" s="543"/>
    </row>
    <row r="67" spans="1:23" ht="12.75" customHeight="1" x14ac:dyDescent="0.2">
      <c r="A67" s="81"/>
      <c r="B67" s="82"/>
      <c r="C67" s="82"/>
      <c r="D67" s="83"/>
      <c r="E67" s="83"/>
      <c r="F67" s="84"/>
      <c r="G67" s="85"/>
      <c r="H67" s="86"/>
      <c r="I67" s="87"/>
      <c r="J67" s="88"/>
      <c r="K67" s="86"/>
      <c r="L67" s="89"/>
      <c r="M67" s="90"/>
      <c r="N67" s="89"/>
      <c r="O67" s="89"/>
      <c r="P67" s="86"/>
      <c r="Q67" s="85"/>
      <c r="R67" s="541"/>
      <c r="S67" s="542"/>
      <c r="T67" s="542"/>
      <c r="U67" s="542"/>
      <c r="V67" s="542"/>
      <c r="W67" s="543"/>
    </row>
    <row r="68" spans="1:23" ht="12.75" customHeight="1" x14ac:dyDescent="0.2">
      <c r="A68" s="81"/>
      <c r="B68" s="82"/>
      <c r="C68" s="82"/>
      <c r="D68" s="83"/>
      <c r="E68" s="83"/>
      <c r="F68" s="84"/>
      <c r="G68" s="85"/>
      <c r="H68" s="86"/>
      <c r="I68" s="87"/>
      <c r="J68" s="88"/>
      <c r="K68" s="86"/>
      <c r="L68" s="89"/>
      <c r="M68" s="90"/>
      <c r="N68" s="89"/>
      <c r="O68" s="89"/>
      <c r="P68" s="86"/>
      <c r="Q68" s="85"/>
      <c r="R68" s="541"/>
      <c r="S68" s="542"/>
      <c r="T68" s="542"/>
      <c r="U68" s="542"/>
      <c r="V68" s="542"/>
      <c r="W68" s="543"/>
    </row>
    <row r="69" spans="1:23" ht="12.75" customHeight="1" x14ac:dyDescent="0.2">
      <c r="A69" s="81"/>
      <c r="B69" s="82"/>
      <c r="C69" s="82"/>
      <c r="D69" s="83"/>
      <c r="E69" s="83"/>
      <c r="F69" s="84"/>
      <c r="G69" s="85"/>
      <c r="H69" s="86"/>
      <c r="I69" s="87"/>
      <c r="J69" s="88"/>
      <c r="K69" s="86"/>
      <c r="L69" s="89"/>
      <c r="M69" s="90"/>
      <c r="N69" s="89"/>
      <c r="O69" s="89"/>
      <c r="P69" s="86"/>
      <c r="Q69" s="85"/>
      <c r="R69" s="541"/>
      <c r="S69" s="542"/>
      <c r="T69" s="542"/>
      <c r="U69" s="542"/>
      <c r="V69" s="542"/>
      <c r="W69" s="543"/>
    </row>
    <row r="70" spans="1:23" ht="12.75" customHeight="1" thickBot="1" x14ac:dyDescent="0.25">
      <c r="A70" s="81"/>
      <c r="B70" s="82"/>
      <c r="C70" s="82"/>
      <c r="D70" s="83"/>
      <c r="E70" s="83"/>
      <c r="F70" s="89"/>
      <c r="G70" s="85"/>
      <c r="H70" s="86"/>
      <c r="I70" s="89"/>
      <c r="J70" s="85"/>
      <c r="K70" s="86"/>
      <c r="L70" s="89"/>
      <c r="M70" s="89"/>
      <c r="N70" s="89"/>
      <c r="O70" s="89"/>
      <c r="P70" s="86"/>
      <c r="Q70" s="85"/>
      <c r="R70" s="547"/>
      <c r="S70" s="548"/>
      <c r="T70" s="548"/>
      <c r="U70" s="548"/>
      <c r="V70" s="548"/>
      <c r="W70" s="549"/>
    </row>
    <row r="71" spans="1:23" ht="12.75" customHeight="1" x14ac:dyDescent="0.2">
      <c r="A71" s="550" t="s">
        <v>49</v>
      </c>
      <c r="B71" s="550"/>
      <c r="C71" s="550"/>
      <c r="D71" s="550"/>
      <c r="E71" s="550"/>
      <c r="F71" s="550"/>
      <c r="G71" s="550"/>
      <c r="H71" s="550"/>
      <c r="I71" s="550"/>
      <c r="J71" s="550"/>
      <c r="K71" s="550"/>
      <c r="L71" s="550"/>
      <c r="M71" s="550"/>
      <c r="N71" s="550"/>
      <c r="O71" s="550"/>
      <c r="P71" s="91"/>
      <c r="Q71" s="92"/>
      <c r="R71" s="551"/>
      <c r="S71" s="552"/>
      <c r="T71" s="552"/>
      <c r="U71" s="552"/>
      <c r="V71" s="552"/>
      <c r="W71" s="552"/>
    </row>
    <row r="72" spans="1:23" x14ac:dyDescent="0.2">
      <c r="H72" s="6"/>
      <c r="I72" s="6"/>
      <c r="J72" s="6"/>
      <c r="K72" s="6"/>
      <c r="L72" s="6"/>
      <c r="M72" s="6"/>
      <c r="N72" s="6"/>
      <c r="O72" s="6"/>
    </row>
    <row r="73" spans="1:23" x14ac:dyDescent="0.2">
      <c r="H73" s="6"/>
      <c r="I73" s="6"/>
      <c r="J73" s="6"/>
      <c r="K73" s="6"/>
      <c r="L73" s="6"/>
      <c r="M73" s="6"/>
      <c r="N73" s="6"/>
      <c r="O73" s="6"/>
    </row>
    <row r="74" spans="1:23" x14ac:dyDescent="0.2">
      <c r="A74" s="93"/>
      <c r="B74" s="93"/>
      <c r="C74" s="93"/>
      <c r="D74" s="94"/>
      <c r="E74" s="94"/>
      <c r="F74" s="95"/>
      <c r="G74" s="95"/>
      <c r="H74" s="95"/>
      <c r="I74" s="95"/>
      <c r="J74" s="95"/>
      <c r="K74" s="95"/>
      <c r="L74" s="95"/>
      <c r="M74" s="95"/>
      <c r="N74" s="95"/>
      <c r="O74" s="95"/>
      <c r="P74" s="95"/>
      <c r="Q74" s="95"/>
      <c r="R74" s="96"/>
    </row>
    <row r="75" spans="1:23" x14ac:dyDescent="0.2">
      <c r="A75" s="93"/>
      <c r="B75" s="93"/>
      <c r="C75" s="93"/>
      <c r="D75" s="94"/>
      <c r="E75" s="94"/>
      <c r="F75" s="95"/>
      <c r="G75" s="95"/>
      <c r="H75" s="95"/>
      <c r="I75" s="95"/>
      <c r="J75" s="95"/>
      <c r="K75" s="95"/>
      <c r="L75" s="95"/>
      <c r="M75" s="95"/>
      <c r="N75" s="95"/>
      <c r="O75" s="95"/>
      <c r="P75" s="95"/>
      <c r="Q75" s="95"/>
      <c r="R75" s="96"/>
    </row>
    <row r="76" spans="1:23" x14ac:dyDescent="0.2">
      <c r="A76" s="93"/>
      <c r="B76" s="93"/>
      <c r="C76" s="93"/>
      <c r="D76" s="94"/>
      <c r="E76" s="94"/>
      <c r="F76" s="95"/>
      <c r="G76" s="95"/>
      <c r="H76" s="95"/>
      <c r="I76" s="95"/>
      <c r="J76" s="95"/>
      <c r="K76" s="95"/>
      <c r="L76" s="95"/>
      <c r="M76" s="95"/>
      <c r="N76" s="95"/>
      <c r="O76" s="95"/>
      <c r="P76" s="95"/>
      <c r="Q76" s="95"/>
      <c r="R76" s="96"/>
    </row>
    <row r="77" spans="1:23" x14ac:dyDescent="0.2">
      <c r="H77" s="6"/>
      <c r="I77" s="6"/>
      <c r="J77" s="6"/>
      <c r="K77" s="6"/>
      <c r="L77" s="6"/>
      <c r="M77" s="6"/>
      <c r="N77" s="6"/>
      <c r="O77" s="6"/>
    </row>
    <row r="78" spans="1:23" x14ac:dyDescent="0.2">
      <c r="H78" s="6"/>
      <c r="I78" s="6"/>
      <c r="J78" s="6"/>
      <c r="K78" s="6"/>
      <c r="L78" s="6"/>
      <c r="M78" s="6"/>
      <c r="N78" s="6"/>
      <c r="O78" s="6"/>
    </row>
    <row r="79" spans="1:23" x14ac:dyDescent="0.2">
      <c r="H79" s="6"/>
      <c r="I79" s="6"/>
      <c r="J79" s="6"/>
      <c r="K79" s="6"/>
      <c r="L79" s="6"/>
      <c r="M79" s="6"/>
      <c r="N79" s="6"/>
      <c r="O79" s="6"/>
    </row>
    <row r="80" spans="1:23" x14ac:dyDescent="0.2">
      <c r="H80" s="6"/>
      <c r="I80" s="6"/>
      <c r="J80" s="6"/>
      <c r="K80" s="6"/>
      <c r="L80" s="6"/>
      <c r="M80" s="6"/>
      <c r="N80" s="6"/>
      <c r="O80" s="6"/>
    </row>
    <row r="81" spans="1:23" x14ac:dyDescent="0.2">
      <c r="H81" s="6"/>
      <c r="I81" s="6"/>
      <c r="J81" s="6"/>
      <c r="K81" s="6"/>
      <c r="L81" s="6"/>
      <c r="M81" s="6"/>
      <c r="N81" s="6"/>
      <c r="O81" s="6"/>
    </row>
    <row r="82" spans="1:23" x14ac:dyDescent="0.2">
      <c r="H82" s="6"/>
      <c r="I82" s="6"/>
      <c r="J82" s="6"/>
      <c r="K82" s="6"/>
      <c r="L82" s="6"/>
      <c r="M82" s="6"/>
      <c r="N82" s="6"/>
      <c r="O82" s="6"/>
    </row>
    <row r="83" spans="1:23" x14ac:dyDescent="0.2">
      <c r="H83" s="6"/>
      <c r="I83" s="6"/>
      <c r="J83" s="6"/>
      <c r="K83" s="6"/>
      <c r="L83" s="6"/>
      <c r="M83" s="6"/>
      <c r="N83" s="6"/>
      <c r="O83" s="6"/>
    </row>
    <row r="84" spans="1:23" x14ac:dyDescent="0.2">
      <c r="H84" s="6"/>
      <c r="I84" s="6"/>
      <c r="J84" s="6"/>
      <c r="K84" s="6"/>
      <c r="L84" s="6"/>
      <c r="M84" s="6"/>
      <c r="N84" s="6"/>
      <c r="O84" s="6"/>
    </row>
    <row r="85" spans="1:23" x14ac:dyDescent="0.2">
      <c r="H85" s="6"/>
      <c r="I85" s="6"/>
      <c r="J85" s="6"/>
      <c r="K85" s="6"/>
      <c r="L85" s="6"/>
      <c r="M85" s="6"/>
      <c r="N85" s="6"/>
      <c r="O85" s="6"/>
    </row>
    <row r="86" spans="1:23" x14ac:dyDescent="0.2">
      <c r="H86" s="6"/>
      <c r="I86" s="6"/>
      <c r="J86" s="6"/>
      <c r="K86" s="6"/>
      <c r="L86" s="6"/>
      <c r="M86" s="6"/>
      <c r="N86" s="6"/>
      <c r="O86" s="6"/>
    </row>
    <row r="87" spans="1:23" x14ac:dyDescent="0.2">
      <c r="H87" s="6"/>
      <c r="I87" s="6"/>
      <c r="J87" s="6"/>
      <c r="K87" s="6"/>
      <c r="L87" s="6"/>
      <c r="M87" s="6"/>
      <c r="N87" s="6"/>
      <c r="O87" s="6"/>
    </row>
    <row r="88" spans="1:23" x14ac:dyDescent="0.2">
      <c r="H88" s="6"/>
      <c r="I88" s="6"/>
      <c r="J88" s="6"/>
      <c r="K88" s="6"/>
      <c r="L88" s="6"/>
      <c r="M88" s="6"/>
      <c r="N88" s="6"/>
      <c r="O88" s="6"/>
    </row>
    <row r="89" spans="1:23" x14ac:dyDescent="0.2">
      <c r="H89" s="6"/>
      <c r="I89" s="6"/>
      <c r="J89" s="6"/>
      <c r="K89" s="6"/>
      <c r="L89" s="6"/>
      <c r="M89" s="6"/>
      <c r="N89" s="6"/>
      <c r="O89" s="6"/>
    </row>
    <row r="90" spans="1:23" x14ac:dyDescent="0.2">
      <c r="H90" s="6"/>
      <c r="I90" s="6"/>
      <c r="J90" s="6"/>
      <c r="K90" s="6"/>
      <c r="L90" s="6"/>
      <c r="M90" s="6"/>
      <c r="N90" s="6"/>
      <c r="O90" s="6"/>
    </row>
    <row r="91" spans="1:23" s="6" customFormat="1" x14ac:dyDescent="0.2">
      <c r="A91" s="4"/>
      <c r="B91" s="4"/>
      <c r="C91" s="4"/>
      <c r="D91" s="5"/>
      <c r="E91" s="5"/>
      <c r="R91" s="7"/>
      <c r="S91" s="4"/>
      <c r="T91" s="4"/>
      <c r="U91" s="4"/>
      <c r="V91" s="4"/>
      <c r="W91" s="4"/>
    </row>
    <row r="92" spans="1:23" s="6" customFormat="1" x14ac:dyDescent="0.2">
      <c r="A92" s="4"/>
      <c r="B92" s="4"/>
      <c r="C92" s="4"/>
      <c r="D92" s="5"/>
      <c r="E92" s="5"/>
      <c r="R92" s="7"/>
      <c r="S92" s="4"/>
      <c r="T92" s="4"/>
      <c r="U92" s="4"/>
      <c r="V92" s="4"/>
      <c r="W92" s="4"/>
    </row>
    <row r="93" spans="1:23" s="6" customFormat="1" x14ac:dyDescent="0.2">
      <c r="A93" s="4"/>
      <c r="B93" s="4"/>
      <c r="C93" s="4"/>
      <c r="D93" s="5"/>
      <c r="E93" s="5"/>
      <c r="R93" s="7"/>
      <c r="S93" s="4"/>
      <c r="T93" s="4"/>
      <c r="U93" s="4"/>
      <c r="V93" s="4"/>
      <c r="W93" s="4"/>
    </row>
  </sheetData>
  <mergeCells count="98">
    <mergeCell ref="X1:X3"/>
    <mergeCell ref="Y1:Y3"/>
    <mergeCell ref="Z1:Z3"/>
    <mergeCell ref="C2:H2"/>
    <mergeCell ref="K2:P2"/>
    <mergeCell ref="S2:V2"/>
    <mergeCell ref="C3:H3"/>
    <mergeCell ref="K3:P3"/>
    <mergeCell ref="S3:V3"/>
    <mergeCell ref="C4:H4"/>
    <mergeCell ref="K4:P4"/>
    <mergeCell ref="S4:V4"/>
    <mergeCell ref="C5:H5"/>
    <mergeCell ref="K5:P5"/>
    <mergeCell ref="S5:V5"/>
    <mergeCell ref="C6:H6"/>
    <mergeCell ref="K6:P6"/>
    <mergeCell ref="S6:V6"/>
    <mergeCell ref="C7:H7"/>
    <mergeCell ref="K7:P7"/>
    <mergeCell ref="S7:V7"/>
    <mergeCell ref="A9:G9"/>
    <mergeCell ref="H9:O9"/>
    <mergeCell ref="P9:Q9"/>
    <mergeCell ref="R9:W9"/>
    <mergeCell ref="H10:J10"/>
    <mergeCell ref="K10:O10"/>
    <mergeCell ref="P10:P20"/>
    <mergeCell ref="Q10:Q20"/>
    <mergeCell ref="R10:W21"/>
    <mergeCell ref="H11:I17"/>
    <mergeCell ref="M18:M20"/>
    <mergeCell ref="J11:J17"/>
    <mergeCell ref="K11:M11"/>
    <mergeCell ref="K12:M12"/>
    <mergeCell ref="K13:M13"/>
    <mergeCell ref="K14:M14"/>
    <mergeCell ref="K15:M15"/>
    <mergeCell ref="K16:M16"/>
    <mergeCell ref="K17:M17"/>
    <mergeCell ref="H18:H20"/>
    <mergeCell ref="I18:I20"/>
    <mergeCell ref="J18:J20"/>
    <mergeCell ref="K18:K20"/>
    <mergeCell ref="L18:L20"/>
    <mergeCell ref="R31:W31"/>
    <mergeCell ref="N18:N20"/>
    <mergeCell ref="O18:O20"/>
    <mergeCell ref="R22:W22"/>
    <mergeCell ref="R23:W23"/>
    <mergeCell ref="R24:W24"/>
    <mergeCell ref="R25:W25"/>
    <mergeCell ref="R26:W26"/>
    <mergeCell ref="R27:W27"/>
    <mergeCell ref="R28:W28"/>
    <mergeCell ref="R29:W29"/>
    <mergeCell ref="R30:W30"/>
    <mergeCell ref="R43:W43"/>
    <mergeCell ref="R32:W32"/>
    <mergeCell ref="R33:W33"/>
    <mergeCell ref="R34:W34"/>
    <mergeCell ref="R35:W35"/>
    <mergeCell ref="R36:W36"/>
    <mergeCell ref="R37:W37"/>
    <mergeCell ref="R38:W38"/>
    <mergeCell ref="R39:W39"/>
    <mergeCell ref="R40:W40"/>
    <mergeCell ref="R41:W41"/>
    <mergeCell ref="R42:W42"/>
    <mergeCell ref="R55:W55"/>
    <mergeCell ref="R44:W44"/>
    <mergeCell ref="R45:W45"/>
    <mergeCell ref="R46:W46"/>
    <mergeCell ref="R47:W47"/>
    <mergeCell ref="R48:W48"/>
    <mergeCell ref="R49:W49"/>
    <mergeCell ref="R50:W50"/>
    <mergeCell ref="R51:W51"/>
    <mergeCell ref="R52:W52"/>
    <mergeCell ref="R53:W53"/>
    <mergeCell ref="R54:W54"/>
    <mergeCell ref="R67:W67"/>
    <mergeCell ref="R56:W56"/>
    <mergeCell ref="R57:W57"/>
    <mergeCell ref="R58:W58"/>
    <mergeCell ref="R59:W59"/>
    <mergeCell ref="R60:W60"/>
    <mergeCell ref="R61:W61"/>
    <mergeCell ref="R62:W62"/>
    <mergeCell ref="R63:W63"/>
    <mergeCell ref="R64:W64"/>
    <mergeCell ref="R65:W65"/>
    <mergeCell ref="R66:W66"/>
    <mergeCell ref="R68:W68"/>
    <mergeCell ref="R69:W69"/>
    <mergeCell ref="R70:W70"/>
    <mergeCell ref="A71:O71"/>
    <mergeCell ref="R71:W71"/>
  </mergeCells>
  <pageMargins left="0.75" right="0.75" top="1" bottom="1" header="0.5" footer="0.5"/>
  <pageSetup paperSize="17" scale="60" orientation="landscape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heet30"/>
  <dimension ref="A1:Z93"/>
  <sheetViews>
    <sheetView workbookViewId="0">
      <selection activeCell="Q38" sqref="Q38"/>
    </sheetView>
  </sheetViews>
  <sheetFormatPr defaultRowHeight="12.75" x14ac:dyDescent="0.2"/>
  <cols>
    <col min="1" max="3" width="9.7109375" style="4" customWidth="1"/>
    <col min="4" max="5" width="9.7109375" style="5" customWidth="1"/>
    <col min="6" max="7" width="9.7109375" style="6" customWidth="1"/>
    <col min="8" max="9" width="9.7109375" style="4" customWidth="1"/>
    <col min="10" max="10" width="10.42578125" style="4" customWidth="1"/>
    <col min="11" max="11" width="11.7109375" style="4" customWidth="1"/>
    <col min="12" max="12" width="14.42578125" style="4" customWidth="1"/>
    <col min="13" max="14" width="8.7109375" style="4" customWidth="1"/>
    <col min="15" max="15" width="12.28515625" style="4" customWidth="1"/>
    <col min="16" max="17" width="16.7109375" style="6" customWidth="1"/>
    <col min="18" max="18" width="8.7109375" style="7" customWidth="1"/>
    <col min="19" max="22" width="8.7109375" style="4" customWidth="1"/>
    <col min="23" max="23" width="12.28515625" style="4" customWidth="1"/>
    <col min="24" max="24" width="10.140625" style="4" customWidth="1"/>
    <col min="25" max="16384" width="9.140625" style="4"/>
  </cols>
  <sheetData>
    <row r="1" spans="1:26" ht="12" customHeight="1" thickBot="1" x14ac:dyDescent="0.25">
      <c r="P1" s="4"/>
      <c r="Q1" s="4"/>
      <c r="R1" s="4"/>
      <c r="U1" s="6"/>
      <c r="V1" s="6"/>
      <c r="W1" s="7"/>
      <c r="X1" s="481" t="s">
        <v>69</v>
      </c>
      <c r="Y1" s="484" t="s">
        <v>70</v>
      </c>
      <c r="Z1" s="486" t="s">
        <v>71</v>
      </c>
    </row>
    <row r="2" spans="1:26" x14ac:dyDescent="0.2">
      <c r="B2" s="8" t="s">
        <v>28</v>
      </c>
      <c r="C2" s="488" t="s">
        <v>29</v>
      </c>
      <c r="D2" s="489"/>
      <c r="E2" s="489"/>
      <c r="F2" s="489"/>
      <c r="G2" s="489"/>
      <c r="H2" s="490"/>
      <c r="J2" s="8" t="s">
        <v>28</v>
      </c>
      <c r="K2" s="488" t="s">
        <v>30</v>
      </c>
      <c r="L2" s="489"/>
      <c r="M2" s="489"/>
      <c r="N2" s="489"/>
      <c r="O2" s="489"/>
      <c r="P2" s="490"/>
      <c r="Q2" s="4"/>
      <c r="R2" s="8" t="s">
        <v>28</v>
      </c>
      <c r="S2" s="488" t="s">
        <v>30</v>
      </c>
      <c r="T2" s="489"/>
      <c r="U2" s="489"/>
      <c r="V2" s="490"/>
      <c r="X2" s="482"/>
      <c r="Y2" s="485"/>
      <c r="Z2" s="487"/>
    </row>
    <row r="3" spans="1:26" ht="13.5" thickBot="1" x14ac:dyDescent="0.25">
      <c r="B3" s="9">
        <v>1</v>
      </c>
      <c r="C3" s="491" t="s">
        <v>24</v>
      </c>
      <c r="D3" s="492"/>
      <c r="E3" s="492"/>
      <c r="F3" s="492"/>
      <c r="G3" s="492"/>
      <c r="H3" s="493"/>
      <c r="J3" s="9">
        <v>5</v>
      </c>
      <c r="K3" s="491" t="s">
        <v>31</v>
      </c>
      <c r="L3" s="492"/>
      <c r="M3" s="492"/>
      <c r="N3" s="492"/>
      <c r="O3" s="492"/>
      <c r="P3" s="493"/>
      <c r="Q3" s="4"/>
      <c r="R3" s="10">
        <v>10</v>
      </c>
      <c r="S3" s="491" t="s">
        <v>32</v>
      </c>
      <c r="T3" s="492"/>
      <c r="U3" s="492"/>
      <c r="V3" s="493"/>
      <c r="X3" s="483"/>
      <c r="Y3" s="485"/>
      <c r="Z3" s="487"/>
    </row>
    <row r="4" spans="1:26" x14ac:dyDescent="0.2">
      <c r="B4" s="9">
        <v>2</v>
      </c>
      <c r="C4" s="491" t="s">
        <v>26</v>
      </c>
      <c r="D4" s="492"/>
      <c r="E4" s="492"/>
      <c r="F4" s="492"/>
      <c r="G4" s="492"/>
      <c r="H4" s="493"/>
      <c r="J4" s="9">
        <v>6</v>
      </c>
      <c r="K4" s="491" t="s">
        <v>33</v>
      </c>
      <c r="L4" s="492"/>
      <c r="M4" s="492"/>
      <c r="N4" s="492"/>
      <c r="O4" s="492"/>
      <c r="P4" s="493"/>
      <c r="Q4" s="4"/>
      <c r="R4" s="10">
        <v>11</v>
      </c>
      <c r="S4" s="491" t="s">
        <v>34</v>
      </c>
      <c r="T4" s="492"/>
      <c r="U4" s="492"/>
      <c r="V4" s="493"/>
    </row>
    <row r="5" spans="1:26" x14ac:dyDescent="0.2">
      <c r="B5" s="9">
        <v>3</v>
      </c>
      <c r="C5" s="491" t="s">
        <v>27</v>
      </c>
      <c r="D5" s="492"/>
      <c r="E5" s="492"/>
      <c r="F5" s="492"/>
      <c r="G5" s="492"/>
      <c r="H5" s="493"/>
      <c r="J5" s="9">
        <v>7</v>
      </c>
      <c r="K5" s="491" t="s">
        <v>35</v>
      </c>
      <c r="L5" s="492"/>
      <c r="M5" s="492"/>
      <c r="N5" s="492"/>
      <c r="O5" s="492"/>
      <c r="P5" s="493"/>
      <c r="Q5" s="4"/>
      <c r="R5" s="10">
        <v>12</v>
      </c>
      <c r="S5" s="491" t="s">
        <v>36</v>
      </c>
      <c r="T5" s="492"/>
      <c r="U5" s="492"/>
      <c r="V5" s="493"/>
    </row>
    <row r="6" spans="1:26" x14ac:dyDescent="0.2">
      <c r="B6" s="9">
        <v>4</v>
      </c>
      <c r="C6" s="491" t="s">
        <v>25</v>
      </c>
      <c r="D6" s="492"/>
      <c r="E6" s="492"/>
      <c r="F6" s="492"/>
      <c r="G6" s="492"/>
      <c r="H6" s="493"/>
      <c r="J6" s="9">
        <v>8</v>
      </c>
      <c r="K6" s="491" t="s">
        <v>37</v>
      </c>
      <c r="L6" s="492"/>
      <c r="M6" s="492"/>
      <c r="N6" s="492"/>
      <c r="O6" s="492"/>
      <c r="P6" s="493"/>
      <c r="Q6" s="4"/>
      <c r="R6" s="10">
        <v>13</v>
      </c>
      <c r="S6" s="491" t="s">
        <v>38</v>
      </c>
      <c r="T6" s="492"/>
      <c r="U6" s="492"/>
      <c r="V6" s="493"/>
    </row>
    <row r="7" spans="1:26" ht="13.5" thickBot="1" x14ac:dyDescent="0.25">
      <c r="B7" s="11"/>
      <c r="C7" s="494"/>
      <c r="D7" s="495"/>
      <c r="E7" s="495"/>
      <c r="F7" s="495"/>
      <c r="G7" s="495"/>
      <c r="H7" s="496"/>
      <c r="J7" s="11">
        <v>9</v>
      </c>
      <c r="K7" s="494" t="s">
        <v>39</v>
      </c>
      <c r="L7" s="495"/>
      <c r="M7" s="495"/>
      <c r="N7" s="495"/>
      <c r="O7" s="495"/>
      <c r="P7" s="496"/>
      <c r="Q7" s="4"/>
      <c r="R7" s="12"/>
      <c r="S7" s="494"/>
      <c r="T7" s="495"/>
      <c r="U7" s="495"/>
      <c r="V7" s="496"/>
    </row>
    <row r="8" spans="1:26" ht="13.5" thickBot="1" x14ac:dyDescent="0.25">
      <c r="P8" s="4"/>
      <c r="Q8" s="4"/>
      <c r="R8" s="4"/>
      <c r="U8" s="6"/>
      <c r="V8" s="6"/>
      <c r="W8" s="7"/>
    </row>
    <row r="9" spans="1:26" s="13" customFormat="1" ht="24.75" customHeight="1" thickBot="1" x14ac:dyDescent="0.25">
      <c r="A9" s="497" t="s">
        <v>5</v>
      </c>
      <c r="B9" s="497"/>
      <c r="C9" s="497"/>
      <c r="D9" s="497"/>
      <c r="E9" s="497"/>
      <c r="F9" s="497"/>
      <c r="G9" s="498"/>
      <c r="H9" s="499" t="s">
        <v>40</v>
      </c>
      <c r="I9" s="500"/>
      <c r="J9" s="500"/>
      <c r="K9" s="500"/>
      <c r="L9" s="500"/>
      <c r="M9" s="500"/>
      <c r="N9" s="500"/>
      <c r="O9" s="500"/>
      <c r="P9" s="501">
        <v>621</v>
      </c>
      <c r="Q9" s="502"/>
      <c r="R9" s="499" t="s">
        <v>2</v>
      </c>
      <c r="S9" s="500"/>
      <c r="T9" s="500"/>
      <c r="U9" s="500"/>
      <c r="V9" s="500"/>
      <c r="W9" s="500"/>
    </row>
    <row r="10" spans="1:26" ht="12.75" customHeight="1" x14ac:dyDescent="0.2">
      <c r="A10" s="14" t="s">
        <v>6</v>
      </c>
      <c r="B10" s="15" t="s">
        <v>7</v>
      </c>
      <c r="C10" s="16" t="s">
        <v>8</v>
      </c>
      <c r="D10" s="17" t="s">
        <v>1</v>
      </c>
      <c r="E10" s="18" t="s">
        <v>9</v>
      </c>
      <c r="F10" s="19" t="s">
        <v>6</v>
      </c>
      <c r="G10" s="20" t="s">
        <v>16</v>
      </c>
      <c r="H10" s="503" t="s">
        <v>41</v>
      </c>
      <c r="I10" s="504"/>
      <c r="J10" s="505"/>
      <c r="K10" s="506" t="s">
        <v>42</v>
      </c>
      <c r="L10" s="507"/>
      <c r="M10" s="507"/>
      <c r="N10" s="507"/>
      <c r="O10" s="507"/>
      <c r="P10" s="508" t="s">
        <v>23</v>
      </c>
      <c r="Q10" s="511" t="s">
        <v>22</v>
      </c>
      <c r="R10" s="514"/>
      <c r="S10" s="515"/>
      <c r="T10" s="515"/>
      <c r="U10" s="515"/>
      <c r="V10" s="515"/>
      <c r="W10" s="515"/>
    </row>
    <row r="11" spans="1:26" ht="12.75" customHeight="1" x14ac:dyDescent="0.2">
      <c r="A11" s="21" t="s">
        <v>11</v>
      </c>
      <c r="B11" s="22" t="s">
        <v>11</v>
      </c>
      <c r="C11" s="23" t="s">
        <v>11</v>
      </c>
      <c r="D11" s="24" t="s">
        <v>9</v>
      </c>
      <c r="E11" s="25" t="s">
        <v>12</v>
      </c>
      <c r="F11" s="26" t="s">
        <v>9</v>
      </c>
      <c r="G11" s="27" t="s">
        <v>9</v>
      </c>
      <c r="H11" s="518" t="s">
        <v>43</v>
      </c>
      <c r="I11" s="519"/>
      <c r="J11" s="522" t="s">
        <v>44</v>
      </c>
      <c r="K11" s="523"/>
      <c r="L11" s="524"/>
      <c r="M11" s="525"/>
      <c r="N11" s="29"/>
      <c r="O11" s="97"/>
      <c r="P11" s="509"/>
      <c r="Q11" s="512"/>
      <c r="R11" s="516"/>
      <c r="S11" s="517"/>
      <c r="T11" s="517"/>
      <c r="U11" s="517"/>
      <c r="V11" s="517"/>
      <c r="W11" s="517"/>
    </row>
    <row r="12" spans="1:26" ht="12.75" customHeight="1" x14ac:dyDescent="0.2">
      <c r="A12" s="21" t="s">
        <v>7</v>
      </c>
      <c r="B12" s="22" t="s">
        <v>14</v>
      </c>
      <c r="C12" s="23" t="s">
        <v>14</v>
      </c>
      <c r="D12" s="24" t="s">
        <v>15</v>
      </c>
      <c r="E12" s="25" t="s">
        <v>16</v>
      </c>
      <c r="F12" s="26" t="s">
        <v>12</v>
      </c>
      <c r="G12" s="27" t="s">
        <v>10</v>
      </c>
      <c r="H12" s="520"/>
      <c r="I12" s="521"/>
      <c r="J12" s="522"/>
      <c r="K12" s="526"/>
      <c r="L12" s="527"/>
      <c r="M12" s="528"/>
      <c r="N12" s="30"/>
      <c r="O12" s="98"/>
      <c r="P12" s="509"/>
      <c r="Q12" s="512"/>
      <c r="R12" s="516"/>
      <c r="S12" s="517"/>
      <c r="T12" s="517"/>
      <c r="U12" s="517"/>
      <c r="V12" s="517"/>
      <c r="W12" s="517"/>
    </row>
    <row r="13" spans="1:26" ht="12.75" customHeight="1" x14ac:dyDescent="0.2">
      <c r="A13" s="21" t="s">
        <v>0</v>
      </c>
      <c r="B13" s="22" t="s">
        <v>12</v>
      </c>
      <c r="C13" s="23" t="s">
        <v>10</v>
      </c>
      <c r="D13" s="24"/>
      <c r="E13" s="25"/>
      <c r="F13" s="26" t="s">
        <v>15</v>
      </c>
      <c r="G13" s="27" t="s">
        <v>0</v>
      </c>
      <c r="H13" s="520"/>
      <c r="I13" s="521"/>
      <c r="J13" s="522"/>
      <c r="K13" s="526" t="s">
        <v>43</v>
      </c>
      <c r="L13" s="527"/>
      <c r="M13" s="528"/>
      <c r="N13" s="30" t="s">
        <v>44</v>
      </c>
      <c r="O13" s="98" t="s">
        <v>44</v>
      </c>
      <c r="P13" s="509"/>
      <c r="Q13" s="512"/>
      <c r="R13" s="516"/>
      <c r="S13" s="517"/>
      <c r="T13" s="517"/>
      <c r="U13" s="517"/>
      <c r="V13" s="517"/>
      <c r="W13" s="517"/>
    </row>
    <row r="14" spans="1:26" ht="12.75" customHeight="1" x14ac:dyDescent="0.2">
      <c r="A14" s="21" t="s">
        <v>10</v>
      </c>
      <c r="B14" s="22" t="s">
        <v>10</v>
      </c>
      <c r="C14" s="23" t="s">
        <v>9</v>
      </c>
      <c r="D14" s="24" t="s">
        <v>18</v>
      </c>
      <c r="E14" s="25" t="s">
        <v>18</v>
      </c>
      <c r="F14" s="26" t="s">
        <v>10</v>
      </c>
      <c r="G14" s="27" t="s">
        <v>17</v>
      </c>
      <c r="H14" s="520"/>
      <c r="I14" s="521"/>
      <c r="J14" s="522"/>
      <c r="K14" s="526" t="s">
        <v>45</v>
      </c>
      <c r="L14" s="527"/>
      <c r="M14" s="528"/>
      <c r="N14" s="30" t="s">
        <v>45</v>
      </c>
      <c r="O14" s="98" t="s">
        <v>44</v>
      </c>
      <c r="P14" s="509"/>
      <c r="Q14" s="512"/>
      <c r="R14" s="516"/>
      <c r="S14" s="517"/>
      <c r="T14" s="517"/>
      <c r="U14" s="517"/>
      <c r="V14" s="517"/>
      <c r="W14" s="517"/>
    </row>
    <row r="15" spans="1:26" ht="12.75" customHeight="1" x14ac:dyDescent="0.2">
      <c r="A15" s="21" t="s">
        <v>17</v>
      </c>
      <c r="B15" s="22" t="s">
        <v>13</v>
      </c>
      <c r="C15" s="23"/>
      <c r="D15" s="24" t="s">
        <v>6</v>
      </c>
      <c r="E15" s="25" t="s">
        <v>6</v>
      </c>
      <c r="F15" s="26" t="s">
        <v>19</v>
      </c>
      <c r="G15" s="27" t="s">
        <v>6</v>
      </c>
      <c r="H15" s="520"/>
      <c r="I15" s="521"/>
      <c r="J15" s="522"/>
      <c r="K15" s="526"/>
      <c r="L15" s="527"/>
      <c r="M15" s="528"/>
      <c r="N15" s="30"/>
      <c r="O15" s="98"/>
      <c r="P15" s="509"/>
      <c r="Q15" s="512"/>
      <c r="R15" s="516"/>
      <c r="S15" s="517"/>
      <c r="T15" s="517"/>
      <c r="U15" s="517"/>
      <c r="V15" s="517"/>
      <c r="W15" s="517"/>
    </row>
    <row r="16" spans="1:26" ht="12.75" customHeight="1" x14ac:dyDescent="0.2">
      <c r="A16" s="21" t="s">
        <v>11</v>
      </c>
      <c r="B16" s="22"/>
      <c r="C16" s="23"/>
      <c r="D16" s="24" t="s">
        <v>20</v>
      </c>
      <c r="E16" s="25" t="s">
        <v>20</v>
      </c>
      <c r="F16" s="26"/>
      <c r="G16" s="27"/>
      <c r="H16" s="520"/>
      <c r="I16" s="521"/>
      <c r="J16" s="522"/>
      <c r="K16" s="526"/>
      <c r="L16" s="527"/>
      <c r="M16" s="528"/>
      <c r="N16" s="30"/>
      <c r="O16" s="98"/>
      <c r="P16" s="509"/>
      <c r="Q16" s="512"/>
      <c r="R16" s="516"/>
      <c r="S16" s="517"/>
      <c r="T16" s="517"/>
      <c r="U16" s="517"/>
      <c r="V16" s="517"/>
      <c r="W16" s="517"/>
    </row>
    <row r="17" spans="1:23" ht="12.75" customHeight="1" x14ac:dyDescent="0.2">
      <c r="A17" s="21" t="s">
        <v>12</v>
      </c>
      <c r="B17" s="22"/>
      <c r="C17" s="23"/>
      <c r="D17" s="24"/>
      <c r="E17" s="25"/>
      <c r="F17" s="26" t="s">
        <v>3</v>
      </c>
      <c r="G17" s="27"/>
      <c r="H17" s="520"/>
      <c r="I17" s="521"/>
      <c r="J17" s="522"/>
      <c r="K17" s="529"/>
      <c r="L17" s="530"/>
      <c r="M17" s="531"/>
      <c r="N17" s="28"/>
      <c r="O17" s="99"/>
      <c r="P17" s="509"/>
      <c r="Q17" s="512"/>
      <c r="R17" s="516"/>
      <c r="S17" s="517"/>
      <c r="T17" s="517"/>
      <c r="U17" s="517"/>
      <c r="V17" s="517"/>
      <c r="W17" s="517"/>
    </row>
    <row r="18" spans="1:23" ht="12.75" customHeight="1" x14ac:dyDescent="0.2">
      <c r="A18" s="21"/>
      <c r="B18" s="22"/>
      <c r="C18" s="23"/>
      <c r="D18" s="24"/>
      <c r="E18" s="25"/>
      <c r="F18" s="26"/>
      <c r="G18" s="27"/>
      <c r="H18" s="520" t="s">
        <v>46</v>
      </c>
      <c r="I18" s="521" t="s">
        <v>47</v>
      </c>
      <c r="J18" s="522" t="s">
        <v>48</v>
      </c>
      <c r="K18" s="520" t="s">
        <v>46</v>
      </c>
      <c r="L18" s="521" t="s">
        <v>26</v>
      </c>
      <c r="M18" s="532" t="s">
        <v>47</v>
      </c>
      <c r="N18" s="521" t="s">
        <v>48</v>
      </c>
      <c r="O18" s="533" t="s">
        <v>25</v>
      </c>
      <c r="P18" s="509"/>
      <c r="Q18" s="512"/>
      <c r="R18" s="516"/>
      <c r="S18" s="517"/>
      <c r="T18" s="517"/>
      <c r="U18" s="517"/>
      <c r="V18" s="517"/>
      <c r="W18" s="517"/>
    </row>
    <row r="19" spans="1:23" ht="12.75" customHeight="1" x14ac:dyDescent="0.2">
      <c r="A19" s="31"/>
      <c r="B19" s="32"/>
      <c r="C19" s="33"/>
      <c r="D19" s="34"/>
      <c r="E19" s="35"/>
      <c r="F19" s="36"/>
      <c r="G19" s="37"/>
      <c r="H19" s="520"/>
      <c r="I19" s="521"/>
      <c r="J19" s="522"/>
      <c r="K19" s="520"/>
      <c r="L19" s="521"/>
      <c r="M19" s="532"/>
      <c r="N19" s="521"/>
      <c r="O19" s="534"/>
      <c r="P19" s="509"/>
      <c r="Q19" s="512"/>
      <c r="R19" s="516"/>
      <c r="S19" s="517"/>
      <c r="T19" s="517"/>
      <c r="U19" s="517"/>
      <c r="V19" s="517"/>
      <c r="W19" s="517"/>
    </row>
    <row r="20" spans="1:23" ht="12.75" customHeight="1" x14ac:dyDescent="0.2">
      <c r="A20" s="21"/>
      <c r="B20" s="22"/>
      <c r="C20" s="23"/>
      <c r="D20" s="24"/>
      <c r="E20" s="25"/>
      <c r="F20" s="26"/>
      <c r="G20" s="27"/>
      <c r="H20" s="520"/>
      <c r="I20" s="521"/>
      <c r="J20" s="522"/>
      <c r="K20" s="520"/>
      <c r="L20" s="521"/>
      <c r="M20" s="532"/>
      <c r="N20" s="521"/>
      <c r="O20" s="535"/>
      <c r="P20" s="510"/>
      <c r="Q20" s="513"/>
      <c r="R20" s="516"/>
      <c r="S20" s="517"/>
      <c r="T20" s="517"/>
      <c r="U20" s="517"/>
      <c r="V20" s="517"/>
      <c r="W20" s="517"/>
    </row>
    <row r="21" spans="1:23" ht="12.75" customHeight="1" thickBot="1" x14ac:dyDescent="0.25">
      <c r="A21" s="38"/>
      <c r="B21" s="39"/>
      <c r="C21" s="40"/>
      <c r="D21" s="41"/>
      <c r="E21" s="42"/>
      <c r="F21" s="43"/>
      <c r="G21" s="44"/>
      <c r="H21" s="45"/>
      <c r="I21" s="46"/>
      <c r="J21" s="47"/>
      <c r="K21" s="45"/>
      <c r="L21" s="49"/>
      <c r="M21" s="48"/>
      <c r="N21" s="46"/>
      <c r="O21" s="100"/>
      <c r="P21" s="50" t="s">
        <v>4</v>
      </c>
      <c r="Q21" s="51" t="s">
        <v>4</v>
      </c>
      <c r="R21" s="516"/>
      <c r="S21" s="517"/>
      <c r="T21" s="517"/>
      <c r="U21" s="517"/>
      <c r="V21" s="517"/>
      <c r="W21" s="517"/>
    </row>
    <row r="22" spans="1:23" ht="12.75" customHeight="1" x14ac:dyDescent="0.2">
      <c r="A22" s="52"/>
      <c r="B22" s="53"/>
      <c r="C22" s="53"/>
      <c r="D22" s="54"/>
      <c r="E22" s="54"/>
      <c r="F22" s="55"/>
      <c r="G22" s="56"/>
      <c r="H22" s="57"/>
      <c r="I22" s="58"/>
      <c r="J22" s="59"/>
      <c r="K22" s="57"/>
      <c r="L22" s="60"/>
      <c r="M22" s="60"/>
      <c r="N22" s="60"/>
      <c r="O22" s="60"/>
      <c r="P22" s="62"/>
      <c r="Q22" s="56"/>
      <c r="R22" s="536"/>
      <c r="S22" s="537"/>
      <c r="T22" s="537"/>
      <c r="U22" s="537"/>
      <c r="V22" s="537"/>
      <c r="W22" s="538"/>
    </row>
    <row r="23" spans="1:23" ht="12.75" customHeight="1" x14ac:dyDescent="0.2">
      <c r="A23" s="63"/>
      <c r="B23" s="60" t="s">
        <v>524</v>
      </c>
      <c r="C23" s="114">
        <v>229</v>
      </c>
      <c r="D23" s="107">
        <v>0</v>
      </c>
      <c r="E23" s="107">
        <v>6.44</v>
      </c>
      <c r="F23" s="66"/>
      <c r="G23" s="61" t="s">
        <v>59</v>
      </c>
      <c r="H23" s="57">
        <f>16+16+16</f>
        <v>48</v>
      </c>
      <c r="I23" s="58"/>
      <c r="J23" s="59"/>
      <c r="K23" s="57"/>
      <c r="L23" s="60"/>
      <c r="M23" s="60"/>
      <c r="N23" s="60"/>
      <c r="O23" s="101">
        <v>322</v>
      </c>
      <c r="P23" s="57">
        <f>SUM(H23:O23)</f>
        <v>370</v>
      </c>
      <c r="Q23" s="61">
        <f>P23</f>
        <v>370</v>
      </c>
      <c r="R23" s="541" t="s">
        <v>562</v>
      </c>
      <c r="S23" s="542"/>
      <c r="T23" s="542"/>
      <c r="U23" s="542"/>
      <c r="V23" s="542"/>
      <c r="W23" s="543"/>
    </row>
    <row r="24" spans="1:23" ht="12.75" customHeight="1" x14ac:dyDescent="0.2">
      <c r="A24" s="63"/>
      <c r="B24" s="60" t="s">
        <v>524</v>
      </c>
      <c r="C24" s="114">
        <v>229</v>
      </c>
      <c r="D24" s="107">
        <v>7.86</v>
      </c>
      <c r="E24" s="107">
        <v>8.48</v>
      </c>
      <c r="F24" s="66"/>
      <c r="G24" s="61">
        <v>4</v>
      </c>
      <c r="H24" s="57"/>
      <c r="I24" s="58"/>
      <c r="J24" s="59"/>
      <c r="K24" s="57"/>
      <c r="L24" s="60"/>
      <c r="M24" s="60"/>
      <c r="N24" s="60"/>
      <c r="O24" s="102">
        <v>52</v>
      </c>
      <c r="P24" s="57">
        <f>SUM(H24:O24)</f>
        <v>52</v>
      </c>
      <c r="Q24" s="61">
        <f>P24</f>
        <v>52</v>
      </c>
      <c r="R24" s="541" t="s">
        <v>563</v>
      </c>
      <c r="S24" s="542"/>
      <c r="T24" s="542"/>
      <c r="U24" s="542"/>
      <c r="V24" s="542"/>
      <c r="W24" s="543"/>
    </row>
    <row r="25" spans="1:23" ht="12.75" customHeight="1" x14ac:dyDescent="0.2">
      <c r="A25" s="63"/>
      <c r="B25" s="60"/>
      <c r="C25" s="114"/>
      <c r="D25" s="107"/>
      <c r="E25" s="107"/>
      <c r="F25" s="66"/>
      <c r="G25" s="61"/>
      <c r="H25" s="57"/>
      <c r="I25" s="58"/>
      <c r="J25" s="59"/>
      <c r="K25" s="57"/>
      <c r="L25" s="60"/>
      <c r="M25" s="60"/>
      <c r="N25" s="60"/>
      <c r="O25" s="102"/>
      <c r="P25" s="57"/>
      <c r="Q25" s="61"/>
      <c r="R25" s="541"/>
      <c r="S25" s="542"/>
      <c r="T25" s="542"/>
      <c r="U25" s="542"/>
      <c r="V25" s="542"/>
      <c r="W25" s="543"/>
    </row>
    <row r="26" spans="1:23" ht="12.75" customHeight="1" x14ac:dyDescent="0.2">
      <c r="A26" s="63"/>
      <c r="B26" s="60"/>
      <c r="C26" s="114"/>
      <c r="D26" s="107"/>
      <c r="E26" s="107"/>
      <c r="F26" s="66"/>
      <c r="G26" s="61"/>
      <c r="H26" s="57"/>
      <c r="I26" s="58"/>
      <c r="J26" s="59"/>
      <c r="K26" s="57"/>
      <c r="L26" s="60"/>
      <c r="M26" s="60"/>
      <c r="N26" s="60"/>
      <c r="O26" s="102"/>
      <c r="P26" s="57"/>
      <c r="Q26" s="61"/>
      <c r="R26" s="541"/>
      <c r="S26" s="542"/>
      <c r="T26" s="542"/>
      <c r="U26" s="542"/>
      <c r="V26" s="542"/>
      <c r="W26" s="543"/>
    </row>
    <row r="27" spans="1:23" ht="12.75" customHeight="1" x14ac:dyDescent="0.2">
      <c r="A27" s="63"/>
      <c r="B27" s="60"/>
      <c r="C27" s="114"/>
      <c r="D27" s="107"/>
      <c r="E27" s="109"/>
      <c r="F27" s="66"/>
      <c r="G27" s="61"/>
      <c r="H27" s="57"/>
      <c r="I27" s="58"/>
      <c r="J27" s="59"/>
      <c r="K27" s="57"/>
      <c r="L27" s="60"/>
      <c r="M27" s="60"/>
      <c r="N27" s="60"/>
      <c r="O27" s="103"/>
      <c r="P27" s="57"/>
      <c r="Q27" s="61"/>
      <c r="R27" s="541"/>
      <c r="S27" s="542"/>
      <c r="T27" s="542"/>
      <c r="U27" s="542"/>
      <c r="V27" s="542"/>
      <c r="W27" s="543"/>
    </row>
    <row r="28" spans="1:23" ht="12.75" customHeight="1" x14ac:dyDescent="0.2">
      <c r="A28" s="63"/>
      <c r="B28" s="60"/>
      <c r="C28" s="114"/>
      <c r="D28" s="107"/>
      <c r="E28" s="109"/>
      <c r="F28" s="66"/>
      <c r="G28" s="61"/>
      <c r="H28" s="57"/>
      <c r="I28" s="58"/>
      <c r="J28" s="59"/>
      <c r="K28" s="57"/>
      <c r="L28" s="60"/>
      <c r="M28" s="60"/>
      <c r="N28" s="60"/>
      <c r="O28" s="103"/>
      <c r="P28" s="70"/>
      <c r="Q28" s="71"/>
      <c r="R28" s="541"/>
      <c r="S28" s="542"/>
      <c r="T28" s="542"/>
      <c r="U28" s="542"/>
      <c r="V28" s="542"/>
      <c r="W28" s="543"/>
    </row>
    <row r="29" spans="1:23" ht="12.75" customHeight="1" x14ac:dyDescent="0.2">
      <c r="A29" s="63"/>
      <c r="B29" s="66"/>
      <c r="C29" s="114"/>
      <c r="D29" s="107"/>
      <c r="E29" s="108"/>
      <c r="F29" s="66"/>
      <c r="G29" s="61"/>
      <c r="H29" s="57"/>
      <c r="I29" s="58"/>
      <c r="J29" s="59"/>
      <c r="K29" s="57"/>
      <c r="L29" s="60"/>
      <c r="M29" s="60"/>
      <c r="N29" s="60"/>
      <c r="O29" s="101"/>
      <c r="P29" s="67"/>
      <c r="Q29" s="68"/>
      <c r="R29" s="541"/>
      <c r="S29" s="542"/>
      <c r="T29" s="542"/>
      <c r="U29" s="542"/>
      <c r="V29" s="542"/>
      <c r="W29" s="543"/>
    </row>
    <row r="30" spans="1:23" ht="12.75" customHeight="1" x14ac:dyDescent="0.2">
      <c r="A30" s="63"/>
      <c r="B30" s="60"/>
      <c r="C30" s="114"/>
      <c r="D30" s="107"/>
      <c r="E30" s="109"/>
      <c r="F30" s="66"/>
      <c r="G30" s="61"/>
      <c r="H30" s="57"/>
      <c r="I30" s="58"/>
      <c r="J30" s="59"/>
      <c r="K30" s="57"/>
      <c r="L30" s="60"/>
      <c r="M30" s="60"/>
      <c r="N30" s="60"/>
      <c r="O30" s="102"/>
      <c r="P30" s="69"/>
      <c r="Q30" s="68"/>
      <c r="R30" s="541"/>
      <c r="S30" s="542"/>
      <c r="T30" s="542"/>
      <c r="U30" s="542"/>
      <c r="V30" s="542"/>
      <c r="W30" s="543"/>
    </row>
    <row r="31" spans="1:23" ht="12.75" customHeight="1" x14ac:dyDescent="0.2">
      <c r="A31" s="63"/>
      <c r="B31" s="60"/>
      <c r="C31" s="114"/>
      <c r="D31" s="107"/>
      <c r="E31" s="109"/>
      <c r="F31" s="66"/>
      <c r="G31" s="61"/>
      <c r="H31" s="57"/>
      <c r="I31" s="58"/>
      <c r="J31" s="59"/>
      <c r="K31" s="57"/>
      <c r="L31" s="60"/>
      <c r="M31" s="60"/>
      <c r="N31" s="60"/>
      <c r="O31" s="102"/>
      <c r="P31" s="67"/>
      <c r="Q31" s="68"/>
      <c r="R31" s="541"/>
      <c r="S31" s="542"/>
      <c r="T31" s="542"/>
      <c r="U31" s="542"/>
      <c r="V31" s="542"/>
      <c r="W31" s="543"/>
    </row>
    <row r="32" spans="1:23" ht="12.75" customHeight="1" x14ac:dyDescent="0.2">
      <c r="A32" s="63"/>
      <c r="B32" s="60"/>
      <c r="C32" s="115"/>
      <c r="D32" s="111"/>
      <c r="E32" s="111"/>
      <c r="F32" s="66"/>
      <c r="G32" s="61"/>
      <c r="H32" s="57"/>
      <c r="I32" s="58"/>
      <c r="J32" s="59"/>
      <c r="K32" s="57"/>
      <c r="L32" s="60"/>
      <c r="M32" s="60"/>
      <c r="N32" s="60"/>
      <c r="O32" s="101"/>
      <c r="P32" s="70"/>
      <c r="Q32" s="61"/>
      <c r="R32" s="541"/>
      <c r="S32" s="542"/>
      <c r="T32" s="542"/>
      <c r="U32" s="542"/>
      <c r="V32" s="542"/>
      <c r="W32" s="543"/>
    </row>
    <row r="33" spans="1:23" ht="12.75" customHeight="1" x14ac:dyDescent="0.2">
      <c r="A33" s="63"/>
      <c r="B33" s="3"/>
      <c r="C33" s="110"/>
      <c r="D33" s="111"/>
      <c r="E33" s="111"/>
      <c r="F33" s="66"/>
      <c r="G33" s="61"/>
      <c r="H33" s="57"/>
      <c r="I33" s="58"/>
      <c r="J33" s="59"/>
      <c r="K33" s="57"/>
      <c r="L33" s="60"/>
      <c r="M33" s="60"/>
      <c r="N33" s="60"/>
      <c r="O33" s="60"/>
      <c r="P33" s="70"/>
      <c r="Q33" s="72"/>
      <c r="R33" s="541"/>
      <c r="S33" s="542"/>
      <c r="T33" s="542"/>
      <c r="U33" s="542"/>
      <c r="V33" s="542"/>
      <c r="W33" s="543"/>
    </row>
    <row r="34" spans="1:23" ht="12.75" customHeight="1" x14ac:dyDescent="0.2">
      <c r="A34" s="63"/>
      <c r="B34" s="3"/>
      <c r="C34" s="110"/>
      <c r="D34" s="111"/>
      <c r="E34" s="111"/>
      <c r="F34" s="66"/>
      <c r="G34" s="61"/>
      <c r="H34" s="57"/>
      <c r="I34" s="58"/>
      <c r="J34" s="59"/>
      <c r="K34" s="57"/>
      <c r="L34" s="60"/>
      <c r="M34" s="60"/>
      <c r="N34" s="60"/>
      <c r="O34" s="60"/>
      <c r="P34" s="70"/>
      <c r="Q34" s="72"/>
      <c r="R34" s="541"/>
      <c r="S34" s="542"/>
      <c r="T34" s="542"/>
      <c r="U34" s="542"/>
      <c r="V34" s="542"/>
      <c r="W34" s="543"/>
    </row>
    <row r="35" spans="1:23" ht="12.75" customHeight="1" x14ac:dyDescent="0.2">
      <c r="A35" s="63"/>
      <c r="B35" s="3"/>
      <c r="C35" s="106"/>
      <c r="D35" s="107"/>
      <c r="E35" s="108"/>
      <c r="F35" s="66"/>
      <c r="G35" s="61"/>
      <c r="H35" s="57"/>
      <c r="I35" s="58"/>
      <c r="J35" s="59"/>
      <c r="K35" s="57"/>
      <c r="L35" s="60"/>
      <c r="M35" s="60"/>
      <c r="N35" s="60"/>
      <c r="O35" s="60"/>
      <c r="P35" s="70"/>
      <c r="Q35" s="72"/>
      <c r="R35" s="541"/>
      <c r="S35" s="542"/>
      <c r="T35" s="542"/>
      <c r="U35" s="542"/>
      <c r="V35" s="542"/>
      <c r="W35" s="543"/>
    </row>
    <row r="36" spans="1:23" ht="12.75" customHeight="1" x14ac:dyDescent="0.2">
      <c r="A36" s="63"/>
      <c r="B36" s="3"/>
      <c r="C36" s="106"/>
      <c r="D36" s="107"/>
      <c r="E36" s="108"/>
      <c r="F36" s="66"/>
      <c r="G36" s="61"/>
      <c r="H36" s="57"/>
      <c r="I36" s="58"/>
      <c r="J36" s="59"/>
      <c r="K36" s="57"/>
      <c r="L36" s="60"/>
      <c r="M36" s="60"/>
      <c r="N36" s="60"/>
      <c r="O36" s="60"/>
      <c r="P36" s="70"/>
      <c r="Q36" s="72"/>
      <c r="R36" s="541"/>
      <c r="S36" s="542"/>
      <c r="T36" s="542"/>
      <c r="U36" s="542"/>
      <c r="V36" s="542"/>
      <c r="W36" s="543"/>
    </row>
    <row r="37" spans="1:23" ht="12.75" customHeight="1" x14ac:dyDescent="0.2">
      <c r="A37" s="2"/>
      <c r="B37" s="3"/>
      <c r="C37" s="3"/>
      <c r="D37" s="65"/>
      <c r="E37" s="65"/>
      <c r="F37" s="66"/>
      <c r="G37" s="1"/>
      <c r="H37" s="57"/>
      <c r="I37" s="58"/>
      <c r="J37" s="59"/>
      <c r="K37" s="57"/>
      <c r="L37" s="60"/>
      <c r="M37" s="60"/>
      <c r="N37" s="60"/>
      <c r="O37" s="60"/>
      <c r="P37" s="70"/>
      <c r="Q37" s="73"/>
      <c r="R37" s="541"/>
      <c r="S37" s="542"/>
      <c r="T37" s="542"/>
      <c r="U37" s="542"/>
      <c r="V37" s="542"/>
      <c r="W37" s="543"/>
    </row>
    <row r="38" spans="1:23" ht="12.75" customHeight="1" x14ac:dyDescent="0.2">
      <c r="A38" s="63"/>
      <c r="B38" s="3"/>
      <c r="C38" s="3"/>
      <c r="D38" s="65"/>
      <c r="E38" s="65"/>
      <c r="F38" s="66"/>
      <c r="G38" s="1"/>
      <c r="H38" s="57"/>
      <c r="I38" s="58"/>
      <c r="J38" s="59"/>
      <c r="K38" s="57"/>
      <c r="L38" s="60"/>
      <c r="M38" s="60"/>
      <c r="N38" s="60"/>
      <c r="O38" s="60"/>
      <c r="P38" s="70"/>
      <c r="Q38" s="72"/>
      <c r="R38" s="541"/>
      <c r="S38" s="542"/>
      <c r="T38" s="542"/>
      <c r="U38" s="542"/>
      <c r="V38" s="542"/>
      <c r="W38" s="543"/>
    </row>
    <row r="39" spans="1:23" ht="12.75" customHeight="1" x14ac:dyDescent="0.2">
      <c r="A39" s="63"/>
      <c r="B39" s="3"/>
      <c r="C39" s="3"/>
      <c r="D39" s="65"/>
      <c r="E39" s="65"/>
      <c r="F39" s="66"/>
      <c r="G39" s="1"/>
      <c r="H39" s="57"/>
      <c r="I39" s="58"/>
      <c r="J39" s="59"/>
      <c r="K39" s="57"/>
      <c r="L39" s="60"/>
      <c r="M39" s="60"/>
      <c r="N39" s="60"/>
      <c r="O39" s="60"/>
      <c r="P39" s="70"/>
      <c r="Q39" s="72"/>
      <c r="R39" s="541"/>
      <c r="S39" s="542"/>
      <c r="T39" s="542"/>
      <c r="U39" s="542"/>
      <c r="V39" s="542"/>
      <c r="W39" s="543"/>
    </row>
    <row r="40" spans="1:23" ht="12.75" customHeight="1" x14ac:dyDescent="0.2">
      <c r="A40" s="63"/>
      <c r="B40" s="3"/>
      <c r="C40" s="3"/>
      <c r="D40" s="65"/>
      <c r="E40" s="65"/>
      <c r="F40" s="66"/>
      <c r="G40" s="1"/>
      <c r="H40" s="57"/>
      <c r="I40" s="58"/>
      <c r="J40" s="59"/>
      <c r="K40" s="57"/>
      <c r="L40" s="60"/>
      <c r="M40" s="60"/>
      <c r="N40" s="60"/>
      <c r="O40" s="60"/>
      <c r="P40" s="57"/>
      <c r="Q40" s="72"/>
      <c r="R40" s="541"/>
      <c r="S40" s="542"/>
      <c r="T40" s="542"/>
      <c r="U40" s="542"/>
      <c r="V40" s="542"/>
      <c r="W40" s="543"/>
    </row>
    <row r="41" spans="1:23" ht="12.75" customHeight="1" x14ac:dyDescent="0.2">
      <c r="A41" s="63"/>
      <c r="B41" s="3"/>
      <c r="C41" s="3"/>
      <c r="D41" s="65"/>
      <c r="E41" s="65"/>
      <c r="F41" s="66"/>
      <c r="G41" s="1"/>
      <c r="H41" s="57"/>
      <c r="I41" s="58"/>
      <c r="J41" s="59"/>
      <c r="K41" s="57"/>
      <c r="L41" s="60"/>
      <c r="M41" s="60"/>
      <c r="N41" s="60"/>
      <c r="O41" s="60"/>
      <c r="P41" s="57"/>
      <c r="Q41" s="72"/>
      <c r="R41" s="541"/>
      <c r="S41" s="542"/>
      <c r="T41" s="542"/>
      <c r="U41" s="542"/>
      <c r="V41" s="542"/>
      <c r="W41" s="543"/>
    </row>
    <row r="42" spans="1:23" s="78" customFormat="1" ht="12.75" customHeight="1" x14ac:dyDescent="0.2">
      <c r="A42" s="2"/>
      <c r="B42" s="3"/>
      <c r="C42" s="3"/>
      <c r="D42" s="65"/>
      <c r="E42" s="65"/>
      <c r="F42" s="66"/>
      <c r="G42" s="1"/>
      <c r="H42" s="74"/>
      <c r="I42" s="75"/>
      <c r="J42" s="76"/>
      <c r="K42" s="74"/>
      <c r="L42" s="77"/>
      <c r="M42" s="77"/>
      <c r="N42" s="77"/>
      <c r="O42" s="77"/>
      <c r="P42" s="74"/>
      <c r="Q42" s="72"/>
      <c r="R42" s="541"/>
      <c r="S42" s="542"/>
      <c r="T42" s="542"/>
      <c r="U42" s="542"/>
      <c r="V42" s="542"/>
      <c r="W42" s="543"/>
    </row>
    <row r="43" spans="1:23" s="78" customFormat="1" ht="12.75" customHeight="1" x14ac:dyDescent="0.2">
      <c r="A43" s="63"/>
      <c r="B43" s="3"/>
      <c r="C43" s="3"/>
      <c r="D43" s="65"/>
      <c r="E43" s="65"/>
      <c r="F43" s="66"/>
      <c r="G43" s="1"/>
      <c r="H43" s="74"/>
      <c r="I43" s="79"/>
      <c r="J43" s="76"/>
      <c r="K43" s="57"/>
      <c r="L43" s="66"/>
      <c r="M43" s="77"/>
      <c r="N43" s="66"/>
      <c r="O43" s="77"/>
      <c r="P43" s="74"/>
      <c r="Q43" s="72"/>
      <c r="R43" s="541"/>
      <c r="S43" s="542"/>
      <c r="T43" s="542"/>
      <c r="U43" s="542"/>
      <c r="V43" s="542"/>
      <c r="W43" s="543"/>
    </row>
    <row r="44" spans="1:23" s="78" customFormat="1" ht="12.75" customHeight="1" x14ac:dyDescent="0.2">
      <c r="A44" s="63"/>
      <c r="B44" s="3"/>
      <c r="C44" s="3"/>
      <c r="D44" s="65"/>
      <c r="E44" s="65"/>
      <c r="F44" s="66"/>
      <c r="G44" s="1"/>
      <c r="H44" s="74"/>
      <c r="I44" s="79"/>
      <c r="J44" s="76"/>
      <c r="K44" s="74"/>
      <c r="L44" s="66"/>
      <c r="M44" s="77"/>
      <c r="N44" s="66"/>
      <c r="O44" s="77"/>
      <c r="P44" s="80"/>
      <c r="Q44" s="72"/>
      <c r="R44" s="541"/>
      <c r="S44" s="542"/>
      <c r="T44" s="542"/>
      <c r="U44" s="542"/>
      <c r="V44" s="542"/>
      <c r="W44" s="543"/>
    </row>
    <row r="45" spans="1:23" s="78" customFormat="1" ht="12.75" customHeight="1" x14ac:dyDescent="0.2">
      <c r="A45" s="63"/>
      <c r="B45" s="3"/>
      <c r="C45" s="3"/>
      <c r="D45" s="65"/>
      <c r="E45" s="65"/>
      <c r="F45" s="66"/>
      <c r="G45" s="1"/>
      <c r="H45" s="74"/>
      <c r="I45" s="79"/>
      <c r="J45" s="76"/>
      <c r="K45" s="74"/>
      <c r="L45" s="66"/>
      <c r="M45" s="77"/>
      <c r="N45" s="66"/>
      <c r="O45" s="77"/>
      <c r="P45" s="74"/>
      <c r="Q45" s="72"/>
      <c r="R45" s="541"/>
      <c r="S45" s="542"/>
      <c r="T45" s="542"/>
      <c r="U45" s="542"/>
      <c r="V45" s="542"/>
      <c r="W45" s="543"/>
    </row>
    <row r="46" spans="1:23" s="78" customFormat="1" ht="12.75" customHeight="1" x14ac:dyDescent="0.2">
      <c r="A46" s="63"/>
      <c r="B46" s="3"/>
      <c r="C46" s="3"/>
      <c r="D46" s="65"/>
      <c r="E46" s="65"/>
      <c r="F46" s="66"/>
      <c r="G46" s="1"/>
      <c r="H46" s="74"/>
      <c r="I46" s="79"/>
      <c r="J46" s="76"/>
      <c r="K46" s="57"/>
      <c r="L46" s="66"/>
      <c r="M46" s="77"/>
      <c r="N46" s="66"/>
      <c r="O46" s="77"/>
      <c r="P46" s="74"/>
      <c r="Q46" s="72"/>
      <c r="R46" s="541"/>
      <c r="S46" s="542"/>
      <c r="T46" s="542"/>
      <c r="U46" s="542"/>
      <c r="V46" s="542"/>
      <c r="W46" s="543"/>
    </row>
    <row r="47" spans="1:23" ht="12.75" customHeight="1" x14ac:dyDescent="0.2">
      <c r="A47" s="81"/>
      <c r="B47" s="82"/>
      <c r="C47" s="82"/>
      <c r="D47" s="83"/>
      <c r="E47" s="83"/>
      <c r="F47" s="84"/>
      <c r="G47" s="85"/>
      <c r="H47" s="86"/>
      <c r="I47" s="87"/>
      <c r="J47" s="88"/>
      <c r="K47" s="86"/>
      <c r="L47" s="89"/>
      <c r="M47" s="90"/>
      <c r="N47" s="89"/>
      <c r="O47" s="89"/>
      <c r="P47" s="86"/>
      <c r="Q47" s="85"/>
      <c r="R47" s="541"/>
      <c r="S47" s="542"/>
      <c r="T47" s="542"/>
      <c r="U47" s="542"/>
      <c r="V47" s="542"/>
      <c r="W47" s="543"/>
    </row>
    <row r="48" spans="1:23" ht="12.75" customHeight="1" x14ac:dyDescent="0.2">
      <c r="A48" s="81"/>
      <c r="B48" s="82"/>
      <c r="C48" s="82"/>
      <c r="D48" s="83"/>
      <c r="E48" s="83"/>
      <c r="F48" s="84"/>
      <c r="G48" s="85"/>
      <c r="H48" s="86"/>
      <c r="I48" s="87"/>
      <c r="J48" s="88"/>
      <c r="K48" s="86"/>
      <c r="L48" s="89"/>
      <c r="M48" s="90"/>
      <c r="N48" s="89"/>
      <c r="O48" s="89"/>
      <c r="P48" s="86"/>
      <c r="Q48" s="85"/>
      <c r="R48" s="541"/>
      <c r="S48" s="542"/>
      <c r="T48" s="542"/>
      <c r="U48" s="542"/>
      <c r="V48" s="542"/>
      <c r="W48" s="543"/>
    </row>
    <row r="49" spans="1:23" ht="12.75" customHeight="1" x14ac:dyDescent="0.2">
      <c r="A49" s="81"/>
      <c r="B49" s="82"/>
      <c r="C49" s="82"/>
      <c r="D49" s="83"/>
      <c r="E49" s="83"/>
      <c r="F49" s="84"/>
      <c r="G49" s="85"/>
      <c r="H49" s="86"/>
      <c r="I49" s="87"/>
      <c r="J49" s="88"/>
      <c r="K49" s="86"/>
      <c r="L49" s="89"/>
      <c r="M49" s="90"/>
      <c r="N49" s="89"/>
      <c r="O49" s="89"/>
      <c r="P49" s="86"/>
      <c r="Q49" s="85"/>
      <c r="R49" s="541"/>
      <c r="S49" s="542"/>
      <c r="T49" s="542"/>
      <c r="U49" s="542"/>
      <c r="V49" s="542"/>
      <c r="W49" s="543"/>
    </row>
    <row r="50" spans="1:23" ht="12.75" customHeight="1" x14ac:dyDescent="0.2">
      <c r="A50" s="81"/>
      <c r="B50" s="82"/>
      <c r="C50" s="82"/>
      <c r="D50" s="83"/>
      <c r="E50" s="83"/>
      <c r="F50" s="84"/>
      <c r="G50" s="85"/>
      <c r="H50" s="86"/>
      <c r="I50" s="87"/>
      <c r="J50" s="88"/>
      <c r="K50" s="86"/>
      <c r="L50" s="89"/>
      <c r="M50" s="90"/>
      <c r="N50" s="89"/>
      <c r="O50" s="89"/>
      <c r="P50" s="86"/>
      <c r="Q50" s="85"/>
      <c r="R50" s="541"/>
      <c r="S50" s="542"/>
      <c r="T50" s="542"/>
      <c r="U50" s="542"/>
      <c r="V50" s="542"/>
      <c r="W50" s="543"/>
    </row>
    <row r="51" spans="1:23" ht="12.75" customHeight="1" x14ac:dyDescent="0.2">
      <c r="A51" s="81"/>
      <c r="B51" s="82"/>
      <c r="C51" s="82"/>
      <c r="D51" s="83"/>
      <c r="E51" s="83"/>
      <c r="F51" s="84"/>
      <c r="G51" s="85"/>
      <c r="H51" s="86"/>
      <c r="I51" s="87"/>
      <c r="J51" s="88"/>
      <c r="K51" s="86"/>
      <c r="L51" s="89"/>
      <c r="M51" s="90"/>
      <c r="N51" s="89"/>
      <c r="O51" s="89"/>
      <c r="P51" s="86"/>
      <c r="Q51" s="85"/>
      <c r="R51" s="541"/>
      <c r="S51" s="542"/>
      <c r="T51" s="542"/>
      <c r="U51" s="542"/>
      <c r="V51" s="542"/>
      <c r="W51" s="543"/>
    </row>
    <row r="52" spans="1:23" ht="12.75" customHeight="1" x14ac:dyDescent="0.2">
      <c r="A52" s="81"/>
      <c r="B52" s="82"/>
      <c r="C52" s="82"/>
      <c r="D52" s="83"/>
      <c r="E52" s="83"/>
      <c r="F52" s="84"/>
      <c r="G52" s="85"/>
      <c r="H52" s="86"/>
      <c r="I52" s="87"/>
      <c r="J52" s="88"/>
      <c r="K52" s="86"/>
      <c r="L52" s="89"/>
      <c r="M52" s="90"/>
      <c r="N52" s="89"/>
      <c r="O52" s="89"/>
      <c r="P52" s="86"/>
      <c r="Q52" s="85"/>
      <c r="R52" s="541"/>
      <c r="S52" s="542"/>
      <c r="T52" s="542"/>
      <c r="U52" s="542"/>
      <c r="V52" s="542"/>
      <c r="W52" s="543"/>
    </row>
    <row r="53" spans="1:23" ht="12.75" customHeight="1" x14ac:dyDescent="0.2">
      <c r="A53" s="81"/>
      <c r="B53" s="82"/>
      <c r="C53" s="82"/>
      <c r="D53" s="83"/>
      <c r="E53" s="83"/>
      <c r="F53" s="84"/>
      <c r="G53" s="85"/>
      <c r="H53" s="86"/>
      <c r="I53" s="87"/>
      <c r="J53" s="88"/>
      <c r="K53" s="86"/>
      <c r="L53" s="89"/>
      <c r="M53" s="90"/>
      <c r="N53" s="89"/>
      <c r="O53" s="89"/>
      <c r="P53" s="86"/>
      <c r="Q53" s="85"/>
      <c r="R53" s="541"/>
      <c r="S53" s="542"/>
      <c r="T53" s="542"/>
      <c r="U53" s="542"/>
      <c r="V53" s="542"/>
      <c r="W53" s="543"/>
    </row>
    <row r="54" spans="1:23" ht="12.75" customHeight="1" x14ac:dyDescent="0.2">
      <c r="A54" s="81"/>
      <c r="B54" s="82"/>
      <c r="C54" s="82"/>
      <c r="D54" s="83"/>
      <c r="E54" s="83"/>
      <c r="F54" s="84"/>
      <c r="G54" s="85"/>
      <c r="H54" s="86"/>
      <c r="I54" s="87"/>
      <c r="J54" s="88"/>
      <c r="K54" s="86"/>
      <c r="L54" s="89"/>
      <c r="M54" s="90"/>
      <c r="N54" s="89"/>
      <c r="O54" s="89"/>
      <c r="P54" s="86"/>
      <c r="Q54" s="85"/>
      <c r="R54" s="541"/>
      <c r="S54" s="542"/>
      <c r="T54" s="542"/>
      <c r="U54" s="542"/>
      <c r="V54" s="542"/>
      <c r="W54" s="543"/>
    </row>
    <row r="55" spans="1:23" ht="12.75" customHeight="1" x14ac:dyDescent="0.2">
      <c r="A55" s="81"/>
      <c r="B55" s="82"/>
      <c r="C55" s="82"/>
      <c r="D55" s="83"/>
      <c r="E55" s="83"/>
      <c r="F55" s="84"/>
      <c r="G55" s="85"/>
      <c r="H55" s="86"/>
      <c r="I55" s="87"/>
      <c r="J55" s="88"/>
      <c r="K55" s="86"/>
      <c r="L55" s="89"/>
      <c r="M55" s="90"/>
      <c r="N55" s="89"/>
      <c r="O55" s="89"/>
      <c r="P55" s="86"/>
      <c r="Q55" s="85"/>
      <c r="R55" s="541"/>
      <c r="S55" s="542"/>
      <c r="T55" s="542"/>
      <c r="U55" s="542"/>
      <c r="V55" s="542"/>
      <c r="W55" s="543"/>
    </row>
    <row r="56" spans="1:23" ht="12.75" customHeight="1" x14ac:dyDescent="0.2">
      <c r="A56" s="81"/>
      <c r="B56" s="82"/>
      <c r="C56" s="82"/>
      <c r="D56" s="83"/>
      <c r="E56" s="83"/>
      <c r="F56" s="84"/>
      <c r="G56" s="85"/>
      <c r="H56" s="86"/>
      <c r="I56" s="87"/>
      <c r="J56" s="88"/>
      <c r="K56" s="86"/>
      <c r="L56" s="89"/>
      <c r="M56" s="90"/>
      <c r="N56" s="89"/>
      <c r="O56" s="89"/>
      <c r="P56" s="86"/>
      <c r="Q56" s="85"/>
      <c r="R56" s="541"/>
      <c r="S56" s="542"/>
      <c r="T56" s="542"/>
      <c r="U56" s="542"/>
      <c r="V56" s="542"/>
      <c r="W56" s="543"/>
    </row>
    <row r="57" spans="1:23" ht="12.75" customHeight="1" x14ac:dyDescent="0.2">
      <c r="A57" s="81"/>
      <c r="B57" s="82"/>
      <c r="C57" s="82"/>
      <c r="D57" s="83"/>
      <c r="E57" s="83"/>
      <c r="F57" s="84"/>
      <c r="G57" s="85"/>
      <c r="H57" s="86"/>
      <c r="I57" s="87"/>
      <c r="J57" s="88"/>
      <c r="K57" s="86"/>
      <c r="L57" s="89"/>
      <c r="M57" s="90"/>
      <c r="N57" s="89"/>
      <c r="O57" s="89"/>
      <c r="P57" s="86"/>
      <c r="Q57" s="85"/>
      <c r="R57" s="541"/>
      <c r="S57" s="542"/>
      <c r="T57" s="542"/>
      <c r="U57" s="542"/>
      <c r="V57" s="542"/>
      <c r="W57" s="543"/>
    </row>
    <row r="58" spans="1:23" ht="12.75" customHeight="1" x14ac:dyDescent="0.2">
      <c r="A58" s="81"/>
      <c r="B58" s="82"/>
      <c r="C58" s="82"/>
      <c r="D58" s="83"/>
      <c r="E58" s="83"/>
      <c r="F58" s="84"/>
      <c r="G58" s="85"/>
      <c r="H58" s="86"/>
      <c r="I58" s="87"/>
      <c r="J58" s="88"/>
      <c r="K58" s="86"/>
      <c r="L58" s="89"/>
      <c r="M58" s="90"/>
      <c r="N58" s="89"/>
      <c r="O58" s="89"/>
      <c r="P58" s="86"/>
      <c r="Q58" s="85"/>
      <c r="R58" s="541"/>
      <c r="S58" s="542"/>
      <c r="T58" s="542"/>
      <c r="U58" s="542"/>
      <c r="V58" s="542"/>
      <c r="W58" s="543"/>
    </row>
    <row r="59" spans="1:23" ht="12.75" customHeight="1" x14ac:dyDescent="0.2">
      <c r="A59" s="81"/>
      <c r="B59" s="82"/>
      <c r="C59" s="82"/>
      <c r="D59" s="83"/>
      <c r="E59" s="83"/>
      <c r="F59" s="84"/>
      <c r="G59" s="85"/>
      <c r="H59" s="86"/>
      <c r="I59" s="87"/>
      <c r="J59" s="88"/>
      <c r="K59" s="86"/>
      <c r="L59" s="89"/>
      <c r="M59" s="90"/>
      <c r="N59" s="89"/>
      <c r="O59" s="89"/>
      <c r="P59" s="86"/>
      <c r="Q59" s="85"/>
      <c r="R59" s="541"/>
      <c r="S59" s="542"/>
      <c r="T59" s="542"/>
      <c r="U59" s="542"/>
      <c r="V59" s="542"/>
      <c r="W59" s="543"/>
    </row>
    <row r="60" spans="1:23" ht="12.75" customHeight="1" x14ac:dyDescent="0.2">
      <c r="A60" s="81"/>
      <c r="B60" s="82"/>
      <c r="C60" s="82"/>
      <c r="D60" s="83"/>
      <c r="E60" s="83"/>
      <c r="F60" s="84"/>
      <c r="G60" s="85"/>
      <c r="H60" s="86"/>
      <c r="I60" s="87"/>
      <c r="J60" s="88"/>
      <c r="K60" s="86"/>
      <c r="L60" s="89"/>
      <c r="M60" s="90"/>
      <c r="N60" s="89"/>
      <c r="O60" s="89"/>
      <c r="P60" s="86"/>
      <c r="Q60" s="85"/>
      <c r="R60" s="541"/>
      <c r="S60" s="542"/>
      <c r="T60" s="542"/>
      <c r="U60" s="542"/>
      <c r="V60" s="542"/>
      <c r="W60" s="543"/>
    </row>
    <row r="61" spans="1:23" ht="12.75" customHeight="1" x14ac:dyDescent="0.2">
      <c r="A61" s="81"/>
      <c r="B61" s="82"/>
      <c r="C61" s="82"/>
      <c r="D61" s="83"/>
      <c r="E61" s="83"/>
      <c r="F61" s="84"/>
      <c r="G61" s="85"/>
      <c r="H61" s="86"/>
      <c r="I61" s="87"/>
      <c r="J61" s="88"/>
      <c r="K61" s="86"/>
      <c r="L61" s="89"/>
      <c r="M61" s="90"/>
      <c r="N61" s="89"/>
      <c r="O61" s="89"/>
      <c r="P61" s="86"/>
      <c r="Q61" s="85"/>
      <c r="R61" s="541"/>
      <c r="S61" s="542"/>
      <c r="T61" s="542"/>
      <c r="U61" s="542"/>
      <c r="V61" s="542"/>
      <c r="W61" s="543"/>
    </row>
    <row r="62" spans="1:23" ht="12.75" customHeight="1" x14ac:dyDescent="0.2">
      <c r="A62" s="81"/>
      <c r="B62" s="82"/>
      <c r="C62" s="82"/>
      <c r="D62" s="83"/>
      <c r="E62" s="83"/>
      <c r="F62" s="84"/>
      <c r="G62" s="85"/>
      <c r="H62" s="86"/>
      <c r="I62" s="87"/>
      <c r="J62" s="88"/>
      <c r="K62" s="86"/>
      <c r="L62" s="89"/>
      <c r="M62" s="90"/>
      <c r="N62" s="89"/>
      <c r="O62" s="89"/>
      <c r="P62" s="86"/>
      <c r="Q62" s="85"/>
      <c r="R62" s="541"/>
      <c r="S62" s="542"/>
      <c r="T62" s="542"/>
      <c r="U62" s="542"/>
      <c r="V62" s="542"/>
      <c r="W62" s="543"/>
    </row>
    <row r="63" spans="1:23" ht="12.75" customHeight="1" x14ac:dyDescent="0.2">
      <c r="A63" s="81"/>
      <c r="B63" s="82"/>
      <c r="C63" s="82"/>
      <c r="D63" s="83"/>
      <c r="E63" s="83"/>
      <c r="F63" s="84"/>
      <c r="G63" s="85"/>
      <c r="H63" s="86"/>
      <c r="I63" s="87"/>
      <c r="J63" s="88"/>
      <c r="K63" s="86"/>
      <c r="L63" s="89"/>
      <c r="M63" s="90"/>
      <c r="N63" s="89"/>
      <c r="O63" s="89"/>
      <c r="P63" s="86"/>
      <c r="Q63" s="85"/>
      <c r="R63" s="541"/>
      <c r="S63" s="542"/>
      <c r="T63" s="542"/>
      <c r="U63" s="542"/>
      <c r="V63" s="542"/>
      <c r="W63" s="543"/>
    </row>
    <row r="64" spans="1:23" ht="12.75" customHeight="1" x14ac:dyDescent="0.2">
      <c r="A64" s="81"/>
      <c r="B64" s="82"/>
      <c r="C64" s="82"/>
      <c r="D64" s="83"/>
      <c r="E64" s="83"/>
      <c r="F64" s="84"/>
      <c r="G64" s="85"/>
      <c r="H64" s="86"/>
      <c r="I64" s="87"/>
      <c r="J64" s="88"/>
      <c r="K64" s="86"/>
      <c r="L64" s="89"/>
      <c r="M64" s="90"/>
      <c r="N64" s="89"/>
      <c r="O64" s="89"/>
      <c r="P64" s="86"/>
      <c r="Q64" s="85"/>
      <c r="R64" s="541"/>
      <c r="S64" s="542"/>
      <c r="T64" s="542"/>
      <c r="U64" s="542"/>
      <c r="V64" s="542"/>
      <c r="W64" s="543"/>
    </row>
    <row r="65" spans="1:23" ht="12.75" customHeight="1" x14ac:dyDescent="0.2">
      <c r="A65" s="81"/>
      <c r="B65" s="82"/>
      <c r="C65" s="82"/>
      <c r="D65" s="83"/>
      <c r="E65" s="83"/>
      <c r="F65" s="84"/>
      <c r="G65" s="85"/>
      <c r="H65" s="86"/>
      <c r="I65" s="87"/>
      <c r="J65" s="88"/>
      <c r="K65" s="86"/>
      <c r="L65" s="89"/>
      <c r="M65" s="90"/>
      <c r="N65" s="89"/>
      <c r="O65" s="89"/>
      <c r="P65" s="86"/>
      <c r="Q65" s="85"/>
      <c r="R65" s="541"/>
      <c r="S65" s="542"/>
      <c r="T65" s="542"/>
      <c r="U65" s="542"/>
      <c r="V65" s="542"/>
      <c r="W65" s="543"/>
    </row>
    <row r="66" spans="1:23" ht="12.75" customHeight="1" x14ac:dyDescent="0.2">
      <c r="A66" s="81"/>
      <c r="B66" s="82"/>
      <c r="C66" s="82"/>
      <c r="D66" s="83"/>
      <c r="E66" s="83"/>
      <c r="F66" s="84"/>
      <c r="G66" s="85"/>
      <c r="H66" s="86"/>
      <c r="I66" s="87"/>
      <c r="J66" s="88"/>
      <c r="K66" s="86"/>
      <c r="L66" s="89"/>
      <c r="M66" s="90"/>
      <c r="N66" s="89"/>
      <c r="O66" s="89"/>
      <c r="P66" s="86"/>
      <c r="Q66" s="85"/>
      <c r="R66" s="541"/>
      <c r="S66" s="542"/>
      <c r="T66" s="542"/>
      <c r="U66" s="542"/>
      <c r="V66" s="542"/>
      <c r="W66" s="543"/>
    </row>
    <row r="67" spans="1:23" ht="12.75" customHeight="1" x14ac:dyDescent="0.2">
      <c r="A67" s="81"/>
      <c r="B67" s="82"/>
      <c r="C67" s="82"/>
      <c r="D67" s="83"/>
      <c r="E67" s="83"/>
      <c r="F67" s="84"/>
      <c r="G67" s="85"/>
      <c r="H67" s="86"/>
      <c r="I67" s="87"/>
      <c r="J67" s="88"/>
      <c r="K67" s="86"/>
      <c r="L67" s="89"/>
      <c r="M67" s="90"/>
      <c r="N67" s="89"/>
      <c r="O67" s="89"/>
      <c r="P67" s="86"/>
      <c r="Q67" s="85"/>
      <c r="R67" s="541"/>
      <c r="S67" s="542"/>
      <c r="T67" s="542"/>
      <c r="U67" s="542"/>
      <c r="V67" s="542"/>
      <c r="W67" s="543"/>
    </row>
    <row r="68" spans="1:23" ht="12.75" customHeight="1" x14ac:dyDescent="0.2">
      <c r="A68" s="81"/>
      <c r="B68" s="82"/>
      <c r="C68" s="82"/>
      <c r="D68" s="83"/>
      <c r="E68" s="83"/>
      <c r="F68" s="84"/>
      <c r="G68" s="85"/>
      <c r="H68" s="86"/>
      <c r="I68" s="87"/>
      <c r="J68" s="88"/>
      <c r="K68" s="86"/>
      <c r="L68" s="89"/>
      <c r="M68" s="90"/>
      <c r="N68" s="89"/>
      <c r="O68" s="89"/>
      <c r="P68" s="86"/>
      <c r="Q68" s="85"/>
      <c r="R68" s="541"/>
      <c r="S68" s="542"/>
      <c r="T68" s="542"/>
      <c r="U68" s="542"/>
      <c r="V68" s="542"/>
      <c r="W68" s="543"/>
    </row>
    <row r="69" spans="1:23" ht="12.75" customHeight="1" x14ac:dyDescent="0.2">
      <c r="A69" s="81"/>
      <c r="B69" s="82"/>
      <c r="C69" s="82"/>
      <c r="D69" s="83"/>
      <c r="E69" s="83"/>
      <c r="F69" s="84"/>
      <c r="G69" s="85"/>
      <c r="H69" s="86"/>
      <c r="I69" s="87"/>
      <c r="J69" s="88"/>
      <c r="K69" s="86"/>
      <c r="L69" s="89"/>
      <c r="M69" s="90"/>
      <c r="N69" s="89"/>
      <c r="O69" s="89"/>
      <c r="P69" s="86"/>
      <c r="Q69" s="85"/>
      <c r="R69" s="541"/>
      <c r="S69" s="542"/>
      <c r="T69" s="542"/>
      <c r="U69" s="542"/>
      <c r="V69" s="542"/>
      <c r="W69" s="543"/>
    </row>
    <row r="70" spans="1:23" ht="12.75" customHeight="1" thickBot="1" x14ac:dyDescent="0.25">
      <c r="A70" s="81"/>
      <c r="B70" s="82"/>
      <c r="C70" s="82"/>
      <c r="D70" s="83"/>
      <c r="E70" s="83"/>
      <c r="F70" s="89"/>
      <c r="G70" s="85"/>
      <c r="H70" s="86"/>
      <c r="I70" s="89"/>
      <c r="J70" s="85"/>
      <c r="K70" s="86"/>
      <c r="L70" s="89"/>
      <c r="M70" s="89"/>
      <c r="N70" s="89"/>
      <c r="O70" s="89"/>
      <c r="P70" s="86"/>
      <c r="Q70" s="85"/>
      <c r="R70" s="547"/>
      <c r="S70" s="548"/>
      <c r="T70" s="548"/>
      <c r="U70" s="548"/>
      <c r="V70" s="548"/>
      <c r="W70" s="549"/>
    </row>
    <row r="71" spans="1:23" ht="12.75" customHeight="1" x14ac:dyDescent="0.2">
      <c r="A71" s="550" t="s">
        <v>49</v>
      </c>
      <c r="B71" s="550"/>
      <c r="C71" s="550"/>
      <c r="D71" s="550"/>
      <c r="E71" s="550"/>
      <c r="F71" s="550"/>
      <c r="G71" s="550"/>
      <c r="H71" s="550"/>
      <c r="I71" s="550"/>
      <c r="J71" s="550"/>
      <c r="K71" s="550"/>
      <c r="L71" s="550"/>
      <c r="M71" s="550"/>
      <c r="N71" s="550"/>
      <c r="O71" s="550"/>
      <c r="P71" s="91"/>
      <c r="Q71" s="92"/>
      <c r="R71" s="551"/>
      <c r="S71" s="552"/>
      <c r="T71" s="552"/>
      <c r="U71" s="552"/>
      <c r="V71" s="552"/>
      <c r="W71" s="552"/>
    </row>
    <row r="72" spans="1:23" x14ac:dyDescent="0.2">
      <c r="H72" s="6"/>
      <c r="I72" s="6"/>
      <c r="J72" s="6"/>
      <c r="K72" s="6"/>
      <c r="L72" s="6"/>
      <c r="M72" s="6"/>
      <c r="N72" s="6"/>
      <c r="O72" s="6"/>
    </row>
    <row r="73" spans="1:23" x14ac:dyDescent="0.2">
      <c r="H73" s="6"/>
      <c r="I73" s="6"/>
      <c r="J73" s="6"/>
      <c r="K73" s="6"/>
      <c r="L73" s="6"/>
      <c r="M73" s="6"/>
      <c r="N73" s="6"/>
      <c r="O73" s="6"/>
    </row>
    <row r="74" spans="1:23" x14ac:dyDescent="0.2">
      <c r="A74" s="93"/>
      <c r="B74" s="93"/>
      <c r="C74" s="93"/>
      <c r="D74" s="94"/>
      <c r="E74" s="94"/>
      <c r="F74" s="95"/>
      <c r="G74" s="95"/>
      <c r="H74" s="95"/>
      <c r="I74" s="95"/>
      <c r="J74" s="95"/>
      <c r="K74" s="95"/>
      <c r="L74" s="95"/>
      <c r="M74" s="95"/>
      <c r="N74" s="95"/>
      <c r="O74" s="95"/>
      <c r="P74" s="95"/>
      <c r="Q74" s="95"/>
      <c r="R74" s="96"/>
    </row>
    <row r="75" spans="1:23" x14ac:dyDescent="0.2">
      <c r="A75" s="93"/>
      <c r="B75" s="93"/>
      <c r="C75" s="93"/>
      <c r="D75" s="94"/>
      <c r="E75" s="94"/>
      <c r="F75" s="95"/>
      <c r="G75" s="95"/>
      <c r="H75" s="95"/>
      <c r="I75" s="95"/>
      <c r="J75" s="95"/>
      <c r="K75" s="95"/>
      <c r="L75" s="95"/>
      <c r="M75" s="95"/>
      <c r="N75" s="95"/>
      <c r="O75" s="95"/>
      <c r="P75" s="95"/>
      <c r="Q75" s="95"/>
      <c r="R75" s="96"/>
    </row>
    <row r="76" spans="1:23" x14ac:dyDescent="0.2">
      <c r="A76" s="93"/>
      <c r="B76" s="93"/>
      <c r="C76" s="93"/>
      <c r="D76" s="94"/>
      <c r="E76" s="94"/>
      <c r="F76" s="95"/>
      <c r="G76" s="95"/>
      <c r="H76" s="95"/>
      <c r="I76" s="95"/>
      <c r="J76" s="95"/>
      <c r="K76" s="95"/>
      <c r="L76" s="95"/>
      <c r="M76" s="95"/>
      <c r="N76" s="95"/>
      <c r="O76" s="95"/>
      <c r="P76" s="95"/>
      <c r="Q76" s="95"/>
      <c r="R76" s="96"/>
    </row>
    <row r="77" spans="1:23" x14ac:dyDescent="0.2">
      <c r="H77" s="6"/>
      <c r="I77" s="6"/>
      <c r="J77" s="6"/>
      <c r="K77" s="6"/>
      <c r="L77" s="6"/>
      <c r="M77" s="6"/>
      <c r="N77" s="6"/>
      <c r="O77" s="6"/>
    </row>
    <row r="78" spans="1:23" x14ac:dyDescent="0.2">
      <c r="H78" s="6"/>
      <c r="I78" s="6"/>
      <c r="J78" s="6"/>
      <c r="K78" s="6"/>
      <c r="L78" s="6"/>
      <c r="M78" s="6"/>
      <c r="N78" s="6"/>
      <c r="O78" s="6"/>
    </row>
    <row r="79" spans="1:23" x14ac:dyDescent="0.2">
      <c r="H79" s="6"/>
      <c r="I79" s="6"/>
      <c r="J79" s="6"/>
      <c r="K79" s="6"/>
      <c r="L79" s="6"/>
      <c r="M79" s="6"/>
      <c r="N79" s="6"/>
      <c r="O79" s="6"/>
    </row>
    <row r="80" spans="1:23" x14ac:dyDescent="0.2">
      <c r="H80" s="6"/>
      <c r="I80" s="6"/>
      <c r="J80" s="6"/>
      <c r="K80" s="6"/>
      <c r="L80" s="6"/>
      <c r="M80" s="6"/>
      <c r="N80" s="6"/>
      <c r="O80" s="6"/>
    </row>
    <row r="81" spans="1:23" x14ac:dyDescent="0.2">
      <c r="H81" s="6"/>
      <c r="I81" s="6"/>
      <c r="J81" s="6"/>
      <c r="K81" s="6"/>
      <c r="L81" s="6"/>
      <c r="M81" s="6"/>
      <c r="N81" s="6"/>
      <c r="O81" s="6"/>
    </row>
    <row r="82" spans="1:23" x14ac:dyDescent="0.2">
      <c r="H82" s="6"/>
      <c r="I82" s="6"/>
      <c r="J82" s="6"/>
      <c r="K82" s="6"/>
      <c r="L82" s="6"/>
      <c r="M82" s="6"/>
      <c r="N82" s="6"/>
      <c r="O82" s="6"/>
    </row>
    <row r="83" spans="1:23" x14ac:dyDescent="0.2">
      <c r="H83" s="6"/>
      <c r="I83" s="6"/>
      <c r="J83" s="6"/>
      <c r="K83" s="6"/>
      <c r="L83" s="6"/>
      <c r="M83" s="6"/>
      <c r="N83" s="6"/>
      <c r="O83" s="6"/>
    </row>
    <row r="84" spans="1:23" x14ac:dyDescent="0.2">
      <c r="H84" s="6"/>
      <c r="I84" s="6"/>
      <c r="J84" s="6"/>
      <c r="K84" s="6"/>
      <c r="L84" s="6"/>
      <c r="M84" s="6"/>
      <c r="N84" s="6"/>
      <c r="O84" s="6"/>
    </row>
    <row r="85" spans="1:23" x14ac:dyDescent="0.2">
      <c r="H85" s="6"/>
      <c r="I85" s="6"/>
      <c r="J85" s="6"/>
      <c r="K85" s="6"/>
      <c r="L85" s="6"/>
      <c r="M85" s="6"/>
      <c r="N85" s="6"/>
      <c r="O85" s="6"/>
    </row>
    <row r="86" spans="1:23" x14ac:dyDescent="0.2">
      <c r="H86" s="6"/>
      <c r="I86" s="6"/>
      <c r="J86" s="6"/>
      <c r="K86" s="6"/>
      <c r="L86" s="6"/>
      <c r="M86" s="6"/>
      <c r="N86" s="6"/>
      <c r="O86" s="6"/>
    </row>
    <row r="87" spans="1:23" x14ac:dyDescent="0.2">
      <c r="H87" s="6"/>
      <c r="I87" s="6"/>
      <c r="J87" s="6"/>
      <c r="K87" s="6"/>
      <c r="L87" s="6"/>
      <c r="M87" s="6"/>
      <c r="N87" s="6"/>
      <c r="O87" s="6"/>
    </row>
    <row r="88" spans="1:23" x14ac:dyDescent="0.2">
      <c r="H88" s="6"/>
      <c r="I88" s="6"/>
      <c r="J88" s="6"/>
      <c r="K88" s="6"/>
      <c r="L88" s="6"/>
      <c r="M88" s="6"/>
      <c r="N88" s="6"/>
      <c r="O88" s="6"/>
    </row>
    <row r="89" spans="1:23" x14ac:dyDescent="0.2">
      <c r="H89" s="6"/>
      <c r="I89" s="6"/>
      <c r="J89" s="6"/>
      <c r="K89" s="6"/>
      <c r="L89" s="6"/>
      <c r="M89" s="6"/>
      <c r="N89" s="6"/>
      <c r="O89" s="6"/>
    </row>
    <row r="90" spans="1:23" x14ac:dyDescent="0.2">
      <c r="H90" s="6"/>
      <c r="I90" s="6"/>
      <c r="J90" s="6"/>
      <c r="K90" s="6"/>
      <c r="L90" s="6"/>
      <c r="M90" s="6"/>
      <c r="N90" s="6"/>
      <c r="O90" s="6"/>
    </row>
    <row r="91" spans="1:23" s="6" customFormat="1" x14ac:dyDescent="0.2">
      <c r="A91" s="4"/>
      <c r="B91" s="4"/>
      <c r="C91" s="4"/>
      <c r="D91" s="5"/>
      <c r="E91" s="5"/>
      <c r="R91" s="7"/>
      <c r="S91" s="4"/>
      <c r="T91" s="4"/>
      <c r="U91" s="4"/>
      <c r="V91" s="4"/>
      <c r="W91" s="4"/>
    </row>
    <row r="92" spans="1:23" s="6" customFormat="1" x14ac:dyDescent="0.2">
      <c r="A92" s="4"/>
      <c r="B92" s="4"/>
      <c r="C92" s="4"/>
      <c r="D92" s="5"/>
      <c r="E92" s="5"/>
      <c r="R92" s="7"/>
      <c r="S92" s="4"/>
      <c r="T92" s="4"/>
      <c r="U92" s="4"/>
      <c r="V92" s="4"/>
      <c r="W92" s="4"/>
    </row>
    <row r="93" spans="1:23" s="6" customFormat="1" x14ac:dyDescent="0.2">
      <c r="A93" s="4"/>
      <c r="B93" s="4"/>
      <c r="C93" s="4"/>
      <c r="D93" s="5"/>
      <c r="E93" s="5"/>
      <c r="R93" s="7"/>
      <c r="S93" s="4"/>
      <c r="T93" s="4"/>
      <c r="U93" s="4"/>
      <c r="V93" s="4"/>
      <c r="W93" s="4"/>
    </row>
  </sheetData>
  <mergeCells count="98">
    <mergeCell ref="X1:X3"/>
    <mergeCell ref="Y1:Y3"/>
    <mergeCell ref="Z1:Z3"/>
    <mergeCell ref="C2:H2"/>
    <mergeCell ref="K2:P2"/>
    <mergeCell ref="S2:V2"/>
    <mergeCell ref="C3:H3"/>
    <mergeCell ref="K3:P3"/>
    <mergeCell ref="S3:V3"/>
    <mergeCell ref="C4:H4"/>
    <mergeCell ref="K4:P4"/>
    <mergeCell ref="S4:V4"/>
    <mergeCell ref="C5:H5"/>
    <mergeCell ref="K5:P5"/>
    <mergeCell ref="S5:V5"/>
    <mergeCell ref="C6:H6"/>
    <mergeCell ref="K6:P6"/>
    <mergeCell ref="S6:V6"/>
    <mergeCell ref="C7:H7"/>
    <mergeCell ref="K7:P7"/>
    <mergeCell ref="S7:V7"/>
    <mergeCell ref="A9:G9"/>
    <mergeCell ref="H9:O9"/>
    <mergeCell ref="P9:Q9"/>
    <mergeCell ref="R9:W9"/>
    <mergeCell ref="H10:J10"/>
    <mergeCell ref="K10:O10"/>
    <mergeCell ref="P10:P20"/>
    <mergeCell ref="Q10:Q20"/>
    <mergeCell ref="R10:W21"/>
    <mergeCell ref="H11:I17"/>
    <mergeCell ref="M18:M20"/>
    <mergeCell ref="J11:J17"/>
    <mergeCell ref="K11:M11"/>
    <mergeCell ref="K12:M12"/>
    <mergeCell ref="K13:M13"/>
    <mergeCell ref="K14:M14"/>
    <mergeCell ref="K15:M15"/>
    <mergeCell ref="K16:M16"/>
    <mergeCell ref="K17:M17"/>
    <mergeCell ref="H18:H20"/>
    <mergeCell ref="I18:I20"/>
    <mergeCell ref="J18:J20"/>
    <mergeCell ref="K18:K20"/>
    <mergeCell ref="L18:L20"/>
    <mergeCell ref="R31:W31"/>
    <mergeCell ref="N18:N20"/>
    <mergeCell ref="O18:O20"/>
    <mergeCell ref="R22:W22"/>
    <mergeCell ref="R23:W23"/>
    <mergeCell ref="R24:W24"/>
    <mergeCell ref="R25:W25"/>
    <mergeCell ref="R26:W26"/>
    <mergeCell ref="R27:W27"/>
    <mergeCell ref="R28:W28"/>
    <mergeCell ref="R29:W29"/>
    <mergeCell ref="R30:W30"/>
    <mergeCell ref="R43:W43"/>
    <mergeCell ref="R32:W32"/>
    <mergeCell ref="R33:W33"/>
    <mergeCell ref="R34:W34"/>
    <mergeCell ref="R35:W35"/>
    <mergeCell ref="R36:W36"/>
    <mergeCell ref="R37:W37"/>
    <mergeCell ref="R38:W38"/>
    <mergeCell ref="R39:W39"/>
    <mergeCell ref="R40:W40"/>
    <mergeCell ref="R41:W41"/>
    <mergeCell ref="R42:W42"/>
    <mergeCell ref="R55:W55"/>
    <mergeCell ref="R44:W44"/>
    <mergeCell ref="R45:W45"/>
    <mergeCell ref="R46:W46"/>
    <mergeCell ref="R47:W47"/>
    <mergeCell ref="R48:W48"/>
    <mergeCell ref="R49:W49"/>
    <mergeCell ref="R50:W50"/>
    <mergeCell ref="R51:W51"/>
    <mergeCell ref="R52:W52"/>
    <mergeCell ref="R53:W53"/>
    <mergeCell ref="R54:W54"/>
    <mergeCell ref="R67:W67"/>
    <mergeCell ref="R56:W56"/>
    <mergeCell ref="R57:W57"/>
    <mergeCell ref="R58:W58"/>
    <mergeCell ref="R59:W59"/>
    <mergeCell ref="R60:W60"/>
    <mergeCell ref="R61:W61"/>
    <mergeCell ref="R62:W62"/>
    <mergeCell ref="R63:W63"/>
    <mergeCell ref="R64:W64"/>
    <mergeCell ref="R65:W65"/>
    <mergeCell ref="R66:W66"/>
    <mergeCell ref="R68:W68"/>
    <mergeCell ref="R69:W69"/>
    <mergeCell ref="R70:W70"/>
    <mergeCell ref="A71:O71"/>
    <mergeCell ref="R71:W71"/>
  </mergeCells>
  <pageMargins left="0.75" right="0.75" top="1" bottom="1" header="0.5" footer="0.5"/>
  <pageSetup paperSize="17" scale="60" orientation="landscape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heet31"/>
  <dimension ref="A1:Z93"/>
  <sheetViews>
    <sheetView topLeftCell="A37" workbookViewId="0">
      <selection activeCell="Q38" sqref="Q38"/>
    </sheetView>
  </sheetViews>
  <sheetFormatPr defaultRowHeight="12.75" x14ac:dyDescent="0.2"/>
  <cols>
    <col min="1" max="3" width="9.7109375" style="4" customWidth="1"/>
    <col min="4" max="5" width="9.7109375" style="5" customWidth="1"/>
    <col min="6" max="7" width="9.7109375" style="6" customWidth="1"/>
    <col min="8" max="9" width="9.7109375" style="4" customWidth="1"/>
    <col min="10" max="10" width="10.42578125" style="4" customWidth="1"/>
    <col min="11" max="11" width="11.7109375" style="4" customWidth="1"/>
    <col min="12" max="12" width="14.42578125" style="4" customWidth="1"/>
    <col min="13" max="14" width="8.7109375" style="4" customWidth="1"/>
    <col min="15" max="15" width="12.28515625" style="4" customWidth="1"/>
    <col min="16" max="17" width="16.7109375" style="6" customWidth="1"/>
    <col min="18" max="18" width="8.7109375" style="7" customWidth="1"/>
    <col min="19" max="22" width="8.7109375" style="4" customWidth="1"/>
    <col min="23" max="23" width="12.28515625" style="4" customWidth="1"/>
    <col min="24" max="24" width="10.140625" style="4" customWidth="1"/>
    <col min="25" max="16384" width="9.140625" style="4"/>
  </cols>
  <sheetData>
    <row r="1" spans="1:26" ht="12" customHeight="1" thickBot="1" x14ac:dyDescent="0.25">
      <c r="P1" s="4"/>
      <c r="Q1" s="4"/>
      <c r="R1" s="4"/>
      <c r="U1" s="6"/>
      <c r="V1" s="6"/>
      <c r="W1" s="7"/>
      <c r="X1" s="481" t="s">
        <v>69</v>
      </c>
      <c r="Y1" s="484" t="s">
        <v>70</v>
      </c>
      <c r="Z1" s="486" t="s">
        <v>71</v>
      </c>
    </row>
    <row r="2" spans="1:26" x14ac:dyDescent="0.2">
      <c r="B2" s="8" t="s">
        <v>28</v>
      </c>
      <c r="C2" s="488" t="s">
        <v>29</v>
      </c>
      <c r="D2" s="489"/>
      <c r="E2" s="489"/>
      <c r="F2" s="489"/>
      <c r="G2" s="489"/>
      <c r="H2" s="490"/>
      <c r="J2" s="8" t="s">
        <v>28</v>
      </c>
      <c r="K2" s="488" t="s">
        <v>30</v>
      </c>
      <c r="L2" s="489"/>
      <c r="M2" s="489"/>
      <c r="N2" s="489"/>
      <c r="O2" s="489"/>
      <c r="P2" s="490"/>
      <c r="Q2" s="4"/>
      <c r="R2" s="8" t="s">
        <v>28</v>
      </c>
      <c r="S2" s="488" t="s">
        <v>30</v>
      </c>
      <c r="T2" s="489"/>
      <c r="U2" s="489"/>
      <c r="V2" s="490"/>
      <c r="X2" s="482"/>
      <c r="Y2" s="485"/>
      <c r="Z2" s="487"/>
    </row>
    <row r="3" spans="1:26" ht="13.5" thickBot="1" x14ac:dyDescent="0.25">
      <c r="B3" s="9">
        <v>1</v>
      </c>
      <c r="C3" s="491" t="s">
        <v>24</v>
      </c>
      <c r="D3" s="492"/>
      <c r="E3" s="492"/>
      <c r="F3" s="492"/>
      <c r="G3" s="492"/>
      <c r="H3" s="493"/>
      <c r="J3" s="9">
        <v>5</v>
      </c>
      <c r="K3" s="491" t="s">
        <v>31</v>
      </c>
      <c r="L3" s="492"/>
      <c r="M3" s="492"/>
      <c r="N3" s="492"/>
      <c r="O3" s="492"/>
      <c r="P3" s="493"/>
      <c r="Q3" s="4"/>
      <c r="R3" s="10">
        <v>10</v>
      </c>
      <c r="S3" s="491" t="s">
        <v>32</v>
      </c>
      <c r="T3" s="492"/>
      <c r="U3" s="492"/>
      <c r="V3" s="493"/>
      <c r="X3" s="483"/>
      <c r="Y3" s="485"/>
      <c r="Z3" s="487"/>
    </row>
    <row r="4" spans="1:26" x14ac:dyDescent="0.2">
      <c r="B4" s="9">
        <v>2</v>
      </c>
      <c r="C4" s="491" t="s">
        <v>26</v>
      </c>
      <c r="D4" s="492"/>
      <c r="E4" s="492"/>
      <c r="F4" s="492"/>
      <c r="G4" s="492"/>
      <c r="H4" s="493"/>
      <c r="J4" s="9">
        <v>6</v>
      </c>
      <c r="K4" s="491" t="s">
        <v>33</v>
      </c>
      <c r="L4" s="492"/>
      <c r="M4" s="492"/>
      <c r="N4" s="492"/>
      <c r="O4" s="492"/>
      <c r="P4" s="493"/>
      <c r="Q4" s="4"/>
      <c r="R4" s="10">
        <v>11</v>
      </c>
      <c r="S4" s="491" t="s">
        <v>34</v>
      </c>
      <c r="T4" s="492"/>
      <c r="U4" s="492"/>
      <c r="V4" s="493"/>
    </row>
    <row r="5" spans="1:26" x14ac:dyDescent="0.2">
      <c r="B5" s="9">
        <v>3</v>
      </c>
      <c r="C5" s="491" t="s">
        <v>27</v>
      </c>
      <c r="D5" s="492"/>
      <c r="E5" s="492"/>
      <c r="F5" s="492"/>
      <c r="G5" s="492"/>
      <c r="H5" s="493"/>
      <c r="J5" s="9">
        <v>7</v>
      </c>
      <c r="K5" s="491" t="s">
        <v>35</v>
      </c>
      <c r="L5" s="492"/>
      <c r="M5" s="492"/>
      <c r="N5" s="492"/>
      <c r="O5" s="492"/>
      <c r="P5" s="493"/>
      <c r="Q5" s="4"/>
      <c r="R5" s="10">
        <v>12</v>
      </c>
      <c r="S5" s="491" t="s">
        <v>36</v>
      </c>
      <c r="T5" s="492"/>
      <c r="U5" s="492"/>
      <c r="V5" s="493"/>
    </row>
    <row r="6" spans="1:26" x14ac:dyDescent="0.2">
      <c r="B6" s="9">
        <v>4</v>
      </c>
      <c r="C6" s="491" t="s">
        <v>25</v>
      </c>
      <c r="D6" s="492"/>
      <c r="E6" s="492"/>
      <c r="F6" s="492"/>
      <c r="G6" s="492"/>
      <c r="H6" s="493"/>
      <c r="J6" s="9">
        <v>8</v>
      </c>
      <c r="K6" s="491" t="s">
        <v>37</v>
      </c>
      <c r="L6" s="492"/>
      <c r="M6" s="492"/>
      <c r="N6" s="492"/>
      <c r="O6" s="492"/>
      <c r="P6" s="493"/>
      <c r="Q6" s="4"/>
      <c r="R6" s="10">
        <v>13</v>
      </c>
      <c r="S6" s="491" t="s">
        <v>38</v>
      </c>
      <c r="T6" s="492"/>
      <c r="U6" s="492"/>
      <c r="V6" s="493"/>
    </row>
    <row r="7" spans="1:26" ht="13.5" thickBot="1" x14ac:dyDescent="0.25">
      <c r="B7" s="11"/>
      <c r="C7" s="494"/>
      <c r="D7" s="495"/>
      <c r="E7" s="495"/>
      <c r="F7" s="495"/>
      <c r="G7" s="495"/>
      <c r="H7" s="496"/>
      <c r="J7" s="11">
        <v>9</v>
      </c>
      <c r="K7" s="494" t="s">
        <v>39</v>
      </c>
      <c r="L7" s="495"/>
      <c r="M7" s="495"/>
      <c r="N7" s="495"/>
      <c r="O7" s="495"/>
      <c r="P7" s="496"/>
      <c r="Q7" s="4"/>
      <c r="R7" s="12"/>
      <c r="S7" s="494"/>
      <c r="T7" s="495"/>
      <c r="U7" s="495"/>
      <c r="V7" s="496"/>
    </row>
    <row r="8" spans="1:26" ht="13.5" thickBot="1" x14ac:dyDescent="0.25">
      <c r="P8" s="4"/>
      <c r="Q8" s="4"/>
      <c r="R8" s="4"/>
      <c r="U8" s="6"/>
      <c r="V8" s="6"/>
      <c r="W8" s="7"/>
    </row>
    <row r="9" spans="1:26" s="13" customFormat="1" ht="24.75" customHeight="1" thickBot="1" x14ac:dyDescent="0.25">
      <c r="A9" s="497" t="s">
        <v>5</v>
      </c>
      <c r="B9" s="497"/>
      <c r="C9" s="497"/>
      <c r="D9" s="497"/>
      <c r="E9" s="497"/>
      <c r="F9" s="497"/>
      <c r="G9" s="498"/>
      <c r="H9" s="499" t="s">
        <v>40</v>
      </c>
      <c r="I9" s="500"/>
      <c r="J9" s="500"/>
      <c r="K9" s="500"/>
      <c r="L9" s="500"/>
      <c r="M9" s="500"/>
      <c r="N9" s="500"/>
      <c r="O9" s="500"/>
      <c r="P9" s="501">
        <v>621</v>
      </c>
      <c r="Q9" s="502"/>
      <c r="R9" s="499" t="s">
        <v>2</v>
      </c>
      <c r="S9" s="500"/>
      <c r="T9" s="500"/>
      <c r="U9" s="500"/>
      <c r="V9" s="500"/>
      <c r="W9" s="500"/>
    </row>
    <row r="10" spans="1:26" ht="12.75" customHeight="1" x14ac:dyDescent="0.2">
      <c r="A10" s="14" t="s">
        <v>6</v>
      </c>
      <c r="B10" s="15" t="s">
        <v>7</v>
      </c>
      <c r="C10" s="16" t="s">
        <v>8</v>
      </c>
      <c r="D10" s="17" t="s">
        <v>1</v>
      </c>
      <c r="E10" s="18" t="s">
        <v>9</v>
      </c>
      <c r="F10" s="19" t="s">
        <v>6</v>
      </c>
      <c r="G10" s="20" t="s">
        <v>16</v>
      </c>
      <c r="H10" s="503" t="s">
        <v>41</v>
      </c>
      <c r="I10" s="504"/>
      <c r="J10" s="505"/>
      <c r="K10" s="506" t="s">
        <v>42</v>
      </c>
      <c r="L10" s="507"/>
      <c r="M10" s="507"/>
      <c r="N10" s="507"/>
      <c r="O10" s="507"/>
      <c r="P10" s="508" t="s">
        <v>23</v>
      </c>
      <c r="Q10" s="511" t="s">
        <v>22</v>
      </c>
      <c r="R10" s="514"/>
      <c r="S10" s="515"/>
      <c r="T10" s="515"/>
      <c r="U10" s="515"/>
      <c r="V10" s="515"/>
      <c r="W10" s="515"/>
    </row>
    <row r="11" spans="1:26" ht="12.75" customHeight="1" x14ac:dyDescent="0.2">
      <c r="A11" s="21" t="s">
        <v>11</v>
      </c>
      <c r="B11" s="22" t="s">
        <v>11</v>
      </c>
      <c r="C11" s="23" t="s">
        <v>11</v>
      </c>
      <c r="D11" s="24" t="s">
        <v>9</v>
      </c>
      <c r="E11" s="25" t="s">
        <v>12</v>
      </c>
      <c r="F11" s="26" t="s">
        <v>9</v>
      </c>
      <c r="G11" s="27" t="s">
        <v>9</v>
      </c>
      <c r="H11" s="518" t="s">
        <v>43</v>
      </c>
      <c r="I11" s="519"/>
      <c r="J11" s="522" t="s">
        <v>44</v>
      </c>
      <c r="K11" s="523"/>
      <c r="L11" s="524"/>
      <c r="M11" s="525"/>
      <c r="N11" s="29"/>
      <c r="O11" s="97"/>
      <c r="P11" s="509"/>
      <c r="Q11" s="512"/>
      <c r="R11" s="516"/>
      <c r="S11" s="517"/>
      <c r="T11" s="517"/>
      <c r="U11" s="517"/>
      <c r="V11" s="517"/>
      <c r="W11" s="517"/>
    </row>
    <row r="12" spans="1:26" ht="12.75" customHeight="1" x14ac:dyDescent="0.2">
      <c r="A12" s="21" t="s">
        <v>7</v>
      </c>
      <c r="B12" s="22" t="s">
        <v>14</v>
      </c>
      <c r="C12" s="23" t="s">
        <v>14</v>
      </c>
      <c r="D12" s="24" t="s">
        <v>15</v>
      </c>
      <c r="E12" s="25" t="s">
        <v>16</v>
      </c>
      <c r="F12" s="26" t="s">
        <v>12</v>
      </c>
      <c r="G12" s="27" t="s">
        <v>10</v>
      </c>
      <c r="H12" s="520"/>
      <c r="I12" s="521"/>
      <c r="J12" s="522"/>
      <c r="K12" s="526"/>
      <c r="L12" s="527"/>
      <c r="M12" s="528"/>
      <c r="N12" s="30"/>
      <c r="O12" s="98"/>
      <c r="P12" s="509"/>
      <c r="Q12" s="512"/>
      <c r="R12" s="516"/>
      <c r="S12" s="517"/>
      <c r="T12" s="517"/>
      <c r="U12" s="517"/>
      <c r="V12" s="517"/>
      <c r="W12" s="517"/>
    </row>
    <row r="13" spans="1:26" ht="12.75" customHeight="1" x14ac:dyDescent="0.2">
      <c r="A13" s="21" t="s">
        <v>0</v>
      </c>
      <c r="B13" s="22" t="s">
        <v>12</v>
      </c>
      <c r="C13" s="23" t="s">
        <v>10</v>
      </c>
      <c r="D13" s="24"/>
      <c r="E13" s="25"/>
      <c r="F13" s="26" t="s">
        <v>15</v>
      </c>
      <c r="G13" s="27" t="s">
        <v>0</v>
      </c>
      <c r="H13" s="520"/>
      <c r="I13" s="521"/>
      <c r="J13" s="522"/>
      <c r="K13" s="526" t="s">
        <v>43</v>
      </c>
      <c r="L13" s="527"/>
      <c r="M13" s="528"/>
      <c r="N13" s="30" t="s">
        <v>44</v>
      </c>
      <c r="O13" s="98" t="s">
        <v>44</v>
      </c>
      <c r="P13" s="509"/>
      <c r="Q13" s="512"/>
      <c r="R13" s="516"/>
      <c r="S13" s="517"/>
      <c r="T13" s="517"/>
      <c r="U13" s="517"/>
      <c r="V13" s="517"/>
      <c r="W13" s="517"/>
    </row>
    <row r="14" spans="1:26" ht="12.75" customHeight="1" x14ac:dyDescent="0.2">
      <c r="A14" s="21" t="s">
        <v>10</v>
      </c>
      <c r="B14" s="22" t="s">
        <v>10</v>
      </c>
      <c r="C14" s="23" t="s">
        <v>9</v>
      </c>
      <c r="D14" s="24" t="s">
        <v>18</v>
      </c>
      <c r="E14" s="25" t="s">
        <v>18</v>
      </c>
      <c r="F14" s="26" t="s">
        <v>10</v>
      </c>
      <c r="G14" s="27" t="s">
        <v>17</v>
      </c>
      <c r="H14" s="520"/>
      <c r="I14" s="521"/>
      <c r="J14" s="522"/>
      <c r="K14" s="526" t="s">
        <v>45</v>
      </c>
      <c r="L14" s="527"/>
      <c r="M14" s="528"/>
      <c r="N14" s="30" t="s">
        <v>45</v>
      </c>
      <c r="O14" s="98" t="s">
        <v>44</v>
      </c>
      <c r="P14" s="509"/>
      <c r="Q14" s="512"/>
      <c r="R14" s="516"/>
      <c r="S14" s="517"/>
      <c r="T14" s="517"/>
      <c r="U14" s="517"/>
      <c r="V14" s="517"/>
      <c r="W14" s="517"/>
    </row>
    <row r="15" spans="1:26" ht="12.75" customHeight="1" x14ac:dyDescent="0.2">
      <c r="A15" s="21" t="s">
        <v>17</v>
      </c>
      <c r="B15" s="22" t="s">
        <v>13</v>
      </c>
      <c r="C15" s="23"/>
      <c r="D15" s="24" t="s">
        <v>6</v>
      </c>
      <c r="E15" s="25" t="s">
        <v>6</v>
      </c>
      <c r="F15" s="26" t="s">
        <v>19</v>
      </c>
      <c r="G15" s="27" t="s">
        <v>6</v>
      </c>
      <c r="H15" s="520"/>
      <c r="I15" s="521"/>
      <c r="J15" s="522"/>
      <c r="K15" s="526"/>
      <c r="L15" s="527"/>
      <c r="M15" s="528"/>
      <c r="N15" s="30"/>
      <c r="O15" s="98"/>
      <c r="P15" s="509"/>
      <c r="Q15" s="512"/>
      <c r="R15" s="516"/>
      <c r="S15" s="517"/>
      <c r="T15" s="517"/>
      <c r="U15" s="517"/>
      <c r="V15" s="517"/>
      <c r="W15" s="517"/>
    </row>
    <row r="16" spans="1:26" ht="12.75" customHeight="1" x14ac:dyDescent="0.2">
      <c r="A16" s="21" t="s">
        <v>11</v>
      </c>
      <c r="B16" s="22"/>
      <c r="C16" s="23"/>
      <c r="D16" s="24" t="s">
        <v>20</v>
      </c>
      <c r="E16" s="25" t="s">
        <v>20</v>
      </c>
      <c r="F16" s="26"/>
      <c r="G16" s="27"/>
      <c r="H16" s="520"/>
      <c r="I16" s="521"/>
      <c r="J16" s="522"/>
      <c r="K16" s="526"/>
      <c r="L16" s="527"/>
      <c r="M16" s="528"/>
      <c r="N16" s="30"/>
      <c r="O16" s="98"/>
      <c r="P16" s="509"/>
      <c r="Q16" s="512"/>
      <c r="R16" s="516"/>
      <c r="S16" s="517"/>
      <c r="T16" s="517"/>
      <c r="U16" s="517"/>
      <c r="V16" s="517"/>
      <c r="W16" s="517"/>
    </row>
    <row r="17" spans="1:23" ht="12.75" customHeight="1" x14ac:dyDescent="0.2">
      <c r="A17" s="21" t="s">
        <v>12</v>
      </c>
      <c r="B17" s="22"/>
      <c r="C17" s="23"/>
      <c r="D17" s="24"/>
      <c r="E17" s="25"/>
      <c r="F17" s="26" t="s">
        <v>3</v>
      </c>
      <c r="G17" s="27"/>
      <c r="H17" s="520"/>
      <c r="I17" s="521"/>
      <c r="J17" s="522"/>
      <c r="K17" s="529"/>
      <c r="L17" s="530"/>
      <c r="M17" s="531"/>
      <c r="N17" s="28"/>
      <c r="O17" s="99"/>
      <c r="P17" s="509"/>
      <c r="Q17" s="512"/>
      <c r="R17" s="516"/>
      <c r="S17" s="517"/>
      <c r="T17" s="517"/>
      <c r="U17" s="517"/>
      <c r="V17" s="517"/>
      <c r="W17" s="517"/>
    </row>
    <row r="18" spans="1:23" ht="12.75" customHeight="1" x14ac:dyDescent="0.2">
      <c r="A18" s="21"/>
      <c r="B18" s="22"/>
      <c r="C18" s="23"/>
      <c r="D18" s="24"/>
      <c r="E18" s="25"/>
      <c r="F18" s="26"/>
      <c r="G18" s="27"/>
      <c r="H18" s="520" t="s">
        <v>46</v>
      </c>
      <c r="I18" s="521" t="s">
        <v>47</v>
      </c>
      <c r="J18" s="522" t="s">
        <v>48</v>
      </c>
      <c r="K18" s="520" t="s">
        <v>46</v>
      </c>
      <c r="L18" s="521" t="s">
        <v>26</v>
      </c>
      <c r="M18" s="532" t="s">
        <v>47</v>
      </c>
      <c r="N18" s="521" t="s">
        <v>48</v>
      </c>
      <c r="O18" s="533" t="s">
        <v>25</v>
      </c>
      <c r="P18" s="509"/>
      <c r="Q18" s="512"/>
      <c r="R18" s="516"/>
      <c r="S18" s="517"/>
      <c r="T18" s="517"/>
      <c r="U18" s="517"/>
      <c r="V18" s="517"/>
      <c r="W18" s="517"/>
    </row>
    <row r="19" spans="1:23" ht="12.75" customHeight="1" x14ac:dyDescent="0.2">
      <c r="A19" s="31"/>
      <c r="B19" s="32"/>
      <c r="C19" s="33"/>
      <c r="D19" s="34"/>
      <c r="E19" s="35"/>
      <c r="F19" s="36"/>
      <c r="G19" s="37"/>
      <c r="H19" s="520"/>
      <c r="I19" s="521"/>
      <c r="J19" s="522"/>
      <c r="K19" s="520"/>
      <c r="L19" s="521"/>
      <c r="M19" s="532"/>
      <c r="N19" s="521"/>
      <c r="O19" s="534"/>
      <c r="P19" s="509"/>
      <c r="Q19" s="512"/>
      <c r="R19" s="516"/>
      <c r="S19" s="517"/>
      <c r="T19" s="517"/>
      <c r="U19" s="517"/>
      <c r="V19" s="517"/>
      <c r="W19" s="517"/>
    </row>
    <row r="20" spans="1:23" ht="12.75" customHeight="1" x14ac:dyDescent="0.2">
      <c r="A20" s="21"/>
      <c r="B20" s="22"/>
      <c r="C20" s="23"/>
      <c r="D20" s="24"/>
      <c r="E20" s="25"/>
      <c r="F20" s="26"/>
      <c r="G20" s="27"/>
      <c r="H20" s="520"/>
      <c r="I20" s="521"/>
      <c r="J20" s="522"/>
      <c r="K20" s="520"/>
      <c r="L20" s="521"/>
      <c r="M20" s="532"/>
      <c r="N20" s="521"/>
      <c r="O20" s="535"/>
      <c r="P20" s="510"/>
      <c r="Q20" s="513"/>
      <c r="R20" s="516"/>
      <c r="S20" s="517"/>
      <c r="T20" s="517"/>
      <c r="U20" s="517"/>
      <c r="V20" s="517"/>
      <c r="W20" s="517"/>
    </row>
    <row r="21" spans="1:23" ht="12.75" customHeight="1" thickBot="1" x14ac:dyDescent="0.25">
      <c r="A21" s="38"/>
      <c r="B21" s="39"/>
      <c r="C21" s="40"/>
      <c r="D21" s="41"/>
      <c r="E21" s="42"/>
      <c r="F21" s="43"/>
      <c r="G21" s="44"/>
      <c r="H21" s="45"/>
      <c r="I21" s="46"/>
      <c r="J21" s="47"/>
      <c r="K21" s="45"/>
      <c r="L21" s="49"/>
      <c r="M21" s="48"/>
      <c r="N21" s="46"/>
      <c r="O21" s="100"/>
      <c r="P21" s="50" t="s">
        <v>4</v>
      </c>
      <c r="Q21" s="51" t="s">
        <v>4</v>
      </c>
      <c r="R21" s="516"/>
      <c r="S21" s="517"/>
      <c r="T21" s="517"/>
      <c r="U21" s="517"/>
      <c r="V21" s="517"/>
      <c r="W21" s="517"/>
    </row>
    <row r="22" spans="1:23" ht="12.75" customHeight="1" x14ac:dyDescent="0.2">
      <c r="A22" s="52"/>
      <c r="B22" s="53"/>
      <c r="C22" s="53"/>
      <c r="D22" s="54"/>
      <c r="E22" s="54"/>
      <c r="F22" s="55"/>
      <c r="G22" s="56"/>
      <c r="H22" s="57"/>
      <c r="I22" s="58"/>
      <c r="J22" s="59"/>
      <c r="K22" s="57"/>
      <c r="L22" s="60"/>
      <c r="M22" s="60"/>
      <c r="N22" s="60"/>
      <c r="O22" s="60"/>
      <c r="P22" s="62"/>
      <c r="Q22" s="56"/>
      <c r="R22" s="536"/>
      <c r="S22" s="537"/>
      <c r="T22" s="537"/>
      <c r="U22" s="537"/>
      <c r="V22" s="537"/>
      <c r="W22" s="538"/>
    </row>
    <row r="23" spans="1:23" ht="12.75" customHeight="1" x14ac:dyDescent="0.2">
      <c r="A23" s="63"/>
      <c r="B23" s="60" t="s">
        <v>524</v>
      </c>
      <c r="C23" s="114">
        <v>257</v>
      </c>
      <c r="D23" s="107">
        <v>0</v>
      </c>
      <c r="E23" s="107">
        <v>0.78</v>
      </c>
      <c r="F23" s="66"/>
      <c r="G23" s="61" t="s">
        <v>115</v>
      </c>
      <c r="H23" s="57">
        <v>16</v>
      </c>
      <c r="I23" s="58"/>
      <c r="J23" s="59"/>
      <c r="K23" s="57"/>
      <c r="L23" s="60">
        <v>15</v>
      </c>
      <c r="M23" s="60">
        <v>88</v>
      </c>
      <c r="N23" s="60"/>
      <c r="O23" s="101">
        <v>51</v>
      </c>
      <c r="P23" s="57">
        <f>SUM(H23:O23)</f>
        <v>170</v>
      </c>
      <c r="Q23" s="61">
        <f>P23</f>
        <v>170</v>
      </c>
      <c r="R23" s="541" t="s">
        <v>564</v>
      </c>
      <c r="S23" s="542"/>
      <c r="T23" s="542"/>
      <c r="U23" s="542"/>
      <c r="V23" s="542"/>
      <c r="W23" s="543"/>
    </row>
    <row r="24" spans="1:23" ht="12.75" customHeight="1" x14ac:dyDescent="0.2">
      <c r="A24" s="63"/>
      <c r="B24" s="60" t="s">
        <v>524</v>
      </c>
      <c r="C24" s="114">
        <v>257</v>
      </c>
      <c r="D24" s="107">
        <v>0.78</v>
      </c>
      <c r="E24" s="107">
        <v>1.53</v>
      </c>
      <c r="F24" s="66"/>
      <c r="G24" s="61" t="s">
        <v>115</v>
      </c>
      <c r="H24" s="57">
        <v>32</v>
      </c>
      <c r="I24" s="58"/>
      <c r="J24" s="59"/>
      <c r="K24" s="57"/>
      <c r="L24" s="60">
        <v>122</v>
      </c>
      <c r="M24" s="60">
        <v>30</v>
      </c>
      <c r="N24" s="60"/>
      <c r="O24" s="102">
        <v>86</v>
      </c>
      <c r="P24" s="57">
        <f>SUM(H24:O24)</f>
        <v>270</v>
      </c>
      <c r="Q24" s="61">
        <f>P24</f>
        <v>270</v>
      </c>
      <c r="R24" s="541" t="s">
        <v>566</v>
      </c>
      <c r="S24" s="542"/>
      <c r="T24" s="542"/>
      <c r="U24" s="542"/>
      <c r="V24" s="542"/>
      <c r="W24" s="543"/>
    </row>
    <row r="25" spans="1:23" ht="12.75" customHeight="1" x14ac:dyDescent="0.2">
      <c r="A25" s="63"/>
      <c r="B25" s="60" t="s">
        <v>524</v>
      </c>
      <c r="C25" s="114">
        <v>257</v>
      </c>
      <c r="D25" s="107">
        <v>1.53</v>
      </c>
      <c r="E25" s="107">
        <v>7.8</v>
      </c>
      <c r="F25" s="66"/>
      <c r="G25" s="61" t="s">
        <v>115</v>
      </c>
      <c r="H25" s="57">
        <v>16</v>
      </c>
      <c r="I25" s="58"/>
      <c r="J25" s="59"/>
      <c r="K25" s="57"/>
      <c r="L25" s="60">
        <v>25</v>
      </c>
      <c r="M25" s="60">
        <v>5</v>
      </c>
      <c r="N25" s="60">
        <f>23+25</f>
        <v>48</v>
      </c>
      <c r="O25" s="102">
        <v>502</v>
      </c>
      <c r="P25" s="57">
        <f>SUM(H25:O25)</f>
        <v>596</v>
      </c>
      <c r="Q25" s="61">
        <f>P25</f>
        <v>596</v>
      </c>
      <c r="R25" s="541" t="s">
        <v>567</v>
      </c>
      <c r="S25" s="542"/>
      <c r="T25" s="542"/>
      <c r="U25" s="542"/>
      <c r="V25" s="542"/>
      <c r="W25" s="543"/>
    </row>
    <row r="26" spans="1:23" ht="12.75" customHeight="1" x14ac:dyDescent="0.2">
      <c r="A26" s="63"/>
      <c r="B26" s="60" t="s">
        <v>524</v>
      </c>
      <c r="C26" s="114">
        <v>257</v>
      </c>
      <c r="D26" s="107">
        <v>8.3699999999999992</v>
      </c>
      <c r="E26" s="107">
        <v>22.62</v>
      </c>
      <c r="F26" s="66"/>
      <c r="G26" s="61" t="s">
        <v>568</v>
      </c>
      <c r="H26" s="57">
        <v>80</v>
      </c>
      <c r="I26" s="58"/>
      <c r="J26" s="59"/>
      <c r="K26" s="57"/>
      <c r="L26" s="60">
        <f>6+5</f>
        <v>11</v>
      </c>
      <c r="M26" s="60"/>
      <c r="N26" s="60"/>
      <c r="O26" s="102">
        <v>1083</v>
      </c>
      <c r="P26" s="57">
        <f>SUM(H26:O26)</f>
        <v>1174</v>
      </c>
      <c r="Q26" s="61">
        <f>P26</f>
        <v>1174</v>
      </c>
      <c r="R26" s="541" t="s">
        <v>565</v>
      </c>
      <c r="S26" s="542"/>
      <c r="T26" s="542"/>
      <c r="U26" s="542"/>
      <c r="V26" s="542"/>
      <c r="W26" s="543"/>
    </row>
    <row r="27" spans="1:23" ht="12.75" customHeight="1" x14ac:dyDescent="0.2">
      <c r="A27" s="63"/>
      <c r="B27" s="60"/>
      <c r="C27" s="114"/>
      <c r="D27" s="107"/>
      <c r="E27" s="109"/>
      <c r="F27" s="66"/>
      <c r="G27" s="61"/>
      <c r="H27" s="57"/>
      <c r="I27" s="58"/>
      <c r="J27" s="59"/>
      <c r="K27" s="57"/>
      <c r="L27" s="60"/>
      <c r="M27" s="60"/>
      <c r="N27" s="60"/>
      <c r="O27" s="103"/>
      <c r="P27" s="57"/>
      <c r="Q27" s="61"/>
      <c r="R27" s="541"/>
      <c r="S27" s="542"/>
      <c r="T27" s="542"/>
      <c r="U27" s="542"/>
      <c r="V27" s="542"/>
      <c r="W27" s="543"/>
    </row>
    <row r="28" spans="1:23" ht="12.75" customHeight="1" x14ac:dyDescent="0.2">
      <c r="A28" s="63"/>
      <c r="B28" s="60"/>
      <c r="C28" s="114"/>
      <c r="D28" s="107"/>
      <c r="E28" s="109"/>
      <c r="F28" s="66"/>
      <c r="G28" s="61"/>
      <c r="H28" s="57"/>
      <c r="I28" s="58"/>
      <c r="J28" s="59"/>
      <c r="K28" s="57"/>
      <c r="L28" s="60"/>
      <c r="M28" s="60"/>
      <c r="N28" s="60"/>
      <c r="O28" s="103"/>
      <c r="P28" s="70"/>
      <c r="Q28" s="71"/>
      <c r="R28" s="541"/>
      <c r="S28" s="542"/>
      <c r="T28" s="542"/>
      <c r="U28" s="542"/>
      <c r="V28" s="542"/>
      <c r="W28" s="543"/>
    </row>
    <row r="29" spans="1:23" ht="12.75" customHeight="1" x14ac:dyDescent="0.2">
      <c r="A29" s="63"/>
      <c r="B29" s="66"/>
      <c r="C29" s="114"/>
      <c r="D29" s="107"/>
      <c r="E29" s="108"/>
      <c r="F29" s="66"/>
      <c r="G29" s="61"/>
      <c r="H29" s="57"/>
      <c r="I29" s="58"/>
      <c r="J29" s="59"/>
      <c r="K29" s="57"/>
      <c r="L29" s="60"/>
      <c r="M29" s="60"/>
      <c r="N29" s="60"/>
      <c r="O29" s="101"/>
      <c r="P29" s="67"/>
      <c r="Q29" s="68"/>
      <c r="R29" s="541"/>
      <c r="S29" s="542"/>
      <c r="T29" s="542"/>
      <c r="U29" s="542"/>
      <c r="V29" s="542"/>
      <c r="W29" s="543"/>
    </row>
    <row r="30" spans="1:23" ht="12.75" customHeight="1" x14ac:dyDescent="0.2">
      <c r="A30" s="63"/>
      <c r="B30" s="60"/>
      <c r="C30" s="114"/>
      <c r="D30" s="107"/>
      <c r="E30" s="109"/>
      <c r="F30" s="66"/>
      <c r="G30" s="61"/>
      <c r="H30" s="57"/>
      <c r="I30" s="58"/>
      <c r="J30" s="59"/>
      <c r="K30" s="57"/>
      <c r="L30" s="60"/>
      <c r="M30" s="60"/>
      <c r="N30" s="60"/>
      <c r="O30" s="102"/>
      <c r="P30" s="69"/>
      <c r="Q30" s="68"/>
      <c r="R30" s="541"/>
      <c r="S30" s="542"/>
      <c r="T30" s="542"/>
      <c r="U30" s="542"/>
      <c r="V30" s="542"/>
      <c r="W30" s="543"/>
    </row>
    <row r="31" spans="1:23" ht="12.75" customHeight="1" x14ac:dyDescent="0.2">
      <c r="A31" s="63"/>
      <c r="B31" s="60"/>
      <c r="C31" s="114"/>
      <c r="D31" s="107"/>
      <c r="E31" s="109"/>
      <c r="F31" s="66"/>
      <c r="G31" s="61"/>
      <c r="H31" s="57"/>
      <c r="I31" s="58"/>
      <c r="J31" s="59"/>
      <c r="K31" s="57"/>
      <c r="L31" s="60"/>
      <c r="M31" s="60"/>
      <c r="N31" s="60"/>
      <c r="O31" s="102"/>
      <c r="P31" s="67"/>
      <c r="Q31" s="68"/>
      <c r="R31" s="541"/>
      <c r="S31" s="542"/>
      <c r="T31" s="542"/>
      <c r="U31" s="542"/>
      <c r="V31" s="542"/>
      <c r="W31" s="543"/>
    </row>
    <row r="32" spans="1:23" ht="12.75" customHeight="1" x14ac:dyDescent="0.2">
      <c r="A32" s="63"/>
      <c r="B32" s="60"/>
      <c r="C32" s="115"/>
      <c r="D32" s="111"/>
      <c r="E32" s="111"/>
      <c r="F32" s="66"/>
      <c r="G32" s="61"/>
      <c r="H32" s="57"/>
      <c r="I32" s="58"/>
      <c r="J32" s="59"/>
      <c r="K32" s="57"/>
      <c r="L32" s="60"/>
      <c r="M32" s="60"/>
      <c r="N32" s="60"/>
      <c r="O32" s="101"/>
      <c r="P32" s="70"/>
      <c r="Q32" s="61"/>
      <c r="R32" s="541"/>
      <c r="S32" s="542"/>
      <c r="T32" s="542"/>
      <c r="U32" s="542"/>
      <c r="V32" s="542"/>
      <c r="W32" s="543"/>
    </row>
    <row r="33" spans="1:23" ht="12.75" customHeight="1" x14ac:dyDescent="0.2">
      <c r="A33" s="63"/>
      <c r="B33" s="3"/>
      <c r="C33" s="110"/>
      <c r="D33" s="111"/>
      <c r="E33" s="111"/>
      <c r="F33" s="66"/>
      <c r="G33" s="61"/>
      <c r="H33" s="57"/>
      <c r="I33" s="58"/>
      <c r="J33" s="59"/>
      <c r="K33" s="57"/>
      <c r="L33" s="60"/>
      <c r="M33" s="60"/>
      <c r="N33" s="60"/>
      <c r="O33" s="60"/>
      <c r="P33" s="70"/>
      <c r="Q33" s="72"/>
      <c r="R33" s="541"/>
      <c r="S33" s="542"/>
      <c r="T33" s="542"/>
      <c r="U33" s="542"/>
      <c r="V33" s="542"/>
      <c r="W33" s="543"/>
    </row>
    <row r="34" spans="1:23" ht="12.75" customHeight="1" x14ac:dyDescent="0.2">
      <c r="A34" s="63"/>
      <c r="B34" s="3"/>
      <c r="C34" s="110"/>
      <c r="D34" s="111"/>
      <c r="E34" s="111"/>
      <c r="F34" s="66"/>
      <c r="G34" s="61"/>
      <c r="H34" s="57"/>
      <c r="I34" s="58"/>
      <c r="J34" s="59"/>
      <c r="K34" s="57"/>
      <c r="L34" s="60"/>
      <c r="M34" s="60"/>
      <c r="N34" s="60"/>
      <c r="O34" s="60"/>
      <c r="P34" s="70"/>
      <c r="Q34" s="72"/>
      <c r="R34" s="541"/>
      <c r="S34" s="542"/>
      <c r="T34" s="542"/>
      <c r="U34" s="542"/>
      <c r="V34" s="542"/>
      <c r="W34" s="543"/>
    </row>
    <row r="35" spans="1:23" ht="12.75" customHeight="1" x14ac:dyDescent="0.2">
      <c r="A35" s="63"/>
      <c r="B35" s="3"/>
      <c r="C35" s="106"/>
      <c r="D35" s="107"/>
      <c r="E35" s="108"/>
      <c r="F35" s="66"/>
      <c r="G35" s="61"/>
      <c r="H35" s="57"/>
      <c r="I35" s="58"/>
      <c r="J35" s="59"/>
      <c r="K35" s="57"/>
      <c r="L35" s="60"/>
      <c r="M35" s="60"/>
      <c r="N35" s="60"/>
      <c r="O35" s="60"/>
      <c r="P35" s="70"/>
      <c r="Q35" s="72"/>
      <c r="R35" s="541"/>
      <c r="S35" s="542"/>
      <c r="T35" s="542"/>
      <c r="U35" s="542"/>
      <c r="V35" s="542"/>
      <c r="W35" s="543"/>
    </row>
    <row r="36" spans="1:23" ht="12.75" customHeight="1" x14ac:dyDescent="0.2">
      <c r="A36" s="63"/>
      <c r="B36" s="3"/>
      <c r="C36" s="106"/>
      <c r="D36" s="107"/>
      <c r="E36" s="108"/>
      <c r="F36" s="66"/>
      <c r="G36" s="61"/>
      <c r="H36" s="57"/>
      <c r="I36" s="58"/>
      <c r="J36" s="59"/>
      <c r="K36" s="57"/>
      <c r="L36" s="60"/>
      <c r="M36" s="60"/>
      <c r="N36" s="60"/>
      <c r="O36" s="60"/>
      <c r="P36" s="70"/>
      <c r="Q36" s="72"/>
      <c r="R36" s="541"/>
      <c r="S36" s="542"/>
      <c r="T36" s="542"/>
      <c r="U36" s="542"/>
      <c r="V36" s="542"/>
      <c r="W36" s="543"/>
    </row>
    <row r="37" spans="1:23" ht="12.75" customHeight="1" x14ac:dyDescent="0.2">
      <c r="A37" s="2"/>
      <c r="B37" s="3"/>
      <c r="C37" s="3"/>
      <c r="D37" s="65"/>
      <c r="E37" s="65"/>
      <c r="F37" s="66"/>
      <c r="G37" s="1"/>
      <c r="H37" s="57"/>
      <c r="I37" s="58"/>
      <c r="J37" s="59"/>
      <c r="K37" s="57"/>
      <c r="L37" s="60"/>
      <c r="M37" s="60"/>
      <c r="N37" s="60"/>
      <c r="O37" s="60"/>
      <c r="P37" s="70"/>
      <c r="Q37" s="73"/>
      <c r="R37" s="541"/>
      <c r="S37" s="542"/>
      <c r="T37" s="542"/>
      <c r="U37" s="542"/>
      <c r="V37" s="542"/>
      <c r="W37" s="543"/>
    </row>
    <row r="38" spans="1:23" ht="12.75" customHeight="1" x14ac:dyDescent="0.2">
      <c r="A38" s="63"/>
      <c r="B38" s="3"/>
      <c r="C38" s="3"/>
      <c r="D38" s="65"/>
      <c r="E38" s="65"/>
      <c r="F38" s="66"/>
      <c r="G38" s="1"/>
      <c r="H38" s="57"/>
      <c r="I38" s="58"/>
      <c r="J38" s="59"/>
      <c r="K38" s="57"/>
      <c r="L38" s="60"/>
      <c r="M38" s="60"/>
      <c r="N38" s="60"/>
      <c r="O38" s="60"/>
      <c r="P38" s="70"/>
      <c r="Q38" s="72"/>
      <c r="R38" s="541"/>
      <c r="S38" s="542"/>
      <c r="T38" s="542"/>
      <c r="U38" s="542"/>
      <c r="V38" s="542"/>
      <c r="W38" s="543"/>
    </row>
    <row r="39" spans="1:23" ht="12.75" customHeight="1" x14ac:dyDescent="0.2">
      <c r="A39" s="63"/>
      <c r="B39" s="3"/>
      <c r="C39" s="3"/>
      <c r="D39" s="65"/>
      <c r="E39" s="65"/>
      <c r="F39" s="66"/>
      <c r="G39" s="1"/>
      <c r="H39" s="57"/>
      <c r="I39" s="58"/>
      <c r="J39" s="59"/>
      <c r="K39" s="57"/>
      <c r="L39" s="60"/>
      <c r="M39" s="60"/>
      <c r="N39" s="60"/>
      <c r="O39" s="60"/>
      <c r="P39" s="70"/>
      <c r="Q39" s="72"/>
      <c r="R39" s="541"/>
      <c r="S39" s="542"/>
      <c r="T39" s="542"/>
      <c r="U39" s="542"/>
      <c r="V39" s="542"/>
      <c r="W39" s="543"/>
    </row>
    <row r="40" spans="1:23" ht="12.75" customHeight="1" x14ac:dyDescent="0.2">
      <c r="A40" s="63"/>
      <c r="B40" s="3"/>
      <c r="C40" s="3"/>
      <c r="D40" s="65"/>
      <c r="E40" s="65"/>
      <c r="F40" s="66"/>
      <c r="G40" s="1"/>
      <c r="H40" s="57"/>
      <c r="I40" s="58"/>
      <c r="J40" s="59"/>
      <c r="K40" s="57"/>
      <c r="L40" s="60"/>
      <c r="M40" s="60"/>
      <c r="N40" s="60"/>
      <c r="O40" s="60"/>
      <c r="P40" s="57"/>
      <c r="Q40" s="72"/>
      <c r="R40" s="541"/>
      <c r="S40" s="542"/>
      <c r="T40" s="542"/>
      <c r="U40" s="542"/>
      <c r="V40" s="542"/>
      <c r="W40" s="543"/>
    </row>
    <row r="41" spans="1:23" ht="12.75" customHeight="1" x14ac:dyDescent="0.2">
      <c r="A41" s="63"/>
      <c r="B41" s="3"/>
      <c r="C41" s="3"/>
      <c r="D41" s="65"/>
      <c r="E41" s="65"/>
      <c r="F41" s="66"/>
      <c r="G41" s="1"/>
      <c r="H41" s="57"/>
      <c r="I41" s="58"/>
      <c r="J41" s="59"/>
      <c r="K41" s="57"/>
      <c r="L41" s="60"/>
      <c r="M41" s="60"/>
      <c r="N41" s="60"/>
      <c r="O41" s="60"/>
      <c r="P41" s="57"/>
      <c r="Q41" s="72"/>
      <c r="R41" s="541"/>
      <c r="S41" s="542"/>
      <c r="T41" s="542"/>
      <c r="U41" s="542"/>
      <c r="V41" s="542"/>
      <c r="W41" s="543"/>
    </row>
    <row r="42" spans="1:23" s="78" customFormat="1" ht="12.75" customHeight="1" x14ac:dyDescent="0.2">
      <c r="A42" s="2"/>
      <c r="B42" s="3"/>
      <c r="C42" s="3"/>
      <c r="D42" s="65"/>
      <c r="E42" s="65"/>
      <c r="F42" s="66"/>
      <c r="G42" s="1"/>
      <c r="H42" s="74"/>
      <c r="I42" s="75"/>
      <c r="J42" s="76"/>
      <c r="K42" s="74"/>
      <c r="L42" s="77"/>
      <c r="M42" s="77"/>
      <c r="N42" s="77"/>
      <c r="O42" s="77"/>
      <c r="P42" s="74"/>
      <c r="Q42" s="72"/>
      <c r="R42" s="541"/>
      <c r="S42" s="542"/>
      <c r="T42" s="542"/>
      <c r="U42" s="542"/>
      <c r="V42" s="542"/>
      <c r="W42" s="543"/>
    </row>
    <row r="43" spans="1:23" s="78" customFormat="1" ht="12.75" customHeight="1" x14ac:dyDescent="0.2">
      <c r="A43" s="63"/>
      <c r="B43" s="3"/>
      <c r="C43" s="3"/>
      <c r="D43" s="65"/>
      <c r="E43" s="65"/>
      <c r="F43" s="66"/>
      <c r="G43" s="1"/>
      <c r="H43" s="74"/>
      <c r="I43" s="79"/>
      <c r="J43" s="76"/>
      <c r="K43" s="57"/>
      <c r="L43" s="66"/>
      <c r="M43" s="77"/>
      <c r="N43" s="66"/>
      <c r="O43" s="77"/>
      <c r="P43" s="74"/>
      <c r="Q43" s="72"/>
      <c r="R43" s="541"/>
      <c r="S43" s="542"/>
      <c r="T43" s="542"/>
      <c r="U43" s="542"/>
      <c r="V43" s="542"/>
      <c r="W43" s="543"/>
    </row>
    <row r="44" spans="1:23" s="78" customFormat="1" ht="12.75" customHeight="1" x14ac:dyDescent="0.2">
      <c r="A44" s="63"/>
      <c r="B44" s="3"/>
      <c r="C44" s="3"/>
      <c r="D44" s="65"/>
      <c r="E44" s="65"/>
      <c r="F44" s="66"/>
      <c r="G44" s="1"/>
      <c r="H44" s="74"/>
      <c r="I44" s="79"/>
      <c r="J44" s="76"/>
      <c r="K44" s="74"/>
      <c r="L44" s="66"/>
      <c r="M44" s="77"/>
      <c r="N44" s="66"/>
      <c r="O44" s="77"/>
      <c r="P44" s="80"/>
      <c r="Q44" s="72"/>
      <c r="R44" s="541"/>
      <c r="S44" s="542"/>
      <c r="T44" s="542"/>
      <c r="U44" s="542"/>
      <c r="V44" s="542"/>
      <c r="W44" s="543"/>
    </row>
    <row r="45" spans="1:23" s="78" customFormat="1" ht="12.75" customHeight="1" x14ac:dyDescent="0.2">
      <c r="A45" s="63"/>
      <c r="B45" s="3"/>
      <c r="C45" s="3"/>
      <c r="D45" s="65"/>
      <c r="E45" s="65"/>
      <c r="F45" s="66"/>
      <c r="G45" s="1"/>
      <c r="H45" s="74"/>
      <c r="I45" s="79"/>
      <c r="J45" s="76"/>
      <c r="K45" s="74"/>
      <c r="L45" s="66"/>
      <c r="M45" s="77"/>
      <c r="N45" s="66"/>
      <c r="O45" s="77"/>
      <c r="P45" s="74"/>
      <c r="Q45" s="72"/>
      <c r="R45" s="541"/>
      <c r="S45" s="542"/>
      <c r="T45" s="542"/>
      <c r="U45" s="542"/>
      <c r="V45" s="542"/>
      <c r="W45" s="543"/>
    </row>
    <row r="46" spans="1:23" s="78" customFormat="1" ht="12.75" customHeight="1" x14ac:dyDescent="0.2">
      <c r="A46" s="63"/>
      <c r="B46" s="3"/>
      <c r="C46" s="3"/>
      <c r="D46" s="65"/>
      <c r="E46" s="65"/>
      <c r="F46" s="66"/>
      <c r="G46" s="1"/>
      <c r="H46" s="74"/>
      <c r="I46" s="79"/>
      <c r="J46" s="76"/>
      <c r="K46" s="57"/>
      <c r="L46" s="66"/>
      <c r="M46" s="77"/>
      <c r="N46" s="66"/>
      <c r="O46" s="77"/>
      <c r="P46" s="74"/>
      <c r="Q46" s="72"/>
      <c r="R46" s="541"/>
      <c r="S46" s="542"/>
      <c r="T46" s="542"/>
      <c r="U46" s="542"/>
      <c r="V46" s="542"/>
      <c r="W46" s="543"/>
    </row>
    <row r="47" spans="1:23" ht="12.75" customHeight="1" x14ac:dyDescent="0.2">
      <c r="A47" s="81"/>
      <c r="B47" s="82"/>
      <c r="C47" s="82"/>
      <c r="D47" s="83"/>
      <c r="E47" s="83"/>
      <c r="F47" s="84"/>
      <c r="G47" s="85"/>
      <c r="H47" s="86"/>
      <c r="I47" s="87"/>
      <c r="J47" s="88"/>
      <c r="K47" s="86"/>
      <c r="L47" s="89"/>
      <c r="M47" s="90"/>
      <c r="N47" s="89"/>
      <c r="O47" s="89"/>
      <c r="P47" s="86"/>
      <c r="Q47" s="85"/>
      <c r="R47" s="541"/>
      <c r="S47" s="542"/>
      <c r="T47" s="542"/>
      <c r="U47" s="542"/>
      <c r="V47" s="542"/>
      <c r="W47" s="543"/>
    </row>
    <row r="48" spans="1:23" ht="12.75" customHeight="1" x14ac:dyDescent="0.2">
      <c r="A48" s="81"/>
      <c r="B48" s="82"/>
      <c r="C48" s="82"/>
      <c r="D48" s="83"/>
      <c r="E48" s="83"/>
      <c r="F48" s="84"/>
      <c r="G48" s="85"/>
      <c r="H48" s="86"/>
      <c r="I48" s="87"/>
      <c r="J48" s="88"/>
      <c r="K48" s="86"/>
      <c r="L48" s="89"/>
      <c r="M48" s="90"/>
      <c r="N48" s="89"/>
      <c r="O48" s="89"/>
      <c r="P48" s="86"/>
      <c r="Q48" s="85"/>
      <c r="R48" s="541"/>
      <c r="S48" s="542"/>
      <c r="T48" s="542"/>
      <c r="U48" s="542"/>
      <c r="V48" s="542"/>
      <c r="W48" s="543"/>
    </row>
    <row r="49" spans="1:23" ht="12.75" customHeight="1" x14ac:dyDescent="0.2">
      <c r="A49" s="81"/>
      <c r="B49" s="82"/>
      <c r="C49" s="82"/>
      <c r="D49" s="83"/>
      <c r="E49" s="83"/>
      <c r="F49" s="84"/>
      <c r="G49" s="85"/>
      <c r="H49" s="86"/>
      <c r="I49" s="87"/>
      <c r="J49" s="88"/>
      <c r="K49" s="86"/>
      <c r="L49" s="89"/>
      <c r="M49" s="90"/>
      <c r="N49" s="89"/>
      <c r="O49" s="89"/>
      <c r="P49" s="86"/>
      <c r="Q49" s="85"/>
      <c r="R49" s="541"/>
      <c r="S49" s="542"/>
      <c r="T49" s="542"/>
      <c r="U49" s="542"/>
      <c r="V49" s="542"/>
      <c r="W49" s="543"/>
    </row>
    <row r="50" spans="1:23" ht="12.75" customHeight="1" x14ac:dyDescent="0.2">
      <c r="A50" s="81"/>
      <c r="B50" s="82"/>
      <c r="C50" s="82"/>
      <c r="D50" s="83"/>
      <c r="E50" s="83"/>
      <c r="F50" s="84"/>
      <c r="G50" s="85"/>
      <c r="H50" s="86"/>
      <c r="I50" s="87"/>
      <c r="J50" s="88"/>
      <c r="K50" s="86"/>
      <c r="L50" s="89"/>
      <c r="M50" s="90"/>
      <c r="N50" s="89"/>
      <c r="O50" s="89"/>
      <c r="P50" s="86"/>
      <c r="Q50" s="85"/>
      <c r="R50" s="541"/>
      <c r="S50" s="542"/>
      <c r="T50" s="542"/>
      <c r="U50" s="542"/>
      <c r="V50" s="542"/>
      <c r="W50" s="543"/>
    </row>
    <row r="51" spans="1:23" ht="12.75" customHeight="1" x14ac:dyDescent="0.2">
      <c r="A51" s="81"/>
      <c r="B51" s="82"/>
      <c r="C51" s="82"/>
      <c r="D51" s="83"/>
      <c r="E51" s="83"/>
      <c r="F51" s="84"/>
      <c r="G51" s="85"/>
      <c r="H51" s="86"/>
      <c r="I51" s="87"/>
      <c r="J51" s="88"/>
      <c r="K51" s="86"/>
      <c r="L51" s="89"/>
      <c r="M51" s="90"/>
      <c r="N51" s="89"/>
      <c r="O51" s="89"/>
      <c r="P51" s="86"/>
      <c r="Q51" s="85"/>
      <c r="R51" s="541"/>
      <c r="S51" s="542"/>
      <c r="T51" s="542"/>
      <c r="U51" s="542"/>
      <c r="V51" s="542"/>
      <c r="W51" s="543"/>
    </row>
    <row r="52" spans="1:23" ht="12.75" customHeight="1" x14ac:dyDescent="0.2">
      <c r="A52" s="81"/>
      <c r="B52" s="82"/>
      <c r="C52" s="82"/>
      <c r="D52" s="83"/>
      <c r="E52" s="83"/>
      <c r="F52" s="84"/>
      <c r="G52" s="85"/>
      <c r="H52" s="86"/>
      <c r="I52" s="87"/>
      <c r="J52" s="88"/>
      <c r="K52" s="86"/>
      <c r="L52" s="89"/>
      <c r="M52" s="90"/>
      <c r="N52" s="89"/>
      <c r="O52" s="89"/>
      <c r="P52" s="86"/>
      <c r="Q52" s="85"/>
      <c r="R52" s="541"/>
      <c r="S52" s="542"/>
      <c r="T52" s="542"/>
      <c r="U52" s="542"/>
      <c r="V52" s="542"/>
      <c r="W52" s="543"/>
    </row>
    <row r="53" spans="1:23" ht="12.75" customHeight="1" x14ac:dyDescent="0.2">
      <c r="A53" s="81"/>
      <c r="B53" s="82"/>
      <c r="C53" s="82"/>
      <c r="D53" s="83"/>
      <c r="E53" s="83"/>
      <c r="F53" s="84"/>
      <c r="G53" s="85"/>
      <c r="H53" s="86"/>
      <c r="I53" s="87"/>
      <c r="J53" s="88"/>
      <c r="K53" s="86"/>
      <c r="L53" s="89"/>
      <c r="M53" s="90"/>
      <c r="N53" s="89"/>
      <c r="O53" s="89"/>
      <c r="P53" s="86"/>
      <c r="Q53" s="85"/>
      <c r="R53" s="541"/>
      <c r="S53" s="542"/>
      <c r="T53" s="542"/>
      <c r="U53" s="542"/>
      <c r="V53" s="542"/>
      <c r="W53" s="543"/>
    </row>
    <row r="54" spans="1:23" ht="12.75" customHeight="1" x14ac:dyDescent="0.2">
      <c r="A54" s="81"/>
      <c r="B54" s="82"/>
      <c r="C54" s="82"/>
      <c r="D54" s="83"/>
      <c r="E54" s="83"/>
      <c r="F54" s="84"/>
      <c r="G54" s="85"/>
      <c r="H54" s="86"/>
      <c r="I54" s="87"/>
      <c r="J54" s="88"/>
      <c r="K54" s="86"/>
      <c r="L54" s="89"/>
      <c r="M54" s="90"/>
      <c r="N54" s="89"/>
      <c r="O54" s="89"/>
      <c r="P54" s="86"/>
      <c r="Q54" s="85"/>
      <c r="R54" s="541"/>
      <c r="S54" s="542"/>
      <c r="T54" s="542"/>
      <c r="U54" s="542"/>
      <c r="V54" s="542"/>
      <c r="W54" s="543"/>
    </row>
    <row r="55" spans="1:23" ht="12.75" customHeight="1" x14ac:dyDescent="0.2">
      <c r="A55" s="81"/>
      <c r="B55" s="82"/>
      <c r="C55" s="82"/>
      <c r="D55" s="83"/>
      <c r="E55" s="83"/>
      <c r="F55" s="84"/>
      <c r="G55" s="85"/>
      <c r="H55" s="86"/>
      <c r="I55" s="87"/>
      <c r="J55" s="88"/>
      <c r="K55" s="86"/>
      <c r="L55" s="89"/>
      <c r="M55" s="90"/>
      <c r="N55" s="89"/>
      <c r="O55" s="89"/>
      <c r="P55" s="86"/>
      <c r="Q55" s="85"/>
      <c r="R55" s="541"/>
      <c r="S55" s="542"/>
      <c r="T55" s="542"/>
      <c r="U55" s="542"/>
      <c r="V55" s="542"/>
      <c r="W55" s="543"/>
    </row>
    <row r="56" spans="1:23" ht="12.75" customHeight="1" x14ac:dyDescent="0.2">
      <c r="A56" s="81"/>
      <c r="B56" s="82"/>
      <c r="C56" s="82"/>
      <c r="D56" s="83"/>
      <c r="E56" s="83"/>
      <c r="F56" s="84"/>
      <c r="G56" s="85"/>
      <c r="H56" s="86"/>
      <c r="I56" s="87"/>
      <c r="J56" s="88"/>
      <c r="K56" s="86"/>
      <c r="L56" s="89"/>
      <c r="M56" s="90"/>
      <c r="N56" s="89"/>
      <c r="O56" s="89"/>
      <c r="P56" s="86"/>
      <c r="Q56" s="85"/>
      <c r="R56" s="541"/>
      <c r="S56" s="542"/>
      <c r="T56" s="542"/>
      <c r="U56" s="542"/>
      <c r="V56" s="542"/>
      <c r="W56" s="543"/>
    </row>
    <row r="57" spans="1:23" ht="12.75" customHeight="1" x14ac:dyDescent="0.2">
      <c r="A57" s="81"/>
      <c r="B57" s="82"/>
      <c r="C57" s="82"/>
      <c r="D57" s="83"/>
      <c r="E57" s="83"/>
      <c r="F57" s="84"/>
      <c r="G57" s="85"/>
      <c r="H57" s="86"/>
      <c r="I57" s="87"/>
      <c r="J57" s="88"/>
      <c r="K57" s="86"/>
      <c r="L57" s="89"/>
      <c r="M57" s="90"/>
      <c r="N57" s="89"/>
      <c r="O57" s="89"/>
      <c r="P57" s="86"/>
      <c r="Q57" s="85"/>
      <c r="R57" s="541"/>
      <c r="S57" s="542"/>
      <c r="T57" s="542"/>
      <c r="U57" s="542"/>
      <c r="V57" s="542"/>
      <c r="W57" s="543"/>
    </row>
    <row r="58" spans="1:23" ht="12.75" customHeight="1" x14ac:dyDescent="0.2">
      <c r="A58" s="81"/>
      <c r="B58" s="82"/>
      <c r="C58" s="82"/>
      <c r="D58" s="83"/>
      <c r="E58" s="83"/>
      <c r="F58" s="84"/>
      <c r="G58" s="85"/>
      <c r="H58" s="86"/>
      <c r="I58" s="87"/>
      <c r="J58" s="88"/>
      <c r="K58" s="86"/>
      <c r="L58" s="89"/>
      <c r="M58" s="90"/>
      <c r="N58" s="89"/>
      <c r="O58" s="89"/>
      <c r="P58" s="86"/>
      <c r="Q58" s="85"/>
      <c r="R58" s="541"/>
      <c r="S58" s="542"/>
      <c r="T58" s="542"/>
      <c r="U58" s="542"/>
      <c r="V58" s="542"/>
      <c r="W58" s="543"/>
    </row>
    <row r="59" spans="1:23" ht="12.75" customHeight="1" x14ac:dyDescent="0.2">
      <c r="A59" s="81"/>
      <c r="B59" s="82"/>
      <c r="C59" s="82"/>
      <c r="D59" s="83"/>
      <c r="E59" s="83"/>
      <c r="F59" s="84"/>
      <c r="G59" s="85"/>
      <c r="H59" s="86"/>
      <c r="I59" s="87"/>
      <c r="J59" s="88"/>
      <c r="K59" s="86"/>
      <c r="L59" s="89"/>
      <c r="M59" s="90"/>
      <c r="N59" s="89"/>
      <c r="O59" s="89"/>
      <c r="P59" s="86"/>
      <c r="Q59" s="85"/>
      <c r="R59" s="541"/>
      <c r="S59" s="542"/>
      <c r="T59" s="542"/>
      <c r="U59" s="542"/>
      <c r="V59" s="542"/>
      <c r="W59" s="543"/>
    </row>
    <row r="60" spans="1:23" ht="12.75" customHeight="1" x14ac:dyDescent="0.2">
      <c r="A60" s="81"/>
      <c r="B60" s="82"/>
      <c r="C60" s="82"/>
      <c r="D60" s="83"/>
      <c r="E60" s="83"/>
      <c r="F60" s="84"/>
      <c r="G60" s="85"/>
      <c r="H60" s="86"/>
      <c r="I60" s="87"/>
      <c r="J60" s="88"/>
      <c r="K60" s="86"/>
      <c r="L60" s="89"/>
      <c r="M60" s="90"/>
      <c r="N60" s="89"/>
      <c r="O60" s="89"/>
      <c r="P60" s="86"/>
      <c r="Q60" s="85"/>
      <c r="R60" s="541"/>
      <c r="S60" s="542"/>
      <c r="T60" s="542"/>
      <c r="U60" s="542"/>
      <c r="V60" s="542"/>
      <c r="W60" s="543"/>
    </row>
    <row r="61" spans="1:23" ht="12.75" customHeight="1" x14ac:dyDescent="0.2">
      <c r="A61" s="81"/>
      <c r="B61" s="82"/>
      <c r="C61" s="82"/>
      <c r="D61" s="83"/>
      <c r="E61" s="83"/>
      <c r="F61" s="84"/>
      <c r="G61" s="85"/>
      <c r="H61" s="86"/>
      <c r="I61" s="87"/>
      <c r="J61" s="88"/>
      <c r="K61" s="86"/>
      <c r="L61" s="89"/>
      <c r="M61" s="90"/>
      <c r="N61" s="89"/>
      <c r="O61" s="89"/>
      <c r="P61" s="86"/>
      <c r="Q61" s="85"/>
      <c r="R61" s="541"/>
      <c r="S61" s="542"/>
      <c r="T61" s="542"/>
      <c r="U61" s="542"/>
      <c r="V61" s="542"/>
      <c r="W61" s="543"/>
    </row>
    <row r="62" spans="1:23" ht="12.75" customHeight="1" x14ac:dyDescent="0.2">
      <c r="A62" s="81"/>
      <c r="B62" s="82"/>
      <c r="C62" s="82"/>
      <c r="D62" s="83"/>
      <c r="E62" s="83"/>
      <c r="F62" s="84"/>
      <c r="G62" s="85"/>
      <c r="H62" s="86"/>
      <c r="I62" s="87"/>
      <c r="J62" s="88"/>
      <c r="K62" s="86"/>
      <c r="L62" s="89"/>
      <c r="M62" s="90"/>
      <c r="N62" s="89"/>
      <c r="O62" s="89"/>
      <c r="P62" s="86"/>
      <c r="Q62" s="85"/>
      <c r="R62" s="541"/>
      <c r="S62" s="542"/>
      <c r="T62" s="542"/>
      <c r="U62" s="542"/>
      <c r="V62" s="542"/>
      <c r="W62" s="543"/>
    </row>
    <row r="63" spans="1:23" ht="12.75" customHeight="1" x14ac:dyDescent="0.2">
      <c r="A63" s="81"/>
      <c r="B63" s="82"/>
      <c r="C63" s="82"/>
      <c r="D63" s="83"/>
      <c r="E63" s="83"/>
      <c r="F63" s="84"/>
      <c r="G63" s="85"/>
      <c r="H63" s="86"/>
      <c r="I63" s="87"/>
      <c r="J63" s="88"/>
      <c r="K63" s="86"/>
      <c r="L63" s="89"/>
      <c r="M63" s="90"/>
      <c r="N63" s="89"/>
      <c r="O63" s="89"/>
      <c r="P63" s="86"/>
      <c r="Q63" s="85"/>
      <c r="R63" s="541"/>
      <c r="S63" s="542"/>
      <c r="T63" s="542"/>
      <c r="U63" s="542"/>
      <c r="V63" s="542"/>
      <c r="W63" s="543"/>
    </row>
    <row r="64" spans="1:23" ht="12.75" customHeight="1" x14ac:dyDescent="0.2">
      <c r="A64" s="81"/>
      <c r="B64" s="82"/>
      <c r="C64" s="82"/>
      <c r="D64" s="83"/>
      <c r="E64" s="83"/>
      <c r="F64" s="84"/>
      <c r="G64" s="85"/>
      <c r="H64" s="86"/>
      <c r="I64" s="87"/>
      <c r="J64" s="88"/>
      <c r="K64" s="86"/>
      <c r="L64" s="89"/>
      <c r="M64" s="90"/>
      <c r="N64" s="89"/>
      <c r="O64" s="89"/>
      <c r="P64" s="86"/>
      <c r="Q64" s="85"/>
      <c r="R64" s="541"/>
      <c r="S64" s="542"/>
      <c r="T64" s="542"/>
      <c r="U64" s="542"/>
      <c r="V64" s="542"/>
      <c r="W64" s="543"/>
    </row>
    <row r="65" spans="1:23" ht="12.75" customHeight="1" x14ac:dyDescent="0.2">
      <c r="A65" s="81"/>
      <c r="B65" s="82"/>
      <c r="C65" s="82"/>
      <c r="D65" s="83"/>
      <c r="E65" s="83"/>
      <c r="F65" s="84"/>
      <c r="G65" s="85"/>
      <c r="H65" s="86"/>
      <c r="I65" s="87"/>
      <c r="J65" s="88"/>
      <c r="K65" s="86"/>
      <c r="L65" s="89"/>
      <c r="M65" s="90"/>
      <c r="N65" s="89"/>
      <c r="O65" s="89"/>
      <c r="P65" s="86"/>
      <c r="Q65" s="85"/>
      <c r="R65" s="541"/>
      <c r="S65" s="542"/>
      <c r="T65" s="542"/>
      <c r="U65" s="542"/>
      <c r="V65" s="542"/>
      <c r="W65" s="543"/>
    </row>
    <row r="66" spans="1:23" ht="12.75" customHeight="1" x14ac:dyDescent="0.2">
      <c r="A66" s="81"/>
      <c r="B66" s="82"/>
      <c r="C66" s="82"/>
      <c r="D66" s="83"/>
      <c r="E66" s="83"/>
      <c r="F66" s="84"/>
      <c r="G66" s="85"/>
      <c r="H66" s="86"/>
      <c r="I66" s="87"/>
      <c r="J66" s="88"/>
      <c r="K66" s="86"/>
      <c r="L66" s="89"/>
      <c r="M66" s="90"/>
      <c r="N66" s="89"/>
      <c r="O66" s="89"/>
      <c r="P66" s="86"/>
      <c r="Q66" s="85"/>
      <c r="R66" s="541"/>
      <c r="S66" s="542"/>
      <c r="T66" s="542"/>
      <c r="U66" s="542"/>
      <c r="V66" s="542"/>
      <c r="W66" s="543"/>
    </row>
    <row r="67" spans="1:23" ht="12.75" customHeight="1" x14ac:dyDescent="0.2">
      <c r="A67" s="81"/>
      <c r="B67" s="82"/>
      <c r="C67" s="82"/>
      <c r="D67" s="83"/>
      <c r="E67" s="83"/>
      <c r="F67" s="84"/>
      <c r="G67" s="85"/>
      <c r="H67" s="86"/>
      <c r="I67" s="87"/>
      <c r="J67" s="88"/>
      <c r="K67" s="86"/>
      <c r="L67" s="89"/>
      <c r="M67" s="90"/>
      <c r="N67" s="89"/>
      <c r="O67" s="89"/>
      <c r="P67" s="86"/>
      <c r="Q67" s="85"/>
      <c r="R67" s="541"/>
      <c r="S67" s="542"/>
      <c r="T67" s="542"/>
      <c r="U67" s="542"/>
      <c r="V67" s="542"/>
      <c r="W67" s="543"/>
    </row>
    <row r="68" spans="1:23" ht="12.75" customHeight="1" x14ac:dyDescent="0.2">
      <c r="A68" s="81"/>
      <c r="B68" s="82"/>
      <c r="C68" s="82"/>
      <c r="D68" s="83"/>
      <c r="E68" s="83"/>
      <c r="F68" s="84"/>
      <c r="G68" s="85"/>
      <c r="H68" s="86"/>
      <c r="I68" s="87"/>
      <c r="J68" s="88"/>
      <c r="K68" s="86"/>
      <c r="L68" s="89"/>
      <c r="M68" s="90"/>
      <c r="N68" s="89"/>
      <c r="O68" s="89"/>
      <c r="P68" s="86"/>
      <c r="Q68" s="85"/>
      <c r="R68" s="541"/>
      <c r="S68" s="542"/>
      <c r="T68" s="542"/>
      <c r="U68" s="542"/>
      <c r="V68" s="542"/>
      <c r="W68" s="543"/>
    </row>
    <row r="69" spans="1:23" ht="12.75" customHeight="1" x14ac:dyDescent="0.2">
      <c r="A69" s="81"/>
      <c r="B69" s="82"/>
      <c r="C69" s="82"/>
      <c r="D69" s="83"/>
      <c r="E69" s="83"/>
      <c r="F69" s="84"/>
      <c r="G69" s="85"/>
      <c r="H69" s="86"/>
      <c r="I69" s="87"/>
      <c r="J69" s="88"/>
      <c r="K69" s="86"/>
      <c r="L69" s="89"/>
      <c r="M69" s="90"/>
      <c r="N69" s="89"/>
      <c r="O69" s="89"/>
      <c r="P69" s="86"/>
      <c r="Q69" s="85"/>
      <c r="R69" s="541"/>
      <c r="S69" s="542"/>
      <c r="T69" s="542"/>
      <c r="U69" s="542"/>
      <c r="V69" s="542"/>
      <c r="W69" s="543"/>
    </row>
    <row r="70" spans="1:23" ht="12.75" customHeight="1" thickBot="1" x14ac:dyDescent="0.25">
      <c r="A70" s="81"/>
      <c r="B70" s="82"/>
      <c r="C70" s="82"/>
      <c r="D70" s="83"/>
      <c r="E70" s="83"/>
      <c r="F70" s="89"/>
      <c r="G70" s="85"/>
      <c r="H70" s="86"/>
      <c r="I70" s="89"/>
      <c r="J70" s="85"/>
      <c r="K70" s="86"/>
      <c r="L70" s="89"/>
      <c r="M70" s="89"/>
      <c r="N70" s="89"/>
      <c r="O70" s="89"/>
      <c r="P70" s="86"/>
      <c r="Q70" s="85"/>
      <c r="R70" s="547"/>
      <c r="S70" s="548"/>
      <c r="T70" s="548"/>
      <c r="U70" s="548"/>
      <c r="V70" s="548"/>
      <c r="W70" s="549"/>
    </row>
    <row r="71" spans="1:23" ht="12.75" customHeight="1" x14ac:dyDescent="0.2">
      <c r="A71" s="550" t="s">
        <v>49</v>
      </c>
      <c r="B71" s="550"/>
      <c r="C71" s="550"/>
      <c r="D71" s="550"/>
      <c r="E71" s="550"/>
      <c r="F71" s="550"/>
      <c r="G71" s="550"/>
      <c r="H71" s="550"/>
      <c r="I71" s="550"/>
      <c r="J71" s="550"/>
      <c r="K71" s="550"/>
      <c r="L71" s="550"/>
      <c r="M71" s="550"/>
      <c r="N71" s="550"/>
      <c r="O71" s="550"/>
      <c r="P71" s="91"/>
      <c r="Q71" s="92"/>
      <c r="R71" s="551"/>
      <c r="S71" s="552"/>
      <c r="T71" s="552"/>
      <c r="U71" s="552"/>
      <c r="V71" s="552"/>
      <c r="W71" s="552"/>
    </row>
    <row r="72" spans="1:23" x14ac:dyDescent="0.2">
      <c r="H72" s="6"/>
      <c r="I72" s="6"/>
      <c r="J72" s="6"/>
      <c r="K72" s="6"/>
      <c r="L72" s="6"/>
      <c r="M72" s="6"/>
      <c r="N72" s="6"/>
      <c r="O72" s="6"/>
    </row>
    <row r="73" spans="1:23" x14ac:dyDescent="0.2">
      <c r="H73" s="6"/>
      <c r="I73" s="6"/>
      <c r="J73" s="6"/>
      <c r="K73" s="6"/>
      <c r="L73" s="6"/>
      <c r="M73" s="6"/>
      <c r="N73" s="6"/>
      <c r="O73" s="6"/>
    </row>
    <row r="74" spans="1:23" x14ac:dyDescent="0.2">
      <c r="A74" s="93"/>
      <c r="B74" s="93"/>
      <c r="C74" s="93"/>
      <c r="D74" s="94"/>
      <c r="E74" s="94"/>
      <c r="F74" s="95"/>
      <c r="G74" s="95"/>
      <c r="H74" s="95"/>
      <c r="I74" s="95"/>
      <c r="J74" s="95"/>
      <c r="K74" s="95"/>
      <c r="L74" s="95"/>
      <c r="M74" s="95"/>
      <c r="N74" s="95"/>
      <c r="O74" s="95"/>
      <c r="P74" s="95"/>
      <c r="Q74" s="95"/>
      <c r="R74" s="96"/>
    </row>
    <row r="75" spans="1:23" x14ac:dyDescent="0.2">
      <c r="A75" s="93"/>
      <c r="B75" s="93"/>
      <c r="C75" s="93"/>
      <c r="D75" s="94"/>
      <c r="E75" s="94"/>
      <c r="F75" s="95"/>
      <c r="G75" s="95"/>
      <c r="H75" s="95"/>
      <c r="I75" s="95"/>
      <c r="J75" s="95"/>
      <c r="K75" s="95"/>
      <c r="L75" s="95"/>
      <c r="M75" s="95"/>
      <c r="N75" s="95"/>
      <c r="O75" s="95"/>
      <c r="P75" s="95"/>
      <c r="Q75" s="95"/>
      <c r="R75" s="96"/>
    </row>
    <row r="76" spans="1:23" x14ac:dyDescent="0.2">
      <c r="A76" s="93"/>
      <c r="B76" s="93"/>
      <c r="C76" s="93"/>
      <c r="D76" s="94"/>
      <c r="E76" s="94"/>
      <c r="F76" s="95"/>
      <c r="G76" s="95"/>
      <c r="H76" s="95"/>
      <c r="I76" s="95"/>
      <c r="J76" s="95"/>
      <c r="K76" s="95"/>
      <c r="L76" s="95"/>
      <c r="M76" s="95"/>
      <c r="N76" s="95"/>
      <c r="O76" s="95"/>
      <c r="P76" s="95"/>
      <c r="Q76" s="95"/>
      <c r="R76" s="96"/>
    </row>
    <row r="77" spans="1:23" x14ac:dyDescent="0.2">
      <c r="H77" s="6"/>
      <c r="I77" s="6"/>
      <c r="J77" s="6"/>
      <c r="K77" s="6"/>
      <c r="L77" s="6"/>
      <c r="M77" s="6"/>
      <c r="N77" s="6"/>
      <c r="O77" s="6"/>
    </row>
    <row r="78" spans="1:23" x14ac:dyDescent="0.2">
      <c r="H78" s="6"/>
      <c r="I78" s="6"/>
      <c r="J78" s="6"/>
      <c r="K78" s="6"/>
      <c r="L78" s="6"/>
      <c r="M78" s="6"/>
      <c r="N78" s="6"/>
      <c r="O78" s="6"/>
    </row>
    <row r="79" spans="1:23" x14ac:dyDescent="0.2">
      <c r="H79" s="6"/>
      <c r="I79" s="6"/>
      <c r="J79" s="6"/>
      <c r="K79" s="6"/>
      <c r="L79" s="6"/>
      <c r="M79" s="6"/>
      <c r="N79" s="6"/>
      <c r="O79" s="6"/>
    </row>
    <row r="80" spans="1:23" x14ac:dyDescent="0.2">
      <c r="H80" s="6"/>
      <c r="I80" s="6"/>
      <c r="J80" s="6"/>
      <c r="K80" s="6"/>
      <c r="L80" s="6"/>
      <c r="M80" s="6"/>
      <c r="N80" s="6"/>
      <c r="O80" s="6"/>
    </row>
    <row r="81" spans="1:23" x14ac:dyDescent="0.2">
      <c r="H81" s="6"/>
      <c r="I81" s="6"/>
      <c r="J81" s="6"/>
      <c r="K81" s="6"/>
      <c r="L81" s="6"/>
      <c r="M81" s="6"/>
      <c r="N81" s="6"/>
      <c r="O81" s="6"/>
    </row>
    <row r="82" spans="1:23" x14ac:dyDescent="0.2">
      <c r="H82" s="6"/>
      <c r="I82" s="6"/>
      <c r="J82" s="6"/>
      <c r="K82" s="6"/>
      <c r="L82" s="6"/>
      <c r="M82" s="6"/>
      <c r="N82" s="6"/>
      <c r="O82" s="6"/>
    </row>
    <row r="83" spans="1:23" x14ac:dyDescent="0.2">
      <c r="H83" s="6"/>
      <c r="I83" s="6"/>
      <c r="J83" s="6"/>
      <c r="K83" s="6"/>
      <c r="L83" s="6"/>
      <c r="M83" s="6"/>
      <c r="N83" s="6"/>
      <c r="O83" s="6"/>
    </row>
    <row r="84" spans="1:23" x14ac:dyDescent="0.2">
      <c r="H84" s="6"/>
      <c r="I84" s="6"/>
      <c r="J84" s="6"/>
      <c r="K84" s="6"/>
      <c r="L84" s="6"/>
      <c r="M84" s="6"/>
      <c r="N84" s="6"/>
      <c r="O84" s="6"/>
    </row>
    <row r="85" spans="1:23" x14ac:dyDescent="0.2">
      <c r="H85" s="6"/>
      <c r="I85" s="6"/>
      <c r="J85" s="6"/>
      <c r="K85" s="6"/>
      <c r="L85" s="6"/>
      <c r="M85" s="6"/>
      <c r="N85" s="6"/>
      <c r="O85" s="6"/>
    </row>
    <row r="86" spans="1:23" x14ac:dyDescent="0.2">
      <c r="H86" s="6"/>
      <c r="I86" s="6"/>
      <c r="J86" s="6"/>
      <c r="K86" s="6"/>
      <c r="L86" s="6"/>
      <c r="M86" s="6"/>
      <c r="N86" s="6"/>
      <c r="O86" s="6"/>
    </row>
    <row r="87" spans="1:23" x14ac:dyDescent="0.2">
      <c r="H87" s="6"/>
      <c r="I87" s="6"/>
      <c r="J87" s="6"/>
      <c r="K87" s="6"/>
      <c r="L87" s="6"/>
      <c r="M87" s="6"/>
      <c r="N87" s="6"/>
      <c r="O87" s="6"/>
    </row>
    <row r="88" spans="1:23" x14ac:dyDescent="0.2">
      <c r="H88" s="6"/>
      <c r="I88" s="6"/>
      <c r="J88" s="6"/>
      <c r="K88" s="6"/>
      <c r="L88" s="6"/>
      <c r="M88" s="6"/>
      <c r="N88" s="6"/>
      <c r="O88" s="6"/>
    </row>
    <row r="89" spans="1:23" x14ac:dyDescent="0.2">
      <c r="H89" s="6"/>
      <c r="I89" s="6"/>
      <c r="J89" s="6"/>
      <c r="K89" s="6"/>
      <c r="L89" s="6"/>
      <c r="M89" s="6"/>
      <c r="N89" s="6"/>
      <c r="O89" s="6"/>
    </row>
    <row r="90" spans="1:23" x14ac:dyDescent="0.2">
      <c r="H90" s="6"/>
      <c r="I90" s="6"/>
      <c r="J90" s="6"/>
      <c r="K90" s="6"/>
      <c r="L90" s="6"/>
      <c r="M90" s="6"/>
      <c r="N90" s="6"/>
      <c r="O90" s="6"/>
    </row>
    <row r="91" spans="1:23" s="6" customFormat="1" x14ac:dyDescent="0.2">
      <c r="A91" s="4"/>
      <c r="B91" s="4"/>
      <c r="C91" s="4"/>
      <c r="D91" s="5"/>
      <c r="E91" s="5"/>
      <c r="R91" s="7"/>
      <c r="S91" s="4"/>
      <c r="T91" s="4"/>
      <c r="U91" s="4"/>
      <c r="V91" s="4"/>
      <c r="W91" s="4"/>
    </row>
    <row r="92" spans="1:23" s="6" customFormat="1" x14ac:dyDescent="0.2">
      <c r="A92" s="4"/>
      <c r="B92" s="4"/>
      <c r="C92" s="4"/>
      <c r="D92" s="5"/>
      <c r="E92" s="5"/>
      <c r="R92" s="7"/>
      <c r="S92" s="4"/>
      <c r="T92" s="4"/>
      <c r="U92" s="4"/>
      <c r="V92" s="4"/>
      <c r="W92" s="4"/>
    </row>
    <row r="93" spans="1:23" s="6" customFormat="1" x14ac:dyDescent="0.2">
      <c r="A93" s="4"/>
      <c r="B93" s="4"/>
      <c r="C93" s="4"/>
      <c r="D93" s="5"/>
      <c r="E93" s="5"/>
      <c r="R93" s="7"/>
      <c r="S93" s="4"/>
      <c r="T93" s="4"/>
      <c r="U93" s="4"/>
      <c r="V93" s="4"/>
      <c r="W93" s="4"/>
    </row>
  </sheetData>
  <mergeCells count="98">
    <mergeCell ref="X1:X3"/>
    <mergeCell ref="Y1:Y3"/>
    <mergeCell ref="Z1:Z3"/>
    <mergeCell ref="C2:H2"/>
    <mergeCell ref="K2:P2"/>
    <mergeCell ref="S2:V2"/>
    <mergeCell ref="C3:H3"/>
    <mergeCell ref="K3:P3"/>
    <mergeCell ref="S3:V3"/>
    <mergeCell ref="C4:H4"/>
    <mergeCell ref="K4:P4"/>
    <mergeCell ref="S4:V4"/>
    <mergeCell ref="C5:H5"/>
    <mergeCell ref="K5:P5"/>
    <mergeCell ref="S5:V5"/>
    <mergeCell ref="C6:H6"/>
    <mergeCell ref="K6:P6"/>
    <mergeCell ref="S6:V6"/>
    <mergeCell ref="C7:H7"/>
    <mergeCell ref="K7:P7"/>
    <mergeCell ref="S7:V7"/>
    <mergeCell ref="A9:G9"/>
    <mergeCell ref="H9:O9"/>
    <mergeCell ref="P9:Q9"/>
    <mergeCell ref="R9:W9"/>
    <mergeCell ref="H10:J10"/>
    <mergeCell ref="K10:O10"/>
    <mergeCell ref="P10:P20"/>
    <mergeCell ref="Q10:Q20"/>
    <mergeCell ref="R10:W21"/>
    <mergeCell ref="H11:I17"/>
    <mergeCell ref="M18:M20"/>
    <mergeCell ref="J11:J17"/>
    <mergeCell ref="K11:M11"/>
    <mergeCell ref="K12:M12"/>
    <mergeCell ref="K13:M13"/>
    <mergeCell ref="K14:M14"/>
    <mergeCell ref="K15:M15"/>
    <mergeCell ref="K16:M16"/>
    <mergeCell ref="K17:M17"/>
    <mergeCell ref="H18:H20"/>
    <mergeCell ref="I18:I20"/>
    <mergeCell ref="J18:J20"/>
    <mergeCell ref="K18:K20"/>
    <mergeCell ref="L18:L20"/>
    <mergeCell ref="R31:W31"/>
    <mergeCell ref="N18:N20"/>
    <mergeCell ref="O18:O20"/>
    <mergeCell ref="R22:W22"/>
    <mergeCell ref="R23:W23"/>
    <mergeCell ref="R24:W24"/>
    <mergeCell ref="R25:W25"/>
    <mergeCell ref="R26:W26"/>
    <mergeCell ref="R27:W27"/>
    <mergeCell ref="R28:W28"/>
    <mergeCell ref="R29:W29"/>
    <mergeCell ref="R30:W30"/>
    <mergeCell ref="R43:W43"/>
    <mergeCell ref="R32:W32"/>
    <mergeCell ref="R33:W33"/>
    <mergeCell ref="R34:W34"/>
    <mergeCell ref="R35:W35"/>
    <mergeCell ref="R36:W36"/>
    <mergeCell ref="R37:W37"/>
    <mergeCell ref="R38:W38"/>
    <mergeCell ref="R39:W39"/>
    <mergeCell ref="R40:W40"/>
    <mergeCell ref="R41:W41"/>
    <mergeCell ref="R42:W42"/>
    <mergeCell ref="R55:W55"/>
    <mergeCell ref="R44:W44"/>
    <mergeCell ref="R45:W45"/>
    <mergeCell ref="R46:W46"/>
    <mergeCell ref="R47:W47"/>
    <mergeCell ref="R48:W48"/>
    <mergeCell ref="R49:W49"/>
    <mergeCell ref="R50:W50"/>
    <mergeCell ref="R51:W51"/>
    <mergeCell ref="R52:W52"/>
    <mergeCell ref="R53:W53"/>
    <mergeCell ref="R54:W54"/>
    <mergeCell ref="R67:W67"/>
    <mergeCell ref="R56:W56"/>
    <mergeCell ref="R57:W57"/>
    <mergeCell ref="R58:W58"/>
    <mergeCell ref="R59:W59"/>
    <mergeCell ref="R60:W60"/>
    <mergeCell ref="R61:W61"/>
    <mergeCell ref="R62:W62"/>
    <mergeCell ref="R63:W63"/>
    <mergeCell ref="R64:W64"/>
    <mergeCell ref="R65:W65"/>
    <mergeCell ref="R66:W66"/>
    <mergeCell ref="R68:W68"/>
    <mergeCell ref="R69:W69"/>
    <mergeCell ref="R70:W70"/>
    <mergeCell ref="A71:O71"/>
    <mergeCell ref="R71:W71"/>
  </mergeCells>
  <pageMargins left="0.75" right="0.75" top="1" bottom="1" header="0.5" footer="0.5"/>
  <pageSetup paperSize="17" scale="60" orientation="landscape" r:id="rId1"/>
  <headerFooter alignWithMargins="0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heet32"/>
  <dimension ref="A1:Z93"/>
  <sheetViews>
    <sheetView topLeftCell="B8" workbookViewId="0">
      <selection activeCell="Q38" sqref="Q38"/>
    </sheetView>
  </sheetViews>
  <sheetFormatPr defaultRowHeight="12.75" x14ac:dyDescent="0.2"/>
  <cols>
    <col min="1" max="3" width="9.7109375" style="4" customWidth="1"/>
    <col min="4" max="5" width="9.7109375" style="5" customWidth="1"/>
    <col min="6" max="7" width="9.7109375" style="6" customWidth="1"/>
    <col min="8" max="9" width="9.7109375" style="4" customWidth="1"/>
    <col min="10" max="10" width="10.42578125" style="4" customWidth="1"/>
    <col min="11" max="11" width="11.7109375" style="4" customWidth="1"/>
    <col min="12" max="12" width="14.42578125" style="4" customWidth="1"/>
    <col min="13" max="14" width="8.7109375" style="4" customWidth="1"/>
    <col min="15" max="15" width="12.28515625" style="4" customWidth="1"/>
    <col min="16" max="17" width="16.7109375" style="6" customWidth="1"/>
    <col min="18" max="18" width="8.7109375" style="7" customWidth="1"/>
    <col min="19" max="22" width="8.7109375" style="4" customWidth="1"/>
    <col min="23" max="23" width="12.28515625" style="4" customWidth="1"/>
    <col min="24" max="24" width="10.140625" style="4" customWidth="1"/>
    <col min="25" max="16384" width="9.140625" style="4"/>
  </cols>
  <sheetData>
    <row r="1" spans="1:26" ht="12" customHeight="1" thickBot="1" x14ac:dyDescent="0.25">
      <c r="P1" s="4"/>
      <c r="Q1" s="4"/>
      <c r="R1" s="4"/>
      <c r="U1" s="6"/>
      <c r="V1" s="6"/>
      <c r="W1" s="7"/>
      <c r="X1" s="481" t="s">
        <v>69</v>
      </c>
      <c r="Y1" s="484" t="s">
        <v>70</v>
      </c>
      <c r="Z1" s="486" t="s">
        <v>71</v>
      </c>
    </row>
    <row r="2" spans="1:26" x14ac:dyDescent="0.2">
      <c r="B2" s="8" t="s">
        <v>28</v>
      </c>
      <c r="C2" s="488" t="s">
        <v>29</v>
      </c>
      <c r="D2" s="489"/>
      <c r="E2" s="489"/>
      <c r="F2" s="489"/>
      <c r="G2" s="489"/>
      <c r="H2" s="490"/>
      <c r="J2" s="8" t="s">
        <v>28</v>
      </c>
      <c r="K2" s="488" t="s">
        <v>30</v>
      </c>
      <c r="L2" s="489"/>
      <c r="M2" s="489"/>
      <c r="N2" s="489"/>
      <c r="O2" s="489"/>
      <c r="P2" s="490"/>
      <c r="Q2" s="4"/>
      <c r="R2" s="8" t="s">
        <v>28</v>
      </c>
      <c r="S2" s="488" t="s">
        <v>30</v>
      </c>
      <c r="T2" s="489"/>
      <c r="U2" s="489"/>
      <c r="V2" s="490"/>
      <c r="X2" s="482"/>
      <c r="Y2" s="485"/>
      <c r="Z2" s="487"/>
    </row>
    <row r="3" spans="1:26" ht="13.5" thickBot="1" x14ac:dyDescent="0.25">
      <c r="B3" s="9">
        <v>1</v>
      </c>
      <c r="C3" s="491" t="s">
        <v>24</v>
      </c>
      <c r="D3" s="492"/>
      <c r="E3" s="492"/>
      <c r="F3" s="492"/>
      <c r="G3" s="492"/>
      <c r="H3" s="493"/>
      <c r="J3" s="9">
        <v>5</v>
      </c>
      <c r="K3" s="491" t="s">
        <v>31</v>
      </c>
      <c r="L3" s="492"/>
      <c r="M3" s="492"/>
      <c r="N3" s="492"/>
      <c r="O3" s="492"/>
      <c r="P3" s="493"/>
      <c r="Q3" s="4"/>
      <c r="R3" s="10">
        <v>10</v>
      </c>
      <c r="S3" s="491" t="s">
        <v>32</v>
      </c>
      <c r="T3" s="492"/>
      <c r="U3" s="492"/>
      <c r="V3" s="493"/>
      <c r="X3" s="483"/>
      <c r="Y3" s="485"/>
      <c r="Z3" s="487"/>
    </row>
    <row r="4" spans="1:26" x14ac:dyDescent="0.2">
      <c r="B4" s="9">
        <v>2</v>
      </c>
      <c r="C4" s="491" t="s">
        <v>26</v>
      </c>
      <c r="D4" s="492"/>
      <c r="E4" s="492"/>
      <c r="F4" s="492"/>
      <c r="G4" s="492"/>
      <c r="H4" s="493"/>
      <c r="J4" s="9">
        <v>6</v>
      </c>
      <c r="K4" s="491" t="s">
        <v>33</v>
      </c>
      <c r="L4" s="492"/>
      <c r="M4" s="492"/>
      <c r="N4" s="492"/>
      <c r="O4" s="492"/>
      <c r="P4" s="493"/>
      <c r="Q4" s="4"/>
      <c r="R4" s="10">
        <v>11</v>
      </c>
      <c r="S4" s="491" t="s">
        <v>34</v>
      </c>
      <c r="T4" s="492"/>
      <c r="U4" s="492"/>
      <c r="V4" s="493"/>
    </row>
    <row r="5" spans="1:26" x14ac:dyDescent="0.2">
      <c r="B5" s="9">
        <v>3</v>
      </c>
      <c r="C5" s="491" t="s">
        <v>27</v>
      </c>
      <c r="D5" s="492"/>
      <c r="E5" s="492"/>
      <c r="F5" s="492"/>
      <c r="G5" s="492"/>
      <c r="H5" s="493"/>
      <c r="J5" s="9">
        <v>7</v>
      </c>
      <c r="K5" s="491" t="s">
        <v>35</v>
      </c>
      <c r="L5" s="492"/>
      <c r="M5" s="492"/>
      <c r="N5" s="492"/>
      <c r="O5" s="492"/>
      <c r="P5" s="493"/>
      <c r="Q5" s="4"/>
      <c r="R5" s="10">
        <v>12</v>
      </c>
      <c r="S5" s="491" t="s">
        <v>36</v>
      </c>
      <c r="T5" s="492"/>
      <c r="U5" s="492"/>
      <c r="V5" s="493"/>
    </row>
    <row r="6" spans="1:26" x14ac:dyDescent="0.2">
      <c r="B6" s="9">
        <v>4</v>
      </c>
      <c r="C6" s="491" t="s">
        <v>25</v>
      </c>
      <c r="D6" s="492"/>
      <c r="E6" s="492"/>
      <c r="F6" s="492"/>
      <c r="G6" s="492"/>
      <c r="H6" s="493"/>
      <c r="J6" s="9">
        <v>8</v>
      </c>
      <c r="K6" s="491" t="s">
        <v>37</v>
      </c>
      <c r="L6" s="492"/>
      <c r="M6" s="492"/>
      <c r="N6" s="492"/>
      <c r="O6" s="492"/>
      <c r="P6" s="493"/>
      <c r="Q6" s="4"/>
      <c r="R6" s="10">
        <v>13</v>
      </c>
      <c r="S6" s="491" t="s">
        <v>38</v>
      </c>
      <c r="T6" s="492"/>
      <c r="U6" s="492"/>
      <c r="V6" s="493"/>
    </row>
    <row r="7" spans="1:26" ht="13.5" thickBot="1" x14ac:dyDescent="0.25">
      <c r="B7" s="11"/>
      <c r="C7" s="494"/>
      <c r="D7" s="495"/>
      <c r="E7" s="495"/>
      <c r="F7" s="495"/>
      <c r="G7" s="495"/>
      <c r="H7" s="496"/>
      <c r="J7" s="11">
        <v>9</v>
      </c>
      <c r="K7" s="494" t="s">
        <v>39</v>
      </c>
      <c r="L7" s="495"/>
      <c r="M7" s="495"/>
      <c r="N7" s="495"/>
      <c r="O7" s="495"/>
      <c r="P7" s="496"/>
      <c r="Q7" s="4"/>
      <c r="R7" s="12"/>
      <c r="S7" s="494"/>
      <c r="T7" s="495"/>
      <c r="U7" s="495"/>
      <c r="V7" s="496"/>
    </row>
    <row r="8" spans="1:26" ht="13.5" thickBot="1" x14ac:dyDescent="0.25">
      <c r="P8" s="4"/>
      <c r="Q8" s="4"/>
      <c r="R8" s="4"/>
      <c r="U8" s="6"/>
      <c r="V8" s="6"/>
      <c r="W8" s="7"/>
    </row>
    <row r="9" spans="1:26" s="13" customFormat="1" ht="24.75" customHeight="1" thickBot="1" x14ac:dyDescent="0.25">
      <c r="A9" s="497" t="s">
        <v>5</v>
      </c>
      <c r="B9" s="497"/>
      <c r="C9" s="497"/>
      <c r="D9" s="497"/>
      <c r="E9" s="497"/>
      <c r="F9" s="497"/>
      <c r="G9" s="498"/>
      <c r="H9" s="499" t="s">
        <v>40</v>
      </c>
      <c r="I9" s="500"/>
      <c r="J9" s="500"/>
      <c r="K9" s="500"/>
      <c r="L9" s="500"/>
      <c r="M9" s="500"/>
      <c r="N9" s="500"/>
      <c r="O9" s="500"/>
      <c r="P9" s="501">
        <v>621</v>
      </c>
      <c r="Q9" s="502"/>
      <c r="R9" s="499" t="s">
        <v>2</v>
      </c>
      <c r="S9" s="500"/>
      <c r="T9" s="500"/>
      <c r="U9" s="500"/>
      <c r="V9" s="500"/>
      <c r="W9" s="500"/>
    </row>
    <row r="10" spans="1:26" ht="12.75" customHeight="1" x14ac:dyDescent="0.2">
      <c r="A10" s="14" t="s">
        <v>6</v>
      </c>
      <c r="B10" s="15" t="s">
        <v>7</v>
      </c>
      <c r="C10" s="16" t="s">
        <v>8</v>
      </c>
      <c r="D10" s="17" t="s">
        <v>1</v>
      </c>
      <c r="E10" s="18" t="s">
        <v>9</v>
      </c>
      <c r="F10" s="19" t="s">
        <v>6</v>
      </c>
      <c r="G10" s="20" t="s">
        <v>16</v>
      </c>
      <c r="H10" s="503" t="s">
        <v>41</v>
      </c>
      <c r="I10" s="504"/>
      <c r="J10" s="505"/>
      <c r="K10" s="506" t="s">
        <v>42</v>
      </c>
      <c r="L10" s="507"/>
      <c r="M10" s="507"/>
      <c r="N10" s="507"/>
      <c r="O10" s="507"/>
      <c r="P10" s="508" t="s">
        <v>23</v>
      </c>
      <c r="Q10" s="511" t="s">
        <v>22</v>
      </c>
      <c r="R10" s="514"/>
      <c r="S10" s="515"/>
      <c r="T10" s="515"/>
      <c r="U10" s="515"/>
      <c r="V10" s="515"/>
      <c r="W10" s="515"/>
    </row>
    <row r="11" spans="1:26" ht="12.75" customHeight="1" x14ac:dyDescent="0.2">
      <c r="A11" s="21" t="s">
        <v>11</v>
      </c>
      <c r="B11" s="22" t="s">
        <v>11</v>
      </c>
      <c r="C11" s="23" t="s">
        <v>11</v>
      </c>
      <c r="D11" s="24" t="s">
        <v>9</v>
      </c>
      <c r="E11" s="25" t="s">
        <v>12</v>
      </c>
      <c r="F11" s="26" t="s">
        <v>9</v>
      </c>
      <c r="G11" s="27" t="s">
        <v>9</v>
      </c>
      <c r="H11" s="518" t="s">
        <v>43</v>
      </c>
      <c r="I11" s="519"/>
      <c r="J11" s="522" t="s">
        <v>44</v>
      </c>
      <c r="K11" s="523"/>
      <c r="L11" s="524"/>
      <c r="M11" s="525"/>
      <c r="N11" s="29"/>
      <c r="O11" s="97"/>
      <c r="P11" s="509"/>
      <c r="Q11" s="512"/>
      <c r="R11" s="516"/>
      <c r="S11" s="517"/>
      <c r="T11" s="517"/>
      <c r="U11" s="517"/>
      <c r="V11" s="517"/>
      <c r="W11" s="517"/>
    </row>
    <row r="12" spans="1:26" ht="12.75" customHeight="1" x14ac:dyDescent="0.2">
      <c r="A12" s="21" t="s">
        <v>7</v>
      </c>
      <c r="B12" s="22" t="s">
        <v>14</v>
      </c>
      <c r="C12" s="23" t="s">
        <v>14</v>
      </c>
      <c r="D12" s="24" t="s">
        <v>15</v>
      </c>
      <c r="E12" s="25" t="s">
        <v>16</v>
      </c>
      <c r="F12" s="26" t="s">
        <v>12</v>
      </c>
      <c r="G12" s="27" t="s">
        <v>10</v>
      </c>
      <c r="H12" s="520"/>
      <c r="I12" s="521"/>
      <c r="J12" s="522"/>
      <c r="K12" s="526"/>
      <c r="L12" s="527"/>
      <c r="M12" s="528"/>
      <c r="N12" s="30"/>
      <c r="O12" s="98"/>
      <c r="P12" s="509"/>
      <c r="Q12" s="512"/>
      <c r="R12" s="516"/>
      <c r="S12" s="517"/>
      <c r="T12" s="517"/>
      <c r="U12" s="517"/>
      <c r="V12" s="517"/>
      <c r="W12" s="517"/>
    </row>
    <row r="13" spans="1:26" ht="12.75" customHeight="1" x14ac:dyDescent="0.2">
      <c r="A13" s="21" t="s">
        <v>0</v>
      </c>
      <c r="B13" s="22" t="s">
        <v>12</v>
      </c>
      <c r="C13" s="23" t="s">
        <v>10</v>
      </c>
      <c r="D13" s="24"/>
      <c r="E13" s="25"/>
      <c r="F13" s="26" t="s">
        <v>15</v>
      </c>
      <c r="G13" s="27" t="s">
        <v>0</v>
      </c>
      <c r="H13" s="520"/>
      <c r="I13" s="521"/>
      <c r="J13" s="522"/>
      <c r="K13" s="526" t="s">
        <v>43</v>
      </c>
      <c r="L13" s="527"/>
      <c r="M13" s="528"/>
      <c r="N13" s="30" t="s">
        <v>44</v>
      </c>
      <c r="O13" s="98" t="s">
        <v>44</v>
      </c>
      <c r="P13" s="509"/>
      <c r="Q13" s="512"/>
      <c r="R13" s="516"/>
      <c r="S13" s="517"/>
      <c r="T13" s="517"/>
      <c r="U13" s="517"/>
      <c r="V13" s="517"/>
      <c r="W13" s="517"/>
    </row>
    <row r="14" spans="1:26" ht="12.75" customHeight="1" x14ac:dyDescent="0.2">
      <c r="A14" s="21" t="s">
        <v>10</v>
      </c>
      <c r="B14" s="22" t="s">
        <v>10</v>
      </c>
      <c r="C14" s="23" t="s">
        <v>9</v>
      </c>
      <c r="D14" s="24" t="s">
        <v>18</v>
      </c>
      <c r="E14" s="25" t="s">
        <v>18</v>
      </c>
      <c r="F14" s="26" t="s">
        <v>10</v>
      </c>
      <c r="G14" s="27" t="s">
        <v>17</v>
      </c>
      <c r="H14" s="520"/>
      <c r="I14" s="521"/>
      <c r="J14" s="522"/>
      <c r="K14" s="526" t="s">
        <v>45</v>
      </c>
      <c r="L14" s="527"/>
      <c r="M14" s="528"/>
      <c r="N14" s="30" t="s">
        <v>45</v>
      </c>
      <c r="O14" s="98" t="s">
        <v>44</v>
      </c>
      <c r="P14" s="509"/>
      <c r="Q14" s="512"/>
      <c r="R14" s="516"/>
      <c r="S14" s="517"/>
      <c r="T14" s="517"/>
      <c r="U14" s="517"/>
      <c r="V14" s="517"/>
      <c r="W14" s="517"/>
    </row>
    <row r="15" spans="1:26" ht="12.75" customHeight="1" x14ac:dyDescent="0.2">
      <c r="A15" s="21" t="s">
        <v>17</v>
      </c>
      <c r="B15" s="22" t="s">
        <v>13</v>
      </c>
      <c r="C15" s="23"/>
      <c r="D15" s="24" t="s">
        <v>6</v>
      </c>
      <c r="E15" s="25" t="s">
        <v>6</v>
      </c>
      <c r="F15" s="26" t="s">
        <v>19</v>
      </c>
      <c r="G15" s="27" t="s">
        <v>6</v>
      </c>
      <c r="H15" s="520"/>
      <c r="I15" s="521"/>
      <c r="J15" s="522"/>
      <c r="K15" s="526"/>
      <c r="L15" s="527"/>
      <c r="M15" s="528"/>
      <c r="N15" s="30"/>
      <c r="O15" s="98"/>
      <c r="P15" s="509"/>
      <c r="Q15" s="512"/>
      <c r="R15" s="516"/>
      <c r="S15" s="517"/>
      <c r="T15" s="517"/>
      <c r="U15" s="517"/>
      <c r="V15" s="517"/>
      <c r="W15" s="517"/>
    </row>
    <row r="16" spans="1:26" ht="12.75" customHeight="1" x14ac:dyDescent="0.2">
      <c r="A16" s="21" t="s">
        <v>11</v>
      </c>
      <c r="B16" s="22"/>
      <c r="C16" s="23"/>
      <c r="D16" s="24" t="s">
        <v>20</v>
      </c>
      <c r="E16" s="25" t="s">
        <v>20</v>
      </c>
      <c r="F16" s="26"/>
      <c r="G16" s="27"/>
      <c r="H16" s="520"/>
      <c r="I16" s="521"/>
      <c r="J16" s="522"/>
      <c r="K16" s="526"/>
      <c r="L16" s="527"/>
      <c r="M16" s="528"/>
      <c r="N16" s="30"/>
      <c r="O16" s="98"/>
      <c r="P16" s="509"/>
      <c r="Q16" s="512"/>
      <c r="R16" s="516"/>
      <c r="S16" s="517"/>
      <c r="T16" s="517"/>
      <c r="U16" s="517"/>
      <c r="V16" s="517"/>
      <c r="W16" s="517"/>
    </row>
    <row r="17" spans="1:26" ht="12.75" customHeight="1" x14ac:dyDescent="0.2">
      <c r="A17" s="21" t="s">
        <v>12</v>
      </c>
      <c r="B17" s="22"/>
      <c r="C17" s="23"/>
      <c r="D17" s="24"/>
      <c r="E17" s="25"/>
      <c r="F17" s="26" t="s">
        <v>3</v>
      </c>
      <c r="G17" s="27"/>
      <c r="H17" s="520"/>
      <c r="I17" s="521"/>
      <c r="J17" s="522"/>
      <c r="K17" s="529"/>
      <c r="L17" s="530"/>
      <c r="M17" s="531"/>
      <c r="N17" s="28"/>
      <c r="O17" s="99"/>
      <c r="P17" s="509"/>
      <c r="Q17" s="512"/>
      <c r="R17" s="516"/>
      <c r="S17" s="517"/>
      <c r="T17" s="517"/>
      <c r="U17" s="517"/>
      <c r="V17" s="517"/>
      <c r="W17" s="517"/>
    </row>
    <row r="18" spans="1:26" ht="12.75" customHeight="1" x14ac:dyDescent="0.2">
      <c r="A18" s="21"/>
      <c r="B18" s="22"/>
      <c r="C18" s="23"/>
      <c r="D18" s="24"/>
      <c r="E18" s="25"/>
      <c r="F18" s="26"/>
      <c r="G18" s="27"/>
      <c r="H18" s="520" t="s">
        <v>46</v>
      </c>
      <c r="I18" s="521" t="s">
        <v>47</v>
      </c>
      <c r="J18" s="522" t="s">
        <v>48</v>
      </c>
      <c r="K18" s="520" t="s">
        <v>46</v>
      </c>
      <c r="L18" s="521" t="s">
        <v>26</v>
      </c>
      <c r="M18" s="532" t="s">
        <v>47</v>
      </c>
      <c r="N18" s="521" t="s">
        <v>48</v>
      </c>
      <c r="O18" s="533" t="s">
        <v>25</v>
      </c>
      <c r="P18" s="509"/>
      <c r="Q18" s="512"/>
      <c r="R18" s="516"/>
      <c r="S18" s="517"/>
      <c r="T18" s="517"/>
      <c r="U18" s="517"/>
      <c r="V18" s="517"/>
      <c r="W18" s="517"/>
    </row>
    <row r="19" spans="1:26" ht="12.75" customHeight="1" x14ac:dyDescent="0.2">
      <c r="A19" s="31"/>
      <c r="B19" s="32"/>
      <c r="C19" s="33"/>
      <c r="D19" s="34"/>
      <c r="E19" s="35"/>
      <c r="F19" s="36"/>
      <c r="G19" s="37"/>
      <c r="H19" s="520"/>
      <c r="I19" s="521"/>
      <c r="J19" s="522"/>
      <c r="K19" s="520"/>
      <c r="L19" s="521"/>
      <c r="M19" s="532"/>
      <c r="N19" s="521"/>
      <c r="O19" s="534"/>
      <c r="P19" s="509"/>
      <c r="Q19" s="512"/>
      <c r="R19" s="516"/>
      <c r="S19" s="517"/>
      <c r="T19" s="517"/>
      <c r="U19" s="517"/>
      <c r="V19" s="517"/>
      <c r="W19" s="517"/>
    </row>
    <row r="20" spans="1:26" ht="12.75" customHeight="1" x14ac:dyDescent="0.2">
      <c r="A20" s="21"/>
      <c r="B20" s="22"/>
      <c r="C20" s="23"/>
      <c r="D20" s="24"/>
      <c r="E20" s="25"/>
      <c r="F20" s="26"/>
      <c r="G20" s="27"/>
      <c r="H20" s="520"/>
      <c r="I20" s="521"/>
      <c r="J20" s="522"/>
      <c r="K20" s="520"/>
      <c r="L20" s="521"/>
      <c r="M20" s="532"/>
      <c r="N20" s="521"/>
      <c r="O20" s="535"/>
      <c r="P20" s="510"/>
      <c r="Q20" s="513"/>
      <c r="R20" s="516"/>
      <c r="S20" s="517"/>
      <c r="T20" s="517"/>
      <c r="U20" s="517"/>
      <c r="V20" s="517"/>
      <c r="W20" s="517"/>
    </row>
    <row r="21" spans="1:26" ht="12.75" customHeight="1" thickBot="1" x14ac:dyDescent="0.25">
      <c r="A21" s="38"/>
      <c r="B21" s="39"/>
      <c r="C21" s="40"/>
      <c r="D21" s="41"/>
      <c r="E21" s="42"/>
      <c r="F21" s="43"/>
      <c r="G21" s="44"/>
      <c r="H21" s="45"/>
      <c r="I21" s="46"/>
      <c r="J21" s="47"/>
      <c r="K21" s="45"/>
      <c r="L21" s="49"/>
      <c r="M21" s="48"/>
      <c r="N21" s="46"/>
      <c r="O21" s="100"/>
      <c r="P21" s="50" t="s">
        <v>4</v>
      </c>
      <c r="Q21" s="51" t="s">
        <v>4</v>
      </c>
      <c r="R21" s="516"/>
      <c r="S21" s="517"/>
      <c r="T21" s="517"/>
      <c r="U21" s="517"/>
      <c r="V21" s="517"/>
      <c r="W21" s="517"/>
    </row>
    <row r="22" spans="1:26" ht="12.75" customHeight="1" x14ac:dyDescent="0.2">
      <c r="A22" s="52"/>
      <c r="B22" s="53"/>
      <c r="C22" s="53"/>
      <c r="D22" s="54"/>
      <c r="E22" s="54"/>
      <c r="F22" s="55"/>
      <c r="G22" s="56"/>
      <c r="H22" s="57"/>
      <c r="I22" s="58"/>
      <c r="J22" s="59"/>
      <c r="K22" s="57"/>
      <c r="L22" s="60"/>
      <c r="M22" s="60"/>
      <c r="N22" s="60"/>
      <c r="O22" s="60"/>
      <c r="P22" s="62"/>
      <c r="Q22" s="56"/>
      <c r="R22" s="536"/>
      <c r="S22" s="537"/>
      <c r="T22" s="537"/>
      <c r="U22" s="537"/>
      <c r="V22" s="537"/>
      <c r="W22" s="538"/>
    </row>
    <row r="23" spans="1:26" ht="12.75" customHeight="1" x14ac:dyDescent="0.2">
      <c r="A23" s="63"/>
      <c r="B23" s="60" t="s">
        <v>524</v>
      </c>
      <c r="C23" s="114">
        <v>315</v>
      </c>
      <c r="D23" s="107">
        <v>0</v>
      </c>
      <c r="E23" s="107">
        <v>2.42</v>
      </c>
      <c r="F23" s="66"/>
      <c r="G23" s="61"/>
      <c r="H23" s="57">
        <v>32</v>
      </c>
      <c r="I23" s="58"/>
      <c r="J23" s="59"/>
      <c r="K23" s="57"/>
      <c r="L23" s="60">
        <v>12</v>
      </c>
      <c r="M23" s="60"/>
      <c r="N23" s="60"/>
      <c r="O23" s="101">
        <v>230</v>
      </c>
      <c r="P23" s="57">
        <f>SUM(H23:O23)</f>
        <v>274</v>
      </c>
      <c r="Q23" s="61">
        <f>P23</f>
        <v>274</v>
      </c>
      <c r="R23" s="541" t="s">
        <v>569</v>
      </c>
      <c r="S23" s="542"/>
      <c r="T23" s="542"/>
      <c r="U23" s="542"/>
      <c r="V23" s="542"/>
      <c r="W23" s="543"/>
    </row>
    <row r="24" spans="1:26" ht="12.75" customHeight="1" x14ac:dyDescent="0.2">
      <c r="A24" s="63"/>
      <c r="B24" s="60" t="s">
        <v>524</v>
      </c>
      <c r="C24" s="114">
        <v>315</v>
      </c>
      <c r="D24" s="107">
        <v>2.42</v>
      </c>
      <c r="E24" s="107">
        <v>3.88</v>
      </c>
      <c r="F24" s="66"/>
      <c r="G24" s="61"/>
      <c r="H24" s="57"/>
      <c r="I24" s="58"/>
      <c r="J24" s="59"/>
      <c r="K24" s="57"/>
      <c r="L24" s="60">
        <v>13</v>
      </c>
      <c r="M24" s="60"/>
      <c r="N24" s="60"/>
      <c r="O24" s="102">
        <v>195</v>
      </c>
      <c r="P24" s="57">
        <f>SUM(H24:O24)</f>
        <v>208</v>
      </c>
      <c r="Q24" s="61">
        <f>P24</f>
        <v>208</v>
      </c>
      <c r="R24" s="541" t="s">
        <v>570</v>
      </c>
      <c r="S24" s="542"/>
      <c r="T24" s="542"/>
      <c r="U24" s="542"/>
      <c r="V24" s="542"/>
      <c r="W24" s="543"/>
    </row>
    <row r="25" spans="1:26" ht="12.75" customHeight="1" x14ac:dyDescent="0.2">
      <c r="A25" s="63"/>
      <c r="B25" s="60" t="s">
        <v>524</v>
      </c>
      <c r="C25" s="114">
        <v>315</v>
      </c>
      <c r="D25" s="107">
        <v>3.88</v>
      </c>
      <c r="E25" s="107">
        <v>5.21</v>
      </c>
      <c r="F25" s="66"/>
      <c r="G25" s="61"/>
      <c r="H25" s="57">
        <v>32</v>
      </c>
      <c r="I25" s="58"/>
      <c r="J25" s="59"/>
      <c r="K25" s="57"/>
      <c r="L25" s="60"/>
      <c r="M25" s="60"/>
      <c r="N25" s="60"/>
      <c r="O25" s="102">
        <v>104</v>
      </c>
      <c r="P25" s="57">
        <f>SUM(H25:O25)</f>
        <v>136</v>
      </c>
      <c r="Q25" s="61">
        <f>P25</f>
        <v>136</v>
      </c>
      <c r="R25" s="541" t="s">
        <v>571</v>
      </c>
      <c r="S25" s="542"/>
      <c r="T25" s="542"/>
      <c r="U25" s="542"/>
      <c r="V25" s="542"/>
      <c r="W25" s="543"/>
    </row>
    <row r="26" spans="1:26" s="143" customFormat="1" ht="12.75" customHeight="1" x14ac:dyDescent="0.2">
      <c r="A26" s="149"/>
      <c r="B26" s="129" t="s">
        <v>524</v>
      </c>
      <c r="C26" s="122">
        <v>315</v>
      </c>
      <c r="D26" s="123">
        <v>5.21</v>
      </c>
      <c r="E26" s="123">
        <v>5.41</v>
      </c>
      <c r="F26" s="121"/>
      <c r="G26" s="125"/>
      <c r="H26" s="126"/>
      <c r="I26" s="127"/>
      <c r="J26" s="128"/>
      <c r="K26" s="126"/>
      <c r="L26" s="129">
        <v>5</v>
      </c>
      <c r="M26" s="129"/>
      <c r="N26" s="129"/>
      <c r="O26" s="134">
        <v>25</v>
      </c>
      <c r="P26" s="126">
        <f>SUM(H26:O26)</f>
        <v>30</v>
      </c>
      <c r="Q26" s="125">
        <f>P26</f>
        <v>30</v>
      </c>
      <c r="R26" s="553" t="s">
        <v>572</v>
      </c>
      <c r="S26" s="554"/>
      <c r="T26" s="554"/>
      <c r="U26" s="554"/>
      <c r="V26" s="554"/>
      <c r="W26" s="555"/>
      <c r="X26" s="143">
        <v>2022</v>
      </c>
      <c r="Z26" s="143" t="s">
        <v>745</v>
      </c>
    </row>
    <row r="27" spans="1:26" ht="12.75" customHeight="1" x14ac:dyDescent="0.2">
      <c r="A27" s="63"/>
      <c r="B27" s="60" t="s">
        <v>524</v>
      </c>
      <c r="C27" s="114">
        <v>315</v>
      </c>
      <c r="D27" s="107">
        <v>5.41</v>
      </c>
      <c r="E27" s="109">
        <v>8.68</v>
      </c>
      <c r="F27" s="66"/>
      <c r="G27" s="61"/>
      <c r="H27" s="57">
        <f>16*3</f>
        <v>48</v>
      </c>
      <c r="I27" s="58"/>
      <c r="J27" s="59"/>
      <c r="K27" s="57"/>
      <c r="L27" s="60"/>
      <c r="M27" s="60"/>
      <c r="N27" s="60"/>
      <c r="O27" s="103">
        <v>319</v>
      </c>
      <c r="P27" s="57">
        <f>SUM(H27:O27)</f>
        <v>367</v>
      </c>
      <c r="Q27" s="61">
        <f>P27</f>
        <v>367</v>
      </c>
      <c r="R27" s="541" t="s">
        <v>573</v>
      </c>
      <c r="S27" s="542"/>
      <c r="T27" s="542"/>
      <c r="U27" s="542"/>
      <c r="V27" s="542"/>
      <c r="W27" s="543"/>
    </row>
    <row r="28" spans="1:26" ht="12.75" customHeight="1" x14ac:dyDescent="0.2">
      <c r="A28" s="63"/>
      <c r="B28" s="60"/>
      <c r="C28" s="114"/>
      <c r="D28" s="107"/>
      <c r="E28" s="109"/>
      <c r="F28" s="66"/>
      <c r="G28" s="61"/>
      <c r="H28" s="57"/>
      <c r="I28" s="58"/>
      <c r="J28" s="59"/>
      <c r="K28" s="57"/>
      <c r="L28" s="60"/>
      <c r="M28" s="60"/>
      <c r="N28" s="60"/>
      <c r="O28" s="103"/>
      <c r="P28" s="70"/>
      <c r="Q28" s="71"/>
      <c r="R28" s="541"/>
      <c r="S28" s="542"/>
      <c r="T28" s="542"/>
      <c r="U28" s="542"/>
      <c r="V28" s="542"/>
      <c r="W28" s="543"/>
    </row>
    <row r="29" spans="1:26" ht="12.75" customHeight="1" x14ac:dyDescent="0.2">
      <c r="A29" s="63"/>
      <c r="B29" s="66"/>
      <c r="C29" s="114"/>
      <c r="D29" s="107"/>
      <c r="E29" s="108"/>
      <c r="F29" s="66"/>
      <c r="G29" s="61"/>
      <c r="H29" s="57"/>
      <c r="I29" s="58"/>
      <c r="J29" s="59"/>
      <c r="K29" s="57"/>
      <c r="L29" s="60"/>
      <c r="M29" s="60"/>
      <c r="N29" s="60"/>
      <c r="O29" s="101"/>
      <c r="P29" s="67"/>
      <c r="Q29" s="68"/>
      <c r="R29" s="541"/>
      <c r="S29" s="542"/>
      <c r="T29" s="542"/>
      <c r="U29" s="542"/>
      <c r="V29" s="542"/>
      <c r="W29" s="543"/>
    </row>
    <row r="30" spans="1:26" ht="12.75" customHeight="1" x14ac:dyDescent="0.2">
      <c r="A30" s="63"/>
      <c r="B30" s="60"/>
      <c r="C30" s="114"/>
      <c r="D30" s="107"/>
      <c r="E30" s="109"/>
      <c r="F30" s="66"/>
      <c r="G30" s="61"/>
      <c r="H30" s="57"/>
      <c r="I30" s="58"/>
      <c r="J30" s="59"/>
      <c r="K30" s="57"/>
      <c r="L30" s="60"/>
      <c r="M30" s="60"/>
      <c r="N30" s="60"/>
      <c r="O30" s="102"/>
      <c r="P30" s="69"/>
      <c r="Q30" s="68"/>
      <c r="R30" s="541"/>
      <c r="S30" s="542"/>
      <c r="T30" s="542"/>
      <c r="U30" s="542"/>
      <c r="V30" s="542"/>
      <c r="W30" s="543"/>
    </row>
    <row r="31" spans="1:26" ht="12.75" customHeight="1" x14ac:dyDescent="0.2">
      <c r="A31" s="63"/>
      <c r="B31" s="60"/>
      <c r="C31" s="114"/>
      <c r="D31" s="107"/>
      <c r="E31" s="109"/>
      <c r="F31" s="66"/>
      <c r="G31" s="61"/>
      <c r="H31" s="57"/>
      <c r="I31" s="58"/>
      <c r="J31" s="59"/>
      <c r="K31" s="57"/>
      <c r="L31" s="60"/>
      <c r="M31" s="60"/>
      <c r="N31" s="60"/>
      <c r="O31" s="102"/>
      <c r="P31" s="67"/>
      <c r="Q31" s="68"/>
      <c r="R31" s="541"/>
      <c r="S31" s="542"/>
      <c r="T31" s="542"/>
      <c r="U31" s="542"/>
      <c r="V31" s="542"/>
      <c r="W31" s="543"/>
    </row>
    <row r="32" spans="1:26" ht="12.75" customHeight="1" x14ac:dyDescent="0.2">
      <c r="A32" s="63"/>
      <c r="B32" s="60"/>
      <c r="C32" s="115"/>
      <c r="D32" s="111"/>
      <c r="E32" s="111"/>
      <c r="F32" s="66"/>
      <c r="G32" s="61"/>
      <c r="H32" s="57"/>
      <c r="I32" s="58"/>
      <c r="J32" s="59"/>
      <c r="K32" s="57"/>
      <c r="L32" s="60"/>
      <c r="M32" s="60"/>
      <c r="N32" s="60"/>
      <c r="O32" s="101"/>
      <c r="P32" s="70"/>
      <c r="Q32" s="61"/>
      <c r="R32" s="541"/>
      <c r="S32" s="542"/>
      <c r="T32" s="542"/>
      <c r="U32" s="542"/>
      <c r="V32" s="542"/>
      <c r="W32" s="543"/>
    </row>
    <row r="33" spans="1:23" ht="12.75" customHeight="1" x14ac:dyDescent="0.2">
      <c r="A33" s="63"/>
      <c r="B33" s="3"/>
      <c r="C33" s="110"/>
      <c r="D33" s="111"/>
      <c r="E33" s="111"/>
      <c r="F33" s="66"/>
      <c r="G33" s="61"/>
      <c r="H33" s="57"/>
      <c r="I33" s="58"/>
      <c r="J33" s="59"/>
      <c r="K33" s="57"/>
      <c r="L33" s="60"/>
      <c r="M33" s="60"/>
      <c r="N33" s="60"/>
      <c r="O33" s="60"/>
      <c r="P33" s="70"/>
      <c r="Q33" s="72"/>
      <c r="R33" s="541"/>
      <c r="S33" s="542"/>
      <c r="T33" s="542"/>
      <c r="U33" s="542"/>
      <c r="V33" s="542"/>
      <c r="W33" s="543"/>
    </row>
    <row r="34" spans="1:23" ht="12.75" customHeight="1" x14ac:dyDescent="0.2">
      <c r="A34" s="63"/>
      <c r="B34" s="3"/>
      <c r="C34" s="110"/>
      <c r="D34" s="111"/>
      <c r="E34" s="111"/>
      <c r="F34" s="66"/>
      <c r="G34" s="61"/>
      <c r="H34" s="57"/>
      <c r="I34" s="58"/>
      <c r="J34" s="59"/>
      <c r="K34" s="57"/>
      <c r="L34" s="60"/>
      <c r="M34" s="60"/>
      <c r="N34" s="60"/>
      <c r="O34" s="60"/>
      <c r="P34" s="70"/>
      <c r="Q34" s="72"/>
      <c r="R34" s="541"/>
      <c r="S34" s="542"/>
      <c r="T34" s="542"/>
      <c r="U34" s="542"/>
      <c r="V34" s="542"/>
      <c r="W34" s="543"/>
    </row>
    <row r="35" spans="1:23" ht="12.75" customHeight="1" x14ac:dyDescent="0.2">
      <c r="A35" s="63"/>
      <c r="B35" s="3"/>
      <c r="C35" s="106"/>
      <c r="D35" s="107"/>
      <c r="E35" s="108"/>
      <c r="F35" s="66"/>
      <c r="G35" s="61"/>
      <c r="H35" s="57"/>
      <c r="I35" s="58"/>
      <c r="J35" s="59"/>
      <c r="K35" s="57"/>
      <c r="L35" s="60"/>
      <c r="M35" s="60"/>
      <c r="N35" s="60"/>
      <c r="O35" s="60"/>
      <c r="P35" s="70"/>
      <c r="Q35" s="72"/>
      <c r="R35" s="541"/>
      <c r="S35" s="542"/>
      <c r="T35" s="542"/>
      <c r="U35" s="542"/>
      <c r="V35" s="542"/>
      <c r="W35" s="543"/>
    </row>
    <row r="36" spans="1:23" ht="12.75" customHeight="1" x14ac:dyDescent="0.2">
      <c r="A36" s="63"/>
      <c r="B36" s="3"/>
      <c r="C36" s="106"/>
      <c r="D36" s="107"/>
      <c r="E36" s="108"/>
      <c r="F36" s="66"/>
      <c r="G36" s="61"/>
      <c r="H36" s="57"/>
      <c r="I36" s="58"/>
      <c r="J36" s="59"/>
      <c r="K36" s="57"/>
      <c r="L36" s="60"/>
      <c r="M36" s="60"/>
      <c r="N36" s="60"/>
      <c r="O36" s="60"/>
      <c r="P36" s="70"/>
      <c r="Q36" s="72"/>
      <c r="R36" s="541"/>
      <c r="S36" s="542"/>
      <c r="T36" s="542"/>
      <c r="U36" s="542"/>
      <c r="V36" s="542"/>
      <c r="W36" s="543"/>
    </row>
    <row r="37" spans="1:23" ht="12.75" customHeight="1" x14ac:dyDescent="0.2">
      <c r="A37" s="2"/>
      <c r="B37" s="3"/>
      <c r="C37" s="3"/>
      <c r="D37" s="65"/>
      <c r="E37" s="65"/>
      <c r="F37" s="66"/>
      <c r="G37" s="1"/>
      <c r="H37" s="57"/>
      <c r="I37" s="58"/>
      <c r="J37" s="59"/>
      <c r="K37" s="57"/>
      <c r="L37" s="60"/>
      <c r="M37" s="60"/>
      <c r="N37" s="60"/>
      <c r="O37" s="60"/>
      <c r="P37" s="70"/>
      <c r="Q37" s="73"/>
      <c r="R37" s="541"/>
      <c r="S37" s="542"/>
      <c r="T37" s="542"/>
      <c r="U37" s="542"/>
      <c r="V37" s="542"/>
      <c r="W37" s="543"/>
    </row>
    <row r="38" spans="1:23" ht="12.75" customHeight="1" x14ac:dyDescent="0.2">
      <c r="A38" s="63"/>
      <c r="B38" s="3"/>
      <c r="C38" s="3"/>
      <c r="D38" s="65"/>
      <c r="E38" s="65"/>
      <c r="F38" s="66"/>
      <c r="G38" s="1"/>
      <c r="H38" s="57"/>
      <c r="I38" s="58"/>
      <c r="J38" s="59"/>
      <c r="K38" s="57"/>
      <c r="L38" s="60"/>
      <c r="M38" s="60"/>
      <c r="N38" s="60"/>
      <c r="O38" s="60"/>
      <c r="P38" s="70"/>
      <c r="Q38" s="72"/>
      <c r="R38" s="541"/>
      <c r="S38" s="542"/>
      <c r="T38" s="542"/>
      <c r="U38" s="542"/>
      <c r="V38" s="542"/>
      <c r="W38" s="543"/>
    </row>
    <row r="39" spans="1:23" ht="12.75" customHeight="1" x14ac:dyDescent="0.2">
      <c r="A39" s="63"/>
      <c r="B39" s="3"/>
      <c r="C39" s="3"/>
      <c r="D39" s="65"/>
      <c r="E39" s="65"/>
      <c r="F39" s="66"/>
      <c r="G39" s="1"/>
      <c r="H39" s="57"/>
      <c r="I39" s="58"/>
      <c r="J39" s="59"/>
      <c r="K39" s="57"/>
      <c r="L39" s="60"/>
      <c r="M39" s="60"/>
      <c r="N39" s="60"/>
      <c r="O39" s="60"/>
      <c r="P39" s="70"/>
      <c r="Q39" s="72"/>
      <c r="R39" s="541"/>
      <c r="S39" s="542"/>
      <c r="T39" s="542"/>
      <c r="U39" s="542"/>
      <c r="V39" s="542"/>
      <c r="W39" s="543"/>
    </row>
    <row r="40" spans="1:23" ht="12.75" customHeight="1" x14ac:dyDescent="0.2">
      <c r="A40" s="63"/>
      <c r="B40" s="3"/>
      <c r="C40" s="3"/>
      <c r="D40" s="65"/>
      <c r="E40" s="65"/>
      <c r="F40" s="66"/>
      <c r="G40" s="1"/>
      <c r="H40" s="57"/>
      <c r="I40" s="58"/>
      <c r="J40" s="59"/>
      <c r="K40" s="57"/>
      <c r="L40" s="60"/>
      <c r="M40" s="60"/>
      <c r="N40" s="60"/>
      <c r="O40" s="60"/>
      <c r="P40" s="57"/>
      <c r="Q40" s="72"/>
      <c r="R40" s="541"/>
      <c r="S40" s="542"/>
      <c r="T40" s="542"/>
      <c r="U40" s="542"/>
      <c r="V40" s="542"/>
      <c r="W40" s="543"/>
    </row>
    <row r="41" spans="1:23" ht="12.75" customHeight="1" x14ac:dyDescent="0.2">
      <c r="A41" s="63"/>
      <c r="B41" s="3"/>
      <c r="C41" s="3"/>
      <c r="D41" s="65"/>
      <c r="E41" s="65"/>
      <c r="F41" s="66"/>
      <c r="G41" s="1"/>
      <c r="H41" s="57"/>
      <c r="I41" s="58"/>
      <c r="J41" s="59"/>
      <c r="K41" s="57"/>
      <c r="L41" s="60"/>
      <c r="M41" s="60"/>
      <c r="N41" s="60"/>
      <c r="O41" s="60"/>
      <c r="P41" s="57"/>
      <c r="Q41" s="72"/>
      <c r="R41" s="541"/>
      <c r="S41" s="542"/>
      <c r="T41" s="542"/>
      <c r="U41" s="542"/>
      <c r="V41" s="542"/>
      <c r="W41" s="543"/>
    </row>
    <row r="42" spans="1:23" s="78" customFormat="1" ht="12.75" customHeight="1" x14ac:dyDescent="0.2">
      <c r="A42" s="2"/>
      <c r="B42" s="3"/>
      <c r="C42" s="3"/>
      <c r="D42" s="65"/>
      <c r="E42" s="65"/>
      <c r="F42" s="66"/>
      <c r="G42" s="1"/>
      <c r="H42" s="74"/>
      <c r="I42" s="75"/>
      <c r="J42" s="76"/>
      <c r="K42" s="74"/>
      <c r="L42" s="77"/>
      <c r="M42" s="77"/>
      <c r="N42" s="77"/>
      <c r="O42" s="77"/>
      <c r="P42" s="74"/>
      <c r="Q42" s="72"/>
      <c r="R42" s="541"/>
      <c r="S42" s="542"/>
      <c r="T42" s="542"/>
      <c r="U42" s="542"/>
      <c r="V42" s="542"/>
      <c r="W42" s="543"/>
    </row>
    <row r="43" spans="1:23" s="78" customFormat="1" ht="12.75" customHeight="1" x14ac:dyDescent="0.2">
      <c r="A43" s="63"/>
      <c r="B43" s="3"/>
      <c r="C43" s="3"/>
      <c r="D43" s="65"/>
      <c r="E43" s="65"/>
      <c r="F43" s="66"/>
      <c r="G43" s="1"/>
      <c r="H43" s="74"/>
      <c r="I43" s="79"/>
      <c r="J43" s="76"/>
      <c r="K43" s="57"/>
      <c r="L43" s="66"/>
      <c r="M43" s="77"/>
      <c r="N43" s="66"/>
      <c r="O43" s="77"/>
      <c r="P43" s="74"/>
      <c r="Q43" s="72"/>
      <c r="R43" s="541"/>
      <c r="S43" s="542"/>
      <c r="T43" s="542"/>
      <c r="U43" s="542"/>
      <c r="V43" s="542"/>
      <c r="W43" s="543"/>
    </row>
    <row r="44" spans="1:23" s="78" customFormat="1" ht="12.75" customHeight="1" x14ac:dyDescent="0.2">
      <c r="A44" s="63"/>
      <c r="B44" s="3"/>
      <c r="C44" s="3"/>
      <c r="D44" s="65"/>
      <c r="E44" s="65"/>
      <c r="F44" s="66"/>
      <c r="G44" s="1"/>
      <c r="H44" s="74"/>
      <c r="I44" s="79"/>
      <c r="J44" s="76"/>
      <c r="K44" s="74"/>
      <c r="L44" s="66"/>
      <c r="M44" s="77"/>
      <c r="N44" s="66"/>
      <c r="O44" s="77"/>
      <c r="P44" s="80"/>
      <c r="Q44" s="72"/>
      <c r="R44" s="541"/>
      <c r="S44" s="542"/>
      <c r="T44" s="542"/>
      <c r="U44" s="542"/>
      <c r="V44" s="542"/>
      <c r="W44" s="543"/>
    </row>
    <row r="45" spans="1:23" s="78" customFormat="1" ht="12.75" customHeight="1" x14ac:dyDescent="0.2">
      <c r="A45" s="63"/>
      <c r="B45" s="3"/>
      <c r="C45" s="3"/>
      <c r="D45" s="65"/>
      <c r="E45" s="65"/>
      <c r="F45" s="66"/>
      <c r="G45" s="1"/>
      <c r="H45" s="74"/>
      <c r="I45" s="79"/>
      <c r="J45" s="76"/>
      <c r="K45" s="74"/>
      <c r="L45" s="66"/>
      <c r="M45" s="77"/>
      <c r="N45" s="66"/>
      <c r="O45" s="77"/>
      <c r="P45" s="74"/>
      <c r="Q45" s="72"/>
      <c r="R45" s="541"/>
      <c r="S45" s="542"/>
      <c r="T45" s="542"/>
      <c r="U45" s="542"/>
      <c r="V45" s="542"/>
      <c r="W45" s="543"/>
    </row>
    <row r="46" spans="1:23" s="78" customFormat="1" ht="12.75" customHeight="1" x14ac:dyDescent="0.2">
      <c r="A46" s="63"/>
      <c r="B46" s="3"/>
      <c r="C46" s="3"/>
      <c r="D46" s="65"/>
      <c r="E46" s="65"/>
      <c r="F46" s="66"/>
      <c r="G46" s="1"/>
      <c r="H46" s="74"/>
      <c r="I46" s="79"/>
      <c r="J46" s="76"/>
      <c r="K46" s="57"/>
      <c r="L46" s="66"/>
      <c r="M46" s="77"/>
      <c r="N46" s="66"/>
      <c r="O46" s="77"/>
      <c r="P46" s="74"/>
      <c r="Q46" s="72"/>
      <c r="R46" s="541"/>
      <c r="S46" s="542"/>
      <c r="T46" s="542"/>
      <c r="U46" s="542"/>
      <c r="V46" s="542"/>
      <c r="W46" s="543"/>
    </row>
    <row r="47" spans="1:23" ht="12.75" customHeight="1" x14ac:dyDescent="0.2">
      <c r="A47" s="81"/>
      <c r="B47" s="82"/>
      <c r="C47" s="82"/>
      <c r="D47" s="83"/>
      <c r="E47" s="83"/>
      <c r="F47" s="84"/>
      <c r="G47" s="85"/>
      <c r="H47" s="86"/>
      <c r="I47" s="87"/>
      <c r="J47" s="88"/>
      <c r="K47" s="86"/>
      <c r="L47" s="89"/>
      <c r="M47" s="90"/>
      <c r="N47" s="89"/>
      <c r="O47" s="89"/>
      <c r="P47" s="86"/>
      <c r="Q47" s="85"/>
      <c r="R47" s="541"/>
      <c r="S47" s="542"/>
      <c r="T47" s="542"/>
      <c r="U47" s="542"/>
      <c r="V47" s="542"/>
      <c r="W47" s="543"/>
    </row>
    <row r="48" spans="1:23" ht="12.75" customHeight="1" x14ac:dyDescent="0.2">
      <c r="A48" s="81"/>
      <c r="B48" s="82"/>
      <c r="C48" s="82"/>
      <c r="D48" s="83"/>
      <c r="E48" s="83"/>
      <c r="F48" s="84"/>
      <c r="G48" s="85"/>
      <c r="H48" s="86"/>
      <c r="I48" s="87"/>
      <c r="J48" s="88"/>
      <c r="K48" s="86"/>
      <c r="L48" s="89"/>
      <c r="M48" s="90"/>
      <c r="N48" s="89"/>
      <c r="O48" s="89"/>
      <c r="P48" s="86"/>
      <c r="Q48" s="85"/>
      <c r="R48" s="541"/>
      <c r="S48" s="542"/>
      <c r="T48" s="542"/>
      <c r="U48" s="542"/>
      <c r="V48" s="542"/>
      <c r="W48" s="543"/>
    </row>
    <row r="49" spans="1:23" ht="12.75" customHeight="1" x14ac:dyDescent="0.2">
      <c r="A49" s="81"/>
      <c r="B49" s="82"/>
      <c r="C49" s="82"/>
      <c r="D49" s="83"/>
      <c r="E49" s="83"/>
      <c r="F49" s="84"/>
      <c r="G49" s="85"/>
      <c r="H49" s="86"/>
      <c r="I49" s="87"/>
      <c r="J49" s="88"/>
      <c r="K49" s="86"/>
      <c r="L49" s="89"/>
      <c r="M49" s="90"/>
      <c r="N49" s="89"/>
      <c r="O49" s="89"/>
      <c r="P49" s="86"/>
      <c r="Q49" s="85"/>
      <c r="R49" s="541"/>
      <c r="S49" s="542"/>
      <c r="T49" s="542"/>
      <c r="U49" s="542"/>
      <c r="V49" s="542"/>
      <c r="W49" s="543"/>
    </row>
    <row r="50" spans="1:23" ht="12.75" customHeight="1" x14ac:dyDescent="0.2">
      <c r="A50" s="81"/>
      <c r="B50" s="82"/>
      <c r="C50" s="82"/>
      <c r="D50" s="83"/>
      <c r="E50" s="83"/>
      <c r="F50" s="84"/>
      <c r="G50" s="85"/>
      <c r="H50" s="86"/>
      <c r="I50" s="87"/>
      <c r="J50" s="88"/>
      <c r="K50" s="86"/>
      <c r="L50" s="89"/>
      <c r="M50" s="90"/>
      <c r="N50" s="89"/>
      <c r="O50" s="89"/>
      <c r="P50" s="86"/>
      <c r="Q50" s="85"/>
      <c r="R50" s="541"/>
      <c r="S50" s="542"/>
      <c r="T50" s="542"/>
      <c r="U50" s="542"/>
      <c r="V50" s="542"/>
      <c r="W50" s="543"/>
    </row>
    <row r="51" spans="1:23" ht="12.75" customHeight="1" x14ac:dyDescent="0.2">
      <c r="A51" s="81"/>
      <c r="B51" s="82"/>
      <c r="C51" s="82"/>
      <c r="D51" s="83"/>
      <c r="E51" s="83"/>
      <c r="F51" s="84"/>
      <c r="G51" s="85"/>
      <c r="H51" s="86"/>
      <c r="I51" s="87"/>
      <c r="J51" s="88"/>
      <c r="K51" s="86"/>
      <c r="L51" s="89"/>
      <c r="M51" s="90"/>
      <c r="N51" s="89"/>
      <c r="O51" s="89"/>
      <c r="P51" s="86"/>
      <c r="Q51" s="85"/>
      <c r="R51" s="541"/>
      <c r="S51" s="542"/>
      <c r="T51" s="542"/>
      <c r="U51" s="542"/>
      <c r="V51" s="542"/>
      <c r="W51" s="543"/>
    </row>
    <row r="52" spans="1:23" ht="12.75" customHeight="1" x14ac:dyDescent="0.2">
      <c r="A52" s="81"/>
      <c r="B52" s="82"/>
      <c r="C52" s="82"/>
      <c r="D52" s="83"/>
      <c r="E52" s="83"/>
      <c r="F52" s="84"/>
      <c r="G52" s="85"/>
      <c r="H52" s="86"/>
      <c r="I52" s="87"/>
      <c r="J52" s="88"/>
      <c r="K52" s="86"/>
      <c r="L52" s="89"/>
      <c r="M52" s="90"/>
      <c r="N52" s="89"/>
      <c r="O52" s="89"/>
      <c r="P52" s="86"/>
      <c r="Q52" s="85"/>
      <c r="R52" s="541"/>
      <c r="S52" s="542"/>
      <c r="T52" s="542"/>
      <c r="U52" s="542"/>
      <c r="V52" s="542"/>
      <c r="W52" s="543"/>
    </row>
    <row r="53" spans="1:23" ht="12.75" customHeight="1" x14ac:dyDescent="0.2">
      <c r="A53" s="81"/>
      <c r="B53" s="82"/>
      <c r="C53" s="82"/>
      <c r="D53" s="83"/>
      <c r="E53" s="83"/>
      <c r="F53" s="84"/>
      <c r="G53" s="85"/>
      <c r="H53" s="86"/>
      <c r="I53" s="87"/>
      <c r="J53" s="88"/>
      <c r="K53" s="86"/>
      <c r="L53" s="89"/>
      <c r="M53" s="90"/>
      <c r="N53" s="89"/>
      <c r="O53" s="89"/>
      <c r="P53" s="86"/>
      <c r="Q53" s="85"/>
      <c r="R53" s="541"/>
      <c r="S53" s="542"/>
      <c r="T53" s="542"/>
      <c r="U53" s="542"/>
      <c r="V53" s="542"/>
      <c r="W53" s="543"/>
    </row>
    <row r="54" spans="1:23" ht="12.75" customHeight="1" x14ac:dyDescent="0.2">
      <c r="A54" s="81"/>
      <c r="B54" s="82"/>
      <c r="C54" s="82"/>
      <c r="D54" s="83"/>
      <c r="E54" s="83"/>
      <c r="F54" s="84"/>
      <c r="G54" s="85"/>
      <c r="H54" s="86"/>
      <c r="I54" s="87"/>
      <c r="J54" s="88"/>
      <c r="K54" s="86"/>
      <c r="L54" s="89"/>
      <c r="M54" s="90"/>
      <c r="N54" s="89"/>
      <c r="O54" s="89"/>
      <c r="P54" s="86"/>
      <c r="Q54" s="85"/>
      <c r="R54" s="541"/>
      <c r="S54" s="542"/>
      <c r="T54" s="542"/>
      <c r="U54" s="542"/>
      <c r="V54" s="542"/>
      <c r="W54" s="543"/>
    </row>
    <row r="55" spans="1:23" ht="12.75" customHeight="1" x14ac:dyDescent="0.2">
      <c r="A55" s="81"/>
      <c r="B55" s="82"/>
      <c r="C55" s="82"/>
      <c r="D55" s="83"/>
      <c r="E55" s="83"/>
      <c r="F55" s="84"/>
      <c r="G55" s="85"/>
      <c r="H55" s="86"/>
      <c r="I55" s="87"/>
      <c r="J55" s="88"/>
      <c r="K55" s="86"/>
      <c r="L55" s="89"/>
      <c r="M55" s="90"/>
      <c r="N55" s="89"/>
      <c r="O55" s="89"/>
      <c r="P55" s="86"/>
      <c r="Q55" s="85"/>
      <c r="R55" s="541"/>
      <c r="S55" s="542"/>
      <c r="T55" s="542"/>
      <c r="U55" s="542"/>
      <c r="V55" s="542"/>
      <c r="W55" s="543"/>
    </row>
    <row r="56" spans="1:23" ht="12.75" customHeight="1" x14ac:dyDescent="0.2">
      <c r="A56" s="81"/>
      <c r="B56" s="82"/>
      <c r="C56" s="82"/>
      <c r="D56" s="83"/>
      <c r="E56" s="83"/>
      <c r="F56" s="84"/>
      <c r="G56" s="85"/>
      <c r="H56" s="86"/>
      <c r="I56" s="87"/>
      <c r="J56" s="88"/>
      <c r="K56" s="86"/>
      <c r="L56" s="89"/>
      <c r="M56" s="90"/>
      <c r="N56" s="89"/>
      <c r="O56" s="89"/>
      <c r="P56" s="86"/>
      <c r="Q56" s="85"/>
      <c r="R56" s="541"/>
      <c r="S56" s="542"/>
      <c r="T56" s="542"/>
      <c r="U56" s="542"/>
      <c r="V56" s="542"/>
      <c r="W56" s="543"/>
    </row>
    <row r="57" spans="1:23" ht="12.75" customHeight="1" x14ac:dyDescent="0.2">
      <c r="A57" s="81"/>
      <c r="B57" s="82"/>
      <c r="C57" s="82"/>
      <c r="D57" s="83"/>
      <c r="E57" s="83"/>
      <c r="F57" s="84"/>
      <c r="G57" s="85"/>
      <c r="H57" s="86"/>
      <c r="I57" s="87"/>
      <c r="J57" s="88"/>
      <c r="K57" s="86"/>
      <c r="L57" s="89"/>
      <c r="M57" s="90"/>
      <c r="N57" s="89"/>
      <c r="O57" s="89"/>
      <c r="P57" s="86"/>
      <c r="Q57" s="85"/>
      <c r="R57" s="541"/>
      <c r="S57" s="542"/>
      <c r="T57" s="542"/>
      <c r="U57" s="542"/>
      <c r="V57" s="542"/>
      <c r="W57" s="543"/>
    </row>
    <row r="58" spans="1:23" ht="12.75" customHeight="1" x14ac:dyDescent="0.2">
      <c r="A58" s="81"/>
      <c r="B58" s="82"/>
      <c r="C58" s="82"/>
      <c r="D58" s="83"/>
      <c r="E58" s="83"/>
      <c r="F58" s="84"/>
      <c r="G58" s="85"/>
      <c r="H58" s="86"/>
      <c r="I58" s="87"/>
      <c r="J58" s="88"/>
      <c r="K58" s="86"/>
      <c r="L58" s="89"/>
      <c r="M58" s="90"/>
      <c r="N58" s="89"/>
      <c r="O58" s="89"/>
      <c r="P58" s="86"/>
      <c r="Q58" s="85"/>
      <c r="R58" s="541"/>
      <c r="S58" s="542"/>
      <c r="T58" s="542"/>
      <c r="U58" s="542"/>
      <c r="V58" s="542"/>
      <c r="W58" s="543"/>
    </row>
    <row r="59" spans="1:23" ht="12.75" customHeight="1" x14ac:dyDescent="0.2">
      <c r="A59" s="81"/>
      <c r="B59" s="82"/>
      <c r="C59" s="82"/>
      <c r="D59" s="83"/>
      <c r="E59" s="83"/>
      <c r="F59" s="84"/>
      <c r="G59" s="85"/>
      <c r="H59" s="86"/>
      <c r="I59" s="87"/>
      <c r="J59" s="88"/>
      <c r="K59" s="86"/>
      <c r="L59" s="89"/>
      <c r="M59" s="90"/>
      <c r="N59" s="89"/>
      <c r="O59" s="89"/>
      <c r="P59" s="86"/>
      <c r="Q59" s="85"/>
      <c r="R59" s="541"/>
      <c r="S59" s="542"/>
      <c r="T59" s="542"/>
      <c r="U59" s="542"/>
      <c r="V59" s="542"/>
      <c r="W59" s="543"/>
    </row>
    <row r="60" spans="1:23" ht="12.75" customHeight="1" x14ac:dyDescent="0.2">
      <c r="A60" s="81"/>
      <c r="B60" s="82"/>
      <c r="C60" s="82"/>
      <c r="D60" s="83"/>
      <c r="E60" s="83"/>
      <c r="F60" s="84"/>
      <c r="G60" s="85"/>
      <c r="H60" s="86"/>
      <c r="I60" s="87"/>
      <c r="J60" s="88"/>
      <c r="K60" s="86"/>
      <c r="L60" s="89"/>
      <c r="M60" s="90"/>
      <c r="N60" s="89"/>
      <c r="O60" s="89"/>
      <c r="P60" s="86"/>
      <c r="Q60" s="85"/>
      <c r="R60" s="541"/>
      <c r="S60" s="542"/>
      <c r="T60" s="542"/>
      <c r="U60" s="542"/>
      <c r="V60" s="542"/>
      <c r="W60" s="543"/>
    </row>
    <row r="61" spans="1:23" ht="12.75" customHeight="1" x14ac:dyDescent="0.2">
      <c r="A61" s="81"/>
      <c r="B61" s="82"/>
      <c r="C61" s="82"/>
      <c r="D61" s="83"/>
      <c r="E61" s="83"/>
      <c r="F61" s="84"/>
      <c r="G61" s="85"/>
      <c r="H61" s="86"/>
      <c r="I61" s="87"/>
      <c r="J61" s="88"/>
      <c r="K61" s="86"/>
      <c r="L61" s="89"/>
      <c r="M61" s="90"/>
      <c r="N61" s="89"/>
      <c r="O61" s="89"/>
      <c r="P61" s="86"/>
      <c r="Q61" s="85"/>
      <c r="R61" s="541"/>
      <c r="S61" s="542"/>
      <c r="T61" s="542"/>
      <c r="U61" s="542"/>
      <c r="V61" s="542"/>
      <c r="W61" s="543"/>
    </row>
    <row r="62" spans="1:23" ht="12.75" customHeight="1" x14ac:dyDescent="0.2">
      <c r="A62" s="81"/>
      <c r="B62" s="82"/>
      <c r="C62" s="82"/>
      <c r="D62" s="83"/>
      <c r="E62" s="83"/>
      <c r="F62" s="84"/>
      <c r="G62" s="85"/>
      <c r="H62" s="86"/>
      <c r="I62" s="87"/>
      <c r="J62" s="88"/>
      <c r="K62" s="86"/>
      <c r="L62" s="89"/>
      <c r="M62" s="90"/>
      <c r="N62" s="89"/>
      <c r="O62" s="89"/>
      <c r="P62" s="86"/>
      <c r="Q62" s="85"/>
      <c r="R62" s="541"/>
      <c r="S62" s="542"/>
      <c r="T62" s="542"/>
      <c r="U62" s="542"/>
      <c r="V62" s="542"/>
      <c r="W62" s="543"/>
    </row>
    <row r="63" spans="1:23" ht="12.75" customHeight="1" x14ac:dyDescent="0.2">
      <c r="A63" s="81"/>
      <c r="B63" s="82"/>
      <c r="C63" s="82"/>
      <c r="D63" s="83"/>
      <c r="E63" s="83"/>
      <c r="F63" s="84"/>
      <c r="G63" s="85"/>
      <c r="H63" s="86"/>
      <c r="I63" s="87"/>
      <c r="J63" s="88"/>
      <c r="K63" s="86"/>
      <c r="L63" s="89"/>
      <c r="M63" s="90"/>
      <c r="N63" s="89"/>
      <c r="O63" s="89"/>
      <c r="P63" s="86"/>
      <c r="Q63" s="85"/>
      <c r="R63" s="541"/>
      <c r="S63" s="542"/>
      <c r="T63" s="542"/>
      <c r="U63" s="542"/>
      <c r="V63" s="542"/>
      <c r="W63" s="543"/>
    </row>
    <row r="64" spans="1:23" ht="12.75" customHeight="1" x14ac:dyDescent="0.2">
      <c r="A64" s="81"/>
      <c r="B64" s="82"/>
      <c r="C64" s="82"/>
      <c r="D64" s="83"/>
      <c r="E64" s="83"/>
      <c r="F64" s="84"/>
      <c r="G64" s="85"/>
      <c r="H64" s="86"/>
      <c r="I64" s="87"/>
      <c r="J64" s="88"/>
      <c r="K64" s="86"/>
      <c r="L64" s="89"/>
      <c r="M64" s="90"/>
      <c r="N64" s="89"/>
      <c r="O64" s="89"/>
      <c r="P64" s="86"/>
      <c r="Q64" s="85"/>
      <c r="R64" s="541"/>
      <c r="S64" s="542"/>
      <c r="T64" s="542"/>
      <c r="U64" s="542"/>
      <c r="V64" s="542"/>
      <c r="W64" s="543"/>
    </row>
    <row r="65" spans="1:23" ht="12.75" customHeight="1" x14ac:dyDescent="0.2">
      <c r="A65" s="81"/>
      <c r="B65" s="82"/>
      <c r="C65" s="82"/>
      <c r="D65" s="83"/>
      <c r="E65" s="83"/>
      <c r="F65" s="84"/>
      <c r="G65" s="85"/>
      <c r="H65" s="86"/>
      <c r="I65" s="87"/>
      <c r="J65" s="88"/>
      <c r="K65" s="86"/>
      <c r="L65" s="89"/>
      <c r="M65" s="90"/>
      <c r="N65" s="89"/>
      <c r="O65" s="89"/>
      <c r="P65" s="86"/>
      <c r="Q65" s="85"/>
      <c r="R65" s="541"/>
      <c r="S65" s="542"/>
      <c r="T65" s="542"/>
      <c r="U65" s="542"/>
      <c r="V65" s="542"/>
      <c r="W65" s="543"/>
    </row>
    <row r="66" spans="1:23" ht="12.75" customHeight="1" x14ac:dyDescent="0.2">
      <c r="A66" s="81"/>
      <c r="B66" s="82"/>
      <c r="C66" s="82"/>
      <c r="D66" s="83"/>
      <c r="E66" s="83"/>
      <c r="F66" s="84"/>
      <c r="G66" s="85"/>
      <c r="H66" s="86"/>
      <c r="I66" s="87"/>
      <c r="J66" s="88"/>
      <c r="K66" s="86"/>
      <c r="L66" s="89"/>
      <c r="M66" s="90"/>
      <c r="N66" s="89"/>
      <c r="O66" s="89"/>
      <c r="P66" s="86"/>
      <c r="Q66" s="85"/>
      <c r="R66" s="541"/>
      <c r="S66" s="542"/>
      <c r="T66" s="542"/>
      <c r="U66" s="542"/>
      <c r="V66" s="542"/>
      <c r="W66" s="543"/>
    </row>
    <row r="67" spans="1:23" ht="12.75" customHeight="1" x14ac:dyDescent="0.2">
      <c r="A67" s="81"/>
      <c r="B67" s="82"/>
      <c r="C67" s="82"/>
      <c r="D67" s="83"/>
      <c r="E67" s="83"/>
      <c r="F67" s="84"/>
      <c r="G67" s="85"/>
      <c r="H67" s="86"/>
      <c r="I67" s="87"/>
      <c r="J67" s="88"/>
      <c r="K67" s="86"/>
      <c r="L67" s="89"/>
      <c r="M67" s="90"/>
      <c r="N67" s="89"/>
      <c r="O67" s="89"/>
      <c r="P67" s="86"/>
      <c r="Q67" s="85"/>
      <c r="R67" s="541"/>
      <c r="S67" s="542"/>
      <c r="T67" s="542"/>
      <c r="U67" s="542"/>
      <c r="V67" s="542"/>
      <c r="W67" s="543"/>
    </row>
    <row r="68" spans="1:23" ht="12.75" customHeight="1" x14ac:dyDescent="0.2">
      <c r="A68" s="81"/>
      <c r="B68" s="82"/>
      <c r="C68" s="82"/>
      <c r="D68" s="83"/>
      <c r="E68" s="83"/>
      <c r="F68" s="84"/>
      <c r="G68" s="85"/>
      <c r="H68" s="86"/>
      <c r="I68" s="87"/>
      <c r="J68" s="88"/>
      <c r="K68" s="86"/>
      <c r="L68" s="89"/>
      <c r="M68" s="90"/>
      <c r="N68" s="89"/>
      <c r="O68" s="89"/>
      <c r="P68" s="86"/>
      <c r="Q68" s="85"/>
      <c r="R68" s="541"/>
      <c r="S68" s="542"/>
      <c r="T68" s="542"/>
      <c r="U68" s="542"/>
      <c r="V68" s="542"/>
      <c r="W68" s="543"/>
    </row>
    <row r="69" spans="1:23" ht="12.75" customHeight="1" x14ac:dyDescent="0.2">
      <c r="A69" s="81"/>
      <c r="B69" s="82"/>
      <c r="C69" s="82"/>
      <c r="D69" s="83"/>
      <c r="E69" s="83"/>
      <c r="F69" s="84"/>
      <c r="G69" s="85"/>
      <c r="H69" s="86"/>
      <c r="I69" s="87"/>
      <c r="J69" s="88"/>
      <c r="K69" s="86"/>
      <c r="L69" s="89"/>
      <c r="M69" s="90"/>
      <c r="N69" s="89"/>
      <c r="O69" s="89"/>
      <c r="P69" s="86"/>
      <c r="Q69" s="85"/>
      <c r="R69" s="541"/>
      <c r="S69" s="542"/>
      <c r="T69" s="542"/>
      <c r="U69" s="542"/>
      <c r="V69" s="542"/>
      <c r="W69" s="543"/>
    </row>
    <row r="70" spans="1:23" ht="12.75" customHeight="1" thickBot="1" x14ac:dyDescent="0.25">
      <c r="A70" s="81"/>
      <c r="B70" s="82"/>
      <c r="C70" s="82"/>
      <c r="D70" s="83"/>
      <c r="E70" s="83"/>
      <c r="F70" s="89"/>
      <c r="G70" s="85"/>
      <c r="H70" s="86"/>
      <c r="I70" s="89"/>
      <c r="J70" s="85"/>
      <c r="K70" s="86"/>
      <c r="L70" s="89"/>
      <c r="M70" s="89"/>
      <c r="N70" s="89"/>
      <c r="O70" s="89"/>
      <c r="P70" s="86"/>
      <c r="Q70" s="85"/>
      <c r="R70" s="547"/>
      <c r="S70" s="548"/>
      <c r="T70" s="548"/>
      <c r="U70" s="548"/>
      <c r="V70" s="548"/>
      <c r="W70" s="549"/>
    </row>
    <row r="71" spans="1:23" ht="12.75" customHeight="1" x14ac:dyDescent="0.2">
      <c r="A71" s="550" t="s">
        <v>49</v>
      </c>
      <c r="B71" s="550"/>
      <c r="C71" s="550"/>
      <c r="D71" s="550"/>
      <c r="E71" s="550"/>
      <c r="F71" s="550"/>
      <c r="G71" s="550"/>
      <c r="H71" s="550"/>
      <c r="I71" s="550"/>
      <c r="J71" s="550"/>
      <c r="K71" s="550"/>
      <c r="L71" s="550"/>
      <c r="M71" s="550"/>
      <c r="N71" s="550"/>
      <c r="O71" s="550"/>
      <c r="P71" s="91"/>
      <c r="Q71" s="92"/>
      <c r="R71" s="551"/>
      <c r="S71" s="552"/>
      <c r="T71" s="552"/>
      <c r="U71" s="552"/>
      <c r="V71" s="552"/>
      <c r="W71" s="552"/>
    </row>
    <row r="72" spans="1:23" x14ac:dyDescent="0.2">
      <c r="H72" s="6"/>
      <c r="I72" s="6"/>
      <c r="J72" s="6"/>
      <c r="K72" s="6"/>
      <c r="L72" s="6"/>
      <c r="M72" s="6"/>
      <c r="N72" s="6"/>
      <c r="O72" s="6"/>
    </row>
    <row r="73" spans="1:23" x14ac:dyDescent="0.2">
      <c r="H73" s="6"/>
      <c r="I73" s="6"/>
      <c r="J73" s="6"/>
      <c r="K73" s="6"/>
      <c r="L73" s="6"/>
      <c r="M73" s="6"/>
      <c r="N73" s="6"/>
      <c r="O73" s="6"/>
    </row>
    <row r="74" spans="1:23" x14ac:dyDescent="0.2">
      <c r="A74" s="93"/>
      <c r="B74" s="93"/>
      <c r="C74" s="93"/>
      <c r="D74" s="94"/>
      <c r="E74" s="94"/>
      <c r="F74" s="95"/>
      <c r="G74" s="95"/>
      <c r="H74" s="95"/>
      <c r="I74" s="95"/>
      <c r="J74" s="95"/>
      <c r="K74" s="95"/>
      <c r="L74" s="95"/>
      <c r="M74" s="95"/>
      <c r="N74" s="95"/>
      <c r="O74" s="95"/>
      <c r="P74" s="95"/>
      <c r="Q74" s="95"/>
      <c r="R74" s="96"/>
    </row>
    <row r="75" spans="1:23" x14ac:dyDescent="0.2">
      <c r="A75" s="93"/>
      <c r="B75" s="93"/>
      <c r="C75" s="93"/>
      <c r="D75" s="94"/>
      <c r="E75" s="94"/>
      <c r="F75" s="95"/>
      <c r="G75" s="95"/>
      <c r="H75" s="95"/>
      <c r="I75" s="95"/>
      <c r="J75" s="95"/>
      <c r="K75" s="95"/>
      <c r="L75" s="95"/>
      <c r="M75" s="95"/>
      <c r="N75" s="95"/>
      <c r="O75" s="95"/>
      <c r="P75" s="95"/>
      <c r="Q75" s="95"/>
      <c r="R75" s="96"/>
    </row>
    <row r="76" spans="1:23" x14ac:dyDescent="0.2">
      <c r="A76" s="93"/>
      <c r="B76" s="93"/>
      <c r="C76" s="93"/>
      <c r="D76" s="94"/>
      <c r="E76" s="94"/>
      <c r="F76" s="95"/>
      <c r="G76" s="95"/>
      <c r="H76" s="95"/>
      <c r="I76" s="95"/>
      <c r="J76" s="95"/>
      <c r="K76" s="95"/>
      <c r="L76" s="95"/>
      <c r="M76" s="95"/>
      <c r="N76" s="95"/>
      <c r="O76" s="95"/>
      <c r="P76" s="95"/>
      <c r="Q76" s="95"/>
      <c r="R76" s="96"/>
    </row>
    <row r="77" spans="1:23" x14ac:dyDescent="0.2">
      <c r="H77" s="6"/>
      <c r="I77" s="6"/>
      <c r="J77" s="6"/>
      <c r="K77" s="6"/>
      <c r="L77" s="6"/>
      <c r="M77" s="6"/>
      <c r="N77" s="6"/>
      <c r="O77" s="6"/>
    </row>
    <row r="78" spans="1:23" x14ac:dyDescent="0.2">
      <c r="H78" s="6"/>
      <c r="I78" s="6"/>
      <c r="J78" s="6"/>
      <c r="K78" s="6"/>
      <c r="L78" s="6"/>
      <c r="M78" s="6"/>
      <c r="N78" s="6"/>
      <c r="O78" s="6"/>
    </row>
    <row r="79" spans="1:23" x14ac:dyDescent="0.2">
      <c r="H79" s="6"/>
      <c r="I79" s="6"/>
      <c r="J79" s="6"/>
      <c r="K79" s="6"/>
      <c r="L79" s="6"/>
      <c r="M79" s="6"/>
      <c r="N79" s="6"/>
      <c r="O79" s="6"/>
    </row>
    <row r="80" spans="1:23" x14ac:dyDescent="0.2">
      <c r="H80" s="6"/>
      <c r="I80" s="6"/>
      <c r="J80" s="6"/>
      <c r="K80" s="6"/>
      <c r="L80" s="6"/>
      <c r="M80" s="6"/>
      <c r="N80" s="6"/>
      <c r="O80" s="6"/>
    </row>
    <row r="81" spans="1:23" x14ac:dyDescent="0.2">
      <c r="H81" s="6"/>
      <c r="I81" s="6"/>
      <c r="J81" s="6"/>
      <c r="K81" s="6"/>
      <c r="L81" s="6"/>
      <c r="M81" s="6"/>
      <c r="N81" s="6"/>
      <c r="O81" s="6"/>
    </row>
    <row r="82" spans="1:23" x14ac:dyDescent="0.2">
      <c r="H82" s="6"/>
      <c r="I82" s="6"/>
      <c r="J82" s="6"/>
      <c r="K82" s="6"/>
      <c r="L82" s="6"/>
      <c r="M82" s="6"/>
      <c r="N82" s="6"/>
      <c r="O82" s="6"/>
    </row>
    <row r="83" spans="1:23" x14ac:dyDescent="0.2">
      <c r="H83" s="6"/>
      <c r="I83" s="6"/>
      <c r="J83" s="6"/>
      <c r="K83" s="6"/>
      <c r="L83" s="6"/>
      <c r="M83" s="6"/>
      <c r="N83" s="6"/>
      <c r="O83" s="6"/>
    </row>
    <row r="84" spans="1:23" x14ac:dyDescent="0.2">
      <c r="H84" s="6"/>
      <c r="I84" s="6"/>
      <c r="J84" s="6"/>
      <c r="K84" s="6"/>
      <c r="L84" s="6"/>
      <c r="M84" s="6"/>
      <c r="N84" s="6"/>
      <c r="O84" s="6"/>
    </row>
    <row r="85" spans="1:23" x14ac:dyDescent="0.2">
      <c r="H85" s="6"/>
      <c r="I85" s="6"/>
      <c r="J85" s="6"/>
      <c r="K85" s="6"/>
      <c r="L85" s="6"/>
      <c r="M85" s="6"/>
      <c r="N85" s="6"/>
      <c r="O85" s="6"/>
    </row>
    <row r="86" spans="1:23" x14ac:dyDescent="0.2">
      <c r="H86" s="6"/>
      <c r="I86" s="6"/>
      <c r="J86" s="6"/>
      <c r="K86" s="6"/>
      <c r="L86" s="6"/>
      <c r="M86" s="6"/>
      <c r="N86" s="6"/>
      <c r="O86" s="6"/>
    </row>
    <row r="87" spans="1:23" x14ac:dyDescent="0.2">
      <c r="H87" s="6"/>
      <c r="I87" s="6"/>
      <c r="J87" s="6"/>
      <c r="K87" s="6"/>
      <c r="L87" s="6"/>
      <c r="M87" s="6"/>
      <c r="N87" s="6"/>
      <c r="O87" s="6"/>
    </row>
    <row r="88" spans="1:23" x14ac:dyDescent="0.2">
      <c r="H88" s="6"/>
      <c r="I88" s="6"/>
      <c r="J88" s="6"/>
      <c r="K88" s="6"/>
      <c r="L88" s="6"/>
      <c r="M88" s="6"/>
      <c r="N88" s="6"/>
      <c r="O88" s="6"/>
    </row>
    <row r="89" spans="1:23" x14ac:dyDescent="0.2">
      <c r="H89" s="6"/>
      <c r="I89" s="6"/>
      <c r="J89" s="6"/>
      <c r="K89" s="6"/>
      <c r="L89" s="6"/>
      <c r="M89" s="6"/>
      <c r="N89" s="6"/>
      <c r="O89" s="6"/>
    </row>
    <row r="90" spans="1:23" x14ac:dyDescent="0.2">
      <c r="H90" s="6"/>
      <c r="I90" s="6"/>
      <c r="J90" s="6"/>
      <c r="K90" s="6"/>
      <c r="L90" s="6"/>
      <c r="M90" s="6"/>
      <c r="N90" s="6"/>
      <c r="O90" s="6"/>
    </row>
    <row r="91" spans="1:23" s="6" customFormat="1" x14ac:dyDescent="0.2">
      <c r="A91" s="4"/>
      <c r="B91" s="4"/>
      <c r="C91" s="4"/>
      <c r="D91" s="5"/>
      <c r="E91" s="5"/>
      <c r="R91" s="7"/>
      <c r="S91" s="4"/>
      <c r="T91" s="4"/>
      <c r="U91" s="4"/>
      <c r="V91" s="4"/>
      <c r="W91" s="4"/>
    </row>
    <row r="92" spans="1:23" s="6" customFormat="1" x14ac:dyDescent="0.2">
      <c r="A92" s="4"/>
      <c r="B92" s="4"/>
      <c r="C92" s="4"/>
      <c r="D92" s="5"/>
      <c r="E92" s="5"/>
      <c r="R92" s="7"/>
      <c r="S92" s="4"/>
      <c r="T92" s="4"/>
      <c r="U92" s="4"/>
      <c r="V92" s="4"/>
      <c r="W92" s="4"/>
    </row>
    <row r="93" spans="1:23" s="6" customFormat="1" x14ac:dyDescent="0.2">
      <c r="A93" s="4"/>
      <c r="B93" s="4"/>
      <c r="C93" s="4"/>
      <c r="D93" s="5"/>
      <c r="E93" s="5"/>
      <c r="R93" s="7"/>
      <c r="S93" s="4"/>
      <c r="T93" s="4"/>
      <c r="U93" s="4"/>
      <c r="V93" s="4"/>
      <c r="W93" s="4"/>
    </row>
  </sheetData>
  <mergeCells count="98">
    <mergeCell ref="X1:X3"/>
    <mergeCell ref="Y1:Y3"/>
    <mergeCell ref="Z1:Z3"/>
    <mergeCell ref="C2:H2"/>
    <mergeCell ref="K2:P2"/>
    <mergeCell ref="S2:V2"/>
    <mergeCell ref="C3:H3"/>
    <mergeCell ref="K3:P3"/>
    <mergeCell ref="S3:V3"/>
    <mergeCell ref="C4:H4"/>
    <mergeCell ref="K4:P4"/>
    <mergeCell ref="S4:V4"/>
    <mergeCell ref="C5:H5"/>
    <mergeCell ref="K5:P5"/>
    <mergeCell ref="S5:V5"/>
    <mergeCell ref="C6:H6"/>
    <mergeCell ref="K6:P6"/>
    <mergeCell ref="S6:V6"/>
    <mergeCell ref="C7:H7"/>
    <mergeCell ref="K7:P7"/>
    <mergeCell ref="S7:V7"/>
    <mergeCell ref="A9:G9"/>
    <mergeCell ref="H9:O9"/>
    <mergeCell ref="P9:Q9"/>
    <mergeCell ref="R9:W9"/>
    <mergeCell ref="H10:J10"/>
    <mergeCell ref="K10:O10"/>
    <mergeCell ref="P10:P20"/>
    <mergeCell ref="Q10:Q20"/>
    <mergeCell ref="R10:W21"/>
    <mergeCell ref="H11:I17"/>
    <mergeCell ref="M18:M20"/>
    <mergeCell ref="J11:J17"/>
    <mergeCell ref="K11:M11"/>
    <mergeCell ref="K12:M12"/>
    <mergeCell ref="K13:M13"/>
    <mergeCell ref="K14:M14"/>
    <mergeCell ref="K15:M15"/>
    <mergeCell ref="K16:M16"/>
    <mergeCell ref="K17:M17"/>
    <mergeCell ref="H18:H20"/>
    <mergeCell ref="I18:I20"/>
    <mergeCell ref="J18:J20"/>
    <mergeCell ref="K18:K20"/>
    <mergeCell ref="L18:L20"/>
    <mergeCell ref="R31:W31"/>
    <mergeCell ref="N18:N20"/>
    <mergeCell ref="O18:O20"/>
    <mergeCell ref="R22:W22"/>
    <mergeCell ref="R23:W23"/>
    <mergeCell ref="R24:W24"/>
    <mergeCell ref="R25:W25"/>
    <mergeCell ref="R26:W26"/>
    <mergeCell ref="R27:W27"/>
    <mergeCell ref="R28:W28"/>
    <mergeCell ref="R29:W29"/>
    <mergeCell ref="R30:W30"/>
    <mergeCell ref="R43:W43"/>
    <mergeCell ref="R32:W32"/>
    <mergeCell ref="R33:W33"/>
    <mergeCell ref="R34:W34"/>
    <mergeCell ref="R35:W35"/>
    <mergeCell ref="R36:W36"/>
    <mergeCell ref="R37:W37"/>
    <mergeCell ref="R38:W38"/>
    <mergeCell ref="R39:W39"/>
    <mergeCell ref="R40:W40"/>
    <mergeCell ref="R41:W41"/>
    <mergeCell ref="R42:W42"/>
    <mergeCell ref="R55:W55"/>
    <mergeCell ref="R44:W44"/>
    <mergeCell ref="R45:W45"/>
    <mergeCell ref="R46:W46"/>
    <mergeCell ref="R47:W47"/>
    <mergeCell ref="R48:W48"/>
    <mergeCell ref="R49:W49"/>
    <mergeCell ref="R50:W50"/>
    <mergeCell ref="R51:W51"/>
    <mergeCell ref="R52:W52"/>
    <mergeCell ref="R53:W53"/>
    <mergeCell ref="R54:W54"/>
    <mergeCell ref="R67:W67"/>
    <mergeCell ref="R56:W56"/>
    <mergeCell ref="R57:W57"/>
    <mergeCell ref="R58:W58"/>
    <mergeCell ref="R59:W59"/>
    <mergeCell ref="R60:W60"/>
    <mergeCell ref="R61:W61"/>
    <mergeCell ref="R62:W62"/>
    <mergeCell ref="R63:W63"/>
    <mergeCell ref="R64:W64"/>
    <mergeCell ref="R65:W65"/>
    <mergeCell ref="R66:W66"/>
    <mergeCell ref="R68:W68"/>
    <mergeCell ref="R69:W69"/>
    <mergeCell ref="R70:W70"/>
    <mergeCell ref="A71:O71"/>
    <mergeCell ref="R71:W71"/>
  </mergeCells>
  <pageMargins left="0.75" right="0.75" top="1" bottom="1" header="0.5" footer="0.5"/>
  <pageSetup paperSize="17" scale="60" orientation="landscape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heet33"/>
  <dimension ref="A1:Z93"/>
  <sheetViews>
    <sheetView topLeftCell="B1" workbookViewId="0">
      <selection activeCell="Q38" sqref="Q38"/>
    </sheetView>
  </sheetViews>
  <sheetFormatPr defaultRowHeight="12.75" x14ac:dyDescent="0.2"/>
  <cols>
    <col min="1" max="3" width="9.7109375" style="4" customWidth="1"/>
    <col min="4" max="5" width="9.7109375" style="5" customWidth="1"/>
    <col min="6" max="7" width="9.7109375" style="6" customWidth="1"/>
    <col min="8" max="9" width="9.7109375" style="4" customWidth="1"/>
    <col min="10" max="10" width="10.42578125" style="4" customWidth="1"/>
    <col min="11" max="11" width="11.7109375" style="4" customWidth="1"/>
    <col min="12" max="12" width="14.42578125" style="4" customWidth="1"/>
    <col min="13" max="14" width="8.7109375" style="4" customWidth="1"/>
    <col min="15" max="15" width="12.28515625" style="4" customWidth="1"/>
    <col min="16" max="17" width="16.7109375" style="6" customWidth="1"/>
    <col min="18" max="18" width="8.7109375" style="7" customWidth="1"/>
    <col min="19" max="22" width="8.7109375" style="4" customWidth="1"/>
    <col min="23" max="23" width="12.28515625" style="4" customWidth="1"/>
    <col min="24" max="24" width="10.140625" style="4" customWidth="1"/>
    <col min="25" max="16384" width="9.140625" style="4"/>
  </cols>
  <sheetData>
    <row r="1" spans="1:26" ht="12" customHeight="1" thickBot="1" x14ac:dyDescent="0.25">
      <c r="P1" s="4"/>
      <c r="Q1" s="4"/>
      <c r="R1" s="4"/>
      <c r="U1" s="6"/>
      <c r="V1" s="6"/>
      <c r="W1" s="7"/>
      <c r="X1" s="481" t="s">
        <v>69</v>
      </c>
      <c r="Y1" s="484" t="s">
        <v>70</v>
      </c>
      <c r="Z1" s="486" t="s">
        <v>71</v>
      </c>
    </row>
    <row r="2" spans="1:26" x14ac:dyDescent="0.2">
      <c r="B2" s="8" t="s">
        <v>28</v>
      </c>
      <c r="C2" s="488" t="s">
        <v>29</v>
      </c>
      <c r="D2" s="489"/>
      <c r="E2" s="489"/>
      <c r="F2" s="489"/>
      <c r="G2" s="489"/>
      <c r="H2" s="490"/>
      <c r="J2" s="8" t="s">
        <v>28</v>
      </c>
      <c r="K2" s="488" t="s">
        <v>30</v>
      </c>
      <c r="L2" s="489"/>
      <c r="M2" s="489"/>
      <c r="N2" s="489"/>
      <c r="O2" s="489"/>
      <c r="P2" s="490"/>
      <c r="Q2" s="4"/>
      <c r="R2" s="8" t="s">
        <v>28</v>
      </c>
      <c r="S2" s="488" t="s">
        <v>30</v>
      </c>
      <c r="T2" s="489"/>
      <c r="U2" s="489"/>
      <c r="V2" s="490"/>
      <c r="X2" s="482"/>
      <c r="Y2" s="485"/>
      <c r="Z2" s="487"/>
    </row>
    <row r="3" spans="1:26" ht="13.5" thickBot="1" x14ac:dyDescent="0.25">
      <c r="B3" s="9">
        <v>1</v>
      </c>
      <c r="C3" s="491" t="s">
        <v>24</v>
      </c>
      <c r="D3" s="492"/>
      <c r="E3" s="492"/>
      <c r="F3" s="492"/>
      <c r="G3" s="492"/>
      <c r="H3" s="493"/>
      <c r="J3" s="9">
        <v>5</v>
      </c>
      <c r="K3" s="491" t="s">
        <v>31</v>
      </c>
      <c r="L3" s="492"/>
      <c r="M3" s="492"/>
      <c r="N3" s="492"/>
      <c r="O3" s="492"/>
      <c r="P3" s="493"/>
      <c r="Q3" s="4"/>
      <c r="R3" s="10">
        <v>10</v>
      </c>
      <c r="S3" s="491" t="s">
        <v>32</v>
      </c>
      <c r="T3" s="492"/>
      <c r="U3" s="492"/>
      <c r="V3" s="493"/>
      <c r="X3" s="483"/>
      <c r="Y3" s="485"/>
      <c r="Z3" s="487"/>
    </row>
    <row r="4" spans="1:26" x14ac:dyDescent="0.2">
      <c r="B4" s="9">
        <v>2</v>
      </c>
      <c r="C4" s="491" t="s">
        <v>26</v>
      </c>
      <c r="D4" s="492"/>
      <c r="E4" s="492"/>
      <c r="F4" s="492"/>
      <c r="G4" s="492"/>
      <c r="H4" s="493"/>
      <c r="J4" s="9">
        <v>6</v>
      </c>
      <c r="K4" s="491" t="s">
        <v>33</v>
      </c>
      <c r="L4" s="492"/>
      <c r="M4" s="492"/>
      <c r="N4" s="492"/>
      <c r="O4" s="492"/>
      <c r="P4" s="493"/>
      <c r="Q4" s="4"/>
      <c r="R4" s="10">
        <v>11</v>
      </c>
      <c r="S4" s="491" t="s">
        <v>34</v>
      </c>
      <c r="T4" s="492"/>
      <c r="U4" s="492"/>
      <c r="V4" s="493"/>
    </row>
    <row r="5" spans="1:26" x14ac:dyDescent="0.2">
      <c r="B5" s="9">
        <v>3</v>
      </c>
      <c r="C5" s="491" t="s">
        <v>27</v>
      </c>
      <c r="D5" s="492"/>
      <c r="E5" s="492"/>
      <c r="F5" s="492"/>
      <c r="G5" s="492"/>
      <c r="H5" s="493"/>
      <c r="J5" s="9">
        <v>7</v>
      </c>
      <c r="K5" s="491" t="s">
        <v>35</v>
      </c>
      <c r="L5" s="492"/>
      <c r="M5" s="492"/>
      <c r="N5" s="492"/>
      <c r="O5" s="492"/>
      <c r="P5" s="493"/>
      <c r="Q5" s="4"/>
      <c r="R5" s="10">
        <v>12</v>
      </c>
      <c r="S5" s="491" t="s">
        <v>36</v>
      </c>
      <c r="T5" s="492"/>
      <c r="U5" s="492"/>
      <c r="V5" s="493"/>
    </row>
    <row r="6" spans="1:26" x14ac:dyDescent="0.2">
      <c r="B6" s="9">
        <v>4</v>
      </c>
      <c r="C6" s="491" t="s">
        <v>25</v>
      </c>
      <c r="D6" s="492"/>
      <c r="E6" s="492"/>
      <c r="F6" s="492"/>
      <c r="G6" s="492"/>
      <c r="H6" s="493"/>
      <c r="J6" s="9">
        <v>8</v>
      </c>
      <c r="K6" s="491" t="s">
        <v>37</v>
      </c>
      <c r="L6" s="492"/>
      <c r="M6" s="492"/>
      <c r="N6" s="492"/>
      <c r="O6" s="492"/>
      <c r="P6" s="493"/>
      <c r="Q6" s="4"/>
      <c r="R6" s="10">
        <v>13</v>
      </c>
      <c r="S6" s="491" t="s">
        <v>38</v>
      </c>
      <c r="T6" s="492"/>
      <c r="U6" s="492"/>
      <c r="V6" s="493"/>
    </row>
    <row r="7" spans="1:26" ht="13.5" thickBot="1" x14ac:dyDescent="0.25">
      <c r="B7" s="11"/>
      <c r="C7" s="494"/>
      <c r="D7" s="495"/>
      <c r="E7" s="495"/>
      <c r="F7" s="495"/>
      <c r="G7" s="495"/>
      <c r="H7" s="496"/>
      <c r="J7" s="11">
        <v>9</v>
      </c>
      <c r="K7" s="494" t="s">
        <v>39</v>
      </c>
      <c r="L7" s="495"/>
      <c r="M7" s="495"/>
      <c r="N7" s="495"/>
      <c r="O7" s="495"/>
      <c r="P7" s="496"/>
      <c r="Q7" s="4"/>
      <c r="R7" s="12"/>
      <c r="S7" s="494"/>
      <c r="T7" s="495"/>
      <c r="U7" s="495"/>
      <c r="V7" s="496"/>
    </row>
    <row r="8" spans="1:26" ht="13.5" thickBot="1" x14ac:dyDescent="0.25">
      <c r="P8" s="4"/>
      <c r="Q8" s="4"/>
      <c r="R8" s="4"/>
      <c r="U8" s="6"/>
      <c r="V8" s="6"/>
      <c r="W8" s="7"/>
    </row>
    <row r="9" spans="1:26" s="13" customFormat="1" ht="24.75" customHeight="1" thickBot="1" x14ac:dyDescent="0.25">
      <c r="A9" s="497" t="s">
        <v>5</v>
      </c>
      <c r="B9" s="497"/>
      <c r="C9" s="497"/>
      <c r="D9" s="497"/>
      <c r="E9" s="497"/>
      <c r="F9" s="497"/>
      <c r="G9" s="498"/>
      <c r="H9" s="499" t="s">
        <v>40</v>
      </c>
      <c r="I9" s="500"/>
      <c r="J9" s="500"/>
      <c r="K9" s="500"/>
      <c r="L9" s="500"/>
      <c r="M9" s="500"/>
      <c r="N9" s="500"/>
      <c r="O9" s="500"/>
      <c r="P9" s="501">
        <v>621</v>
      </c>
      <c r="Q9" s="502"/>
      <c r="R9" s="499" t="s">
        <v>2</v>
      </c>
      <c r="S9" s="500"/>
      <c r="T9" s="500"/>
      <c r="U9" s="500"/>
      <c r="V9" s="500"/>
      <c r="W9" s="500"/>
    </row>
    <row r="10" spans="1:26" ht="12.75" customHeight="1" x14ac:dyDescent="0.2">
      <c r="A10" s="14" t="s">
        <v>6</v>
      </c>
      <c r="B10" s="15" t="s">
        <v>7</v>
      </c>
      <c r="C10" s="16" t="s">
        <v>8</v>
      </c>
      <c r="D10" s="17" t="s">
        <v>1</v>
      </c>
      <c r="E10" s="18" t="s">
        <v>9</v>
      </c>
      <c r="F10" s="19" t="s">
        <v>6</v>
      </c>
      <c r="G10" s="20" t="s">
        <v>16</v>
      </c>
      <c r="H10" s="503" t="s">
        <v>41</v>
      </c>
      <c r="I10" s="504"/>
      <c r="J10" s="505"/>
      <c r="K10" s="506" t="s">
        <v>42</v>
      </c>
      <c r="L10" s="507"/>
      <c r="M10" s="507"/>
      <c r="N10" s="507"/>
      <c r="O10" s="507"/>
      <c r="P10" s="508" t="s">
        <v>23</v>
      </c>
      <c r="Q10" s="511" t="s">
        <v>22</v>
      </c>
      <c r="R10" s="514"/>
      <c r="S10" s="515"/>
      <c r="T10" s="515"/>
      <c r="U10" s="515"/>
      <c r="V10" s="515"/>
      <c r="W10" s="515"/>
    </row>
    <row r="11" spans="1:26" ht="12.75" customHeight="1" x14ac:dyDescent="0.2">
      <c r="A11" s="21" t="s">
        <v>11</v>
      </c>
      <c r="B11" s="22" t="s">
        <v>11</v>
      </c>
      <c r="C11" s="23" t="s">
        <v>11</v>
      </c>
      <c r="D11" s="24" t="s">
        <v>9</v>
      </c>
      <c r="E11" s="25" t="s">
        <v>12</v>
      </c>
      <c r="F11" s="26" t="s">
        <v>9</v>
      </c>
      <c r="G11" s="27" t="s">
        <v>9</v>
      </c>
      <c r="H11" s="518" t="s">
        <v>43</v>
      </c>
      <c r="I11" s="519"/>
      <c r="J11" s="522" t="s">
        <v>44</v>
      </c>
      <c r="K11" s="523"/>
      <c r="L11" s="524"/>
      <c r="M11" s="525"/>
      <c r="N11" s="29"/>
      <c r="O11" s="97"/>
      <c r="P11" s="509"/>
      <c r="Q11" s="512"/>
      <c r="R11" s="516"/>
      <c r="S11" s="517"/>
      <c r="T11" s="517"/>
      <c r="U11" s="517"/>
      <c r="V11" s="517"/>
      <c r="W11" s="517"/>
    </row>
    <row r="12" spans="1:26" ht="12.75" customHeight="1" x14ac:dyDescent="0.2">
      <c r="A12" s="21" t="s">
        <v>7</v>
      </c>
      <c r="B12" s="22" t="s">
        <v>14</v>
      </c>
      <c r="C12" s="23" t="s">
        <v>14</v>
      </c>
      <c r="D12" s="24" t="s">
        <v>15</v>
      </c>
      <c r="E12" s="25" t="s">
        <v>16</v>
      </c>
      <c r="F12" s="26" t="s">
        <v>12</v>
      </c>
      <c r="G12" s="27" t="s">
        <v>10</v>
      </c>
      <c r="H12" s="520"/>
      <c r="I12" s="521"/>
      <c r="J12" s="522"/>
      <c r="K12" s="526"/>
      <c r="L12" s="527"/>
      <c r="M12" s="528"/>
      <c r="N12" s="30"/>
      <c r="O12" s="98"/>
      <c r="P12" s="509"/>
      <c r="Q12" s="512"/>
      <c r="R12" s="516"/>
      <c r="S12" s="517"/>
      <c r="T12" s="517"/>
      <c r="U12" s="517"/>
      <c r="V12" s="517"/>
      <c r="W12" s="517"/>
    </row>
    <row r="13" spans="1:26" ht="12.75" customHeight="1" x14ac:dyDescent="0.2">
      <c r="A13" s="21" t="s">
        <v>0</v>
      </c>
      <c r="B13" s="22" t="s">
        <v>12</v>
      </c>
      <c r="C13" s="23" t="s">
        <v>10</v>
      </c>
      <c r="D13" s="24"/>
      <c r="E13" s="25"/>
      <c r="F13" s="26" t="s">
        <v>15</v>
      </c>
      <c r="G13" s="27" t="s">
        <v>0</v>
      </c>
      <c r="H13" s="520"/>
      <c r="I13" s="521"/>
      <c r="J13" s="522"/>
      <c r="K13" s="526" t="s">
        <v>43</v>
      </c>
      <c r="L13" s="527"/>
      <c r="M13" s="528"/>
      <c r="N13" s="30" t="s">
        <v>44</v>
      </c>
      <c r="O13" s="98" t="s">
        <v>44</v>
      </c>
      <c r="P13" s="509"/>
      <c r="Q13" s="512"/>
      <c r="R13" s="516"/>
      <c r="S13" s="517"/>
      <c r="T13" s="517"/>
      <c r="U13" s="517"/>
      <c r="V13" s="517"/>
      <c r="W13" s="517"/>
    </row>
    <row r="14" spans="1:26" ht="12.75" customHeight="1" x14ac:dyDescent="0.2">
      <c r="A14" s="21" t="s">
        <v>10</v>
      </c>
      <c r="B14" s="22" t="s">
        <v>10</v>
      </c>
      <c r="C14" s="23" t="s">
        <v>9</v>
      </c>
      <c r="D14" s="24" t="s">
        <v>18</v>
      </c>
      <c r="E14" s="25" t="s">
        <v>18</v>
      </c>
      <c r="F14" s="26" t="s">
        <v>10</v>
      </c>
      <c r="G14" s="27" t="s">
        <v>17</v>
      </c>
      <c r="H14" s="520"/>
      <c r="I14" s="521"/>
      <c r="J14" s="522"/>
      <c r="K14" s="526" t="s">
        <v>45</v>
      </c>
      <c r="L14" s="527"/>
      <c r="M14" s="528"/>
      <c r="N14" s="30" t="s">
        <v>45</v>
      </c>
      <c r="O14" s="98" t="s">
        <v>44</v>
      </c>
      <c r="P14" s="509"/>
      <c r="Q14" s="512"/>
      <c r="R14" s="516"/>
      <c r="S14" s="517"/>
      <c r="T14" s="517"/>
      <c r="U14" s="517"/>
      <c r="V14" s="517"/>
      <c r="W14" s="517"/>
    </row>
    <row r="15" spans="1:26" ht="12.75" customHeight="1" x14ac:dyDescent="0.2">
      <c r="A15" s="21" t="s">
        <v>17</v>
      </c>
      <c r="B15" s="22" t="s">
        <v>13</v>
      </c>
      <c r="C15" s="23"/>
      <c r="D15" s="24" t="s">
        <v>6</v>
      </c>
      <c r="E15" s="25" t="s">
        <v>6</v>
      </c>
      <c r="F15" s="26" t="s">
        <v>19</v>
      </c>
      <c r="G15" s="27" t="s">
        <v>6</v>
      </c>
      <c r="H15" s="520"/>
      <c r="I15" s="521"/>
      <c r="J15" s="522"/>
      <c r="K15" s="526"/>
      <c r="L15" s="527"/>
      <c r="M15" s="528"/>
      <c r="N15" s="30"/>
      <c r="O15" s="98"/>
      <c r="P15" s="509"/>
      <c r="Q15" s="512"/>
      <c r="R15" s="516"/>
      <c r="S15" s="517"/>
      <c r="T15" s="517"/>
      <c r="U15" s="517"/>
      <c r="V15" s="517"/>
      <c r="W15" s="517"/>
    </row>
    <row r="16" spans="1:26" ht="12.75" customHeight="1" x14ac:dyDescent="0.2">
      <c r="A16" s="21" t="s">
        <v>11</v>
      </c>
      <c r="B16" s="22"/>
      <c r="C16" s="23"/>
      <c r="D16" s="24" t="s">
        <v>20</v>
      </c>
      <c r="E16" s="25" t="s">
        <v>20</v>
      </c>
      <c r="F16" s="26"/>
      <c r="G16" s="27"/>
      <c r="H16" s="520"/>
      <c r="I16" s="521"/>
      <c r="J16" s="522"/>
      <c r="K16" s="526"/>
      <c r="L16" s="527"/>
      <c r="M16" s="528"/>
      <c r="N16" s="30"/>
      <c r="O16" s="98"/>
      <c r="P16" s="509"/>
      <c r="Q16" s="512"/>
      <c r="R16" s="516"/>
      <c r="S16" s="517"/>
      <c r="T16" s="517"/>
      <c r="U16" s="517"/>
      <c r="V16" s="517"/>
      <c r="W16" s="517"/>
    </row>
    <row r="17" spans="1:26" ht="12.75" customHeight="1" x14ac:dyDescent="0.2">
      <c r="A17" s="21" t="s">
        <v>12</v>
      </c>
      <c r="B17" s="22"/>
      <c r="C17" s="23"/>
      <c r="D17" s="24"/>
      <c r="E17" s="25"/>
      <c r="F17" s="26" t="s">
        <v>3</v>
      </c>
      <c r="G17" s="27"/>
      <c r="H17" s="520"/>
      <c r="I17" s="521"/>
      <c r="J17" s="522"/>
      <c r="K17" s="529"/>
      <c r="L17" s="530"/>
      <c r="M17" s="531"/>
      <c r="N17" s="28"/>
      <c r="O17" s="99"/>
      <c r="P17" s="509"/>
      <c r="Q17" s="512"/>
      <c r="R17" s="516"/>
      <c r="S17" s="517"/>
      <c r="T17" s="517"/>
      <c r="U17" s="517"/>
      <c r="V17" s="517"/>
      <c r="W17" s="517"/>
    </row>
    <row r="18" spans="1:26" ht="12.75" customHeight="1" x14ac:dyDescent="0.2">
      <c r="A18" s="21"/>
      <c r="B18" s="22"/>
      <c r="C18" s="23"/>
      <c r="D18" s="24"/>
      <c r="E18" s="25"/>
      <c r="F18" s="26"/>
      <c r="G18" s="27"/>
      <c r="H18" s="520" t="s">
        <v>46</v>
      </c>
      <c r="I18" s="521" t="s">
        <v>47</v>
      </c>
      <c r="J18" s="522" t="s">
        <v>48</v>
      </c>
      <c r="K18" s="520" t="s">
        <v>46</v>
      </c>
      <c r="L18" s="521" t="s">
        <v>26</v>
      </c>
      <c r="M18" s="532" t="s">
        <v>47</v>
      </c>
      <c r="N18" s="521" t="s">
        <v>48</v>
      </c>
      <c r="O18" s="533" t="s">
        <v>25</v>
      </c>
      <c r="P18" s="509"/>
      <c r="Q18" s="512"/>
      <c r="R18" s="516"/>
      <c r="S18" s="517"/>
      <c r="T18" s="517"/>
      <c r="U18" s="517"/>
      <c r="V18" s="517"/>
      <c r="W18" s="517"/>
    </row>
    <row r="19" spans="1:26" ht="12.75" customHeight="1" x14ac:dyDescent="0.2">
      <c r="A19" s="31"/>
      <c r="B19" s="32"/>
      <c r="C19" s="33"/>
      <c r="D19" s="34"/>
      <c r="E19" s="35"/>
      <c r="F19" s="36"/>
      <c r="G19" s="37"/>
      <c r="H19" s="520"/>
      <c r="I19" s="521"/>
      <c r="J19" s="522"/>
      <c r="K19" s="520"/>
      <c r="L19" s="521"/>
      <c r="M19" s="532"/>
      <c r="N19" s="521"/>
      <c r="O19" s="534"/>
      <c r="P19" s="509"/>
      <c r="Q19" s="512"/>
      <c r="R19" s="516"/>
      <c r="S19" s="517"/>
      <c r="T19" s="517"/>
      <c r="U19" s="517"/>
      <c r="V19" s="517"/>
      <c r="W19" s="517"/>
    </row>
    <row r="20" spans="1:26" ht="12.75" customHeight="1" x14ac:dyDescent="0.2">
      <c r="A20" s="21"/>
      <c r="B20" s="22"/>
      <c r="C20" s="23"/>
      <c r="D20" s="24"/>
      <c r="E20" s="25"/>
      <c r="F20" s="26"/>
      <c r="G20" s="27"/>
      <c r="H20" s="520"/>
      <c r="I20" s="521"/>
      <c r="J20" s="522"/>
      <c r="K20" s="520"/>
      <c r="L20" s="521"/>
      <c r="M20" s="532"/>
      <c r="N20" s="521"/>
      <c r="O20" s="535"/>
      <c r="P20" s="510"/>
      <c r="Q20" s="513"/>
      <c r="R20" s="516"/>
      <c r="S20" s="517"/>
      <c r="T20" s="517"/>
      <c r="U20" s="517"/>
      <c r="V20" s="517"/>
      <c r="W20" s="517"/>
    </row>
    <row r="21" spans="1:26" ht="12.75" customHeight="1" thickBot="1" x14ac:dyDescent="0.25">
      <c r="A21" s="38"/>
      <c r="B21" s="39"/>
      <c r="C21" s="40"/>
      <c r="D21" s="41"/>
      <c r="E21" s="42"/>
      <c r="F21" s="43"/>
      <c r="G21" s="44"/>
      <c r="H21" s="45"/>
      <c r="I21" s="46"/>
      <c r="J21" s="47"/>
      <c r="K21" s="45"/>
      <c r="L21" s="49"/>
      <c r="M21" s="48"/>
      <c r="N21" s="46"/>
      <c r="O21" s="100"/>
      <c r="P21" s="50" t="s">
        <v>4</v>
      </c>
      <c r="Q21" s="51" t="s">
        <v>4</v>
      </c>
      <c r="R21" s="516"/>
      <c r="S21" s="517"/>
      <c r="T21" s="517"/>
      <c r="U21" s="517"/>
      <c r="V21" s="517"/>
      <c r="W21" s="517"/>
    </row>
    <row r="22" spans="1:26" ht="12.75" customHeight="1" x14ac:dyDescent="0.2">
      <c r="A22" s="52"/>
      <c r="B22" s="53"/>
      <c r="C22" s="53"/>
      <c r="D22" s="54"/>
      <c r="E22" s="54"/>
      <c r="F22" s="55"/>
      <c r="G22" s="56"/>
      <c r="H22" s="57"/>
      <c r="I22" s="58"/>
      <c r="J22" s="59"/>
      <c r="K22" s="57"/>
      <c r="L22" s="60"/>
      <c r="M22" s="60"/>
      <c r="N22" s="60"/>
      <c r="O22" s="60"/>
      <c r="P22" s="62"/>
      <c r="Q22" s="56"/>
      <c r="R22" s="536"/>
      <c r="S22" s="537"/>
      <c r="T22" s="537"/>
      <c r="U22" s="537"/>
      <c r="V22" s="537"/>
      <c r="W22" s="538"/>
    </row>
    <row r="23" spans="1:26" ht="12.75" customHeight="1" x14ac:dyDescent="0.2">
      <c r="A23" s="63"/>
      <c r="B23" s="60" t="s">
        <v>524</v>
      </c>
      <c r="C23" s="114">
        <v>521</v>
      </c>
      <c r="D23" s="107">
        <v>2.29</v>
      </c>
      <c r="E23" s="107">
        <v>2.63</v>
      </c>
      <c r="F23" s="66"/>
      <c r="G23" s="61" t="s">
        <v>147</v>
      </c>
      <c r="H23" s="57"/>
      <c r="I23" s="58"/>
      <c r="J23" s="59"/>
      <c r="K23" s="57"/>
      <c r="L23" s="60">
        <v>3</v>
      </c>
      <c r="M23" s="60"/>
      <c r="N23" s="60"/>
      <c r="O23" s="102">
        <v>23</v>
      </c>
      <c r="P23" s="57">
        <f>SUM(H23:O23)</f>
        <v>26</v>
      </c>
      <c r="Q23" s="61">
        <f>P23</f>
        <v>26</v>
      </c>
      <c r="R23" s="541" t="s">
        <v>746</v>
      </c>
      <c r="S23" s="542"/>
      <c r="T23" s="542"/>
      <c r="U23" s="542"/>
      <c r="V23" s="542"/>
      <c r="W23" s="543"/>
    </row>
    <row r="24" spans="1:26" s="143" customFormat="1" ht="12.75" customHeight="1" x14ac:dyDescent="0.2">
      <c r="A24" s="149"/>
      <c r="B24" s="60" t="s">
        <v>524</v>
      </c>
      <c r="C24" s="114">
        <v>521</v>
      </c>
      <c r="D24" s="123">
        <v>2.63</v>
      </c>
      <c r="E24" s="123">
        <v>2.78</v>
      </c>
      <c r="F24" s="121"/>
      <c r="G24" s="125"/>
      <c r="H24" s="126"/>
      <c r="I24" s="127"/>
      <c r="J24" s="128"/>
      <c r="K24" s="126"/>
      <c r="L24" s="129"/>
      <c r="M24" s="129"/>
      <c r="N24" s="129"/>
      <c r="O24" s="134"/>
      <c r="P24" s="126">
        <f>SUM(H24:O24)</f>
        <v>0</v>
      </c>
      <c r="Q24" s="125">
        <f>P24</f>
        <v>0</v>
      </c>
      <c r="R24" s="553" t="s">
        <v>747</v>
      </c>
      <c r="S24" s="554"/>
      <c r="T24" s="554"/>
      <c r="U24" s="554"/>
      <c r="V24" s="554"/>
      <c r="W24" s="555"/>
      <c r="X24" s="143">
        <v>2022</v>
      </c>
      <c r="Z24" s="143" t="s">
        <v>745</v>
      </c>
    </row>
    <row r="25" spans="1:26" ht="12.75" customHeight="1" x14ac:dyDescent="0.2">
      <c r="A25" s="63"/>
      <c r="B25" s="60" t="s">
        <v>524</v>
      </c>
      <c r="C25" s="114">
        <v>521</v>
      </c>
      <c r="D25" s="107">
        <v>2.78</v>
      </c>
      <c r="E25" s="107">
        <v>13.62</v>
      </c>
      <c r="F25" s="66"/>
      <c r="G25" s="61" t="s">
        <v>59</v>
      </c>
      <c r="H25" s="57">
        <v>48</v>
      </c>
      <c r="I25" s="58"/>
      <c r="J25" s="59"/>
      <c r="K25" s="57"/>
      <c r="L25" s="60"/>
      <c r="M25" s="60"/>
      <c r="N25" s="60"/>
      <c r="O25" s="102">
        <v>718</v>
      </c>
      <c r="P25" s="57">
        <f>SUM(H25:O25)</f>
        <v>766</v>
      </c>
      <c r="Q25" s="61">
        <f>P25</f>
        <v>766</v>
      </c>
      <c r="R25" s="541" t="s">
        <v>748</v>
      </c>
      <c r="S25" s="542"/>
      <c r="T25" s="542"/>
      <c r="U25" s="542"/>
      <c r="V25" s="542"/>
      <c r="W25" s="543"/>
    </row>
    <row r="26" spans="1:26" ht="12.75" customHeight="1" x14ac:dyDescent="0.2">
      <c r="A26" s="63"/>
      <c r="B26" s="60"/>
      <c r="C26" s="114"/>
      <c r="D26" s="107"/>
      <c r="E26" s="109"/>
      <c r="F26" s="66"/>
      <c r="G26" s="61"/>
      <c r="H26" s="57"/>
      <c r="I26" s="58"/>
      <c r="J26" s="59"/>
      <c r="K26" s="57"/>
      <c r="L26" s="60"/>
      <c r="M26" s="60"/>
      <c r="N26" s="60"/>
      <c r="O26" s="103"/>
      <c r="P26" s="57"/>
      <c r="Q26" s="61"/>
      <c r="R26" s="541"/>
      <c r="S26" s="542"/>
      <c r="T26" s="542"/>
      <c r="U26" s="542"/>
      <c r="V26" s="542"/>
      <c r="W26" s="543"/>
    </row>
    <row r="27" spans="1:26" ht="12.75" customHeight="1" x14ac:dyDescent="0.2">
      <c r="A27" s="63"/>
      <c r="B27" s="60"/>
      <c r="C27" s="114"/>
      <c r="D27" s="107"/>
      <c r="E27" s="109"/>
      <c r="F27" s="66"/>
      <c r="G27" s="61"/>
      <c r="H27" s="57"/>
      <c r="I27" s="58"/>
      <c r="J27" s="59"/>
      <c r="K27" s="57"/>
      <c r="L27" s="60"/>
      <c r="M27" s="60"/>
      <c r="N27" s="60"/>
      <c r="O27" s="103"/>
      <c r="P27" s="70"/>
      <c r="Q27" s="71"/>
      <c r="R27" s="541"/>
      <c r="S27" s="542"/>
      <c r="T27" s="542"/>
      <c r="U27" s="542"/>
      <c r="V27" s="542"/>
      <c r="W27" s="543"/>
    </row>
    <row r="28" spans="1:26" ht="12.75" customHeight="1" x14ac:dyDescent="0.2">
      <c r="A28" s="63"/>
      <c r="B28" s="60"/>
      <c r="C28" s="114"/>
      <c r="D28" s="107"/>
      <c r="E28" s="107"/>
      <c r="F28" s="66"/>
      <c r="G28" s="60"/>
      <c r="H28" s="114"/>
      <c r="I28" s="58"/>
      <c r="J28" s="59"/>
      <c r="K28" s="57"/>
      <c r="L28" s="60"/>
      <c r="M28" s="60"/>
      <c r="N28" s="60"/>
      <c r="O28" s="101"/>
      <c r="P28" s="57"/>
      <c r="Q28" s="61"/>
      <c r="R28" s="541"/>
      <c r="S28" s="542"/>
      <c r="T28" s="542"/>
      <c r="U28" s="542"/>
      <c r="V28" s="542"/>
      <c r="W28" s="543"/>
    </row>
    <row r="29" spans="1:26" ht="12.75" customHeight="1" x14ac:dyDescent="0.2">
      <c r="A29" s="63"/>
      <c r="B29" s="66"/>
      <c r="C29" s="114"/>
      <c r="D29" s="107"/>
      <c r="E29" s="108"/>
      <c r="F29" s="66"/>
      <c r="G29" s="61"/>
      <c r="H29" s="57"/>
      <c r="I29" s="58"/>
      <c r="J29" s="59"/>
      <c r="K29" s="57"/>
      <c r="L29" s="60"/>
      <c r="M29" s="60"/>
      <c r="N29" s="60"/>
      <c r="O29" s="101"/>
      <c r="P29" s="67"/>
      <c r="Q29" s="68"/>
      <c r="R29" s="541"/>
      <c r="S29" s="542"/>
      <c r="T29" s="542"/>
      <c r="U29" s="542"/>
      <c r="V29" s="542"/>
      <c r="W29" s="543"/>
    </row>
    <row r="30" spans="1:26" ht="12.75" customHeight="1" x14ac:dyDescent="0.2">
      <c r="A30" s="63"/>
      <c r="B30" s="60"/>
      <c r="C30" s="114"/>
      <c r="D30" s="107"/>
      <c r="E30" s="109"/>
      <c r="F30" s="66"/>
      <c r="G30" s="61"/>
      <c r="H30" s="57"/>
      <c r="I30" s="58"/>
      <c r="J30" s="59"/>
      <c r="K30" s="57"/>
      <c r="L30" s="60"/>
      <c r="M30" s="60"/>
      <c r="N30" s="60"/>
      <c r="O30" s="102"/>
      <c r="P30" s="69"/>
      <c r="Q30" s="68"/>
      <c r="R30" s="541"/>
      <c r="S30" s="542"/>
      <c r="T30" s="542"/>
      <c r="U30" s="542"/>
      <c r="V30" s="542"/>
      <c r="W30" s="543"/>
    </row>
    <row r="31" spans="1:26" ht="12.75" customHeight="1" x14ac:dyDescent="0.2">
      <c r="A31" s="63"/>
      <c r="B31" s="60"/>
      <c r="C31" s="114"/>
      <c r="D31" s="107"/>
      <c r="E31" s="109"/>
      <c r="F31" s="66"/>
      <c r="G31" s="61"/>
      <c r="H31" s="57"/>
      <c r="I31" s="58"/>
      <c r="J31" s="59"/>
      <c r="K31" s="57"/>
      <c r="L31" s="60"/>
      <c r="M31" s="60"/>
      <c r="N31" s="60"/>
      <c r="O31" s="102"/>
      <c r="P31" s="67"/>
      <c r="Q31" s="68"/>
      <c r="R31" s="541"/>
      <c r="S31" s="542"/>
      <c r="T31" s="542"/>
      <c r="U31" s="542"/>
      <c r="V31" s="542"/>
      <c r="W31" s="543"/>
    </row>
    <row r="32" spans="1:26" ht="12.75" customHeight="1" x14ac:dyDescent="0.2">
      <c r="A32" s="63"/>
      <c r="B32" s="60"/>
      <c r="C32" s="115"/>
      <c r="D32" s="111"/>
      <c r="E32" s="111"/>
      <c r="F32" s="66"/>
      <c r="G32" s="61"/>
      <c r="H32" s="57"/>
      <c r="I32" s="58"/>
      <c r="J32" s="59"/>
      <c r="K32" s="57"/>
      <c r="L32" s="60"/>
      <c r="M32" s="60"/>
      <c r="N32" s="60"/>
      <c r="O32" s="101"/>
      <c r="P32" s="70"/>
      <c r="Q32" s="61"/>
      <c r="R32" s="541"/>
      <c r="S32" s="542"/>
      <c r="T32" s="542"/>
      <c r="U32" s="542"/>
      <c r="V32" s="542"/>
      <c r="W32" s="543"/>
    </row>
    <row r="33" spans="1:23" ht="12.75" customHeight="1" x14ac:dyDescent="0.2">
      <c r="A33" s="63"/>
      <c r="B33" s="3"/>
      <c r="C33" s="110"/>
      <c r="D33" s="111"/>
      <c r="E33" s="111"/>
      <c r="F33" s="66"/>
      <c r="G33" s="61"/>
      <c r="H33" s="57"/>
      <c r="I33" s="58"/>
      <c r="J33" s="59"/>
      <c r="K33" s="57"/>
      <c r="L33" s="60"/>
      <c r="M33" s="60"/>
      <c r="N33" s="60"/>
      <c r="O33" s="60"/>
      <c r="P33" s="70"/>
      <c r="Q33" s="72"/>
      <c r="R33" s="541"/>
      <c r="S33" s="542"/>
      <c r="T33" s="542"/>
      <c r="U33" s="542"/>
      <c r="V33" s="542"/>
      <c r="W33" s="543"/>
    </row>
    <row r="34" spans="1:23" ht="12.75" customHeight="1" x14ac:dyDescent="0.2">
      <c r="A34" s="63"/>
      <c r="B34" s="3"/>
      <c r="C34" s="110"/>
      <c r="D34" s="111"/>
      <c r="E34" s="111"/>
      <c r="F34" s="66"/>
      <c r="G34" s="61"/>
      <c r="H34" s="57"/>
      <c r="I34" s="58"/>
      <c r="J34" s="59"/>
      <c r="K34" s="57"/>
      <c r="L34" s="60"/>
      <c r="M34" s="60"/>
      <c r="N34" s="60"/>
      <c r="O34" s="60"/>
      <c r="P34" s="70"/>
      <c r="Q34" s="72"/>
      <c r="R34" s="541"/>
      <c r="S34" s="542"/>
      <c r="T34" s="542"/>
      <c r="U34" s="542"/>
      <c r="V34" s="542"/>
      <c r="W34" s="543"/>
    </row>
    <row r="35" spans="1:23" ht="12.75" customHeight="1" x14ac:dyDescent="0.2">
      <c r="A35" s="63"/>
      <c r="B35" s="3"/>
      <c r="C35" s="106"/>
      <c r="D35" s="107"/>
      <c r="E35" s="108"/>
      <c r="F35" s="66"/>
      <c r="G35" s="61"/>
      <c r="H35" s="57"/>
      <c r="I35" s="58"/>
      <c r="J35" s="59"/>
      <c r="K35" s="57"/>
      <c r="L35" s="60"/>
      <c r="M35" s="60"/>
      <c r="N35" s="60"/>
      <c r="O35" s="60"/>
      <c r="P35" s="70"/>
      <c r="Q35" s="72"/>
      <c r="R35" s="541"/>
      <c r="S35" s="542"/>
      <c r="T35" s="542"/>
      <c r="U35" s="542"/>
      <c r="V35" s="542"/>
      <c r="W35" s="543"/>
    </row>
    <row r="36" spans="1:23" ht="12.75" customHeight="1" x14ac:dyDescent="0.2">
      <c r="A36" s="63"/>
      <c r="B36" s="3"/>
      <c r="C36" s="106"/>
      <c r="D36" s="107"/>
      <c r="E36" s="108"/>
      <c r="F36" s="66"/>
      <c r="G36" s="61"/>
      <c r="H36" s="57"/>
      <c r="I36" s="58"/>
      <c r="J36" s="59"/>
      <c r="K36" s="57"/>
      <c r="L36" s="60"/>
      <c r="M36" s="60"/>
      <c r="N36" s="60"/>
      <c r="O36" s="60"/>
      <c r="P36" s="70"/>
      <c r="Q36" s="72"/>
      <c r="R36" s="541"/>
      <c r="S36" s="542"/>
      <c r="T36" s="542"/>
      <c r="U36" s="542"/>
      <c r="V36" s="542"/>
      <c r="W36" s="543"/>
    </row>
    <row r="37" spans="1:23" ht="12.75" customHeight="1" x14ac:dyDescent="0.2">
      <c r="A37" s="2"/>
      <c r="B37" s="3"/>
      <c r="C37" s="3"/>
      <c r="D37" s="65"/>
      <c r="E37" s="65"/>
      <c r="F37" s="66"/>
      <c r="G37" s="1"/>
      <c r="H37" s="57"/>
      <c r="I37" s="58"/>
      <c r="J37" s="59"/>
      <c r="K37" s="57"/>
      <c r="L37" s="60"/>
      <c r="M37" s="60"/>
      <c r="N37" s="60"/>
      <c r="O37" s="60"/>
      <c r="P37" s="70"/>
      <c r="Q37" s="73"/>
      <c r="R37" s="541"/>
      <c r="S37" s="542"/>
      <c r="T37" s="542"/>
      <c r="U37" s="542"/>
      <c r="V37" s="542"/>
      <c r="W37" s="543"/>
    </row>
    <row r="38" spans="1:23" ht="12.75" customHeight="1" x14ac:dyDescent="0.2">
      <c r="A38" s="63"/>
      <c r="B38" s="3"/>
      <c r="C38" s="3"/>
      <c r="D38" s="65"/>
      <c r="E38" s="65"/>
      <c r="F38" s="66"/>
      <c r="G38" s="1"/>
      <c r="H38" s="57"/>
      <c r="I38" s="58"/>
      <c r="J38" s="59"/>
      <c r="K38" s="57"/>
      <c r="L38" s="60"/>
      <c r="M38" s="60"/>
      <c r="N38" s="60"/>
      <c r="O38" s="60"/>
      <c r="P38" s="70"/>
      <c r="Q38" s="72"/>
      <c r="R38" s="541"/>
      <c r="S38" s="542"/>
      <c r="T38" s="542"/>
      <c r="U38" s="542"/>
      <c r="V38" s="542"/>
      <c r="W38" s="543"/>
    </row>
    <row r="39" spans="1:23" ht="12.75" customHeight="1" x14ac:dyDescent="0.2">
      <c r="A39" s="63"/>
      <c r="B39" s="3"/>
      <c r="C39" s="3"/>
      <c r="D39" s="65"/>
      <c r="E39" s="65"/>
      <c r="F39" s="66"/>
      <c r="G39" s="1"/>
      <c r="H39" s="57"/>
      <c r="I39" s="58"/>
      <c r="J39" s="59"/>
      <c r="K39" s="57"/>
      <c r="L39" s="60"/>
      <c r="M39" s="60"/>
      <c r="N39" s="60"/>
      <c r="O39" s="60"/>
      <c r="P39" s="70"/>
      <c r="Q39" s="72"/>
      <c r="R39" s="541"/>
      <c r="S39" s="542"/>
      <c r="T39" s="542"/>
      <c r="U39" s="542"/>
      <c r="V39" s="542"/>
      <c r="W39" s="543"/>
    </row>
    <row r="40" spans="1:23" ht="12.75" customHeight="1" x14ac:dyDescent="0.2">
      <c r="A40" s="63"/>
      <c r="B40" s="3"/>
      <c r="C40" s="3"/>
      <c r="D40" s="65"/>
      <c r="E40" s="65"/>
      <c r="F40" s="66"/>
      <c r="G40" s="1"/>
      <c r="H40" s="57"/>
      <c r="I40" s="58"/>
      <c r="J40" s="59"/>
      <c r="K40" s="57"/>
      <c r="L40" s="60"/>
      <c r="M40" s="60"/>
      <c r="N40" s="60"/>
      <c r="O40" s="60"/>
      <c r="P40" s="57"/>
      <c r="Q40" s="72"/>
      <c r="R40" s="541"/>
      <c r="S40" s="542"/>
      <c r="T40" s="542"/>
      <c r="U40" s="542"/>
      <c r="V40" s="542"/>
      <c r="W40" s="543"/>
    </row>
    <row r="41" spans="1:23" ht="12.75" customHeight="1" x14ac:dyDescent="0.2">
      <c r="A41" s="63"/>
      <c r="B41" s="3"/>
      <c r="C41" s="3"/>
      <c r="D41" s="65"/>
      <c r="E41" s="65"/>
      <c r="F41" s="66"/>
      <c r="G41" s="1"/>
      <c r="H41" s="57"/>
      <c r="I41" s="58"/>
      <c r="J41" s="59"/>
      <c r="K41" s="57"/>
      <c r="L41" s="60"/>
      <c r="M41" s="60"/>
      <c r="N41" s="60"/>
      <c r="O41" s="60"/>
      <c r="P41" s="57"/>
      <c r="Q41" s="72"/>
      <c r="R41" s="541"/>
      <c r="S41" s="542"/>
      <c r="T41" s="542"/>
      <c r="U41" s="542"/>
      <c r="V41" s="542"/>
      <c r="W41" s="543"/>
    </row>
    <row r="42" spans="1:23" s="78" customFormat="1" ht="12.75" customHeight="1" x14ac:dyDescent="0.2">
      <c r="A42" s="2"/>
      <c r="B42" s="3"/>
      <c r="C42" s="3"/>
      <c r="D42" s="65"/>
      <c r="E42" s="65"/>
      <c r="F42" s="66"/>
      <c r="G42" s="1"/>
      <c r="H42" s="74"/>
      <c r="I42" s="75"/>
      <c r="J42" s="76"/>
      <c r="K42" s="74"/>
      <c r="L42" s="77"/>
      <c r="M42" s="77"/>
      <c r="N42" s="77"/>
      <c r="O42" s="77"/>
      <c r="P42" s="74"/>
      <c r="Q42" s="72"/>
      <c r="R42" s="541"/>
      <c r="S42" s="542"/>
      <c r="T42" s="542"/>
      <c r="U42" s="542"/>
      <c r="V42" s="542"/>
      <c r="W42" s="543"/>
    </row>
    <row r="43" spans="1:23" s="78" customFormat="1" ht="12.75" customHeight="1" x14ac:dyDescent="0.2">
      <c r="A43" s="63"/>
      <c r="B43" s="3"/>
      <c r="C43" s="3"/>
      <c r="D43" s="65"/>
      <c r="E43" s="65"/>
      <c r="F43" s="66"/>
      <c r="G43" s="1"/>
      <c r="H43" s="74"/>
      <c r="I43" s="79"/>
      <c r="J43" s="76"/>
      <c r="K43" s="57"/>
      <c r="L43" s="66"/>
      <c r="M43" s="77"/>
      <c r="N43" s="66"/>
      <c r="O43" s="77"/>
      <c r="P43" s="74"/>
      <c r="Q43" s="72"/>
      <c r="R43" s="541"/>
      <c r="S43" s="542"/>
      <c r="T43" s="542"/>
      <c r="U43" s="542"/>
      <c r="V43" s="542"/>
      <c r="W43" s="543"/>
    </row>
    <row r="44" spans="1:23" s="78" customFormat="1" ht="12.75" customHeight="1" x14ac:dyDescent="0.2">
      <c r="A44" s="63"/>
      <c r="B44" s="3"/>
      <c r="C44" s="3"/>
      <c r="D44" s="65"/>
      <c r="E44" s="65"/>
      <c r="F44" s="66"/>
      <c r="G44" s="1"/>
      <c r="H44" s="74"/>
      <c r="I44" s="79"/>
      <c r="J44" s="76"/>
      <c r="K44" s="74"/>
      <c r="L44" s="66"/>
      <c r="M44" s="77"/>
      <c r="N44" s="66"/>
      <c r="O44" s="77"/>
      <c r="P44" s="80"/>
      <c r="Q44" s="72"/>
      <c r="R44" s="541"/>
      <c r="S44" s="542"/>
      <c r="T44" s="542"/>
      <c r="U44" s="542"/>
      <c r="V44" s="542"/>
      <c r="W44" s="543"/>
    </row>
    <row r="45" spans="1:23" s="78" customFormat="1" ht="12.75" customHeight="1" x14ac:dyDescent="0.2">
      <c r="A45" s="63"/>
      <c r="B45" s="3"/>
      <c r="C45" s="3"/>
      <c r="D45" s="65"/>
      <c r="E45" s="65"/>
      <c r="F45" s="66"/>
      <c r="G45" s="1"/>
      <c r="H45" s="74"/>
      <c r="I45" s="79"/>
      <c r="J45" s="76"/>
      <c r="K45" s="74"/>
      <c r="L45" s="66"/>
      <c r="M45" s="77"/>
      <c r="N45" s="66"/>
      <c r="O45" s="77"/>
      <c r="P45" s="74"/>
      <c r="Q45" s="72"/>
      <c r="R45" s="541"/>
      <c r="S45" s="542"/>
      <c r="T45" s="542"/>
      <c r="U45" s="542"/>
      <c r="V45" s="542"/>
      <c r="W45" s="543"/>
    </row>
    <row r="46" spans="1:23" s="78" customFormat="1" ht="12.75" customHeight="1" x14ac:dyDescent="0.2">
      <c r="A46" s="63"/>
      <c r="B46" s="3"/>
      <c r="C46" s="3"/>
      <c r="D46" s="65"/>
      <c r="E46" s="65"/>
      <c r="F46" s="66"/>
      <c r="G46" s="1"/>
      <c r="H46" s="74"/>
      <c r="I46" s="79"/>
      <c r="J46" s="76"/>
      <c r="K46" s="57"/>
      <c r="L46" s="66"/>
      <c r="M46" s="77"/>
      <c r="N46" s="66"/>
      <c r="O46" s="77"/>
      <c r="P46" s="74"/>
      <c r="Q46" s="72"/>
      <c r="R46" s="541"/>
      <c r="S46" s="542"/>
      <c r="T46" s="542"/>
      <c r="U46" s="542"/>
      <c r="V46" s="542"/>
      <c r="W46" s="543"/>
    </row>
    <row r="47" spans="1:23" ht="12.75" customHeight="1" x14ac:dyDescent="0.2">
      <c r="A47" s="81"/>
      <c r="B47" s="82"/>
      <c r="C47" s="82"/>
      <c r="D47" s="83"/>
      <c r="E47" s="83"/>
      <c r="F47" s="84"/>
      <c r="G47" s="85"/>
      <c r="H47" s="86"/>
      <c r="I47" s="87"/>
      <c r="J47" s="88"/>
      <c r="K47" s="86"/>
      <c r="L47" s="89"/>
      <c r="M47" s="90"/>
      <c r="N47" s="89"/>
      <c r="O47" s="89"/>
      <c r="P47" s="86"/>
      <c r="Q47" s="85"/>
      <c r="R47" s="541"/>
      <c r="S47" s="542"/>
      <c r="T47" s="542"/>
      <c r="U47" s="542"/>
      <c r="V47" s="542"/>
      <c r="W47" s="543"/>
    </row>
    <row r="48" spans="1:23" ht="12.75" customHeight="1" x14ac:dyDescent="0.2">
      <c r="A48" s="81"/>
      <c r="B48" s="82"/>
      <c r="C48" s="82"/>
      <c r="D48" s="83"/>
      <c r="E48" s="83"/>
      <c r="F48" s="84"/>
      <c r="G48" s="85"/>
      <c r="H48" s="86"/>
      <c r="I48" s="87"/>
      <c r="J48" s="88"/>
      <c r="K48" s="86"/>
      <c r="L48" s="89"/>
      <c r="M48" s="90"/>
      <c r="N48" s="89"/>
      <c r="O48" s="89"/>
      <c r="P48" s="86"/>
      <c r="Q48" s="85"/>
      <c r="R48" s="541"/>
      <c r="S48" s="542"/>
      <c r="T48" s="542"/>
      <c r="U48" s="542"/>
      <c r="V48" s="542"/>
      <c r="W48" s="543"/>
    </row>
    <row r="49" spans="1:23" ht="12.75" customHeight="1" x14ac:dyDescent="0.2">
      <c r="A49" s="81"/>
      <c r="B49" s="82"/>
      <c r="C49" s="82"/>
      <c r="D49" s="83"/>
      <c r="E49" s="83"/>
      <c r="F49" s="84"/>
      <c r="G49" s="85"/>
      <c r="H49" s="86"/>
      <c r="I49" s="87"/>
      <c r="J49" s="88"/>
      <c r="K49" s="86"/>
      <c r="L49" s="89"/>
      <c r="M49" s="90"/>
      <c r="N49" s="89"/>
      <c r="O49" s="89"/>
      <c r="P49" s="86"/>
      <c r="Q49" s="85"/>
      <c r="R49" s="541"/>
      <c r="S49" s="542"/>
      <c r="T49" s="542"/>
      <c r="U49" s="542"/>
      <c r="V49" s="542"/>
      <c r="W49" s="543"/>
    </row>
    <row r="50" spans="1:23" ht="12.75" customHeight="1" x14ac:dyDescent="0.2">
      <c r="A50" s="81"/>
      <c r="B50" s="82"/>
      <c r="C50" s="82"/>
      <c r="D50" s="83"/>
      <c r="E50" s="83"/>
      <c r="F50" s="84"/>
      <c r="G50" s="85"/>
      <c r="H50" s="86"/>
      <c r="I50" s="87"/>
      <c r="J50" s="88"/>
      <c r="K50" s="86"/>
      <c r="L50" s="89"/>
      <c r="M50" s="90"/>
      <c r="N50" s="89"/>
      <c r="O50" s="89"/>
      <c r="P50" s="86"/>
      <c r="Q50" s="85"/>
      <c r="R50" s="541"/>
      <c r="S50" s="542"/>
      <c r="T50" s="542"/>
      <c r="U50" s="542"/>
      <c r="V50" s="542"/>
      <c r="W50" s="543"/>
    </row>
    <row r="51" spans="1:23" ht="12.75" customHeight="1" x14ac:dyDescent="0.2">
      <c r="A51" s="81"/>
      <c r="B51" s="82"/>
      <c r="C51" s="82"/>
      <c r="D51" s="83"/>
      <c r="E51" s="83"/>
      <c r="F51" s="84"/>
      <c r="G51" s="85"/>
      <c r="H51" s="86"/>
      <c r="I51" s="87"/>
      <c r="J51" s="88"/>
      <c r="K51" s="86"/>
      <c r="L51" s="89"/>
      <c r="M51" s="90"/>
      <c r="N51" s="89"/>
      <c r="O51" s="89"/>
      <c r="P51" s="86"/>
      <c r="Q51" s="85"/>
      <c r="R51" s="541"/>
      <c r="S51" s="542"/>
      <c r="T51" s="542"/>
      <c r="U51" s="542"/>
      <c r="V51" s="542"/>
      <c r="W51" s="543"/>
    </row>
    <row r="52" spans="1:23" ht="12.75" customHeight="1" x14ac:dyDescent="0.2">
      <c r="A52" s="81"/>
      <c r="B52" s="82"/>
      <c r="C52" s="82"/>
      <c r="D52" s="83"/>
      <c r="E52" s="83"/>
      <c r="F52" s="84"/>
      <c r="G52" s="85"/>
      <c r="H52" s="86"/>
      <c r="I52" s="87"/>
      <c r="J52" s="88"/>
      <c r="K52" s="86"/>
      <c r="L52" s="89"/>
      <c r="M52" s="90"/>
      <c r="N52" s="89"/>
      <c r="O52" s="89"/>
      <c r="P52" s="86"/>
      <c r="Q52" s="85"/>
      <c r="R52" s="541"/>
      <c r="S52" s="542"/>
      <c r="T52" s="542"/>
      <c r="U52" s="542"/>
      <c r="V52" s="542"/>
      <c r="W52" s="543"/>
    </row>
    <row r="53" spans="1:23" ht="12.75" customHeight="1" x14ac:dyDescent="0.2">
      <c r="A53" s="81"/>
      <c r="B53" s="82"/>
      <c r="C53" s="82"/>
      <c r="D53" s="83"/>
      <c r="E53" s="83"/>
      <c r="F53" s="84"/>
      <c r="G53" s="85"/>
      <c r="H53" s="86"/>
      <c r="I53" s="87"/>
      <c r="J53" s="88"/>
      <c r="K53" s="86"/>
      <c r="L53" s="89"/>
      <c r="M53" s="90"/>
      <c r="N53" s="89"/>
      <c r="O53" s="89"/>
      <c r="P53" s="86"/>
      <c r="Q53" s="85"/>
      <c r="R53" s="541"/>
      <c r="S53" s="542"/>
      <c r="T53" s="542"/>
      <c r="U53" s="542"/>
      <c r="V53" s="542"/>
      <c r="W53" s="543"/>
    </row>
    <row r="54" spans="1:23" ht="12.75" customHeight="1" x14ac:dyDescent="0.2">
      <c r="A54" s="81"/>
      <c r="B54" s="82"/>
      <c r="C54" s="82"/>
      <c r="D54" s="83"/>
      <c r="E54" s="83"/>
      <c r="F54" s="84"/>
      <c r="G54" s="85"/>
      <c r="H54" s="86"/>
      <c r="I54" s="87"/>
      <c r="J54" s="88"/>
      <c r="K54" s="86"/>
      <c r="L54" s="89"/>
      <c r="M54" s="90"/>
      <c r="N54" s="89"/>
      <c r="O54" s="89"/>
      <c r="P54" s="86"/>
      <c r="Q54" s="85"/>
      <c r="R54" s="541"/>
      <c r="S54" s="542"/>
      <c r="T54" s="542"/>
      <c r="U54" s="542"/>
      <c r="V54" s="542"/>
      <c r="W54" s="543"/>
    </row>
    <row r="55" spans="1:23" ht="12.75" customHeight="1" x14ac:dyDescent="0.2">
      <c r="A55" s="81"/>
      <c r="B55" s="82"/>
      <c r="C55" s="82"/>
      <c r="D55" s="83"/>
      <c r="E55" s="83"/>
      <c r="F55" s="84"/>
      <c r="G55" s="85"/>
      <c r="H55" s="86"/>
      <c r="I55" s="87"/>
      <c r="J55" s="88"/>
      <c r="K55" s="86"/>
      <c r="L55" s="89"/>
      <c r="M55" s="90"/>
      <c r="N55" s="89"/>
      <c r="O55" s="89"/>
      <c r="P55" s="86"/>
      <c r="Q55" s="85"/>
      <c r="R55" s="541"/>
      <c r="S55" s="542"/>
      <c r="T55" s="542"/>
      <c r="U55" s="542"/>
      <c r="V55" s="542"/>
      <c r="W55" s="543"/>
    </row>
    <row r="56" spans="1:23" ht="12.75" customHeight="1" x14ac:dyDescent="0.2">
      <c r="A56" s="81"/>
      <c r="B56" s="82"/>
      <c r="C56" s="82"/>
      <c r="D56" s="83"/>
      <c r="E56" s="83"/>
      <c r="F56" s="84"/>
      <c r="G56" s="85"/>
      <c r="H56" s="86"/>
      <c r="I56" s="87"/>
      <c r="J56" s="88"/>
      <c r="K56" s="86"/>
      <c r="L56" s="89"/>
      <c r="M56" s="90"/>
      <c r="N56" s="89"/>
      <c r="O56" s="89"/>
      <c r="P56" s="86"/>
      <c r="Q56" s="85"/>
      <c r="R56" s="541"/>
      <c r="S56" s="542"/>
      <c r="T56" s="542"/>
      <c r="U56" s="542"/>
      <c r="V56" s="542"/>
      <c r="W56" s="543"/>
    </row>
    <row r="57" spans="1:23" ht="12.75" customHeight="1" x14ac:dyDescent="0.2">
      <c r="A57" s="81"/>
      <c r="B57" s="82"/>
      <c r="C57" s="82"/>
      <c r="D57" s="83"/>
      <c r="E57" s="83"/>
      <c r="F57" s="84"/>
      <c r="G57" s="85"/>
      <c r="H57" s="86"/>
      <c r="I57" s="87"/>
      <c r="J57" s="88"/>
      <c r="K57" s="86"/>
      <c r="L57" s="89"/>
      <c r="M57" s="90"/>
      <c r="N57" s="89"/>
      <c r="O57" s="89"/>
      <c r="P57" s="86"/>
      <c r="Q57" s="85"/>
      <c r="R57" s="541"/>
      <c r="S57" s="542"/>
      <c r="T57" s="542"/>
      <c r="U57" s="542"/>
      <c r="V57" s="542"/>
      <c r="W57" s="543"/>
    </row>
    <row r="58" spans="1:23" ht="12.75" customHeight="1" x14ac:dyDescent="0.2">
      <c r="A58" s="81"/>
      <c r="B58" s="82"/>
      <c r="C58" s="82"/>
      <c r="D58" s="83"/>
      <c r="E58" s="83"/>
      <c r="F58" s="84"/>
      <c r="G58" s="85"/>
      <c r="H58" s="86"/>
      <c r="I58" s="87"/>
      <c r="J58" s="88"/>
      <c r="K58" s="86"/>
      <c r="L58" s="89"/>
      <c r="M58" s="90"/>
      <c r="N58" s="89"/>
      <c r="O58" s="89"/>
      <c r="P58" s="86"/>
      <c r="Q58" s="85"/>
      <c r="R58" s="541"/>
      <c r="S58" s="542"/>
      <c r="T58" s="542"/>
      <c r="U58" s="542"/>
      <c r="V58" s="542"/>
      <c r="W58" s="543"/>
    </row>
    <row r="59" spans="1:23" ht="12.75" customHeight="1" x14ac:dyDescent="0.2">
      <c r="A59" s="81"/>
      <c r="B59" s="82"/>
      <c r="C59" s="82"/>
      <c r="D59" s="83"/>
      <c r="E59" s="83"/>
      <c r="F59" s="84"/>
      <c r="G59" s="85"/>
      <c r="H59" s="86"/>
      <c r="I59" s="87"/>
      <c r="J59" s="88"/>
      <c r="K59" s="86"/>
      <c r="L59" s="89"/>
      <c r="M59" s="90"/>
      <c r="N59" s="89"/>
      <c r="O59" s="89"/>
      <c r="P59" s="86"/>
      <c r="Q59" s="85"/>
      <c r="R59" s="541"/>
      <c r="S59" s="542"/>
      <c r="T59" s="542"/>
      <c r="U59" s="542"/>
      <c r="V59" s="542"/>
      <c r="W59" s="543"/>
    </row>
    <row r="60" spans="1:23" ht="12.75" customHeight="1" x14ac:dyDescent="0.2">
      <c r="A60" s="81"/>
      <c r="B60" s="82"/>
      <c r="C60" s="82"/>
      <c r="D60" s="83"/>
      <c r="E60" s="83"/>
      <c r="F60" s="84"/>
      <c r="G60" s="85"/>
      <c r="H60" s="86"/>
      <c r="I60" s="87"/>
      <c r="J60" s="88"/>
      <c r="K60" s="86"/>
      <c r="L60" s="89"/>
      <c r="M60" s="90"/>
      <c r="N60" s="89"/>
      <c r="O60" s="89"/>
      <c r="P60" s="86"/>
      <c r="Q60" s="85"/>
      <c r="R60" s="541"/>
      <c r="S60" s="542"/>
      <c r="T60" s="542"/>
      <c r="U60" s="542"/>
      <c r="V60" s="542"/>
      <c r="W60" s="543"/>
    </row>
    <row r="61" spans="1:23" ht="12.75" customHeight="1" x14ac:dyDescent="0.2">
      <c r="A61" s="81"/>
      <c r="B61" s="82"/>
      <c r="C61" s="82"/>
      <c r="D61" s="83"/>
      <c r="E61" s="83"/>
      <c r="F61" s="84"/>
      <c r="G61" s="85"/>
      <c r="H61" s="86"/>
      <c r="I61" s="87"/>
      <c r="J61" s="88"/>
      <c r="K61" s="86"/>
      <c r="L61" s="89"/>
      <c r="M61" s="90"/>
      <c r="N61" s="89"/>
      <c r="O61" s="89"/>
      <c r="P61" s="86"/>
      <c r="Q61" s="85"/>
      <c r="R61" s="541"/>
      <c r="S61" s="542"/>
      <c r="T61" s="542"/>
      <c r="U61" s="542"/>
      <c r="V61" s="542"/>
      <c r="W61" s="543"/>
    </row>
    <row r="62" spans="1:23" ht="12.75" customHeight="1" x14ac:dyDescent="0.2">
      <c r="A62" s="81"/>
      <c r="B62" s="82"/>
      <c r="C62" s="82"/>
      <c r="D62" s="83"/>
      <c r="E62" s="83"/>
      <c r="F62" s="84"/>
      <c r="G62" s="85"/>
      <c r="H62" s="86"/>
      <c r="I62" s="87"/>
      <c r="J62" s="88"/>
      <c r="K62" s="86"/>
      <c r="L62" s="89"/>
      <c r="M62" s="90"/>
      <c r="N62" s="89"/>
      <c r="O62" s="89"/>
      <c r="P62" s="86"/>
      <c r="Q62" s="85"/>
      <c r="R62" s="541"/>
      <c r="S62" s="542"/>
      <c r="T62" s="542"/>
      <c r="U62" s="542"/>
      <c r="V62" s="542"/>
      <c r="W62" s="543"/>
    </row>
    <row r="63" spans="1:23" ht="12.75" customHeight="1" x14ac:dyDescent="0.2">
      <c r="A63" s="81"/>
      <c r="B63" s="82"/>
      <c r="C63" s="82"/>
      <c r="D63" s="83"/>
      <c r="E63" s="83"/>
      <c r="F63" s="84"/>
      <c r="G63" s="85"/>
      <c r="H63" s="86"/>
      <c r="I63" s="87"/>
      <c r="J63" s="88"/>
      <c r="K63" s="86"/>
      <c r="L63" s="89"/>
      <c r="M63" s="90"/>
      <c r="N63" s="89"/>
      <c r="O63" s="89"/>
      <c r="P63" s="86"/>
      <c r="Q63" s="85"/>
      <c r="R63" s="541"/>
      <c r="S63" s="542"/>
      <c r="T63" s="542"/>
      <c r="U63" s="542"/>
      <c r="V63" s="542"/>
      <c r="W63" s="543"/>
    </row>
    <row r="64" spans="1:23" ht="12.75" customHeight="1" x14ac:dyDescent="0.2">
      <c r="A64" s="81"/>
      <c r="B64" s="82"/>
      <c r="C64" s="82"/>
      <c r="D64" s="83"/>
      <c r="E64" s="83"/>
      <c r="F64" s="84"/>
      <c r="G64" s="85"/>
      <c r="H64" s="86"/>
      <c r="I64" s="87"/>
      <c r="J64" s="88"/>
      <c r="K64" s="86"/>
      <c r="L64" s="89"/>
      <c r="M64" s="90"/>
      <c r="N64" s="89"/>
      <c r="O64" s="89"/>
      <c r="P64" s="86"/>
      <c r="Q64" s="85"/>
      <c r="R64" s="541"/>
      <c r="S64" s="542"/>
      <c r="T64" s="542"/>
      <c r="U64" s="542"/>
      <c r="V64" s="542"/>
      <c r="W64" s="543"/>
    </row>
    <row r="65" spans="1:23" ht="12.75" customHeight="1" x14ac:dyDescent="0.2">
      <c r="A65" s="81"/>
      <c r="B65" s="82"/>
      <c r="C65" s="82"/>
      <c r="D65" s="83"/>
      <c r="E65" s="83"/>
      <c r="F65" s="84"/>
      <c r="G65" s="85"/>
      <c r="H65" s="86"/>
      <c r="I65" s="87"/>
      <c r="J65" s="88"/>
      <c r="K65" s="86"/>
      <c r="L65" s="89"/>
      <c r="M65" s="90"/>
      <c r="N65" s="89"/>
      <c r="O65" s="89"/>
      <c r="P65" s="86"/>
      <c r="Q65" s="85"/>
      <c r="R65" s="541"/>
      <c r="S65" s="542"/>
      <c r="T65" s="542"/>
      <c r="U65" s="542"/>
      <c r="V65" s="542"/>
      <c r="W65" s="543"/>
    </row>
    <row r="66" spans="1:23" ht="12.75" customHeight="1" x14ac:dyDescent="0.2">
      <c r="A66" s="81"/>
      <c r="B66" s="82"/>
      <c r="C66" s="82"/>
      <c r="D66" s="83"/>
      <c r="E66" s="83"/>
      <c r="F66" s="84"/>
      <c r="G66" s="85"/>
      <c r="H66" s="86"/>
      <c r="I66" s="87"/>
      <c r="J66" s="88"/>
      <c r="K66" s="86"/>
      <c r="L66" s="89"/>
      <c r="M66" s="90"/>
      <c r="N66" s="89"/>
      <c r="O66" s="89"/>
      <c r="P66" s="86"/>
      <c r="Q66" s="85"/>
      <c r="R66" s="541"/>
      <c r="S66" s="542"/>
      <c r="T66" s="542"/>
      <c r="U66" s="542"/>
      <c r="V66" s="542"/>
      <c r="W66" s="543"/>
    </row>
    <row r="67" spans="1:23" ht="12.75" customHeight="1" x14ac:dyDescent="0.2">
      <c r="A67" s="81"/>
      <c r="B67" s="82"/>
      <c r="C67" s="82"/>
      <c r="D67" s="83"/>
      <c r="E67" s="83"/>
      <c r="F67" s="84"/>
      <c r="G67" s="85"/>
      <c r="H67" s="86"/>
      <c r="I67" s="87"/>
      <c r="J67" s="88"/>
      <c r="K67" s="86"/>
      <c r="L67" s="89"/>
      <c r="M67" s="90"/>
      <c r="N67" s="89"/>
      <c r="O67" s="89"/>
      <c r="P67" s="86"/>
      <c r="Q67" s="85"/>
      <c r="R67" s="541"/>
      <c r="S67" s="542"/>
      <c r="T67" s="542"/>
      <c r="U67" s="542"/>
      <c r="V67" s="542"/>
      <c r="W67" s="543"/>
    </row>
    <row r="68" spans="1:23" ht="12.75" customHeight="1" x14ac:dyDescent="0.2">
      <c r="A68" s="81"/>
      <c r="B68" s="82"/>
      <c r="C68" s="82"/>
      <c r="D68" s="83"/>
      <c r="E68" s="83"/>
      <c r="F68" s="84"/>
      <c r="G68" s="85"/>
      <c r="H68" s="86"/>
      <c r="I68" s="87"/>
      <c r="J68" s="88"/>
      <c r="K68" s="86"/>
      <c r="L68" s="89"/>
      <c r="M68" s="90"/>
      <c r="N68" s="89"/>
      <c r="O68" s="89"/>
      <c r="P68" s="86"/>
      <c r="Q68" s="85"/>
      <c r="R68" s="541"/>
      <c r="S68" s="542"/>
      <c r="T68" s="542"/>
      <c r="U68" s="542"/>
      <c r="V68" s="542"/>
      <c r="W68" s="543"/>
    </row>
    <row r="69" spans="1:23" ht="12.75" customHeight="1" x14ac:dyDescent="0.2">
      <c r="A69" s="81"/>
      <c r="B69" s="82"/>
      <c r="C69" s="82"/>
      <c r="D69" s="83"/>
      <c r="E69" s="83"/>
      <c r="F69" s="84"/>
      <c r="G69" s="85"/>
      <c r="H69" s="86"/>
      <c r="I69" s="87"/>
      <c r="J69" s="88"/>
      <c r="K69" s="86"/>
      <c r="L69" s="89"/>
      <c r="M69" s="90"/>
      <c r="N69" s="89"/>
      <c r="O69" s="89"/>
      <c r="P69" s="86"/>
      <c r="Q69" s="85"/>
      <c r="R69" s="541"/>
      <c r="S69" s="542"/>
      <c r="T69" s="542"/>
      <c r="U69" s="542"/>
      <c r="V69" s="542"/>
      <c r="W69" s="543"/>
    </row>
    <row r="70" spans="1:23" ht="12.75" customHeight="1" thickBot="1" x14ac:dyDescent="0.25">
      <c r="A70" s="81"/>
      <c r="B70" s="82"/>
      <c r="C70" s="82"/>
      <c r="D70" s="83"/>
      <c r="E70" s="83"/>
      <c r="F70" s="89"/>
      <c r="G70" s="85"/>
      <c r="H70" s="86"/>
      <c r="I70" s="89"/>
      <c r="J70" s="85"/>
      <c r="K70" s="86"/>
      <c r="L70" s="89"/>
      <c r="M70" s="89"/>
      <c r="N70" s="89"/>
      <c r="O70" s="89"/>
      <c r="P70" s="86"/>
      <c r="Q70" s="85"/>
      <c r="R70" s="547"/>
      <c r="S70" s="548"/>
      <c r="T70" s="548"/>
      <c r="U70" s="548"/>
      <c r="V70" s="548"/>
      <c r="W70" s="549"/>
    </row>
    <row r="71" spans="1:23" ht="12.75" customHeight="1" x14ac:dyDescent="0.2">
      <c r="A71" s="550" t="s">
        <v>49</v>
      </c>
      <c r="B71" s="550"/>
      <c r="C71" s="550"/>
      <c r="D71" s="550"/>
      <c r="E71" s="550"/>
      <c r="F71" s="550"/>
      <c r="G71" s="550"/>
      <c r="H71" s="550"/>
      <c r="I71" s="550"/>
      <c r="J71" s="550"/>
      <c r="K71" s="550"/>
      <c r="L71" s="550"/>
      <c r="M71" s="550"/>
      <c r="N71" s="550"/>
      <c r="O71" s="550"/>
      <c r="P71" s="91"/>
      <c r="Q71" s="92"/>
      <c r="R71" s="551"/>
      <c r="S71" s="552"/>
      <c r="T71" s="552"/>
      <c r="U71" s="552"/>
      <c r="V71" s="552"/>
      <c r="W71" s="552"/>
    </row>
    <row r="72" spans="1:23" x14ac:dyDescent="0.2">
      <c r="H72" s="6"/>
      <c r="I72" s="6"/>
      <c r="J72" s="6"/>
      <c r="K72" s="6"/>
      <c r="L72" s="6"/>
      <c r="M72" s="6"/>
      <c r="N72" s="6"/>
      <c r="O72" s="6"/>
    </row>
    <row r="73" spans="1:23" x14ac:dyDescent="0.2">
      <c r="H73" s="6"/>
      <c r="I73" s="6"/>
      <c r="J73" s="6"/>
      <c r="K73" s="6"/>
      <c r="L73" s="6"/>
      <c r="M73" s="6"/>
      <c r="N73" s="6"/>
      <c r="O73" s="6"/>
    </row>
    <row r="74" spans="1:23" x14ac:dyDescent="0.2">
      <c r="A74" s="93"/>
      <c r="B74" s="93"/>
      <c r="C74" s="93"/>
      <c r="D74" s="94"/>
      <c r="E74" s="94"/>
      <c r="F74" s="95"/>
      <c r="G74" s="95"/>
      <c r="H74" s="95"/>
      <c r="I74" s="95"/>
      <c r="J74" s="95"/>
      <c r="K74" s="95"/>
      <c r="L74" s="95"/>
      <c r="M74" s="95"/>
      <c r="N74" s="95"/>
      <c r="O74" s="95"/>
      <c r="P74" s="95"/>
      <c r="Q74" s="95"/>
      <c r="R74" s="96"/>
    </row>
    <row r="75" spans="1:23" x14ac:dyDescent="0.2">
      <c r="A75" s="93"/>
      <c r="B75" s="93"/>
      <c r="C75" s="93"/>
      <c r="D75" s="94"/>
      <c r="E75" s="94"/>
      <c r="F75" s="95"/>
      <c r="G75" s="95"/>
      <c r="H75" s="95"/>
      <c r="I75" s="95"/>
      <c r="J75" s="95"/>
      <c r="K75" s="95"/>
      <c r="L75" s="95"/>
      <c r="M75" s="95"/>
      <c r="N75" s="95"/>
      <c r="O75" s="95"/>
      <c r="P75" s="95"/>
      <c r="Q75" s="95"/>
      <c r="R75" s="96"/>
    </row>
    <row r="76" spans="1:23" x14ac:dyDescent="0.2">
      <c r="A76" s="93"/>
      <c r="B76" s="93"/>
      <c r="C76" s="93"/>
      <c r="D76" s="94"/>
      <c r="E76" s="94"/>
      <c r="F76" s="95"/>
      <c r="G76" s="95"/>
      <c r="H76" s="95"/>
      <c r="I76" s="95"/>
      <c r="J76" s="95"/>
      <c r="K76" s="95"/>
      <c r="L76" s="95"/>
      <c r="M76" s="95"/>
      <c r="N76" s="95"/>
      <c r="O76" s="95"/>
      <c r="P76" s="95"/>
      <c r="Q76" s="95"/>
      <c r="R76" s="96"/>
    </row>
    <row r="77" spans="1:23" x14ac:dyDescent="0.2">
      <c r="H77" s="6"/>
      <c r="I77" s="6"/>
      <c r="J77" s="6"/>
      <c r="K77" s="6"/>
      <c r="L77" s="6"/>
      <c r="M77" s="6"/>
      <c r="N77" s="6"/>
      <c r="O77" s="6"/>
    </row>
    <row r="78" spans="1:23" x14ac:dyDescent="0.2">
      <c r="H78" s="6"/>
      <c r="I78" s="6"/>
      <c r="J78" s="6"/>
      <c r="K78" s="6"/>
      <c r="L78" s="6"/>
      <c r="M78" s="6"/>
      <c r="N78" s="6"/>
      <c r="O78" s="6"/>
    </row>
    <row r="79" spans="1:23" x14ac:dyDescent="0.2">
      <c r="H79" s="6"/>
      <c r="I79" s="6"/>
      <c r="J79" s="6"/>
      <c r="K79" s="6"/>
      <c r="L79" s="6"/>
      <c r="M79" s="6"/>
      <c r="N79" s="6"/>
      <c r="O79" s="6"/>
    </row>
    <row r="80" spans="1:23" x14ac:dyDescent="0.2">
      <c r="H80" s="6"/>
      <c r="I80" s="6"/>
      <c r="J80" s="6"/>
      <c r="K80" s="6"/>
      <c r="L80" s="6"/>
      <c r="M80" s="6"/>
      <c r="N80" s="6"/>
      <c r="O80" s="6"/>
    </row>
    <row r="81" spans="1:23" x14ac:dyDescent="0.2">
      <c r="H81" s="6"/>
      <c r="I81" s="6"/>
      <c r="J81" s="6"/>
      <c r="K81" s="6"/>
      <c r="L81" s="6"/>
      <c r="M81" s="6"/>
      <c r="N81" s="6"/>
      <c r="O81" s="6"/>
    </row>
    <row r="82" spans="1:23" x14ac:dyDescent="0.2">
      <c r="H82" s="6"/>
      <c r="I82" s="6"/>
      <c r="J82" s="6"/>
      <c r="K82" s="6"/>
      <c r="L82" s="6"/>
      <c r="M82" s="6"/>
      <c r="N82" s="6"/>
      <c r="O82" s="6"/>
    </row>
    <row r="83" spans="1:23" x14ac:dyDescent="0.2">
      <c r="H83" s="6"/>
      <c r="I83" s="6"/>
      <c r="J83" s="6"/>
      <c r="K83" s="6"/>
      <c r="L83" s="6"/>
      <c r="M83" s="6"/>
      <c r="N83" s="6"/>
      <c r="O83" s="6"/>
    </row>
    <row r="84" spans="1:23" x14ac:dyDescent="0.2">
      <c r="H84" s="6"/>
      <c r="I84" s="6"/>
      <c r="J84" s="6"/>
      <c r="K84" s="6"/>
      <c r="L84" s="6"/>
      <c r="M84" s="6"/>
      <c r="N84" s="6"/>
      <c r="O84" s="6"/>
    </row>
    <row r="85" spans="1:23" x14ac:dyDescent="0.2">
      <c r="H85" s="6"/>
      <c r="I85" s="6"/>
      <c r="J85" s="6"/>
      <c r="K85" s="6"/>
      <c r="L85" s="6"/>
      <c r="M85" s="6"/>
      <c r="N85" s="6"/>
      <c r="O85" s="6"/>
    </row>
    <row r="86" spans="1:23" x14ac:dyDescent="0.2">
      <c r="H86" s="6"/>
      <c r="I86" s="6"/>
      <c r="J86" s="6"/>
      <c r="K86" s="6"/>
      <c r="L86" s="6"/>
      <c r="M86" s="6"/>
      <c r="N86" s="6"/>
      <c r="O86" s="6"/>
    </row>
    <row r="87" spans="1:23" x14ac:dyDescent="0.2">
      <c r="H87" s="6"/>
      <c r="I87" s="6"/>
      <c r="J87" s="6"/>
      <c r="K87" s="6"/>
      <c r="L87" s="6"/>
      <c r="M87" s="6"/>
      <c r="N87" s="6"/>
      <c r="O87" s="6"/>
    </row>
    <row r="88" spans="1:23" x14ac:dyDescent="0.2">
      <c r="H88" s="6"/>
      <c r="I88" s="6"/>
      <c r="J88" s="6"/>
      <c r="K88" s="6"/>
      <c r="L88" s="6"/>
      <c r="M88" s="6"/>
      <c r="N88" s="6"/>
      <c r="O88" s="6"/>
    </row>
    <row r="89" spans="1:23" x14ac:dyDescent="0.2">
      <c r="H89" s="6"/>
      <c r="I89" s="6"/>
      <c r="J89" s="6"/>
      <c r="K89" s="6"/>
      <c r="L89" s="6"/>
      <c r="M89" s="6"/>
      <c r="N89" s="6"/>
      <c r="O89" s="6"/>
    </row>
    <row r="90" spans="1:23" x14ac:dyDescent="0.2">
      <c r="H90" s="6"/>
      <c r="I90" s="6"/>
      <c r="J90" s="6"/>
      <c r="K90" s="6"/>
      <c r="L90" s="6"/>
      <c r="M90" s="6"/>
      <c r="N90" s="6"/>
      <c r="O90" s="6"/>
    </row>
    <row r="91" spans="1:23" s="6" customFormat="1" x14ac:dyDescent="0.2">
      <c r="A91" s="4"/>
      <c r="B91" s="4"/>
      <c r="C91" s="4"/>
      <c r="D91" s="5"/>
      <c r="E91" s="5"/>
      <c r="R91" s="7"/>
      <c r="S91" s="4"/>
      <c r="T91" s="4"/>
      <c r="U91" s="4"/>
      <c r="V91" s="4"/>
      <c r="W91" s="4"/>
    </row>
    <row r="92" spans="1:23" s="6" customFormat="1" x14ac:dyDescent="0.2">
      <c r="A92" s="4"/>
      <c r="B92" s="4"/>
      <c r="C92" s="4"/>
      <c r="D92" s="5"/>
      <c r="E92" s="5"/>
      <c r="R92" s="7"/>
      <c r="S92" s="4"/>
      <c r="T92" s="4"/>
      <c r="U92" s="4"/>
      <c r="V92" s="4"/>
      <c r="W92" s="4"/>
    </row>
    <row r="93" spans="1:23" s="6" customFormat="1" x14ac:dyDescent="0.2">
      <c r="A93" s="4"/>
      <c r="B93" s="4"/>
      <c r="C93" s="4"/>
      <c r="D93" s="5"/>
      <c r="E93" s="5"/>
      <c r="R93" s="7"/>
      <c r="S93" s="4"/>
      <c r="T93" s="4"/>
      <c r="U93" s="4"/>
      <c r="V93" s="4"/>
      <c r="W93" s="4"/>
    </row>
  </sheetData>
  <mergeCells count="98">
    <mergeCell ref="X1:X3"/>
    <mergeCell ref="Y1:Y3"/>
    <mergeCell ref="Z1:Z3"/>
    <mergeCell ref="C2:H2"/>
    <mergeCell ref="K2:P2"/>
    <mergeCell ref="S2:V2"/>
    <mergeCell ref="C3:H3"/>
    <mergeCell ref="K3:P3"/>
    <mergeCell ref="S3:V3"/>
    <mergeCell ref="C4:H4"/>
    <mergeCell ref="K4:P4"/>
    <mergeCell ref="S4:V4"/>
    <mergeCell ref="C5:H5"/>
    <mergeCell ref="K5:P5"/>
    <mergeCell ref="S5:V5"/>
    <mergeCell ref="C6:H6"/>
    <mergeCell ref="K6:P6"/>
    <mergeCell ref="S6:V6"/>
    <mergeCell ref="C7:H7"/>
    <mergeCell ref="K7:P7"/>
    <mergeCell ref="S7:V7"/>
    <mergeCell ref="A9:G9"/>
    <mergeCell ref="H9:O9"/>
    <mergeCell ref="P9:Q9"/>
    <mergeCell ref="R9:W9"/>
    <mergeCell ref="H10:J10"/>
    <mergeCell ref="K10:O10"/>
    <mergeCell ref="P10:P20"/>
    <mergeCell ref="Q10:Q20"/>
    <mergeCell ref="R10:W21"/>
    <mergeCell ref="H11:I17"/>
    <mergeCell ref="M18:M20"/>
    <mergeCell ref="J11:J17"/>
    <mergeCell ref="K11:M11"/>
    <mergeCell ref="K12:M12"/>
    <mergeCell ref="K13:M13"/>
    <mergeCell ref="K14:M14"/>
    <mergeCell ref="K15:M15"/>
    <mergeCell ref="K16:M16"/>
    <mergeCell ref="K17:M17"/>
    <mergeCell ref="H18:H20"/>
    <mergeCell ref="I18:I20"/>
    <mergeCell ref="J18:J20"/>
    <mergeCell ref="K18:K20"/>
    <mergeCell ref="L18:L20"/>
    <mergeCell ref="N18:N20"/>
    <mergeCell ref="O18:O20"/>
    <mergeCell ref="R22:W22"/>
    <mergeCell ref="R28:W28"/>
    <mergeCell ref="R23:W23"/>
    <mergeCell ref="R24:W24"/>
    <mergeCell ref="R25:W25"/>
    <mergeCell ref="R26:W26"/>
    <mergeCell ref="R27:W27"/>
    <mergeCell ref="R40:W40"/>
    <mergeCell ref="R29:W29"/>
    <mergeCell ref="R30:W30"/>
    <mergeCell ref="R31:W31"/>
    <mergeCell ref="R32:W32"/>
    <mergeCell ref="R33:W33"/>
    <mergeCell ref="R34:W34"/>
    <mergeCell ref="R35:W35"/>
    <mergeCell ref="R36:W36"/>
    <mergeCell ref="R37:W37"/>
    <mergeCell ref="R38:W38"/>
    <mergeCell ref="R39:W39"/>
    <mergeCell ref="R52:W52"/>
    <mergeCell ref="R41:W41"/>
    <mergeCell ref="R42:W42"/>
    <mergeCell ref="R43:W43"/>
    <mergeCell ref="R44:W44"/>
    <mergeCell ref="R45:W45"/>
    <mergeCell ref="R46:W46"/>
    <mergeCell ref="R47:W47"/>
    <mergeCell ref="R48:W48"/>
    <mergeCell ref="R49:W49"/>
    <mergeCell ref="R50:W50"/>
    <mergeCell ref="R51:W51"/>
    <mergeCell ref="R53:W53"/>
    <mergeCell ref="R54:W54"/>
    <mergeCell ref="R55:W55"/>
    <mergeCell ref="R67:W67"/>
    <mergeCell ref="R56:W56"/>
    <mergeCell ref="R57:W57"/>
    <mergeCell ref="R58:W58"/>
    <mergeCell ref="R59:W59"/>
    <mergeCell ref="R60:W60"/>
    <mergeCell ref="R61:W61"/>
    <mergeCell ref="R62:W62"/>
    <mergeCell ref="R63:W63"/>
    <mergeCell ref="R64:W64"/>
    <mergeCell ref="R65:W65"/>
    <mergeCell ref="R66:W66"/>
    <mergeCell ref="R68:W68"/>
    <mergeCell ref="R69:W69"/>
    <mergeCell ref="R70:W70"/>
    <mergeCell ref="A71:O71"/>
    <mergeCell ref="R71:W71"/>
  </mergeCells>
  <pageMargins left="0.75" right="0.75" top="1" bottom="1" header="0.5" footer="0.5"/>
  <pageSetup paperSize="17" scale="60" orientation="landscape" r:id="rId1"/>
  <headerFooter alignWithMargins="0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heet34"/>
  <dimension ref="A1:Z93"/>
  <sheetViews>
    <sheetView topLeftCell="B13" workbookViewId="0">
      <selection activeCell="Q38" sqref="Q38"/>
    </sheetView>
  </sheetViews>
  <sheetFormatPr defaultRowHeight="12.75" x14ac:dyDescent="0.2"/>
  <cols>
    <col min="1" max="3" width="9.7109375" style="4" customWidth="1"/>
    <col min="4" max="5" width="9.7109375" style="5" customWidth="1"/>
    <col min="6" max="7" width="9.7109375" style="6" customWidth="1"/>
    <col min="8" max="9" width="9.7109375" style="4" customWidth="1"/>
    <col min="10" max="10" width="10.42578125" style="4" customWidth="1"/>
    <col min="11" max="11" width="11.7109375" style="4" customWidth="1"/>
    <col min="12" max="12" width="14.42578125" style="4" customWidth="1"/>
    <col min="13" max="14" width="8.7109375" style="4" customWidth="1"/>
    <col min="15" max="15" width="12.28515625" style="4" customWidth="1"/>
    <col min="16" max="17" width="16.7109375" style="6" customWidth="1"/>
    <col min="18" max="18" width="8.7109375" style="7" customWidth="1"/>
    <col min="19" max="22" width="8.7109375" style="4" customWidth="1"/>
    <col min="23" max="23" width="12.28515625" style="4" customWidth="1"/>
    <col min="24" max="24" width="10.140625" style="4" customWidth="1"/>
    <col min="25" max="16384" width="9.140625" style="4"/>
  </cols>
  <sheetData>
    <row r="1" spans="1:26" ht="12" customHeight="1" thickBot="1" x14ac:dyDescent="0.25">
      <c r="P1" s="4"/>
      <c r="Q1" s="4"/>
      <c r="R1" s="4"/>
      <c r="U1" s="6"/>
      <c r="V1" s="6"/>
      <c r="W1" s="7"/>
      <c r="X1" s="481" t="s">
        <v>69</v>
      </c>
      <c r="Y1" s="484" t="s">
        <v>70</v>
      </c>
      <c r="Z1" s="486" t="s">
        <v>71</v>
      </c>
    </row>
    <row r="2" spans="1:26" x14ac:dyDescent="0.2">
      <c r="B2" s="8" t="s">
        <v>28</v>
      </c>
      <c r="C2" s="488" t="s">
        <v>29</v>
      </c>
      <c r="D2" s="489"/>
      <c r="E2" s="489"/>
      <c r="F2" s="489"/>
      <c r="G2" s="489"/>
      <c r="H2" s="490"/>
      <c r="J2" s="8" t="s">
        <v>28</v>
      </c>
      <c r="K2" s="488" t="s">
        <v>30</v>
      </c>
      <c r="L2" s="489"/>
      <c r="M2" s="489"/>
      <c r="N2" s="489"/>
      <c r="O2" s="489"/>
      <c r="P2" s="490"/>
      <c r="Q2" s="4"/>
      <c r="R2" s="8" t="s">
        <v>28</v>
      </c>
      <c r="S2" s="488" t="s">
        <v>30</v>
      </c>
      <c r="T2" s="489"/>
      <c r="U2" s="489"/>
      <c r="V2" s="490"/>
      <c r="X2" s="482"/>
      <c r="Y2" s="485"/>
      <c r="Z2" s="487"/>
    </row>
    <row r="3" spans="1:26" ht="13.5" thickBot="1" x14ac:dyDescent="0.25">
      <c r="B3" s="9">
        <v>1</v>
      </c>
      <c r="C3" s="491" t="s">
        <v>24</v>
      </c>
      <c r="D3" s="492"/>
      <c r="E3" s="492"/>
      <c r="F3" s="492"/>
      <c r="G3" s="492"/>
      <c r="H3" s="493"/>
      <c r="J3" s="9">
        <v>5</v>
      </c>
      <c r="K3" s="491" t="s">
        <v>31</v>
      </c>
      <c r="L3" s="492"/>
      <c r="M3" s="492"/>
      <c r="N3" s="492"/>
      <c r="O3" s="492"/>
      <c r="P3" s="493"/>
      <c r="Q3" s="4"/>
      <c r="R3" s="10">
        <v>10</v>
      </c>
      <c r="S3" s="491" t="s">
        <v>32</v>
      </c>
      <c r="T3" s="492"/>
      <c r="U3" s="492"/>
      <c r="V3" s="493"/>
      <c r="X3" s="483"/>
      <c r="Y3" s="485"/>
      <c r="Z3" s="487"/>
    </row>
    <row r="4" spans="1:26" x14ac:dyDescent="0.2">
      <c r="B4" s="9">
        <v>2</v>
      </c>
      <c r="C4" s="491" t="s">
        <v>26</v>
      </c>
      <c r="D4" s="492"/>
      <c r="E4" s="492"/>
      <c r="F4" s="492"/>
      <c r="G4" s="492"/>
      <c r="H4" s="493"/>
      <c r="J4" s="9">
        <v>6</v>
      </c>
      <c r="K4" s="491" t="s">
        <v>33</v>
      </c>
      <c r="L4" s="492"/>
      <c r="M4" s="492"/>
      <c r="N4" s="492"/>
      <c r="O4" s="492"/>
      <c r="P4" s="493"/>
      <c r="Q4" s="4"/>
      <c r="R4" s="10">
        <v>11</v>
      </c>
      <c r="S4" s="491" t="s">
        <v>34</v>
      </c>
      <c r="T4" s="492"/>
      <c r="U4" s="492"/>
      <c r="V4" s="493"/>
    </row>
    <row r="5" spans="1:26" x14ac:dyDescent="0.2">
      <c r="B5" s="9">
        <v>3</v>
      </c>
      <c r="C5" s="491" t="s">
        <v>27</v>
      </c>
      <c r="D5" s="492"/>
      <c r="E5" s="492"/>
      <c r="F5" s="492"/>
      <c r="G5" s="492"/>
      <c r="H5" s="493"/>
      <c r="J5" s="9">
        <v>7</v>
      </c>
      <c r="K5" s="491" t="s">
        <v>35</v>
      </c>
      <c r="L5" s="492"/>
      <c r="M5" s="492"/>
      <c r="N5" s="492"/>
      <c r="O5" s="492"/>
      <c r="P5" s="493"/>
      <c r="Q5" s="4"/>
      <c r="R5" s="10">
        <v>12</v>
      </c>
      <c r="S5" s="491" t="s">
        <v>36</v>
      </c>
      <c r="T5" s="492"/>
      <c r="U5" s="492"/>
      <c r="V5" s="493"/>
    </row>
    <row r="6" spans="1:26" x14ac:dyDescent="0.2">
      <c r="B6" s="9">
        <v>4</v>
      </c>
      <c r="C6" s="491" t="s">
        <v>25</v>
      </c>
      <c r="D6" s="492"/>
      <c r="E6" s="492"/>
      <c r="F6" s="492"/>
      <c r="G6" s="492"/>
      <c r="H6" s="493"/>
      <c r="J6" s="9">
        <v>8</v>
      </c>
      <c r="K6" s="491" t="s">
        <v>37</v>
      </c>
      <c r="L6" s="492"/>
      <c r="M6" s="492"/>
      <c r="N6" s="492"/>
      <c r="O6" s="492"/>
      <c r="P6" s="493"/>
      <c r="Q6" s="4"/>
      <c r="R6" s="10">
        <v>13</v>
      </c>
      <c r="S6" s="491" t="s">
        <v>38</v>
      </c>
      <c r="T6" s="492"/>
      <c r="U6" s="492"/>
      <c r="V6" s="493"/>
    </row>
    <row r="7" spans="1:26" ht="13.5" thickBot="1" x14ac:dyDescent="0.25">
      <c r="B7" s="11"/>
      <c r="C7" s="494"/>
      <c r="D7" s="495"/>
      <c r="E7" s="495"/>
      <c r="F7" s="495"/>
      <c r="G7" s="495"/>
      <c r="H7" s="496"/>
      <c r="J7" s="11">
        <v>9</v>
      </c>
      <c r="K7" s="494" t="s">
        <v>39</v>
      </c>
      <c r="L7" s="495"/>
      <c r="M7" s="495"/>
      <c r="N7" s="495"/>
      <c r="O7" s="495"/>
      <c r="P7" s="496"/>
      <c r="Q7" s="4"/>
      <c r="R7" s="12"/>
      <c r="S7" s="494"/>
      <c r="T7" s="495"/>
      <c r="U7" s="495"/>
      <c r="V7" s="496"/>
    </row>
    <row r="8" spans="1:26" ht="13.5" thickBot="1" x14ac:dyDescent="0.25">
      <c r="P8" s="4"/>
      <c r="Q8" s="4"/>
      <c r="R8" s="4"/>
      <c r="U8" s="6"/>
      <c r="V8" s="6"/>
      <c r="W8" s="7"/>
    </row>
    <row r="9" spans="1:26" s="13" customFormat="1" ht="24.75" customHeight="1" thickBot="1" x14ac:dyDescent="0.25">
      <c r="A9" s="497" t="s">
        <v>5</v>
      </c>
      <c r="B9" s="497"/>
      <c r="C9" s="497"/>
      <c r="D9" s="497"/>
      <c r="E9" s="497"/>
      <c r="F9" s="497"/>
      <c r="G9" s="498"/>
      <c r="H9" s="499" t="s">
        <v>40</v>
      </c>
      <c r="I9" s="500"/>
      <c r="J9" s="500"/>
      <c r="K9" s="500"/>
      <c r="L9" s="500"/>
      <c r="M9" s="500"/>
      <c r="N9" s="500"/>
      <c r="O9" s="500"/>
      <c r="P9" s="501">
        <v>621</v>
      </c>
      <c r="Q9" s="502"/>
      <c r="R9" s="499" t="s">
        <v>2</v>
      </c>
      <c r="S9" s="500"/>
      <c r="T9" s="500"/>
      <c r="U9" s="500"/>
      <c r="V9" s="500"/>
      <c r="W9" s="500"/>
    </row>
    <row r="10" spans="1:26" ht="12.75" customHeight="1" x14ac:dyDescent="0.2">
      <c r="A10" s="14" t="s">
        <v>6</v>
      </c>
      <c r="B10" s="15" t="s">
        <v>7</v>
      </c>
      <c r="C10" s="16" t="s">
        <v>8</v>
      </c>
      <c r="D10" s="17" t="s">
        <v>1</v>
      </c>
      <c r="E10" s="18" t="s">
        <v>9</v>
      </c>
      <c r="F10" s="19" t="s">
        <v>6</v>
      </c>
      <c r="G10" s="20" t="s">
        <v>16</v>
      </c>
      <c r="H10" s="503" t="s">
        <v>41</v>
      </c>
      <c r="I10" s="504"/>
      <c r="J10" s="505"/>
      <c r="K10" s="506" t="s">
        <v>42</v>
      </c>
      <c r="L10" s="507"/>
      <c r="M10" s="507"/>
      <c r="N10" s="507"/>
      <c r="O10" s="507"/>
      <c r="P10" s="508" t="s">
        <v>23</v>
      </c>
      <c r="Q10" s="511" t="s">
        <v>22</v>
      </c>
      <c r="R10" s="514"/>
      <c r="S10" s="515"/>
      <c r="T10" s="515"/>
      <c r="U10" s="515"/>
      <c r="V10" s="515"/>
      <c r="W10" s="515"/>
    </row>
    <row r="11" spans="1:26" ht="12.75" customHeight="1" x14ac:dyDescent="0.2">
      <c r="A11" s="21" t="s">
        <v>11</v>
      </c>
      <c r="B11" s="22" t="s">
        <v>11</v>
      </c>
      <c r="C11" s="23" t="s">
        <v>11</v>
      </c>
      <c r="D11" s="24" t="s">
        <v>9</v>
      </c>
      <c r="E11" s="25" t="s">
        <v>12</v>
      </c>
      <c r="F11" s="26" t="s">
        <v>9</v>
      </c>
      <c r="G11" s="27" t="s">
        <v>9</v>
      </c>
      <c r="H11" s="518" t="s">
        <v>43</v>
      </c>
      <c r="I11" s="519"/>
      <c r="J11" s="522" t="s">
        <v>44</v>
      </c>
      <c r="K11" s="523"/>
      <c r="L11" s="524"/>
      <c r="M11" s="525"/>
      <c r="N11" s="29"/>
      <c r="O11" s="97"/>
      <c r="P11" s="509"/>
      <c r="Q11" s="512"/>
      <c r="R11" s="516"/>
      <c r="S11" s="517"/>
      <c r="T11" s="517"/>
      <c r="U11" s="517"/>
      <c r="V11" s="517"/>
      <c r="W11" s="517"/>
    </row>
    <row r="12" spans="1:26" ht="12.75" customHeight="1" x14ac:dyDescent="0.2">
      <c r="A12" s="21" t="s">
        <v>7</v>
      </c>
      <c r="B12" s="22" t="s">
        <v>14</v>
      </c>
      <c r="C12" s="23" t="s">
        <v>14</v>
      </c>
      <c r="D12" s="24" t="s">
        <v>15</v>
      </c>
      <c r="E12" s="25" t="s">
        <v>16</v>
      </c>
      <c r="F12" s="26" t="s">
        <v>12</v>
      </c>
      <c r="G12" s="27" t="s">
        <v>10</v>
      </c>
      <c r="H12" s="520"/>
      <c r="I12" s="521"/>
      <c r="J12" s="522"/>
      <c r="K12" s="526"/>
      <c r="L12" s="527"/>
      <c r="M12" s="528"/>
      <c r="N12" s="30"/>
      <c r="O12" s="98"/>
      <c r="P12" s="509"/>
      <c r="Q12" s="512"/>
      <c r="R12" s="516"/>
      <c r="S12" s="517"/>
      <c r="T12" s="517"/>
      <c r="U12" s="517"/>
      <c r="V12" s="517"/>
      <c r="W12" s="517"/>
    </row>
    <row r="13" spans="1:26" ht="12.75" customHeight="1" x14ac:dyDescent="0.2">
      <c r="A13" s="21" t="s">
        <v>0</v>
      </c>
      <c r="B13" s="22" t="s">
        <v>12</v>
      </c>
      <c r="C13" s="23" t="s">
        <v>10</v>
      </c>
      <c r="D13" s="24"/>
      <c r="E13" s="25"/>
      <c r="F13" s="26" t="s">
        <v>15</v>
      </c>
      <c r="G13" s="27" t="s">
        <v>0</v>
      </c>
      <c r="H13" s="520"/>
      <c r="I13" s="521"/>
      <c r="J13" s="522"/>
      <c r="K13" s="526" t="s">
        <v>43</v>
      </c>
      <c r="L13" s="527"/>
      <c r="M13" s="528"/>
      <c r="N13" s="30" t="s">
        <v>44</v>
      </c>
      <c r="O13" s="98" t="s">
        <v>44</v>
      </c>
      <c r="P13" s="509"/>
      <c r="Q13" s="512"/>
      <c r="R13" s="516"/>
      <c r="S13" s="517"/>
      <c r="T13" s="517"/>
      <c r="U13" s="517"/>
      <c r="V13" s="517"/>
      <c r="W13" s="517"/>
    </row>
    <row r="14" spans="1:26" ht="12.75" customHeight="1" x14ac:dyDescent="0.2">
      <c r="A14" s="21" t="s">
        <v>10</v>
      </c>
      <c r="B14" s="22" t="s">
        <v>10</v>
      </c>
      <c r="C14" s="23" t="s">
        <v>9</v>
      </c>
      <c r="D14" s="24" t="s">
        <v>18</v>
      </c>
      <c r="E14" s="25" t="s">
        <v>18</v>
      </c>
      <c r="F14" s="26" t="s">
        <v>10</v>
      </c>
      <c r="G14" s="27" t="s">
        <v>17</v>
      </c>
      <c r="H14" s="520"/>
      <c r="I14" s="521"/>
      <c r="J14" s="522"/>
      <c r="K14" s="526" t="s">
        <v>45</v>
      </c>
      <c r="L14" s="527"/>
      <c r="M14" s="528"/>
      <c r="N14" s="30" t="s">
        <v>45</v>
      </c>
      <c r="O14" s="98" t="s">
        <v>44</v>
      </c>
      <c r="P14" s="509"/>
      <c r="Q14" s="512"/>
      <c r="R14" s="516"/>
      <c r="S14" s="517"/>
      <c r="T14" s="517"/>
      <c r="U14" s="517"/>
      <c r="V14" s="517"/>
      <c r="W14" s="517"/>
    </row>
    <row r="15" spans="1:26" ht="12.75" customHeight="1" x14ac:dyDescent="0.2">
      <c r="A15" s="21" t="s">
        <v>17</v>
      </c>
      <c r="B15" s="22" t="s">
        <v>13</v>
      </c>
      <c r="C15" s="23"/>
      <c r="D15" s="24" t="s">
        <v>6</v>
      </c>
      <c r="E15" s="25" t="s">
        <v>6</v>
      </c>
      <c r="F15" s="26" t="s">
        <v>19</v>
      </c>
      <c r="G15" s="27" t="s">
        <v>6</v>
      </c>
      <c r="H15" s="520"/>
      <c r="I15" s="521"/>
      <c r="J15" s="522"/>
      <c r="K15" s="526"/>
      <c r="L15" s="527"/>
      <c r="M15" s="528"/>
      <c r="N15" s="30"/>
      <c r="O15" s="98"/>
      <c r="P15" s="509"/>
      <c r="Q15" s="512"/>
      <c r="R15" s="516"/>
      <c r="S15" s="517"/>
      <c r="T15" s="517"/>
      <c r="U15" s="517"/>
      <c r="V15" s="517"/>
      <c r="W15" s="517"/>
    </row>
    <row r="16" spans="1:26" ht="12.75" customHeight="1" x14ac:dyDescent="0.2">
      <c r="A16" s="21" t="s">
        <v>11</v>
      </c>
      <c r="B16" s="22"/>
      <c r="C16" s="23"/>
      <c r="D16" s="24" t="s">
        <v>20</v>
      </c>
      <c r="E16" s="25" t="s">
        <v>20</v>
      </c>
      <c r="F16" s="26"/>
      <c r="G16" s="27"/>
      <c r="H16" s="520"/>
      <c r="I16" s="521"/>
      <c r="J16" s="522"/>
      <c r="K16" s="526"/>
      <c r="L16" s="527"/>
      <c r="M16" s="528"/>
      <c r="N16" s="30"/>
      <c r="O16" s="98"/>
      <c r="P16" s="509"/>
      <c r="Q16" s="512"/>
      <c r="R16" s="516"/>
      <c r="S16" s="517"/>
      <c r="T16" s="517"/>
      <c r="U16" s="517"/>
      <c r="V16" s="517"/>
      <c r="W16" s="517"/>
    </row>
    <row r="17" spans="1:26" ht="12.75" customHeight="1" x14ac:dyDescent="0.2">
      <c r="A17" s="21" t="s">
        <v>12</v>
      </c>
      <c r="B17" s="22"/>
      <c r="C17" s="23"/>
      <c r="D17" s="24"/>
      <c r="E17" s="25"/>
      <c r="F17" s="26" t="s">
        <v>3</v>
      </c>
      <c r="G17" s="27"/>
      <c r="H17" s="520"/>
      <c r="I17" s="521"/>
      <c r="J17" s="522"/>
      <c r="K17" s="529"/>
      <c r="L17" s="530"/>
      <c r="M17" s="531"/>
      <c r="N17" s="28"/>
      <c r="O17" s="99"/>
      <c r="P17" s="509"/>
      <c r="Q17" s="512"/>
      <c r="R17" s="516"/>
      <c r="S17" s="517"/>
      <c r="T17" s="517"/>
      <c r="U17" s="517"/>
      <c r="V17" s="517"/>
      <c r="W17" s="517"/>
    </row>
    <row r="18" spans="1:26" ht="12.75" customHeight="1" x14ac:dyDescent="0.2">
      <c r="A18" s="21"/>
      <c r="B18" s="22"/>
      <c r="C18" s="23"/>
      <c r="D18" s="24"/>
      <c r="E18" s="25"/>
      <c r="F18" s="26"/>
      <c r="G18" s="27"/>
      <c r="H18" s="520" t="s">
        <v>46</v>
      </c>
      <c r="I18" s="521" t="s">
        <v>47</v>
      </c>
      <c r="J18" s="522" t="s">
        <v>48</v>
      </c>
      <c r="K18" s="520" t="s">
        <v>46</v>
      </c>
      <c r="L18" s="521" t="s">
        <v>26</v>
      </c>
      <c r="M18" s="532" t="s">
        <v>47</v>
      </c>
      <c r="N18" s="521" t="s">
        <v>48</v>
      </c>
      <c r="O18" s="533" t="s">
        <v>25</v>
      </c>
      <c r="P18" s="509"/>
      <c r="Q18" s="512"/>
      <c r="R18" s="516"/>
      <c r="S18" s="517"/>
      <c r="T18" s="517"/>
      <c r="U18" s="517"/>
      <c r="V18" s="517"/>
      <c r="W18" s="517"/>
    </row>
    <row r="19" spans="1:26" ht="12.75" customHeight="1" x14ac:dyDescent="0.2">
      <c r="A19" s="31"/>
      <c r="B19" s="32"/>
      <c r="C19" s="33"/>
      <c r="D19" s="34"/>
      <c r="E19" s="35"/>
      <c r="F19" s="36"/>
      <c r="G19" s="37"/>
      <c r="H19" s="520"/>
      <c r="I19" s="521"/>
      <c r="J19" s="522"/>
      <c r="K19" s="520"/>
      <c r="L19" s="521"/>
      <c r="M19" s="532"/>
      <c r="N19" s="521"/>
      <c r="O19" s="534"/>
      <c r="P19" s="509"/>
      <c r="Q19" s="512"/>
      <c r="R19" s="516"/>
      <c r="S19" s="517"/>
      <c r="T19" s="517"/>
      <c r="U19" s="517"/>
      <c r="V19" s="517"/>
      <c r="W19" s="517"/>
    </row>
    <row r="20" spans="1:26" ht="12.75" customHeight="1" x14ac:dyDescent="0.2">
      <c r="A20" s="21"/>
      <c r="B20" s="22"/>
      <c r="C20" s="23"/>
      <c r="D20" s="24"/>
      <c r="E20" s="25"/>
      <c r="F20" s="26"/>
      <c r="G20" s="27"/>
      <c r="H20" s="520"/>
      <c r="I20" s="521"/>
      <c r="J20" s="522"/>
      <c r="K20" s="520"/>
      <c r="L20" s="521"/>
      <c r="M20" s="532"/>
      <c r="N20" s="521"/>
      <c r="O20" s="535"/>
      <c r="P20" s="510"/>
      <c r="Q20" s="513"/>
      <c r="R20" s="516"/>
      <c r="S20" s="517"/>
      <c r="T20" s="517"/>
      <c r="U20" s="517"/>
      <c r="V20" s="517"/>
      <c r="W20" s="517"/>
    </row>
    <row r="21" spans="1:26" ht="12.75" customHeight="1" thickBot="1" x14ac:dyDescent="0.25">
      <c r="A21" s="38"/>
      <c r="B21" s="39"/>
      <c r="C21" s="40"/>
      <c r="D21" s="41"/>
      <c r="E21" s="42"/>
      <c r="F21" s="43"/>
      <c r="G21" s="44"/>
      <c r="H21" s="45"/>
      <c r="I21" s="46"/>
      <c r="J21" s="47"/>
      <c r="K21" s="45"/>
      <c r="L21" s="49"/>
      <c r="M21" s="48"/>
      <c r="N21" s="46"/>
      <c r="O21" s="100"/>
      <c r="P21" s="50" t="s">
        <v>4</v>
      </c>
      <c r="Q21" s="51" t="s">
        <v>4</v>
      </c>
      <c r="R21" s="516"/>
      <c r="S21" s="517"/>
      <c r="T21" s="517"/>
      <c r="U21" s="517"/>
      <c r="V21" s="517"/>
      <c r="W21" s="517"/>
    </row>
    <row r="22" spans="1:26" ht="12.75" customHeight="1" x14ac:dyDescent="0.2">
      <c r="A22" s="52"/>
      <c r="B22" s="53"/>
      <c r="C22" s="53"/>
      <c r="D22" s="54"/>
      <c r="E22" s="54"/>
      <c r="F22" s="55"/>
      <c r="G22" s="56"/>
      <c r="H22" s="57"/>
      <c r="I22" s="58"/>
      <c r="J22" s="59"/>
      <c r="K22" s="57"/>
      <c r="L22" s="60"/>
      <c r="M22" s="60"/>
      <c r="N22" s="60"/>
      <c r="O22" s="60"/>
      <c r="P22" s="62"/>
      <c r="Q22" s="56"/>
      <c r="R22" s="536"/>
      <c r="S22" s="537"/>
      <c r="T22" s="537"/>
      <c r="U22" s="537"/>
      <c r="V22" s="537"/>
      <c r="W22" s="538"/>
    </row>
    <row r="23" spans="1:26" ht="12.75" customHeight="1" x14ac:dyDescent="0.2">
      <c r="A23" s="63"/>
      <c r="B23" s="60" t="s">
        <v>524</v>
      </c>
      <c r="C23" s="114">
        <v>605</v>
      </c>
      <c r="D23" s="107">
        <v>0</v>
      </c>
      <c r="E23" s="107">
        <v>6.21</v>
      </c>
      <c r="F23" s="66"/>
      <c r="G23" s="61" t="s">
        <v>147</v>
      </c>
      <c r="H23" s="57">
        <v>16</v>
      </c>
      <c r="I23" s="58"/>
      <c r="J23" s="59"/>
      <c r="K23" s="57"/>
      <c r="L23" s="60"/>
      <c r="M23" s="60"/>
      <c r="N23" s="60"/>
      <c r="O23" s="101">
        <v>415</v>
      </c>
      <c r="P23" s="57">
        <f>SUM(H23:O23)</f>
        <v>431</v>
      </c>
      <c r="Q23" s="61">
        <f>P23</f>
        <v>431</v>
      </c>
      <c r="R23" s="541" t="s">
        <v>574</v>
      </c>
      <c r="S23" s="542"/>
      <c r="T23" s="542"/>
      <c r="U23" s="542"/>
      <c r="V23" s="542"/>
      <c r="W23" s="543"/>
      <c r="X23" s="4">
        <v>2019</v>
      </c>
      <c r="Z23" s="4">
        <v>105543</v>
      </c>
    </row>
    <row r="24" spans="1:26" ht="12.75" customHeight="1" x14ac:dyDescent="0.2">
      <c r="A24" s="63"/>
      <c r="B24" s="60"/>
      <c r="C24" s="114"/>
      <c r="D24" s="107"/>
      <c r="E24" s="107"/>
      <c r="F24" s="66"/>
      <c r="G24" s="61"/>
      <c r="H24" s="57"/>
      <c r="I24" s="58"/>
      <c r="J24" s="59"/>
      <c r="K24" s="57"/>
      <c r="L24" s="60"/>
      <c r="M24" s="60"/>
      <c r="N24" s="60"/>
      <c r="O24" s="102"/>
      <c r="P24" s="57"/>
      <c r="Q24" s="61"/>
      <c r="R24" s="541"/>
      <c r="S24" s="542"/>
      <c r="T24" s="542"/>
      <c r="U24" s="542"/>
      <c r="V24" s="542"/>
      <c r="W24" s="543"/>
    </row>
    <row r="25" spans="1:26" ht="12.75" customHeight="1" x14ac:dyDescent="0.2">
      <c r="A25" s="63"/>
      <c r="B25" s="60"/>
      <c r="C25" s="114"/>
      <c r="D25" s="107"/>
      <c r="E25" s="107"/>
      <c r="F25" s="66"/>
      <c r="G25" s="61"/>
      <c r="H25" s="57"/>
      <c r="I25" s="58"/>
      <c r="J25" s="59"/>
      <c r="K25" s="57"/>
      <c r="L25" s="60"/>
      <c r="M25" s="60"/>
      <c r="N25" s="60"/>
      <c r="O25" s="102"/>
      <c r="P25" s="57"/>
      <c r="Q25" s="61"/>
      <c r="R25" s="541"/>
      <c r="S25" s="542"/>
      <c r="T25" s="542"/>
      <c r="U25" s="542"/>
      <c r="V25" s="542"/>
      <c r="W25" s="543"/>
    </row>
    <row r="26" spans="1:26" ht="12.75" customHeight="1" x14ac:dyDescent="0.2">
      <c r="A26" s="63"/>
      <c r="B26" s="60"/>
      <c r="C26" s="114"/>
      <c r="D26" s="107"/>
      <c r="E26" s="107"/>
      <c r="F26" s="66"/>
      <c r="G26" s="61"/>
      <c r="H26" s="57"/>
      <c r="I26" s="58"/>
      <c r="J26" s="59"/>
      <c r="K26" s="57"/>
      <c r="L26" s="60"/>
      <c r="M26" s="60"/>
      <c r="N26" s="60"/>
      <c r="O26" s="102"/>
      <c r="P26" s="57"/>
      <c r="Q26" s="61"/>
      <c r="R26" s="541"/>
      <c r="S26" s="542"/>
      <c r="T26" s="542"/>
      <c r="U26" s="542"/>
      <c r="V26" s="542"/>
      <c r="W26" s="543"/>
    </row>
    <row r="27" spans="1:26" ht="12.75" customHeight="1" x14ac:dyDescent="0.2">
      <c r="A27" s="63"/>
      <c r="B27" s="60"/>
      <c r="C27" s="114"/>
      <c r="D27" s="107"/>
      <c r="E27" s="109"/>
      <c r="F27" s="66"/>
      <c r="G27" s="61"/>
      <c r="H27" s="57"/>
      <c r="I27" s="58"/>
      <c r="J27" s="59"/>
      <c r="K27" s="57"/>
      <c r="L27" s="60"/>
      <c r="M27" s="60"/>
      <c r="N27" s="60"/>
      <c r="O27" s="103"/>
      <c r="P27" s="57"/>
      <c r="Q27" s="61"/>
      <c r="R27" s="541"/>
      <c r="S27" s="542"/>
      <c r="T27" s="542"/>
      <c r="U27" s="542"/>
      <c r="V27" s="542"/>
      <c r="W27" s="543"/>
    </row>
    <row r="28" spans="1:26" ht="12.75" customHeight="1" x14ac:dyDescent="0.2">
      <c r="A28" s="63"/>
      <c r="B28" s="60"/>
      <c r="C28" s="114"/>
      <c r="D28" s="107"/>
      <c r="E28" s="109"/>
      <c r="F28" s="66"/>
      <c r="G28" s="61"/>
      <c r="H28" s="57"/>
      <c r="I28" s="58"/>
      <c r="J28" s="59"/>
      <c r="K28" s="57"/>
      <c r="L28" s="60"/>
      <c r="M28" s="60"/>
      <c r="N28" s="60"/>
      <c r="O28" s="103"/>
      <c r="P28" s="70"/>
      <c r="Q28" s="71"/>
      <c r="R28" s="541"/>
      <c r="S28" s="542"/>
      <c r="T28" s="542"/>
      <c r="U28" s="542"/>
      <c r="V28" s="542"/>
      <c r="W28" s="543"/>
    </row>
    <row r="29" spans="1:26" ht="12.75" customHeight="1" x14ac:dyDescent="0.2">
      <c r="A29" s="63"/>
      <c r="B29" s="66"/>
      <c r="C29" s="114"/>
      <c r="D29" s="107"/>
      <c r="E29" s="108"/>
      <c r="F29" s="66"/>
      <c r="G29" s="61"/>
      <c r="H29" s="57"/>
      <c r="I29" s="58"/>
      <c r="J29" s="59"/>
      <c r="K29" s="57"/>
      <c r="L29" s="60"/>
      <c r="M29" s="60"/>
      <c r="N29" s="60"/>
      <c r="O29" s="101"/>
      <c r="P29" s="67"/>
      <c r="Q29" s="68"/>
      <c r="R29" s="541"/>
      <c r="S29" s="542"/>
      <c r="T29" s="542"/>
      <c r="U29" s="542"/>
      <c r="V29" s="542"/>
      <c r="W29" s="543"/>
    </row>
    <row r="30" spans="1:26" ht="12.75" customHeight="1" x14ac:dyDescent="0.2">
      <c r="A30" s="63"/>
      <c r="B30" s="60"/>
      <c r="C30" s="114"/>
      <c r="D30" s="107"/>
      <c r="E30" s="109"/>
      <c r="F30" s="66"/>
      <c r="G30" s="61"/>
      <c r="H30" s="57"/>
      <c r="I30" s="58"/>
      <c r="J30" s="59"/>
      <c r="K30" s="57"/>
      <c r="L30" s="60"/>
      <c r="M30" s="60"/>
      <c r="N30" s="60"/>
      <c r="O30" s="102"/>
      <c r="P30" s="69"/>
      <c r="Q30" s="68"/>
      <c r="R30" s="541"/>
      <c r="S30" s="542"/>
      <c r="T30" s="542"/>
      <c r="U30" s="542"/>
      <c r="V30" s="542"/>
      <c r="W30" s="543"/>
    </row>
    <row r="31" spans="1:26" ht="12.75" customHeight="1" x14ac:dyDescent="0.2">
      <c r="A31" s="63"/>
      <c r="B31" s="60"/>
      <c r="C31" s="114"/>
      <c r="D31" s="107"/>
      <c r="E31" s="109"/>
      <c r="F31" s="66"/>
      <c r="G31" s="61"/>
      <c r="H31" s="57"/>
      <c r="I31" s="58"/>
      <c r="J31" s="59"/>
      <c r="K31" s="57"/>
      <c r="L31" s="60"/>
      <c r="M31" s="60"/>
      <c r="N31" s="60"/>
      <c r="O31" s="102"/>
      <c r="P31" s="67"/>
      <c r="Q31" s="68"/>
      <c r="R31" s="541"/>
      <c r="S31" s="542"/>
      <c r="T31" s="542"/>
      <c r="U31" s="542"/>
      <c r="V31" s="542"/>
      <c r="W31" s="543"/>
    </row>
    <row r="32" spans="1:26" ht="12.75" customHeight="1" x14ac:dyDescent="0.2">
      <c r="A32" s="63"/>
      <c r="B32" s="60"/>
      <c r="C32" s="115"/>
      <c r="D32" s="111"/>
      <c r="E32" s="111"/>
      <c r="F32" s="66"/>
      <c r="G32" s="61"/>
      <c r="H32" s="57"/>
      <c r="I32" s="58"/>
      <c r="J32" s="59"/>
      <c r="K32" s="57"/>
      <c r="L32" s="60"/>
      <c r="M32" s="60"/>
      <c r="N32" s="60"/>
      <c r="O32" s="101"/>
      <c r="P32" s="70"/>
      <c r="Q32" s="61"/>
      <c r="R32" s="541"/>
      <c r="S32" s="542"/>
      <c r="T32" s="542"/>
      <c r="U32" s="542"/>
      <c r="V32" s="542"/>
      <c r="W32" s="543"/>
    </row>
    <row r="33" spans="1:23" ht="12.75" customHeight="1" x14ac:dyDescent="0.2">
      <c r="A33" s="63"/>
      <c r="B33" s="3"/>
      <c r="C33" s="110"/>
      <c r="D33" s="111"/>
      <c r="E33" s="111"/>
      <c r="F33" s="66"/>
      <c r="G33" s="61"/>
      <c r="H33" s="57"/>
      <c r="I33" s="58"/>
      <c r="J33" s="59"/>
      <c r="K33" s="57"/>
      <c r="L33" s="60"/>
      <c r="M33" s="60"/>
      <c r="N33" s="60"/>
      <c r="O33" s="60"/>
      <c r="P33" s="70"/>
      <c r="Q33" s="72"/>
      <c r="R33" s="541"/>
      <c r="S33" s="542"/>
      <c r="T33" s="542"/>
      <c r="U33" s="542"/>
      <c r="V33" s="542"/>
      <c r="W33" s="543"/>
    </row>
    <row r="34" spans="1:23" ht="12.75" customHeight="1" x14ac:dyDescent="0.2">
      <c r="A34" s="63"/>
      <c r="B34" s="3"/>
      <c r="C34" s="110"/>
      <c r="D34" s="111"/>
      <c r="E34" s="111"/>
      <c r="F34" s="66"/>
      <c r="G34" s="61"/>
      <c r="H34" s="57"/>
      <c r="I34" s="58"/>
      <c r="J34" s="59"/>
      <c r="K34" s="57"/>
      <c r="L34" s="60"/>
      <c r="M34" s="60"/>
      <c r="N34" s="60"/>
      <c r="O34" s="60"/>
      <c r="P34" s="70"/>
      <c r="Q34" s="72"/>
      <c r="R34" s="541"/>
      <c r="S34" s="542"/>
      <c r="T34" s="542"/>
      <c r="U34" s="542"/>
      <c r="V34" s="542"/>
      <c r="W34" s="543"/>
    </row>
    <row r="35" spans="1:23" ht="12.75" customHeight="1" x14ac:dyDescent="0.2">
      <c r="A35" s="63"/>
      <c r="B35" s="3"/>
      <c r="C35" s="106"/>
      <c r="D35" s="107"/>
      <c r="E35" s="108"/>
      <c r="F35" s="66"/>
      <c r="G35" s="61"/>
      <c r="H35" s="57"/>
      <c r="I35" s="58"/>
      <c r="J35" s="59"/>
      <c r="K35" s="57"/>
      <c r="L35" s="60"/>
      <c r="M35" s="60"/>
      <c r="N35" s="60"/>
      <c r="O35" s="60"/>
      <c r="P35" s="70"/>
      <c r="Q35" s="72"/>
      <c r="R35" s="541"/>
      <c r="S35" s="542"/>
      <c r="T35" s="542"/>
      <c r="U35" s="542"/>
      <c r="V35" s="542"/>
      <c r="W35" s="543"/>
    </row>
    <row r="36" spans="1:23" ht="12.75" customHeight="1" x14ac:dyDescent="0.2">
      <c r="A36" s="63"/>
      <c r="B36" s="3"/>
      <c r="C36" s="106"/>
      <c r="D36" s="107"/>
      <c r="E36" s="108"/>
      <c r="F36" s="66"/>
      <c r="G36" s="61"/>
      <c r="H36" s="57"/>
      <c r="I36" s="58"/>
      <c r="J36" s="59"/>
      <c r="K36" s="57"/>
      <c r="L36" s="60"/>
      <c r="M36" s="60"/>
      <c r="N36" s="60"/>
      <c r="O36" s="60"/>
      <c r="P36" s="70"/>
      <c r="Q36" s="72"/>
      <c r="R36" s="541"/>
      <c r="S36" s="542"/>
      <c r="T36" s="542"/>
      <c r="U36" s="542"/>
      <c r="V36" s="542"/>
      <c r="W36" s="543"/>
    </row>
    <row r="37" spans="1:23" ht="12.75" customHeight="1" x14ac:dyDescent="0.2">
      <c r="A37" s="2"/>
      <c r="B37" s="3"/>
      <c r="C37" s="3"/>
      <c r="D37" s="65"/>
      <c r="E37" s="65"/>
      <c r="F37" s="66"/>
      <c r="G37" s="1"/>
      <c r="H37" s="57"/>
      <c r="I37" s="58"/>
      <c r="J37" s="59"/>
      <c r="K37" s="57"/>
      <c r="L37" s="60"/>
      <c r="M37" s="60"/>
      <c r="N37" s="60"/>
      <c r="O37" s="60"/>
      <c r="P37" s="70"/>
      <c r="Q37" s="73"/>
      <c r="R37" s="541"/>
      <c r="S37" s="542"/>
      <c r="T37" s="542"/>
      <c r="U37" s="542"/>
      <c r="V37" s="542"/>
      <c r="W37" s="543"/>
    </row>
    <row r="38" spans="1:23" ht="12.75" customHeight="1" x14ac:dyDescent="0.2">
      <c r="A38" s="63"/>
      <c r="B38" s="3"/>
      <c r="C38" s="3"/>
      <c r="D38" s="65"/>
      <c r="E38" s="65"/>
      <c r="F38" s="66"/>
      <c r="G38" s="1"/>
      <c r="H38" s="57"/>
      <c r="I38" s="58"/>
      <c r="J38" s="59"/>
      <c r="K38" s="57"/>
      <c r="L38" s="60"/>
      <c r="M38" s="60"/>
      <c r="N38" s="60"/>
      <c r="O38" s="60"/>
      <c r="P38" s="70"/>
      <c r="Q38" s="72"/>
      <c r="R38" s="541"/>
      <c r="S38" s="542"/>
      <c r="T38" s="542"/>
      <c r="U38" s="542"/>
      <c r="V38" s="542"/>
      <c r="W38" s="543"/>
    </row>
    <row r="39" spans="1:23" ht="12.75" customHeight="1" x14ac:dyDescent="0.2">
      <c r="A39" s="63"/>
      <c r="B39" s="3"/>
      <c r="C39" s="3"/>
      <c r="D39" s="65"/>
      <c r="E39" s="65"/>
      <c r="F39" s="66"/>
      <c r="G39" s="1"/>
      <c r="H39" s="57"/>
      <c r="I39" s="58"/>
      <c r="J39" s="59"/>
      <c r="K39" s="57"/>
      <c r="L39" s="60"/>
      <c r="M39" s="60"/>
      <c r="N39" s="60"/>
      <c r="O39" s="60"/>
      <c r="P39" s="70"/>
      <c r="Q39" s="72"/>
      <c r="R39" s="541"/>
      <c r="S39" s="542"/>
      <c r="T39" s="542"/>
      <c r="U39" s="542"/>
      <c r="V39" s="542"/>
      <c r="W39" s="543"/>
    </row>
    <row r="40" spans="1:23" ht="12.75" customHeight="1" x14ac:dyDescent="0.2">
      <c r="A40" s="63"/>
      <c r="B40" s="3"/>
      <c r="C40" s="3"/>
      <c r="D40" s="65"/>
      <c r="E40" s="65"/>
      <c r="F40" s="66"/>
      <c r="G40" s="1"/>
      <c r="H40" s="57"/>
      <c r="I40" s="58"/>
      <c r="J40" s="59"/>
      <c r="K40" s="57"/>
      <c r="L40" s="60"/>
      <c r="M40" s="60"/>
      <c r="N40" s="60"/>
      <c r="O40" s="60"/>
      <c r="P40" s="57"/>
      <c r="Q40" s="72"/>
      <c r="R40" s="541"/>
      <c r="S40" s="542"/>
      <c r="T40" s="542"/>
      <c r="U40" s="542"/>
      <c r="V40" s="542"/>
      <c r="W40" s="543"/>
    </row>
    <row r="41" spans="1:23" ht="12.75" customHeight="1" x14ac:dyDescent="0.2">
      <c r="A41" s="63"/>
      <c r="B41" s="3"/>
      <c r="C41" s="3"/>
      <c r="D41" s="65"/>
      <c r="E41" s="65"/>
      <c r="F41" s="66"/>
      <c r="G41" s="1"/>
      <c r="H41" s="57"/>
      <c r="I41" s="58"/>
      <c r="J41" s="59"/>
      <c r="K41" s="57"/>
      <c r="L41" s="60"/>
      <c r="M41" s="60"/>
      <c r="N41" s="60"/>
      <c r="O41" s="60"/>
      <c r="P41" s="57"/>
      <c r="Q41" s="72"/>
      <c r="R41" s="541"/>
      <c r="S41" s="542"/>
      <c r="T41" s="542"/>
      <c r="U41" s="542"/>
      <c r="V41" s="542"/>
      <c r="W41" s="543"/>
    </row>
    <row r="42" spans="1:23" s="78" customFormat="1" ht="12.75" customHeight="1" x14ac:dyDescent="0.2">
      <c r="A42" s="2"/>
      <c r="B42" s="3"/>
      <c r="C42" s="3"/>
      <c r="D42" s="65"/>
      <c r="E42" s="65"/>
      <c r="F42" s="66"/>
      <c r="G42" s="1"/>
      <c r="H42" s="74"/>
      <c r="I42" s="75"/>
      <c r="J42" s="76"/>
      <c r="K42" s="74"/>
      <c r="L42" s="77"/>
      <c r="M42" s="77"/>
      <c r="N42" s="77"/>
      <c r="O42" s="77"/>
      <c r="P42" s="74"/>
      <c r="Q42" s="72"/>
      <c r="R42" s="541"/>
      <c r="S42" s="542"/>
      <c r="T42" s="542"/>
      <c r="U42" s="542"/>
      <c r="V42" s="542"/>
      <c r="W42" s="543"/>
    </row>
    <row r="43" spans="1:23" s="78" customFormat="1" ht="12.75" customHeight="1" x14ac:dyDescent="0.2">
      <c r="A43" s="63"/>
      <c r="B43" s="3"/>
      <c r="C43" s="3"/>
      <c r="D43" s="65"/>
      <c r="E43" s="65"/>
      <c r="F43" s="66"/>
      <c r="G43" s="1"/>
      <c r="H43" s="74"/>
      <c r="I43" s="79"/>
      <c r="J43" s="76"/>
      <c r="K43" s="57"/>
      <c r="L43" s="66"/>
      <c r="M43" s="77"/>
      <c r="N43" s="66"/>
      <c r="O43" s="77"/>
      <c r="P43" s="74"/>
      <c r="Q43" s="72"/>
      <c r="R43" s="541"/>
      <c r="S43" s="542"/>
      <c r="T43" s="542"/>
      <c r="U43" s="542"/>
      <c r="V43" s="542"/>
      <c r="W43" s="543"/>
    </row>
    <row r="44" spans="1:23" s="78" customFormat="1" ht="12.75" customHeight="1" x14ac:dyDescent="0.2">
      <c r="A44" s="63"/>
      <c r="B44" s="3"/>
      <c r="C44" s="3"/>
      <c r="D44" s="65"/>
      <c r="E44" s="65"/>
      <c r="F44" s="66"/>
      <c r="G44" s="1"/>
      <c r="H44" s="74"/>
      <c r="I44" s="79"/>
      <c r="J44" s="76"/>
      <c r="K44" s="74"/>
      <c r="L44" s="66"/>
      <c r="M44" s="77"/>
      <c r="N44" s="66"/>
      <c r="O44" s="77"/>
      <c r="P44" s="80"/>
      <c r="Q44" s="72"/>
      <c r="R44" s="541"/>
      <c r="S44" s="542"/>
      <c r="T44" s="542"/>
      <c r="U44" s="542"/>
      <c r="V44" s="542"/>
      <c r="W44" s="543"/>
    </row>
    <row r="45" spans="1:23" s="78" customFormat="1" ht="12.75" customHeight="1" x14ac:dyDescent="0.2">
      <c r="A45" s="63"/>
      <c r="B45" s="3"/>
      <c r="C45" s="3"/>
      <c r="D45" s="65"/>
      <c r="E45" s="65"/>
      <c r="F45" s="66"/>
      <c r="G45" s="1"/>
      <c r="H45" s="74"/>
      <c r="I45" s="79"/>
      <c r="J45" s="76"/>
      <c r="K45" s="74"/>
      <c r="L45" s="66"/>
      <c r="M45" s="77"/>
      <c r="N45" s="66"/>
      <c r="O45" s="77"/>
      <c r="P45" s="74"/>
      <c r="Q45" s="72"/>
      <c r="R45" s="541"/>
      <c r="S45" s="542"/>
      <c r="T45" s="542"/>
      <c r="U45" s="542"/>
      <c r="V45" s="542"/>
      <c r="W45" s="543"/>
    </row>
    <row r="46" spans="1:23" s="78" customFormat="1" ht="12.75" customHeight="1" x14ac:dyDescent="0.2">
      <c r="A46" s="63"/>
      <c r="B46" s="3"/>
      <c r="C46" s="3"/>
      <c r="D46" s="65"/>
      <c r="E46" s="65"/>
      <c r="F46" s="66"/>
      <c r="G46" s="1"/>
      <c r="H46" s="74"/>
      <c r="I46" s="79"/>
      <c r="J46" s="76"/>
      <c r="K46" s="57"/>
      <c r="L46" s="66"/>
      <c r="M46" s="77"/>
      <c r="N46" s="66"/>
      <c r="O46" s="77"/>
      <c r="P46" s="74"/>
      <c r="Q46" s="72"/>
      <c r="R46" s="541"/>
      <c r="S46" s="542"/>
      <c r="T46" s="542"/>
      <c r="U46" s="542"/>
      <c r="V46" s="542"/>
      <c r="W46" s="543"/>
    </row>
    <row r="47" spans="1:23" ht="12.75" customHeight="1" x14ac:dyDescent="0.2">
      <c r="A47" s="81"/>
      <c r="B47" s="82"/>
      <c r="C47" s="82"/>
      <c r="D47" s="83"/>
      <c r="E47" s="83"/>
      <c r="F47" s="84"/>
      <c r="G47" s="85"/>
      <c r="H47" s="86"/>
      <c r="I47" s="87"/>
      <c r="J47" s="88"/>
      <c r="K47" s="86"/>
      <c r="L47" s="89"/>
      <c r="M47" s="90"/>
      <c r="N47" s="89"/>
      <c r="O47" s="89"/>
      <c r="P47" s="86"/>
      <c r="Q47" s="85"/>
      <c r="R47" s="541"/>
      <c r="S47" s="542"/>
      <c r="T47" s="542"/>
      <c r="U47" s="542"/>
      <c r="V47" s="542"/>
      <c r="W47" s="543"/>
    </row>
    <row r="48" spans="1:23" ht="12.75" customHeight="1" x14ac:dyDescent="0.2">
      <c r="A48" s="81"/>
      <c r="B48" s="82"/>
      <c r="C48" s="82"/>
      <c r="D48" s="83"/>
      <c r="E48" s="83"/>
      <c r="F48" s="84"/>
      <c r="G48" s="85"/>
      <c r="H48" s="86"/>
      <c r="I48" s="87"/>
      <c r="J48" s="88"/>
      <c r="K48" s="86"/>
      <c r="L48" s="89"/>
      <c r="M48" s="90"/>
      <c r="N48" s="89"/>
      <c r="O48" s="89"/>
      <c r="P48" s="86"/>
      <c r="Q48" s="85"/>
      <c r="R48" s="541"/>
      <c r="S48" s="542"/>
      <c r="T48" s="542"/>
      <c r="U48" s="542"/>
      <c r="V48" s="542"/>
      <c r="W48" s="543"/>
    </row>
    <row r="49" spans="1:23" ht="12.75" customHeight="1" x14ac:dyDescent="0.2">
      <c r="A49" s="81"/>
      <c r="B49" s="82"/>
      <c r="C49" s="82"/>
      <c r="D49" s="83"/>
      <c r="E49" s="83"/>
      <c r="F49" s="84"/>
      <c r="G49" s="85"/>
      <c r="H49" s="86"/>
      <c r="I49" s="87"/>
      <c r="J49" s="88"/>
      <c r="K49" s="86"/>
      <c r="L49" s="89"/>
      <c r="M49" s="90"/>
      <c r="N49" s="89"/>
      <c r="O49" s="89"/>
      <c r="P49" s="86"/>
      <c r="Q49" s="85"/>
      <c r="R49" s="541"/>
      <c r="S49" s="542"/>
      <c r="T49" s="542"/>
      <c r="U49" s="542"/>
      <c r="V49" s="542"/>
      <c r="W49" s="543"/>
    </row>
    <row r="50" spans="1:23" ht="12.75" customHeight="1" x14ac:dyDescent="0.2">
      <c r="A50" s="81"/>
      <c r="B50" s="82"/>
      <c r="C50" s="82"/>
      <c r="D50" s="83"/>
      <c r="E50" s="83"/>
      <c r="F50" s="84"/>
      <c r="G50" s="85"/>
      <c r="H50" s="86"/>
      <c r="I50" s="87"/>
      <c r="J50" s="88"/>
      <c r="K50" s="86"/>
      <c r="L50" s="89"/>
      <c r="M50" s="90"/>
      <c r="N50" s="89"/>
      <c r="O50" s="89"/>
      <c r="P50" s="86"/>
      <c r="Q50" s="85"/>
      <c r="R50" s="541"/>
      <c r="S50" s="542"/>
      <c r="T50" s="542"/>
      <c r="U50" s="542"/>
      <c r="V50" s="542"/>
      <c r="W50" s="543"/>
    </row>
    <row r="51" spans="1:23" ht="12.75" customHeight="1" x14ac:dyDescent="0.2">
      <c r="A51" s="81"/>
      <c r="B51" s="82"/>
      <c r="C51" s="82"/>
      <c r="D51" s="83"/>
      <c r="E51" s="83"/>
      <c r="F51" s="84"/>
      <c r="G51" s="85"/>
      <c r="H51" s="86"/>
      <c r="I51" s="87"/>
      <c r="J51" s="88"/>
      <c r="K51" s="86"/>
      <c r="L51" s="89"/>
      <c r="M51" s="90"/>
      <c r="N51" s="89"/>
      <c r="O51" s="89"/>
      <c r="P51" s="86"/>
      <c r="Q51" s="85"/>
      <c r="R51" s="541"/>
      <c r="S51" s="542"/>
      <c r="T51" s="542"/>
      <c r="U51" s="542"/>
      <c r="V51" s="542"/>
      <c r="W51" s="543"/>
    </row>
    <row r="52" spans="1:23" ht="12.75" customHeight="1" x14ac:dyDescent="0.2">
      <c r="A52" s="81"/>
      <c r="B52" s="82"/>
      <c r="C52" s="82"/>
      <c r="D52" s="83"/>
      <c r="E52" s="83"/>
      <c r="F52" s="84"/>
      <c r="G52" s="85"/>
      <c r="H52" s="86"/>
      <c r="I52" s="87"/>
      <c r="J52" s="88"/>
      <c r="K52" s="86"/>
      <c r="L52" s="89"/>
      <c r="M52" s="90"/>
      <c r="N52" s="89"/>
      <c r="O52" s="89"/>
      <c r="P52" s="86"/>
      <c r="Q52" s="85"/>
      <c r="R52" s="541"/>
      <c r="S52" s="542"/>
      <c r="T52" s="542"/>
      <c r="U52" s="542"/>
      <c r="V52" s="542"/>
      <c r="W52" s="543"/>
    </row>
    <row r="53" spans="1:23" ht="12.75" customHeight="1" x14ac:dyDescent="0.2">
      <c r="A53" s="81"/>
      <c r="B53" s="82"/>
      <c r="C53" s="82"/>
      <c r="D53" s="83"/>
      <c r="E53" s="83"/>
      <c r="F53" s="84"/>
      <c r="G53" s="85"/>
      <c r="H53" s="86"/>
      <c r="I53" s="87"/>
      <c r="J53" s="88"/>
      <c r="K53" s="86"/>
      <c r="L53" s="89"/>
      <c r="M53" s="90"/>
      <c r="N53" s="89"/>
      <c r="O53" s="89"/>
      <c r="P53" s="86"/>
      <c r="Q53" s="85"/>
      <c r="R53" s="541"/>
      <c r="S53" s="542"/>
      <c r="T53" s="542"/>
      <c r="U53" s="542"/>
      <c r="V53" s="542"/>
      <c r="W53" s="543"/>
    </row>
    <row r="54" spans="1:23" ht="12.75" customHeight="1" x14ac:dyDescent="0.2">
      <c r="A54" s="81"/>
      <c r="B54" s="82"/>
      <c r="C54" s="82"/>
      <c r="D54" s="83"/>
      <c r="E54" s="83"/>
      <c r="F54" s="84"/>
      <c r="G54" s="85"/>
      <c r="H54" s="86"/>
      <c r="I54" s="87"/>
      <c r="J54" s="88"/>
      <c r="K54" s="86"/>
      <c r="L54" s="89"/>
      <c r="M54" s="90"/>
      <c r="N54" s="89"/>
      <c r="O54" s="89"/>
      <c r="P54" s="86"/>
      <c r="Q54" s="85"/>
      <c r="R54" s="541"/>
      <c r="S54" s="542"/>
      <c r="T54" s="542"/>
      <c r="U54" s="542"/>
      <c r="V54" s="542"/>
      <c r="W54" s="543"/>
    </row>
    <row r="55" spans="1:23" ht="12.75" customHeight="1" x14ac:dyDescent="0.2">
      <c r="A55" s="81"/>
      <c r="B55" s="82"/>
      <c r="C55" s="82"/>
      <c r="D55" s="83"/>
      <c r="E55" s="83"/>
      <c r="F55" s="84"/>
      <c r="G55" s="85"/>
      <c r="H55" s="86"/>
      <c r="I55" s="87"/>
      <c r="J55" s="88"/>
      <c r="K55" s="86"/>
      <c r="L55" s="89"/>
      <c r="M55" s="90"/>
      <c r="N55" s="89"/>
      <c r="O55" s="89"/>
      <c r="P55" s="86"/>
      <c r="Q55" s="85"/>
      <c r="R55" s="541"/>
      <c r="S55" s="542"/>
      <c r="T55" s="542"/>
      <c r="U55" s="542"/>
      <c r="V55" s="542"/>
      <c r="W55" s="543"/>
    </row>
    <row r="56" spans="1:23" ht="12.75" customHeight="1" x14ac:dyDescent="0.2">
      <c r="A56" s="81"/>
      <c r="B56" s="82"/>
      <c r="C56" s="82"/>
      <c r="D56" s="83"/>
      <c r="E56" s="83"/>
      <c r="F56" s="84"/>
      <c r="G56" s="85"/>
      <c r="H56" s="86"/>
      <c r="I56" s="87"/>
      <c r="J56" s="88"/>
      <c r="K56" s="86"/>
      <c r="L56" s="89"/>
      <c r="M56" s="90"/>
      <c r="N56" s="89"/>
      <c r="O56" s="89"/>
      <c r="P56" s="86"/>
      <c r="Q56" s="85"/>
      <c r="R56" s="541"/>
      <c r="S56" s="542"/>
      <c r="T56" s="542"/>
      <c r="U56" s="542"/>
      <c r="V56" s="542"/>
      <c r="W56" s="543"/>
    </row>
    <row r="57" spans="1:23" ht="12.75" customHeight="1" x14ac:dyDescent="0.2">
      <c r="A57" s="81"/>
      <c r="B57" s="82"/>
      <c r="C57" s="82"/>
      <c r="D57" s="83"/>
      <c r="E57" s="83"/>
      <c r="F57" s="84"/>
      <c r="G57" s="85"/>
      <c r="H57" s="86"/>
      <c r="I57" s="87"/>
      <c r="J57" s="88"/>
      <c r="K57" s="86"/>
      <c r="L57" s="89"/>
      <c r="M57" s="90"/>
      <c r="N57" s="89"/>
      <c r="O57" s="89"/>
      <c r="P57" s="86"/>
      <c r="Q57" s="85"/>
      <c r="R57" s="541"/>
      <c r="S57" s="542"/>
      <c r="T57" s="542"/>
      <c r="U57" s="542"/>
      <c r="V57" s="542"/>
      <c r="W57" s="543"/>
    </row>
    <row r="58" spans="1:23" ht="12.75" customHeight="1" x14ac:dyDescent="0.2">
      <c r="A58" s="81"/>
      <c r="B58" s="82"/>
      <c r="C58" s="82"/>
      <c r="D58" s="83"/>
      <c r="E58" s="83"/>
      <c r="F58" s="84"/>
      <c r="G58" s="85"/>
      <c r="H58" s="86"/>
      <c r="I58" s="87"/>
      <c r="J58" s="88"/>
      <c r="K58" s="86"/>
      <c r="L58" s="89"/>
      <c r="M58" s="90"/>
      <c r="N58" s="89"/>
      <c r="O58" s="89"/>
      <c r="P58" s="86"/>
      <c r="Q58" s="85"/>
      <c r="R58" s="541"/>
      <c r="S58" s="542"/>
      <c r="T58" s="542"/>
      <c r="U58" s="542"/>
      <c r="V58" s="542"/>
      <c r="W58" s="543"/>
    </row>
    <row r="59" spans="1:23" ht="12.75" customHeight="1" x14ac:dyDescent="0.2">
      <c r="A59" s="81"/>
      <c r="B59" s="82"/>
      <c r="C59" s="82"/>
      <c r="D59" s="83"/>
      <c r="E59" s="83"/>
      <c r="F59" s="84"/>
      <c r="G59" s="85"/>
      <c r="H59" s="86"/>
      <c r="I59" s="87"/>
      <c r="J59" s="88"/>
      <c r="K59" s="86"/>
      <c r="L59" s="89"/>
      <c r="M59" s="90"/>
      <c r="N59" s="89"/>
      <c r="O59" s="89"/>
      <c r="P59" s="86"/>
      <c r="Q59" s="85"/>
      <c r="R59" s="541"/>
      <c r="S59" s="542"/>
      <c r="T59" s="542"/>
      <c r="U59" s="542"/>
      <c r="V59" s="542"/>
      <c r="W59" s="543"/>
    </row>
    <row r="60" spans="1:23" ht="12.75" customHeight="1" x14ac:dyDescent="0.2">
      <c r="A60" s="81"/>
      <c r="B60" s="82"/>
      <c r="C60" s="82"/>
      <c r="D60" s="83"/>
      <c r="E60" s="83"/>
      <c r="F60" s="84"/>
      <c r="G60" s="85"/>
      <c r="H60" s="86"/>
      <c r="I60" s="87"/>
      <c r="J60" s="88"/>
      <c r="K60" s="86"/>
      <c r="L60" s="89"/>
      <c r="M60" s="90"/>
      <c r="N60" s="89"/>
      <c r="O60" s="89"/>
      <c r="P60" s="86"/>
      <c r="Q60" s="85"/>
      <c r="R60" s="541"/>
      <c r="S60" s="542"/>
      <c r="T60" s="542"/>
      <c r="U60" s="542"/>
      <c r="V60" s="542"/>
      <c r="W60" s="543"/>
    </row>
    <row r="61" spans="1:23" ht="12.75" customHeight="1" x14ac:dyDescent="0.2">
      <c r="A61" s="81"/>
      <c r="B61" s="82"/>
      <c r="C61" s="82"/>
      <c r="D61" s="83"/>
      <c r="E61" s="83"/>
      <c r="F61" s="84"/>
      <c r="G61" s="85"/>
      <c r="H61" s="86"/>
      <c r="I61" s="87"/>
      <c r="J61" s="88"/>
      <c r="K61" s="86"/>
      <c r="L61" s="89"/>
      <c r="M61" s="90"/>
      <c r="N61" s="89"/>
      <c r="O61" s="89"/>
      <c r="P61" s="86"/>
      <c r="Q61" s="85"/>
      <c r="R61" s="541"/>
      <c r="S61" s="542"/>
      <c r="T61" s="542"/>
      <c r="U61" s="542"/>
      <c r="V61" s="542"/>
      <c r="W61" s="543"/>
    </row>
    <row r="62" spans="1:23" ht="12.75" customHeight="1" x14ac:dyDescent="0.2">
      <c r="A62" s="81"/>
      <c r="B62" s="82"/>
      <c r="C62" s="82"/>
      <c r="D62" s="83"/>
      <c r="E62" s="83"/>
      <c r="F62" s="84"/>
      <c r="G62" s="85"/>
      <c r="H62" s="86"/>
      <c r="I62" s="87"/>
      <c r="J62" s="88"/>
      <c r="K62" s="86"/>
      <c r="L62" s="89"/>
      <c r="M62" s="90"/>
      <c r="N62" s="89"/>
      <c r="O62" s="89"/>
      <c r="P62" s="86"/>
      <c r="Q62" s="85"/>
      <c r="R62" s="541"/>
      <c r="S62" s="542"/>
      <c r="T62" s="542"/>
      <c r="U62" s="542"/>
      <c r="V62" s="542"/>
      <c r="W62" s="543"/>
    </row>
    <row r="63" spans="1:23" ht="12.75" customHeight="1" x14ac:dyDescent="0.2">
      <c r="A63" s="81"/>
      <c r="B63" s="82"/>
      <c r="C63" s="82"/>
      <c r="D63" s="83"/>
      <c r="E63" s="83"/>
      <c r="F63" s="84"/>
      <c r="G63" s="85"/>
      <c r="H63" s="86"/>
      <c r="I63" s="87"/>
      <c r="J63" s="88"/>
      <c r="K63" s="86"/>
      <c r="L63" s="89"/>
      <c r="M63" s="90"/>
      <c r="N63" s="89"/>
      <c r="O63" s="89"/>
      <c r="P63" s="86"/>
      <c r="Q63" s="85"/>
      <c r="R63" s="541"/>
      <c r="S63" s="542"/>
      <c r="T63" s="542"/>
      <c r="U63" s="542"/>
      <c r="V63" s="542"/>
      <c r="W63" s="543"/>
    </row>
    <row r="64" spans="1:23" ht="12.75" customHeight="1" x14ac:dyDescent="0.2">
      <c r="A64" s="81"/>
      <c r="B64" s="82"/>
      <c r="C64" s="82"/>
      <c r="D64" s="83"/>
      <c r="E64" s="83"/>
      <c r="F64" s="84"/>
      <c r="G64" s="85"/>
      <c r="H64" s="86"/>
      <c r="I64" s="87"/>
      <c r="J64" s="88"/>
      <c r="K64" s="86"/>
      <c r="L64" s="89"/>
      <c r="M64" s="90"/>
      <c r="N64" s="89"/>
      <c r="O64" s="89"/>
      <c r="P64" s="86"/>
      <c r="Q64" s="85"/>
      <c r="R64" s="541"/>
      <c r="S64" s="542"/>
      <c r="T64" s="542"/>
      <c r="U64" s="542"/>
      <c r="V64" s="542"/>
      <c r="W64" s="543"/>
    </row>
    <row r="65" spans="1:23" ht="12.75" customHeight="1" x14ac:dyDescent="0.2">
      <c r="A65" s="81"/>
      <c r="B65" s="82"/>
      <c r="C65" s="82"/>
      <c r="D65" s="83"/>
      <c r="E65" s="83"/>
      <c r="F65" s="84"/>
      <c r="G65" s="85"/>
      <c r="H65" s="86"/>
      <c r="I65" s="87"/>
      <c r="J65" s="88"/>
      <c r="K65" s="86"/>
      <c r="L65" s="89"/>
      <c r="M65" s="90"/>
      <c r="N65" s="89"/>
      <c r="O65" s="89"/>
      <c r="P65" s="86"/>
      <c r="Q65" s="85"/>
      <c r="R65" s="541"/>
      <c r="S65" s="542"/>
      <c r="T65" s="542"/>
      <c r="U65" s="542"/>
      <c r="V65" s="542"/>
      <c r="W65" s="543"/>
    </row>
    <row r="66" spans="1:23" ht="12.75" customHeight="1" x14ac:dyDescent="0.2">
      <c r="A66" s="81"/>
      <c r="B66" s="82"/>
      <c r="C66" s="82"/>
      <c r="D66" s="83"/>
      <c r="E66" s="83"/>
      <c r="F66" s="84"/>
      <c r="G66" s="85"/>
      <c r="H66" s="86"/>
      <c r="I66" s="87"/>
      <c r="J66" s="88"/>
      <c r="K66" s="86"/>
      <c r="L66" s="89"/>
      <c r="M66" s="90"/>
      <c r="N66" s="89"/>
      <c r="O66" s="89"/>
      <c r="P66" s="86"/>
      <c r="Q66" s="85"/>
      <c r="R66" s="541"/>
      <c r="S66" s="542"/>
      <c r="T66" s="542"/>
      <c r="U66" s="542"/>
      <c r="V66" s="542"/>
      <c r="W66" s="543"/>
    </row>
    <row r="67" spans="1:23" ht="12.75" customHeight="1" x14ac:dyDescent="0.2">
      <c r="A67" s="81"/>
      <c r="B67" s="82"/>
      <c r="C67" s="82"/>
      <c r="D67" s="83"/>
      <c r="E67" s="83"/>
      <c r="F67" s="84"/>
      <c r="G67" s="85"/>
      <c r="H67" s="86"/>
      <c r="I67" s="87"/>
      <c r="J67" s="88"/>
      <c r="K67" s="86"/>
      <c r="L67" s="89"/>
      <c r="M67" s="90"/>
      <c r="N67" s="89"/>
      <c r="O67" s="89"/>
      <c r="P67" s="86"/>
      <c r="Q67" s="85"/>
      <c r="R67" s="541"/>
      <c r="S67" s="542"/>
      <c r="T67" s="542"/>
      <c r="U67" s="542"/>
      <c r="V67" s="542"/>
      <c r="W67" s="543"/>
    </row>
    <row r="68" spans="1:23" ht="12.75" customHeight="1" x14ac:dyDescent="0.2">
      <c r="A68" s="81"/>
      <c r="B68" s="82"/>
      <c r="C68" s="82"/>
      <c r="D68" s="83"/>
      <c r="E68" s="83"/>
      <c r="F68" s="84"/>
      <c r="G68" s="85"/>
      <c r="H68" s="86"/>
      <c r="I68" s="87"/>
      <c r="J68" s="88"/>
      <c r="K68" s="86"/>
      <c r="L68" s="89"/>
      <c r="M68" s="90"/>
      <c r="N68" s="89"/>
      <c r="O68" s="89"/>
      <c r="P68" s="86"/>
      <c r="Q68" s="85"/>
      <c r="R68" s="541"/>
      <c r="S68" s="542"/>
      <c r="T68" s="542"/>
      <c r="U68" s="542"/>
      <c r="V68" s="542"/>
      <c r="W68" s="543"/>
    </row>
    <row r="69" spans="1:23" ht="12.75" customHeight="1" x14ac:dyDescent="0.2">
      <c r="A69" s="81"/>
      <c r="B69" s="82"/>
      <c r="C69" s="82"/>
      <c r="D69" s="83"/>
      <c r="E69" s="83"/>
      <c r="F69" s="84"/>
      <c r="G69" s="85"/>
      <c r="H69" s="86"/>
      <c r="I69" s="87"/>
      <c r="J69" s="88"/>
      <c r="K69" s="86"/>
      <c r="L69" s="89"/>
      <c r="M69" s="90"/>
      <c r="N69" s="89"/>
      <c r="O69" s="89"/>
      <c r="P69" s="86"/>
      <c r="Q69" s="85"/>
      <c r="R69" s="541"/>
      <c r="S69" s="542"/>
      <c r="T69" s="542"/>
      <c r="U69" s="542"/>
      <c r="V69" s="542"/>
      <c r="W69" s="543"/>
    </row>
    <row r="70" spans="1:23" ht="12.75" customHeight="1" thickBot="1" x14ac:dyDescent="0.25">
      <c r="A70" s="81"/>
      <c r="B70" s="82"/>
      <c r="C70" s="82"/>
      <c r="D70" s="83"/>
      <c r="E70" s="83"/>
      <c r="F70" s="89"/>
      <c r="G70" s="85"/>
      <c r="H70" s="86"/>
      <c r="I70" s="89"/>
      <c r="J70" s="85"/>
      <c r="K70" s="86"/>
      <c r="L70" s="89"/>
      <c r="M70" s="89"/>
      <c r="N70" s="89"/>
      <c r="O70" s="89"/>
      <c r="P70" s="86"/>
      <c r="Q70" s="85"/>
      <c r="R70" s="547"/>
      <c r="S70" s="548"/>
      <c r="T70" s="548"/>
      <c r="U70" s="548"/>
      <c r="V70" s="548"/>
      <c r="W70" s="549"/>
    </row>
    <row r="71" spans="1:23" ht="12.75" customHeight="1" x14ac:dyDescent="0.2">
      <c r="A71" s="550" t="s">
        <v>49</v>
      </c>
      <c r="B71" s="550"/>
      <c r="C71" s="550"/>
      <c r="D71" s="550"/>
      <c r="E71" s="550"/>
      <c r="F71" s="550"/>
      <c r="G71" s="550"/>
      <c r="H71" s="550"/>
      <c r="I71" s="550"/>
      <c r="J71" s="550"/>
      <c r="K71" s="550"/>
      <c r="L71" s="550"/>
      <c r="M71" s="550"/>
      <c r="N71" s="550"/>
      <c r="O71" s="550"/>
      <c r="P71" s="91"/>
      <c r="Q71" s="92"/>
      <c r="R71" s="551"/>
      <c r="S71" s="552"/>
      <c r="T71" s="552"/>
      <c r="U71" s="552"/>
      <c r="V71" s="552"/>
      <c r="W71" s="552"/>
    </row>
    <row r="72" spans="1:23" x14ac:dyDescent="0.2">
      <c r="H72" s="6"/>
      <c r="I72" s="6"/>
      <c r="J72" s="6"/>
      <c r="K72" s="6"/>
      <c r="L72" s="6"/>
      <c r="M72" s="6"/>
      <c r="N72" s="6"/>
      <c r="O72" s="6"/>
    </row>
    <row r="73" spans="1:23" x14ac:dyDescent="0.2">
      <c r="H73" s="6"/>
      <c r="I73" s="6"/>
      <c r="J73" s="6"/>
      <c r="K73" s="6"/>
      <c r="L73" s="6"/>
      <c r="M73" s="6"/>
      <c r="N73" s="6"/>
      <c r="O73" s="6"/>
    </row>
    <row r="74" spans="1:23" x14ac:dyDescent="0.2">
      <c r="A74" s="93"/>
      <c r="B74" s="93"/>
      <c r="C74" s="93"/>
      <c r="D74" s="94"/>
      <c r="E74" s="94"/>
      <c r="F74" s="95"/>
      <c r="G74" s="95"/>
      <c r="H74" s="95"/>
      <c r="I74" s="95"/>
      <c r="J74" s="95"/>
      <c r="K74" s="95"/>
      <c r="L74" s="95"/>
      <c r="M74" s="95"/>
      <c r="N74" s="95"/>
      <c r="O74" s="95"/>
      <c r="P74" s="95"/>
      <c r="Q74" s="95"/>
      <c r="R74" s="96"/>
    </row>
    <row r="75" spans="1:23" x14ac:dyDescent="0.2">
      <c r="A75" s="93"/>
      <c r="B75" s="93"/>
      <c r="C75" s="93"/>
      <c r="D75" s="94"/>
      <c r="E75" s="94"/>
      <c r="F75" s="95"/>
      <c r="G75" s="95"/>
      <c r="H75" s="95"/>
      <c r="I75" s="95"/>
      <c r="J75" s="95"/>
      <c r="K75" s="95"/>
      <c r="L75" s="95"/>
      <c r="M75" s="95"/>
      <c r="N75" s="95"/>
      <c r="O75" s="95"/>
      <c r="P75" s="95"/>
      <c r="Q75" s="95"/>
      <c r="R75" s="96"/>
    </row>
    <row r="76" spans="1:23" x14ac:dyDescent="0.2">
      <c r="A76" s="93"/>
      <c r="B76" s="93"/>
      <c r="C76" s="93"/>
      <c r="D76" s="94"/>
      <c r="E76" s="94"/>
      <c r="F76" s="95"/>
      <c r="G76" s="95"/>
      <c r="H76" s="95"/>
      <c r="I76" s="95"/>
      <c r="J76" s="95"/>
      <c r="K76" s="95"/>
      <c r="L76" s="95"/>
      <c r="M76" s="95"/>
      <c r="N76" s="95"/>
      <c r="O76" s="95"/>
      <c r="P76" s="95"/>
      <c r="Q76" s="95"/>
      <c r="R76" s="96"/>
    </row>
    <row r="77" spans="1:23" x14ac:dyDescent="0.2">
      <c r="H77" s="6"/>
      <c r="I77" s="6"/>
      <c r="J77" s="6"/>
      <c r="K77" s="6"/>
      <c r="L77" s="6"/>
      <c r="M77" s="6"/>
      <c r="N77" s="6"/>
      <c r="O77" s="6"/>
    </row>
    <row r="78" spans="1:23" x14ac:dyDescent="0.2">
      <c r="H78" s="6"/>
      <c r="I78" s="6"/>
      <c r="J78" s="6"/>
      <c r="K78" s="6"/>
      <c r="L78" s="6"/>
      <c r="M78" s="6"/>
      <c r="N78" s="6"/>
      <c r="O78" s="6"/>
    </row>
    <row r="79" spans="1:23" x14ac:dyDescent="0.2">
      <c r="H79" s="6"/>
      <c r="I79" s="6"/>
      <c r="J79" s="6"/>
      <c r="K79" s="6"/>
      <c r="L79" s="6"/>
      <c r="M79" s="6"/>
      <c r="N79" s="6"/>
      <c r="O79" s="6"/>
    </row>
    <row r="80" spans="1:23" x14ac:dyDescent="0.2">
      <c r="H80" s="6"/>
      <c r="I80" s="6"/>
      <c r="J80" s="6"/>
      <c r="K80" s="6"/>
      <c r="L80" s="6"/>
      <c r="M80" s="6"/>
      <c r="N80" s="6"/>
      <c r="O80" s="6"/>
    </row>
    <row r="81" spans="1:23" x14ac:dyDescent="0.2">
      <c r="H81" s="6"/>
      <c r="I81" s="6"/>
      <c r="J81" s="6"/>
      <c r="K81" s="6"/>
      <c r="L81" s="6"/>
      <c r="M81" s="6"/>
      <c r="N81" s="6"/>
      <c r="O81" s="6"/>
    </row>
    <row r="82" spans="1:23" x14ac:dyDescent="0.2">
      <c r="H82" s="6"/>
      <c r="I82" s="6"/>
      <c r="J82" s="6"/>
      <c r="K82" s="6"/>
      <c r="L82" s="6"/>
      <c r="M82" s="6"/>
      <c r="N82" s="6"/>
      <c r="O82" s="6"/>
    </row>
    <row r="83" spans="1:23" x14ac:dyDescent="0.2">
      <c r="H83" s="6"/>
      <c r="I83" s="6"/>
      <c r="J83" s="6"/>
      <c r="K83" s="6"/>
      <c r="L83" s="6"/>
      <c r="M83" s="6"/>
      <c r="N83" s="6"/>
      <c r="O83" s="6"/>
    </row>
    <row r="84" spans="1:23" x14ac:dyDescent="0.2">
      <c r="H84" s="6"/>
      <c r="I84" s="6"/>
      <c r="J84" s="6"/>
      <c r="K84" s="6"/>
      <c r="L84" s="6"/>
      <c r="M84" s="6"/>
      <c r="N84" s="6"/>
      <c r="O84" s="6"/>
    </row>
    <row r="85" spans="1:23" x14ac:dyDescent="0.2">
      <c r="H85" s="6"/>
      <c r="I85" s="6"/>
      <c r="J85" s="6"/>
      <c r="K85" s="6"/>
      <c r="L85" s="6"/>
      <c r="M85" s="6"/>
      <c r="N85" s="6"/>
      <c r="O85" s="6"/>
    </row>
    <row r="86" spans="1:23" x14ac:dyDescent="0.2">
      <c r="H86" s="6"/>
      <c r="I86" s="6"/>
      <c r="J86" s="6"/>
      <c r="K86" s="6"/>
      <c r="L86" s="6"/>
      <c r="M86" s="6"/>
      <c r="N86" s="6"/>
      <c r="O86" s="6"/>
    </row>
    <row r="87" spans="1:23" x14ac:dyDescent="0.2">
      <c r="H87" s="6"/>
      <c r="I87" s="6"/>
      <c r="J87" s="6"/>
      <c r="K87" s="6"/>
      <c r="L87" s="6"/>
      <c r="M87" s="6"/>
      <c r="N87" s="6"/>
      <c r="O87" s="6"/>
    </row>
    <row r="88" spans="1:23" x14ac:dyDescent="0.2">
      <c r="H88" s="6"/>
      <c r="I88" s="6"/>
      <c r="J88" s="6"/>
      <c r="K88" s="6"/>
      <c r="L88" s="6"/>
      <c r="M88" s="6"/>
      <c r="N88" s="6"/>
      <c r="O88" s="6"/>
    </row>
    <row r="89" spans="1:23" x14ac:dyDescent="0.2">
      <c r="H89" s="6"/>
      <c r="I89" s="6"/>
      <c r="J89" s="6"/>
      <c r="K89" s="6"/>
      <c r="L89" s="6"/>
      <c r="M89" s="6"/>
      <c r="N89" s="6"/>
      <c r="O89" s="6"/>
    </row>
    <row r="90" spans="1:23" x14ac:dyDescent="0.2">
      <c r="H90" s="6"/>
      <c r="I90" s="6"/>
      <c r="J90" s="6"/>
      <c r="K90" s="6"/>
      <c r="L90" s="6"/>
      <c r="M90" s="6"/>
      <c r="N90" s="6"/>
      <c r="O90" s="6"/>
    </row>
    <row r="91" spans="1:23" s="6" customFormat="1" x14ac:dyDescent="0.2">
      <c r="A91" s="4"/>
      <c r="B91" s="4"/>
      <c r="C91" s="4"/>
      <c r="D91" s="5"/>
      <c r="E91" s="5"/>
      <c r="R91" s="7"/>
      <c r="S91" s="4"/>
      <c r="T91" s="4"/>
      <c r="U91" s="4"/>
      <c r="V91" s="4"/>
      <c r="W91" s="4"/>
    </row>
    <row r="92" spans="1:23" s="6" customFormat="1" x14ac:dyDescent="0.2">
      <c r="A92" s="4"/>
      <c r="B92" s="4"/>
      <c r="C92" s="4"/>
      <c r="D92" s="5"/>
      <c r="E92" s="5"/>
      <c r="R92" s="7"/>
      <c r="S92" s="4"/>
      <c r="T92" s="4"/>
      <c r="U92" s="4"/>
      <c r="V92" s="4"/>
      <c r="W92" s="4"/>
    </row>
    <row r="93" spans="1:23" s="6" customFormat="1" x14ac:dyDescent="0.2">
      <c r="A93" s="4"/>
      <c r="B93" s="4"/>
      <c r="C93" s="4"/>
      <c r="D93" s="5"/>
      <c r="E93" s="5"/>
      <c r="R93" s="7"/>
      <c r="S93" s="4"/>
      <c r="T93" s="4"/>
      <c r="U93" s="4"/>
      <c r="V93" s="4"/>
      <c r="W93" s="4"/>
    </row>
  </sheetData>
  <mergeCells count="98">
    <mergeCell ref="X1:X3"/>
    <mergeCell ref="Y1:Y3"/>
    <mergeCell ref="Z1:Z3"/>
    <mergeCell ref="C2:H2"/>
    <mergeCell ref="K2:P2"/>
    <mergeCell ref="S2:V2"/>
    <mergeCell ref="C3:H3"/>
    <mergeCell ref="K3:P3"/>
    <mergeCell ref="S3:V3"/>
    <mergeCell ref="C4:H4"/>
    <mergeCell ref="K4:P4"/>
    <mergeCell ref="S4:V4"/>
    <mergeCell ref="C5:H5"/>
    <mergeCell ref="K5:P5"/>
    <mergeCell ref="S5:V5"/>
    <mergeCell ref="C6:H6"/>
    <mergeCell ref="K6:P6"/>
    <mergeCell ref="S6:V6"/>
    <mergeCell ref="C7:H7"/>
    <mergeCell ref="K7:P7"/>
    <mergeCell ref="S7:V7"/>
    <mergeCell ref="A9:G9"/>
    <mergeCell ref="H9:O9"/>
    <mergeCell ref="P9:Q9"/>
    <mergeCell ref="R9:W9"/>
    <mergeCell ref="H10:J10"/>
    <mergeCell ref="K10:O10"/>
    <mergeCell ref="P10:P20"/>
    <mergeCell ref="Q10:Q20"/>
    <mergeCell ref="R10:W21"/>
    <mergeCell ref="H11:I17"/>
    <mergeCell ref="M18:M20"/>
    <mergeCell ref="J11:J17"/>
    <mergeCell ref="K11:M11"/>
    <mergeCell ref="K12:M12"/>
    <mergeCell ref="K13:M13"/>
    <mergeCell ref="K14:M14"/>
    <mergeCell ref="K15:M15"/>
    <mergeCell ref="K16:M16"/>
    <mergeCell ref="K17:M17"/>
    <mergeCell ref="H18:H20"/>
    <mergeCell ref="I18:I20"/>
    <mergeCell ref="J18:J20"/>
    <mergeCell ref="K18:K20"/>
    <mergeCell ref="L18:L20"/>
    <mergeCell ref="R31:W31"/>
    <mergeCell ref="N18:N20"/>
    <mergeCell ref="O18:O20"/>
    <mergeCell ref="R22:W22"/>
    <mergeCell ref="R23:W23"/>
    <mergeCell ref="R24:W24"/>
    <mergeCell ref="R25:W25"/>
    <mergeCell ref="R26:W26"/>
    <mergeCell ref="R27:W27"/>
    <mergeCell ref="R28:W28"/>
    <mergeCell ref="R29:W29"/>
    <mergeCell ref="R30:W30"/>
    <mergeCell ref="R43:W43"/>
    <mergeCell ref="R32:W32"/>
    <mergeCell ref="R33:W33"/>
    <mergeCell ref="R34:W34"/>
    <mergeCell ref="R35:W35"/>
    <mergeCell ref="R36:W36"/>
    <mergeCell ref="R37:W37"/>
    <mergeCell ref="R38:W38"/>
    <mergeCell ref="R39:W39"/>
    <mergeCell ref="R40:W40"/>
    <mergeCell ref="R41:W41"/>
    <mergeCell ref="R42:W42"/>
    <mergeCell ref="R55:W55"/>
    <mergeCell ref="R44:W44"/>
    <mergeCell ref="R45:W45"/>
    <mergeCell ref="R46:W46"/>
    <mergeCell ref="R47:W47"/>
    <mergeCell ref="R48:W48"/>
    <mergeCell ref="R49:W49"/>
    <mergeCell ref="R50:W50"/>
    <mergeCell ref="R51:W51"/>
    <mergeCell ref="R52:W52"/>
    <mergeCell ref="R53:W53"/>
    <mergeCell ref="R54:W54"/>
    <mergeCell ref="R67:W67"/>
    <mergeCell ref="R56:W56"/>
    <mergeCell ref="R57:W57"/>
    <mergeCell ref="R58:W58"/>
    <mergeCell ref="R59:W59"/>
    <mergeCell ref="R60:W60"/>
    <mergeCell ref="R61:W61"/>
    <mergeCell ref="R62:W62"/>
    <mergeCell ref="R63:W63"/>
    <mergeCell ref="R64:W64"/>
    <mergeCell ref="R65:W65"/>
    <mergeCell ref="R66:W66"/>
    <mergeCell ref="R68:W68"/>
    <mergeCell ref="R69:W69"/>
    <mergeCell ref="R70:W70"/>
    <mergeCell ref="A71:O71"/>
    <mergeCell ref="R71:W71"/>
  </mergeCells>
  <pageMargins left="0.75" right="0.75" top="1" bottom="1" header="0.5" footer="0.5"/>
  <pageSetup paperSize="17" scale="60" orientation="landscape" r:id="rId1"/>
  <headerFooter alignWithMargins="0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heet35"/>
  <dimension ref="A1:Z93"/>
  <sheetViews>
    <sheetView topLeftCell="B1" workbookViewId="0">
      <selection activeCell="Q38" sqref="Q38"/>
    </sheetView>
  </sheetViews>
  <sheetFormatPr defaultRowHeight="12.75" x14ac:dyDescent="0.2"/>
  <cols>
    <col min="1" max="3" width="9.7109375" style="4" customWidth="1"/>
    <col min="4" max="5" width="9.7109375" style="5" customWidth="1"/>
    <col min="6" max="7" width="9.7109375" style="6" customWidth="1"/>
    <col min="8" max="9" width="9.7109375" style="4" customWidth="1"/>
    <col min="10" max="10" width="10.42578125" style="4" customWidth="1"/>
    <col min="11" max="11" width="11.7109375" style="4" customWidth="1"/>
    <col min="12" max="12" width="14.42578125" style="4" customWidth="1"/>
    <col min="13" max="14" width="8.7109375" style="4" customWidth="1"/>
    <col min="15" max="15" width="12.28515625" style="4" customWidth="1"/>
    <col min="16" max="17" width="16.7109375" style="6" customWidth="1"/>
    <col min="18" max="18" width="8.7109375" style="7" customWidth="1"/>
    <col min="19" max="22" width="8.7109375" style="4" customWidth="1"/>
    <col min="23" max="23" width="12.28515625" style="4" customWidth="1"/>
    <col min="24" max="24" width="10.140625" style="4" customWidth="1"/>
    <col min="25" max="16384" width="9.140625" style="4"/>
  </cols>
  <sheetData>
    <row r="1" spans="1:26" ht="12" customHeight="1" thickBot="1" x14ac:dyDescent="0.25">
      <c r="P1" s="4"/>
      <c r="Q1" s="4"/>
      <c r="R1" s="4"/>
      <c r="U1" s="6"/>
      <c r="V1" s="6"/>
      <c r="W1" s="7"/>
      <c r="X1" s="481" t="s">
        <v>69</v>
      </c>
      <c r="Y1" s="484" t="s">
        <v>70</v>
      </c>
      <c r="Z1" s="486" t="s">
        <v>71</v>
      </c>
    </row>
    <row r="2" spans="1:26" x14ac:dyDescent="0.2">
      <c r="B2" s="8" t="s">
        <v>28</v>
      </c>
      <c r="C2" s="488" t="s">
        <v>29</v>
      </c>
      <c r="D2" s="489"/>
      <c r="E2" s="489"/>
      <c r="F2" s="489"/>
      <c r="G2" s="489"/>
      <c r="H2" s="490"/>
      <c r="J2" s="8" t="s">
        <v>28</v>
      </c>
      <c r="K2" s="488" t="s">
        <v>30</v>
      </c>
      <c r="L2" s="489"/>
      <c r="M2" s="489"/>
      <c r="N2" s="489"/>
      <c r="O2" s="489"/>
      <c r="P2" s="490"/>
      <c r="Q2" s="4"/>
      <c r="R2" s="8" t="s">
        <v>28</v>
      </c>
      <c r="S2" s="488" t="s">
        <v>30</v>
      </c>
      <c r="T2" s="489"/>
      <c r="U2" s="489"/>
      <c r="V2" s="490"/>
      <c r="X2" s="482"/>
      <c r="Y2" s="485"/>
      <c r="Z2" s="487"/>
    </row>
    <row r="3" spans="1:26" ht="13.5" thickBot="1" x14ac:dyDescent="0.25">
      <c r="B3" s="9">
        <v>1</v>
      </c>
      <c r="C3" s="491" t="s">
        <v>24</v>
      </c>
      <c r="D3" s="492"/>
      <c r="E3" s="492"/>
      <c r="F3" s="492"/>
      <c r="G3" s="492"/>
      <c r="H3" s="493"/>
      <c r="J3" s="9">
        <v>5</v>
      </c>
      <c r="K3" s="491" t="s">
        <v>31</v>
      </c>
      <c r="L3" s="492"/>
      <c r="M3" s="492"/>
      <c r="N3" s="492"/>
      <c r="O3" s="492"/>
      <c r="P3" s="493"/>
      <c r="Q3" s="4"/>
      <c r="R3" s="10">
        <v>10</v>
      </c>
      <c r="S3" s="491" t="s">
        <v>32</v>
      </c>
      <c r="T3" s="492"/>
      <c r="U3" s="492"/>
      <c r="V3" s="493"/>
      <c r="X3" s="483"/>
      <c r="Y3" s="485"/>
      <c r="Z3" s="487"/>
    </row>
    <row r="4" spans="1:26" x14ac:dyDescent="0.2">
      <c r="B4" s="9">
        <v>2</v>
      </c>
      <c r="C4" s="491" t="s">
        <v>26</v>
      </c>
      <c r="D4" s="492"/>
      <c r="E4" s="492"/>
      <c r="F4" s="492"/>
      <c r="G4" s="492"/>
      <c r="H4" s="493"/>
      <c r="J4" s="9">
        <v>6</v>
      </c>
      <c r="K4" s="491" t="s">
        <v>33</v>
      </c>
      <c r="L4" s="492"/>
      <c r="M4" s="492"/>
      <c r="N4" s="492"/>
      <c r="O4" s="492"/>
      <c r="P4" s="493"/>
      <c r="Q4" s="4"/>
      <c r="R4" s="10">
        <v>11</v>
      </c>
      <c r="S4" s="491" t="s">
        <v>34</v>
      </c>
      <c r="T4" s="492"/>
      <c r="U4" s="492"/>
      <c r="V4" s="493"/>
    </row>
    <row r="5" spans="1:26" x14ac:dyDescent="0.2">
      <c r="B5" s="9">
        <v>3</v>
      </c>
      <c r="C5" s="491" t="s">
        <v>27</v>
      </c>
      <c r="D5" s="492"/>
      <c r="E5" s="492"/>
      <c r="F5" s="492"/>
      <c r="G5" s="492"/>
      <c r="H5" s="493"/>
      <c r="J5" s="9">
        <v>7</v>
      </c>
      <c r="K5" s="491" t="s">
        <v>35</v>
      </c>
      <c r="L5" s="492"/>
      <c r="M5" s="492"/>
      <c r="N5" s="492"/>
      <c r="O5" s="492"/>
      <c r="P5" s="493"/>
      <c r="Q5" s="4"/>
      <c r="R5" s="10">
        <v>12</v>
      </c>
      <c r="S5" s="491" t="s">
        <v>36</v>
      </c>
      <c r="T5" s="492"/>
      <c r="U5" s="492"/>
      <c r="V5" s="493"/>
    </row>
    <row r="6" spans="1:26" x14ac:dyDescent="0.2">
      <c r="B6" s="9">
        <v>4</v>
      </c>
      <c r="C6" s="491" t="s">
        <v>25</v>
      </c>
      <c r="D6" s="492"/>
      <c r="E6" s="492"/>
      <c r="F6" s="492"/>
      <c r="G6" s="492"/>
      <c r="H6" s="493"/>
      <c r="J6" s="9">
        <v>8</v>
      </c>
      <c r="K6" s="491" t="s">
        <v>37</v>
      </c>
      <c r="L6" s="492"/>
      <c r="M6" s="492"/>
      <c r="N6" s="492"/>
      <c r="O6" s="492"/>
      <c r="P6" s="493"/>
      <c r="Q6" s="4"/>
      <c r="R6" s="10">
        <v>13</v>
      </c>
      <c r="S6" s="491" t="s">
        <v>38</v>
      </c>
      <c r="T6" s="492"/>
      <c r="U6" s="492"/>
      <c r="V6" s="493"/>
    </row>
    <row r="7" spans="1:26" ht="13.5" thickBot="1" x14ac:dyDescent="0.25">
      <c r="B7" s="11"/>
      <c r="C7" s="494"/>
      <c r="D7" s="495"/>
      <c r="E7" s="495"/>
      <c r="F7" s="495"/>
      <c r="G7" s="495"/>
      <c r="H7" s="496"/>
      <c r="J7" s="11">
        <v>9</v>
      </c>
      <c r="K7" s="494" t="s">
        <v>39</v>
      </c>
      <c r="L7" s="495"/>
      <c r="M7" s="495"/>
      <c r="N7" s="495"/>
      <c r="O7" s="495"/>
      <c r="P7" s="496"/>
      <c r="Q7" s="4"/>
      <c r="R7" s="12"/>
      <c r="S7" s="494"/>
      <c r="T7" s="495"/>
      <c r="U7" s="495"/>
      <c r="V7" s="496"/>
    </row>
    <row r="8" spans="1:26" ht="13.5" thickBot="1" x14ac:dyDescent="0.25">
      <c r="P8" s="4"/>
      <c r="Q8" s="4"/>
      <c r="R8" s="4"/>
      <c r="U8" s="6"/>
      <c r="V8" s="6"/>
      <c r="W8" s="7"/>
    </row>
    <row r="9" spans="1:26" s="13" customFormat="1" ht="24.75" customHeight="1" thickBot="1" x14ac:dyDescent="0.25">
      <c r="A9" s="497" t="s">
        <v>5</v>
      </c>
      <c r="B9" s="497"/>
      <c r="C9" s="497"/>
      <c r="D9" s="497"/>
      <c r="E9" s="497"/>
      <c r="F9" s="497"/>
      <c r="G9" s="498"/>
      <c r="H9" s="499" t="s">
        <v>40</v>
      </c>
      <c r="I9" s="500"/>
      <c r="J9" s="500"/>
      <c r="K9" s="500"/>
      <c r="L9" s="500"/>
      <c r="M9" s="500"/>
      <c r="N9" s="500"/>
      <c r="O9" s="500"/>
      <c r="P9" s="501">
        <v>621</v>
      </c>
      <c r="Q9" s="502"/>
      <c r="R9" s="499" t="s">
        <v>2</v>
      </c>
      <c r="S9" s="500"/>
      <c r="T9" s="500"/>
      <c r="U9" s="500"/>
      <c r="V9" s="500"/>
      <c r="W9" s="500"/>
    </row>
    <row r="10" spans="1:26" ht="12.75" customHeight="1" x14ac:dyDescent="0.2">
      <c r="A10" s="14" t="s">
        <v>6</v>
      </c>
      <c r="B10" s="15" t="s">
        <v>7</v>
      </c>
      <c r="C10" s="16" t="s">
        <v>8</v>
      </c>
      <c r="D10" s="17" t="s">
        <v>1</v>
      </c>
      <c r="E10" s="18" t="s">
        <v>9</v>
      </c>
      <c r="F10" s="19" t="s">
        <v>6</v>
      </c>
      <c r="G10" s="20" t="s">
        <v>16</v>
      </c>
      <c r="H10" s="503" t="s">
        <v>41</v>
      </c>
      <c r="I10" s="504"/>
      <c r="J10" s="505"/>
      <c r="K10" s="506" t="s">
        <v>42</v>
      </c>
      <c r="L10" s="507"/>
      <c r="M10" s="507"/>
      <c r="N10" s="507"/>
      <c r="O10" s="507"/>
      <c r="P10" s="508" t="s">
        <v>23</v>
      </c>
      <c r="Q10" s="511" t="s">
        <v>22</v>
      </c>
      <c r="R10" s="514"/>
      <c r="S10" s="515"/>
      <c r="T10" s="515"/>
      <c r="U10" s="515"/>
      <c r="V10" s="515"/>
      <c r="W10" s="515"/>
    </row>
    <row r="11" spans="1:26" ht="12.75" customHeight="1" x14ac:dyDescent="0.2">
      <c r="A11" s="21" t="s">
        <v>11</v>
      </c>
      <c r="B11" s="22" t="s">
        <v>11</v>
      </c>
      <c r="C11" s="23" t="s">
        <v>11</v>
      </c>
      <c r="D11" s="24" t="s">
        <v>9</v>
      </c>
      <c r="E11" s="25" t="s">
        <v>12</v>
      </c>
      <c r="F11" s="26" t="s">
        <v>9</v>
      </c>
      <c r="G11" s="27" t="s">
        <v>9</v>
      </c>
      <c r="H11" s="518" t="s">
        <v>43</v>
      </c>
      <c r="I11" s="519"/>
      <c r="J11" s="522" t="s">
        <v>44</v>
      </c>
      <c r="K11" s="523"/>
      <c r="L11" s="524"/>
      <c r="M11" s="525"/>
      <c r="N11" s="29"/>
      <c r="O11" s="97"/>
      <c r="P11" s="509"/>
      <c r="Q11" s="512"/>
      <c r="R11" s="516"/>
      <c r="S11" s="517"/>
      <c r="T11" s="517"/>
      <c r="U11" s="517"/>
      <c r="V11" s="517"/>
      <c r="W11" s="517"/>
    </row>
    <row r="12" spans="1:26" ht="12.75" customHeight="1" x14ac:dyDescent="0.2">
      <c r="A12" s="21" t="s">
        <v>7</v>
      </c>
      <c r="B12" s="22" t="s">
        <v>14</v>
      </c>
      <c r="C12" s="23" t="s">
        <v>14</v>
      </c>
      <c r="D12" s="24" t="s">
        <v>15</v>
      </c>
      <c r="E12" s="25" t="s">
        <v>16</v>
      </c>
      <c r="F12" s="26" t="s">
        <v>12</v>
      </c>
      <c r="G12" s="27" t="s">
        <v>10</v>
      </c>
      <c r="H12" s="520"/>
      <c r="I12" s="521"/>
      <c r="J12" s="522"/>
      <c r="K12" s="526"/>
      <c r="L12" s="527"/>
      <c r="M12" s="528"/>
      <c r="N12" s="30"/>
      <c r="O12" s="98"/>
      <c r="P12" s="509"/>
      <c r="Q12" s="512"/>
      <c r="R12" s="516"/>
      <c r="S12" s="517"/>
      <c r="T12" s="517"/>
      <c r="U12" s="517"/>
      <c r="V12" s="517"/>
      <c r="W12" s="517"/>
    </row>
    <row r="13" spans="1:26" ht="12.75" customHeight="1" x14ac:dyDescent="0.2">
      <c r="A13" s="21" t="s">
        <v>0</v>
      </c>
      <c r="B13" s="22" t="s">
        <v>12</v>
      </c>
      <c r="C13" s="23" t="s">
        <v>10</v>
      </c>
      <c r="D13" s="24"/>
      <c r="E13" s="25"/>
      <c r="F13" s="26" t="s">
        <v>15</v>
      </c>
      <c r="G13" s="27" t="s">
        <v>0</v>
      </c>
      <c r="H13" s="520"/>
      <c r="I13" s="521"/>
      <c r="J13" s="522"/>
      <c r="K13" s="526" t="s">
        <v>43</v>
      </c>
      <c r="L13" s="527"/>
      <c r="M13" s="528"/>
      <c r="N13" s="30" t="s">
        <v>44</v>
      </c>
      <c r="O13" s="98" t="s">
        <v>44</v>
      </c>
      <c r="P13" s="509"/>
      <c r="Q13" s="512"/>
      <c r="R13" s="516"/>
      <c r="S13" s="517"/>
      <c r="T13" s="517"/>
      <c r="U13" s="517"/>
      <c r="V13" s="517"/>
      <c r="W13" s="517"/>
    </row>
    <row r="14" spans="1:26" ht="12.75" customHeight="1" x14ac:dyDescent="0.2">
      <c r="A14" s="21" t="s">
        <v>10</v>
      </c>
      <c r="B14" s="22" t="s">
        <v>10</v>
      </c>
      <c r="C14" s="23" t="s">
        <v>9</v>
      </c>
      <c r="D14" s="24" t="s">
        <v>18</v>
      </c>
      <c r="E14" s="25" t="s">
        <v>18</v>
      </c>
      <c r="F14" s="26" t="s">
        <v>10</v>
      </c>
      <c r="G14" s="27" t="s">
        <v>17</v>
      </c>
      <c r="H14" s="520"/>
      <c r="I14" s="521"/>
      <c r="J14" s="522"/>
      <c r="K14" s="526" t="s">
        <v>45</v>
      </c>
      <c r="L14" s="527"/>
      <c r="M14" s="528"/>
      <c r="N14" s="30" t="s">
        <v>45</v>
      </c>
      <c r="O14" s="98" t="s">
        <v>44</v>
      </c>
      <c r="P14" s="509"/>
      <c r="Q14" s="512"/>
      <c r="R14" s="516"/>
      <c r="S14" s="517"/>
      <c r="T14" s="517"/>
      <c r="U14" s="517"/>
      <c r="V14" s="517"/>
      <c r="W14" s="517"/>
    </row>
    <row r="15" spans="1:26" ht="12.75" customHeight="1" x14ac:dyDescent="0.2">
      <c r="A15" s="21" t="s">
        <v>17</v>
      </c>
      <c r="B15" s="22" t="s">
        <v>13</v>
      </c>
      <c r="C15" s="23"/>
      <c r="D15" s="24" t="s">
        <v>6</v>
      </c>
      <c r="E15" s="25" t="s">
        <v>6</v>
      </c>
      <c r="F15" s="26" t="s">
        <v>19</v>
      </c>
      <c r="G15" s="27" t="s">
        <v>6</v>
      </c>
      <c r="H15" s="520"/>
      <c r="I15" s="521"/>
      <c r="J15" s="522"/>
      <c r="K15" s="526"/>
      <c r="L15" s="527"/>
      <c r="M15" s="528"/>
      <c r="N15" s="30"/>
      <c r="O15" s="98"/>
      <c r="P15" s="509"/>
      <c r="Q15" s="512"/>
      <c r="R15" s="516"/>
      <c r="S15" s="517"/>
      <c r="T15" s="517"/>
      <c r="U15" s="517"/>
      <c r="V15" s="517"/>
      <c r="W15" s="517"/>
    </row>
    <row r="16" spans="1:26" ht="12.75" customHeight="1" x14ac:dyDescent="0.2">
      <c r="A16" s="21" t="s">
        <v>11</v>
      </c>
      <c r="B16" s="22"/>
      <c r="C16" s="23"/>
      <c r="D16" s="24" t="s">
        <v>20</v>
      </c>
      <c r="E16" s="25" t="s">
        <v>20</v>
      </c>
      <c r="F16" s="26"/>
      <c r="G16" s="27"/>
      <c r="H16" s="520"/>
      <c r="I16" s="521"/>
      <c r="J16" s="522"/>
      <c r="K16" s="526"/>
      <c r="L16" s="527"/>
      <c r="M16" s="528"/>
      <c r="N16" s="30"/>
      <c r="O16" s="98"/>
      <c r="P16" s="509"/>
      <c r="Q16" s="512"/>
      <c r="R16" s="516"/>
      <c r="S16" s="517"/>
      <c r="T16" s="517"/>
      <c r="U16" s="517"/>
      <c r="V16" s="517"/>
      <c r="W16" s="517"/>
    </row>
    <row r="17" spans="1:26" ht="12.75" customHeight="1" x14ac:dyDescent="0.2">
      <c r="A17" s="21" t="s">
        <v>12</v>
      </c>
      <c r="B17" s="22"/>
      <c r="C17" s="23"/>
      <c r="D17" s="24"/>
      <c r="E17" s="25"/>
      <c r="F17" s="26" t="s">
        <v>3</v>
      </c>
      <c r="G17" s="27"/>
      <c r="H17" s="520"/>
      <c r="I17" s="521"/>
      <c r="J17" s="522"/>
      <c r="K17" s="529"/>
      <c r="L17" s="530"/>
      <c r="M17" s="531"/>
      <c r="N17" s="28"/>
      <c r="O17" s="99"/>
      <c r="P17" s="509"/>
      <c r="Q17" s="512"/>
      <c r="R17" s="516"/>
      <c r="S17" s="517"/>
      <c r="T17" s="517"/>
      <c r="U17" s="517"/>
      <c r="V17" s="517"/>
      <c r="W17" s="517"/>
    </row>
    <row r="18" spans="1:26" ht="12.75" customHeight="1" x14ac:dyDescent="0.2">
      <c r="A18" s="21"/>
      <c r="B18" s="22"/>
      <c r="C18" s="23"/>
      <c r="D18" s="24"/>
      <c r="E18" s="25"/>
      <c r="F18" s="26"/>
      <c r="G18" s="27"/>
      <c r="H18" s="520" t="s">
        <v>46</v>
      </c>
      <c r="I18" s="521" t="s">
        <v>47</v>
      </c>
      <c r="J18" s="522" t="s">
        <v>48</v>
      </c>
      <c r="K18" s="520" t="s">
        <v>46</v>
      </c>
      <c r="L18" s="521" t="s">
        <v>26</v>
      </c>
      <c r="M18" s="532" t="s">
        <v>47</v>
      </c>
      <c r="N18" s="521" t="s">
        <v>48</v>
      </c>
      <c r="O18" s="533" t="s">
        <v>25</v>
      </c>
      <c r="P18" s="509"/>
      <c r="Q18" s="512"/>
      <c r="R18" s="516"/>
      <c r="S18" s="517"/>
      <c r="T18" s="517"/>
      <c r="U18" s="517"/>
      <c r="V18" s="517"/>
      <c r="W18" s="517"/>
    </row>
    <row r="19" spans="1:26" ht="12.75" customHeight="1" x14ac:dyDescent="0.2">
      <c r="A19" s="31"/>
      <c r="B19" s="32"/>
      <c r="C19" s="33"/>
      <c r="D19" s="34"/>
      <c r="E19" s="35"/>
      <c r="F19" s="36"/>
      <c r="G19" s="37"/>
      <c r="H19" s="520"/>
      <c r="I19" s="521"/>
      <c r="J19" s="522"/>
      <c r="K19" s="520"/>
      <c r="L19" s="521"/>
      <c r="M19" s="532"/>
      <c r="N19" s="521"/>
      <c r="O19" s="534"/>
      <c r="P19" s="509"/>
      <c r="Q19" s="512"/>
      <c r="R19" s="516"/>
      <c r="S19" s="517"/>
      <c r="T19" s="517"/>
      <c r="U19" s="517"/>
      <c r="V19" s="517"/>
      <c r="W19" s="517"/>
    </row>
    <row r="20" spans="1:26" ht="12.75" customHeight="1" x14ac:dyDescent="0.2">
      <c r="A20" s="21"/>
      <c r="B20" s="22"/>
      <c r="C20" s="23"/>
      <c r="D20" s="24"/>
      <c r="E20" s="25"/>
      <c r="F20" s="26"/>
      <c r="G20" s="27"/>
      <c r="H20" s="520"/>
      <c r="I20" s="521"/>
      <c r="J20" s="522"/>
      <c r="K20" s="520"/>
      <c r="L20" s="521"/>
      <c r="M20" s="532"/>
      <c r="N20" s="521"/>
      <c r="O20" s="535"/>
      <c r="P20" s="510"/>
      <c r="Q20" s="513"/>
      <c r="R20" s="516"/>
      <c r="S20" s="517"/>
      <c r="T20" s="517"/>
      <c r="U20" s="517"/>
      <c r="V20" s="517"/>
      <c r="W20" s="517"/>
    </row>
    <row r="21" spans="1:26" ht="12.75" customHeight="1" thickBot="1" x14ac:dyDescent="0.25">
      <c r="A21" s="38"/>
      <c r="B21" s="39"/>
      <c r="C21" s="40"/>
      <c r="D21" s="41"/>
      <c r="E21" s="42"/>
      <c r="F21" s="43"/>
      <c r="G21" s="44"/>
      <c r="H21" s="45"/>
      <c r="I21" s="46"/>
      <c r="J21" s="47"/>
      <c r="K21" s="45"/>
      <c r="L21" s="49"/>
      <c r="M21" s="48"/>
      <c r="N21" s="46"/>
      <c r="O21" s="100"/>
      <c r="P21" s="50" t="s">
        <v>4</v>
      </c>
      <c r="Q21" s="51" t="s">
        <v>4</v>
      </c>
      <c r="R21" s="516"/>
      <c r="S21" s="517"/>
      <c r="T21" s="517"/>
      <c r="U21" s="517"/>
      <c r="V21" s="517"/>
      <c r="W21" s="517"/>
    </row>
    <row r="22" spans="1:26" ht="12.75" customHeight="1" x14ac:dyDescent="0.2">
      <c r="A22" s="52"/>
      <c r="B22" s="53"/>
      <c r="C22" s="53"/>
      <c r="D22" s="54"/>
      <c r="E22" s="54"/>
      <c r="F22" s="55"/>
      <c r="G22" s="56"/>
      <c r="H22" s="57"/>
      <c r="I22" s="58"/>
      <c r="J22" s="59"/>
      <c r="K22" s="57"/>
      <c r="L22" s="60"/>
      <c r="M22" s="60"/>
      <c r="N22" s="60"/>
      <c r="O22" s="60"/>
      <c r="P22" s="62"/>
      <c r="Q22" s="56"/>
      <c r="R22" s="536"/>
      <c r="S22" s="537"/>
      <c r="T22" s="537"/>
      <c r="U22" s="537"/>
      <c r="V22" s="537"/>
      <c r="W22" s="538"/>
    </row>
    <row r="23" spans="1:26" ht="12.75" customHeight="1" x14ac:dyDescent="0.2">
      <c r="A23" s="63"/>
      <c r="B23" s="60" t="s">
        <v>524</v>
      </c>
      <c r="C23" s="114">
        <v>656</v>
      </c>
      <c r="D23" s="107">
        <v>0</v>
      </c>
      <c r="E23" s="107">
        <v>0.28000000000000003</v>
      </c>
      <c r="F23" s="66"/>
      <c r="G23" s="61">
        <v>4</v>
      </c>
      <c r="H23" s="57"/>
      <c r="I23" s="58"/>
      <c r="J23" s="59"/>
      <c r="K23" s="57"/>
      <c r="L23" s="60"/>
      <c r="M23" s="60"/>
      <c r="N23" s="60"/>
      <c r="O23" s="101">
        <v>8</v>
      </c>
      <c r="P23" s="57">
        <f>SUM(H23:O23)</f>
        <v>8</v>
      </c>
      <c r="Q23" s="61">
        <f>P23</f>
        <v>8</v>
      </c>
      <c r="R23" s="541" t="s">
        <v>575</v>
      </c>
      <c r="S23" s="542"/>
      <c r="T23" s="542"/>
      <c r="U23" s="542"/>
      <c r="V23" s="542"/>
      <c r="W23" s="543"/>
      <c r="X23" s="4">
        <v>2019</v>
      </c>
      <c r="Z23" s="4">
        <v>105543</v>
      </c>
    </row>
    <row r="24" spans="1:26" ht="12.75" customHeight="1" x14ac:dyDescent="0.2">
      <c r="A24" s="63"/>
      <c r="B24" s="60" t="s">
        <v>524</v>
      </c>
      <c r="C24" s="114">
        <v>656</v>
      </c>
      <c r="D24" s="107">
        <v>0.28000000000000003</v>
      </c>
      <c r="E24" s="107">
        <v>4.6900000000000004</v>
      </c>
      <c r="F24" s="66"/>
      <c r="G24" s="61" t="s">
        <v>59</v>
      </c>
      <c r="H24" s="57"/>
      <c r="I24" s="58"/>
      <c r="J24" s="59"/>
      <c r="K24" s="57"/>
      <c r="L24" s="60"/>
      <c r="M24" s="60"/>
      <c r="N24" s="60"/>
      <c r="O24" s="102">
        <v>310</v>
      </c>
      <c r="P24" s="57">
        <f>SUM(H24:O24)</f>
        <v>310</v>
      </c>
      <c r="Q24" s="61">
        <f>P24</f>
        <v>310</v>
      </c>
      <c r="R24" s="541" t="s">
        <v>576</v>
      </c>
      <c r="S24" s="542"/>
      <c r="T24" s="542"/>
      <c r="U24" s="542"/>
      <c r="V24" s="542"/>
      <c r="W24" s="543"/>
    </row>
    <row r="25" spans="1:26" ht="12.75" customHeight="1" x14ac:dyDescent="0.2">
      <c r="A25" s="63"/>
      <c r="B25" s="60"/>
      <c r="C25" s="114"/>
      <c r="D25" s="107"/>
      <c r="E25" s="107"/>
      <c r="F25" s="66"/>
      <c r="G25" s="61"/>
      <c r="H25" s="57"/>
      <c r="I25" s="58"/>
      <c r="J25" s="59"/>
      <c r="K25" s="57"/>
      <c r="L25" s="60"/>
      <c r="M25" s="60"/>
      <c r="N25" s="60"/>
      <c r="O25" s="102"/>
      <c r="P25" s="57"/>
      <c r="Q25" s="61"/>
      <c r="R25" s="541"/>
      <c r="S25" s="542"/>
      <c r="T25" s="542"/>
      <c r="U25" s="542"/>
      <c r="V25" s="542"/>
      <c r="W25" s="543"/>
    </row>
    <row r="26" spans="1:26" ht="12.75" customHeight="1" x14ac:dyDescent="0.2">
      <c r="A26" s="63"/>
      <c r="B26" s="60"/>
      <c r="C26" s="114"/>
      <c r="D26" s="107"/>
      <c r="E26" s="107"/>
      <c r="F26" s="66"/>
      <c r="G26" s="61"/>
      <c r="H26" s="57"/>
      <c r="I26" s="58"/>
      <c r="J26" s="59"/>
      <c r="K26" s="57"/>
      <c r="L26" s="60"/>
      <c r="M26" s="60"/>
      <c r="N26" s="60"/>
      <c r="O26" s="102"/>
      <c r="P26" s="57"/>
      <c r="Q26" s="61"/>
      <c r="R26" s="541"/>
      <c r="S26" s="542"/>
      <c r="T26" s="542"/>
      <c r="U26" s="542"/>
      <c r="V26" s="542"/>
      <c r="W26" s="543"/>
    </row>
    <row r="27" spans="1:26" ht="12.75" customHeight="1" x14ac:dyDescent="0.2">
      <c r="A27" s="63"/>
      <c r="B27" s="60"/>
      <c r="C27" s="114"/>
      <c r="D27" s="107"/>
      <c r="E27" s="109"/>
      <c r="F27" s="66"/>
      <c r="G27" s="61"/>
      <c r="H27" s="57"/>
      <c r="I27" s="58"/>
      <c r="J27" s="59"/>
      <c r="K27" s="57"/>
      <c r="L27" s="60"/>
      <c r="M27" s="60"/>
      <c r="N27" s="60"/>
      <c r="O27" s="103"/>
      <c r="P27" s="57"/>
      <c r="Q27" s="61"/>
      <c r="R27" s="541"/>
      <c r="S27" s="542"/>
      <c r="T27" s="542"/>
      <c r="U27" s="542"/>
      <c r="V27" s="542"/>
      <c r="W27" s="543"/>
    </row>
    <row r="28" spans="1:26" ht="12.75" customHeight="1" x14ac:dyDescent="0.2">
      <c r="A28" s="63"/>
      <c r="B28" s="60"/>
      <c r="C28" s="114"/>
      <c r="D28" s="107"/>
      <c r="E28" s="109"/>
      <c r="F28" s="66"/>
      <c r="G28" s="61"/>
      <c r="H28" s="57"/>
      <c r="I28" s="58"/>
      <c r="J28" s="59"/>
      <c r="K28" s="57"/>
      <c r="L28" s="60"/>
      <c r="M28" s="60"/>
      <c r="N28" s="60"/>
      <c r="O28" s="103"/>
      <c r="P28" s="70"/>
      <c r="Q28" s="71"/>
      <c r="R28" s="541"/>
      <c r="S28" s="542"/>
      <c r="T28" s="542"/>
      <c r="U28" s="542"/>
      <c r="V28" s="542"/>
      <c r="W28" s="543"/>
    </row>
    <row r="29" spans="1:26" ht="12.75" customHeight="1" x14ac:dyDescent="0.2">
      <c r="A29" s="63"/>
      <c r="B29" s="66"/>
      <c r="C29" s="114"/>
      <c r="D29" s="107"/>
      <c r="E29" s="108"/>
      <c r="F29" s="66"/>
      <c r="G29" s="61"/>
      <c r="H29" s="57"/>
      <c r="I29" s="58"/>
      <c r="J29" s="59"/>
      <c r="K29" s="57"/>
      <c r="L29" s="60"/>
      <c r="M29" s="60"/>
      <c r="N29" s="60"/>
      <c r="O29" s="101"/>
      <c r="P29" s="67"/>
      <c r="Q29" s="68"/>
      <c r="R29" s="541"/>
      <c r="S29" s="542"/>
      <c r="T29" s="542"/>
      <c r="U29" s="542"/>
      <c r="V29" s="542"/>
      <c r="W29" s="543"/>
    </row>
    <row r="30" spans="1:26" ht="12.75" customHeight="1" x14ac:dyDescent="0.2">
      <c r="A30" s="63"/>
      <c r="B30" s="60"/>
      <c r="C30" s="114"/>
      <c r="D30" s="107"/>
      <c r="E30" s="109"/>
      <c r="F30" s="66"/>
      <c r="G30" s="61"/>
      <c r="H30" s="57"/>
      <c r="I30" s="58"/>
      <c r="J30" s="59"/>
      <c r="K30" s="57"/>
      <c r="L30" s="60"/>
      <c r="M30" s="60"/>
      <c r="N30" s="60"/>
      <c r="O30" s="102"/>
      <c r="P30" s="69"/>
      <c r="Q30" s="68"/>
      <c r="R30" s="541"/>
      <c r="S30" s="542"/>
      <c r="T30" s="542"/>
      <c r="U30" s="542"/>
      <c r="V30" s="542"/>
      <c r="W30" s="543"/>
    </row>
    <row r="31" spans="1:26" ht="12.75" customHeight="1" x14ac:dyDescent="0.2">
      <c r="A31" s="63"/>
      <c r="B31" s="60"/>
      <c r="C31" s="114"/>
      <c r="D31" s="107"/>
      <c r="E31" s="109"/>
      <c r="F31" s="66"/>
      <c r="G31" s="61"/>
      <c r="H31" s="57"/>
      <c r="I31" s="58"/>
      <c r="J31" s="59"/>
      <c r="K31" s="57"/>
      <c r="L31" s="60"/>
      <c r="M31" s="60"/>
      <c r="N31" s="60"/>
      <c r="O31" s="102"/>
      <c r="P31" s="67"/>
      <c r="Q31" s="68"/>
      <c r="R31" s="541"/>
      <c r="S31" s="542"/>
      <c r="T31" s="542"/>
      <c r="U31" s="542"/>
      <c r="V31" s="542"/>
      <c r="W31" s="543"/>
    </row>
    <row r="32" spans="1:26" ht="12.75" customHeight="1" x14ac:dyDescent="0.2">
      <c r="A32" s="63"/>
      <c r="B32" s="60"/>
      <c r="C32" s="115"/>
      <c r="D32" s="111"/>
      <c r="E32" s="111"/>
      <c r="F32" s="66"/>
      <c r="G32" s="61"/>
      <c r="H32" s="57"/>
      <c r="I32" s="58"/>
      <c r="J32" s="59"/>
      <c r="K32" s="57"/>
      <c r="L32" s="60"/>
      <c r="M32" s="60"/>
      <c r="N32" s="60"/>
      <c r="O32" s="101"/>
      <c r="P32" s="70"/>
      <c r="Q32" s="61"/>
      <c r="R32" s="541"/>
      <c r="S32" s="542"/>
      <c r="T32" s="542"/>
      <c r="U32" s="542"/>
      <c r="V32" s="542"/>
      <c r="W32" s="543"/>
    </row>
    <row r="33" spans="1:23" ht="12.75" customHeight="1" x14ac:dyDescent="0.2">
      <c r="A33" s="63"/>
      <c r="B33" s="3"/>
      <c r="C33" s="110"/>
      <c r="D33" s="111"/>
      <c r="E33" s="111"/>
      <c r="F33" s="66"/>
      <c r="G33" s="61"/>
      <c r="H33" s="57"/>
      <c r="I33" s="58"/>
      <c r="J33" s="59"/>
      <c r="K33" s="57"/>
      <c r="L33" s="60"/>
      <c r="M33" s="60"/>
      <c r="N33" s="60"/>
      <c r="O33" s="60"/>
      <c r="P33" s="70"/>
      <c r="Q33" s="72"/>
      <c r="R33" s="541"/>
      <c r="S33" s="542"/>
      <c r="T33" s="542"/>
      <c r="U33" s="542"/>
      <c r="V33" s="542"/>
      <c r="W33" s="543"/>
    </row>
    <row r="34" spans="1:23" ht="12.75" customHeight="1" x14ac:dyDescent="0.2">
      <c r="A34" s="63"/>
      <c r="B34" s="3"/>
      <c r="C34" s="110"/>
      <c r="D34" s="111"/>
      <c r="E34" s="111"/>
      <c r="F34" s="66"/>
      <c r="G34" s="61"/>
      <c r="H34" s="57"/>
      <c r="I34" s="58"/>
      <c r="J34" s="59"/>
      <c r="K34" s="57"/>
      <c r="L34" s="60"/>
      <c r="M34" s="60"/>
      <c r="N34" s="60"/>
      <c r="O34" s="60"/>
      <c r="P34" s="70"/>
      <c r="Q34" s="72"/>
      <c r="R34" s="541"/>
      <c r="S34" s="542"/>
      <c r="T34" s="542"/>
      <c r="U34" s="542"/>
      <c r="V34" s="542"/>
      <c r="W34" s="543"/>
    </row>
    <row r="35" spans="1:23" ht="12.75" customHeight="1" x14ac:dyDescent="0.2">
      <c r="A35" s="63"/>
      <c r="B35" s="3"/>
      <c r="C35" s="106"/>
      <c r="D35" s="107"/>
      <c r="E35" s="108"/>
      <c r="F35" s="66"/>
      <c r="G35" s="61"/>
      <c r="H35" s="57"/>
      <c r="I35" s="58"/>
      <c r="J35" s="59"/>
      <c r="K35" s="57"/>
      <c r="L35" s="60"/>
      <c r="M35" s="60"/>
      <c r="N35" s="60"/>
      <c r="O35" s="60"/>
      <c r="P35" s="70"/>
      <c r="Q35" s="72"/>
      <c r="R35" s="541"/>
      <c r="S35" s="542"/>
      <c r="T35" s="542"/>
      <c r="U35" s="542"/>
      <c r="V35" s="542"/>
      <c r="W35" s="543"/>
    </row>
    <row r="36" spans="1:23" ht="12.75" customHeight="1" x14ac:dyDescent="0.2">
      <c r="A36" s="63"/>
      <c r="B36" s="3"/>
      <c r="C36" s="106"/>
      <c r="D36" s="107"/>
      <c r="E36" s="108"/>
      <c r="F36" s="66"/>
      <c r="G36" s="61"/>
      <c r="H36" s="57"/>
      <c r="I36" s="58"/>
      <c r="J36" s="59"/>
      <c r="K36" s="57"/>
      <c r="L36" s="60"/>
      <c r="M36" s="60"/>
      <c r="N36" s="60"/>
      <c r="O36" s="60"/>
      <c r="P36" s="70"/>
      <c r="Q36" s="72"/>
      <c r="R36" s="541"/>
      <c r="S36" s="542"/>
      <c r="T36" s="542"/>
      <c r="U36" s="542"/>
      <c r="V36" s="542"/>
      <c r="W36" s="543"/>
    </row>
    <row r="37" spans="1:23" ht="12.75" customHeight="1" x14ac:dyDescent="0.2">
      <c r="A37" s="2"/>
      <c r="B37" s="3"/>
      <c r="C37" s="3"/>
      <c r="D37" s="65"/>
      <c r="E37" s="65"/>
      <c r="F37" s="66"/>
      <c r="G37" s="1"/>
      <c r="H37" s="57"/>
      <c r="I37" s="58"/>
      <c r="J37" s="59"/>
      <c r="K37" s="57"/>
      <c r="L37" s="60"/>
      <c r="M37" s="60"/>
      <c r="N37" s="60"/>
      <c r="O37" s="60"/>
      <c r="P37" s="70"/>
      <c r="Q37" s="73"/>
      <c r="R37" s="541"/>
      <c r="S37" s="542"/>
      <c r="T37" s="542"/>
      <c r="U37" s="542"/>
      <c r="V37" s="542"/>
      <c r="W37" s="543"/>
    </row>
    <row r="38" spans="1:23" ht="12.75" customHeight="1" x14ac:dyDescent="0.2">
      <c r="A38" s="63"/>
      <c r="B38" s="3"/>
      <c r="C38" s="3"/>
      <c r="D38" s="65"/>
      <c r="E38" s="65"/>
      <c r="F38" s="66"/>
      <c r="G38" s="1"/>
      <c r="H38" s="57"/>
      <c r="I38" s="58"/>
      <c r="J38" s="59"/>
      <c r="K38" s="57"/>
      <c r="L38" s="60"/>
      <c r="M38" s="60"/>
      <c r="N38" s="60"/>
      <c r="O38" s="60"/>
      <c r="P38" s="70"/>
      <c r="Q38" s="72"/>
      <c r="R38" s="541"/>
      <c r="S38" s="542"/>
      <c r="T38" s="542"/>
      <c r="U38" s="542"/>
      <c r="V38" s="542"/>
      <c r="W38" s="543"/>
    </row>
    <row r="39" spans="1:23" ht="12.75" customHeight="1" x14ac:dyDescent="0.2">
      <c r="A39" s="63"/>
      <c r="B39" s="3"/>
      <c r="C39" s="3"/>
      <c r="D39" s="65"/>
      <c r="E39" s="65"/>
      <c r="F39" s="66"/>
      <c r="G39" s="1"/>
      <c r="H39" s="57"/>
      <c r="I39" s="58"/>
      <c r="J39" s="59"/>
      <c r="K39" s="57"/>
      <c r="L39" s="60"/>
      <c r="M39" s="60"/>
      <c r="N39" s="60"/>
      <c r="O39" s="60"/>
      <c r="P39" s="70"/>
      <c r="Q39" s="72"/>
      <c r="R39" s="541"/>
      <c r="S39" s="542"/>
      <c r="T39" s="542"/>
      <c r="U39" s="542"/>
      <c r="V39" s="542"/>
      <c r="W39" s="543"/>
    </row>
    <row r="40" spans="1:23" ht="12.75" customHeight="1" x14ac:dyDescent="0.2">
      <c r="A40" s="63"/>
      <c r="B40" s="3"/>
      <c r="C40" s="3"/>
      <c r="D40" s="65"/>
      <c r="E40" s="65"/>
      <c r="F40" s="66"/>
      <c r="G40" s="1"/>
      <c r="H40" s="57"/>
      <c r="I40" s="58"/>
      <c r="J40" s="59"/>
      <c r="K40" s="57"/>
      <c r="L40" s="60"/>
      <c r="M40" s="60"/>
      <c r="N40" s="60"/>
      <c r="O40" s="60"/>
      <c r="P40" s="57"/>
      <c r="Q40" s="72"/>
      <c r="R40" s="541"/>
      <c r="S40" s="542"/>
      <c r="T40" s="542"/>
      <c r="U40" s="542"/>
      <c r="V40" s="542"/>
      <c r="W40" s="543"/>
    </row>
    <row r="41" spans="1:23" ht="12.75" customHeight="1" x14ac:dyDescent="0.2">
      <c r="A41" s="63"/>
      <c r="B41" s="3"/>
      <c r="C41" s="3"/>
      <c r="D41" s="65"/>
      <c r="E41" s="65"/>
      <c r="F41" s="66"/>
      <c r="G41" s="1"/>
      <c r="H41" s="57"/>
      <c r="I41" s="58"/>
      <c r="J41" s="59"/>
      <c r="K41" s="57"/>
      <c r="L41" s="60"/>
      <c r="M41" s="60"/>
      <c r="N41" s="60"/>
      <c r="O41" s="60"/>
      <c r="P41" s="57"/>
      <c r="Q41" s="72"/>
      <c r="R41" s="541"/>
      <c r="S41" s="542"/>
      <c r="T41" s="542"/>
      <c r="U41" s="542"/>
      <c r="V41" s="542"/>
      <c r="W41" s="543"/>
    </row>
    <row r="42" spans="1:23" s="78" customFormat="1" ht="12.75" customHeight="1" x14ac:dyDescent="0.2">
      <c r="A42" s="2"/>
      <c r="B42" s="3"/>
      <c r="C42" s="3"/>
      <c r="D42" s="65"/>
      <c r="E42" s="65"/>
      <c r="F42" s="66"/>
      <c r="G42" s="1"/>
      <c r="H42" s="74"/>
      <c r="I42" s="75"/>
      <c r="J42" s="76"/>
      <c r="K42" s="74"/>
      <c r="L42" s="77"/>
      <c r="M42" s="77"/>
      <c r="N42" s="77"/>
      <c r="O42" s="77"/>
      <c r="P42" s="74"/>
      <c r="Q42" s="72"/>
      <c r="R42" s="541"/>
      <c r="S42" s="542"/>
      <c r="T42" s="542"/>
      <c r="U42" s="542"/>
      <c r="V42" s="542"/>
      <c r="W42" s="543"/>
    </row>
    <row r="43" spans="1:23" s="78" customFormat="1" ht="12.75" customHeight="1" x14ac:dyDescent="0.2">
      <c r="A43" s="63"/>
      <c r="B43" s="3"/>
      <c r="C43" s="3"/>
      <c r="D43" s="65"/>
      <c r="E43" s="65"/>
      <c r="F43" s="66"/>
      <c r="G43" s="1"/>
      <c r="H43" s="74"/>
      <c r="I43" s="79"/>
      <c r="J43" s="76"/>
      <c r="K43" s="57"/>
      <c r="L43" s="66"/>
      <c r="M43" s="77"/>
      <c r="N43" s="66"/>
      <c r="O43" s="77"/>
      <c r="P43" s="74"/>
      <c r="Q43" s="72"/>
      <c r="R43" s="541"/>
      <c r="S43" s="542"/>
      <c r="T43" s="542"/>
      <c r="U43" s="542"/>
      <c r="V43" s="542"/>
      <c r="W43" s="543"/>
    </row>
    <row r="44" spans="1:23" s="78" customFormat="1" ht="12.75" customHeight="1" x14ac:dyDescent="0.2">
      <c r="A44" s="63"/>
      <c r="B44" s="3"/>
      <c r="C44" s="3"/>
      <c r="D44" s="65"/>
      <c r="E44" s="65"/>
      <c r="F44" s="66"/>
      <c r="G44" s="1"/>
      <c r="H44" s="74"/>
      <c r="I44" s="79"/>
      <c r="J44" s="76"/>
      <c r="K44" s="74"/>
      <c r="L44" s="66"/>
      <c r="M44" s="77"/>
      <c r="N44" s="66"/>
      <c r="O44" s="77"/>
      <c r="P44" s="80"/>
      <c r="Q44" s="72"/>
      <c r="R44" s="541"/>
      <c r="S44" s="542"/>
      <c r="T44" s="542"/>
      <c r="U44" s="542"/>
      <c r="V44" s="542"/>
      <c r="W44" s="543"/>
    </row>
    <row r="45" spans="1:23" s="78" customFormat="1" ht="12.75" customHeight="1" x14ac:dyDescent="0.2">
      <c r="A45" s="63"/>
      <c r="B45" s="3"/>
      <c r="C45" s="3"/>
      <c r="D45" s="65"/>
      <c r="E45" s="65"/>
      <c r="F45" s="66"/>
      <c r="G45" s="1"/>
      <c r="H45" s="74"/>
      <c r="I45" s="79"/>
      <c r="J45" s="76"/>
      <c r="K45" s="74"/>
      <c r="L45" s="66"/>
      <c r="M45" s="77"/>
      <c r="N45" s="66"/>
      <c r="O45" s="77"/>
      <c r="P45" s="74"/>
      <c r="Q45" s="72"/>
      <c r="R45" s="541"/>
      <c r="S45" s="542"/>
      <c r="T45" s="542"/>
      <c r="U45" s="542"/>
      <c r="V45" s="542"/>
      <c r="W45" s="543"/>
    </row>
    <row r="46" spans="1:23" s="78" customFormat="1" ht="12.75" customHeight="1" x14ac:dyDescent="0.2">
      <c r="A46" s="63"/>
      <c r="B46" s="3"/>
      <c r="C46" s="3"/>
      <c r="D46" s="65"/>
      <c r="E46" s="65"/>
      <c r="F46" s="66"/>
      <c r="G46" s="1"/>
      <c r="H46" s="74"/>
      <c r="I46" s="79"/>
      <c r="J46" s="76"/>
      <c r="K46" s="57"/>
      <c r="L46" s="66"/>
      <c r="M46" s="77"/>
      <c r="N46" s="66"/>
      <c r="O46" s="77"/>
      <c r="P46" s="74"/>
      <c r="Q46" s="72"/>
      <c r="R46" s="541"/>
      <c r="S46" s="542"/>
      <c r="T46" s="542"/>
      <c r="U46" s="542"/>
      <c r="V46" s="542"/>
      <c r="W46" s="543"/>
    </row>
    <row r="47" spans="1:23" ht="12.75" customHeight="1" x14ac:dyDescent="0.2">
      <c r="A47" s="81"/>
      <c r="B47" s="82"/>
      <c r="C47" s="82"/>
      <c r="D47" s="83"/>
      <c r="E47" s="83"/>
      <c r="F47" s="84"/>
      <c r="G47" s="85"/>
      <c r="H47" s="86"/>
      <c r="I47" s="87"/>
      <c r="J47" s="88"/>
      <c r="K47" s="86"/>
      <c r="L47" s="89"/>
      <c r="M47" s="90"/>
      <c r="N47" s="89"/>
      <c r="O47" s="89"/>
      <c r="P47" s="86"/>
      <c r="Q47" s="85"/>
      <c r="R47" s="541"/>
      <c r="S47" s="542"/>
      <c r="T47" s="542"/>
      <c r="U47" s="542"/>
      <c r="V47" s="542"/>
      <c r="W47" s="543"/>
    </row>
    <row r="48" spans="1:23" ht="12.75" customHeight="1" x14ac:dyDescent="0.2">
      <c r="A48" s="81"/>
      <c r="B48" s="82"/>
      <c r="C48" s="82"/>
      <c r="D48" s="83"/>
      <c r="E48" s="83"/>
      <c r="F48" s="84"/>
      <c r="G48" s="85"/>
      <c r="H48" s="86"/>
      <c r="I48" s="87"/>
      <c r="J48" s="88"/>
      <c r="K48" s="86"/>
      <c r="L48" s="89"/>
      <c r="M48" s="90"/>
      <c r="N48" s="89"/>
      <c r="O48" s="89"/>
      <c r="P48" s="86"/>
      <c r="Q48" s="85"/>
      <c r="R48" s="541"/>
      <c r="S48" s="542"/>
      <c r="T48" s="542"/>
      <c r="U48" s="542"/>
      <c r="V48" s="542"/>
      <c r="W48" s="543"/>
    </row>
    <row r="49" spans="1:23" ht="12.75" customHeight="1" x14ac:dyDescent="0.2">
      <c r="A49" s="81"/>
      <c r="B49" s="82"/>
      <c r="C49" s="82"/>
      <c r="D49" s="83"/>
      <c r="E49" s="83"/>
      <c r="F49" s="84"/>
      <c r="G49" s="85"/>
      <c r="H49" s="86"/>
      <c r="I49" s="87"/>
      <c r="J49" s="88"/>
      <c r="K49" s="86"/>
      <c r="L49" s="89"/>
      <c r="M49" s="90"/>
      <c r="N49" s="89"/>
      <c r="O49" s="89"/>
      <c r="P49" s="86"/>
      <c r="Q49" s="85"/>
      <c r="R49" s="541"/>
      <c r="S49" s="542"/>
      <c r="T49" s="542"/>
      <c r="U49" s="542"/>
      <c r="V49" s="542"/>
      <c r="W49" s="543"/>
    </row>
    <row r="50" spans="1:23" ht="12.75" customHeight="1" x14ac:dyDescent="0.2">
      <c r="A50" s="81"/>
      <c r="B50" s="82"/>
      <c r="C50" s="82"/>
      <c r="D50" s="83"/>
      <c r="E50" s="83"/>
      <c r="F50" s="84"/>
      <c r="G50" s="85"/>
      <c r="H50" s="86"/>
      <c r="I50" s="87"/>
      <c r="J50" s="88"/>
      <c r="K50" s="86"/>
      <c r="L50" s="89"/>
      <c r="M50" s="90"/>
      <c r="N50" s="89"/>
      <c r="O50" s="89"/>
      <c r="P50" s="86"/>
      <c r="Q50" s="85"/>
      <c r="R50" s="541"/>
      <c r="S50" s="542"/>
      <c r="T50" s="542"/>
      <c r="U50" s="542"/>
      <c r="V50" s="542"/>
      <c r="W50" s="543"/>
    </row>
    <row r="51" spans="1:23" ht="12.75" customHeight="1" x14ac:dyDescent="0.2">
      <c r="A51" s="81"/>
      <c r="B51" s="82"/>
      <c r="C51" s="82"/>
      <c r="D51" s="83"/>
      <c r="E51" s="83"/>
      <c r="F51" s="84"/>
      <c r="G51" s="85"/>
      <c r="H51" s="86"/>
      <c r="I51" s="87"/>
      <c r="J51" s="88"/>
      <c r="K51" s="86"/>
      <c r="L51" s="89"/>
      <c r="M51" s="90"/>
      <c r="N51" s="89"/>
      <c r="O51" s="89"/>
      <c r="P51" s="86"/>
      <c r="Q51" s="85"/>
      <c r="R51" s="541"/>
      <c r="S51" s="542"/>
      <c r="T51" s="542"/>
      <c r="U51" s="542"/>
      <c r="V51" s="542"/>
      <c r="W51" s="543"/>
    </row>
    <row r="52" spans="1:23" ht="12.75" customHeight="1" x14ac:dyDescent="0.2">
      <c r="A52" s="81"/>
      <c r="B52" s="82"/>
      <c r="C52" s="82"/>
      <c r="D52" s="83"/>
      <c r="E52" s="83"/>
      <c r="F52" s="84"/>
      <c r="G52" s="85"/>
      <c r="H52" s="86"/>
      <c r="I52" s="87"/>
      <c r="J52" s="88"/>
      <c r="K52" s="86"/>
      <c r="L52" s="89"/>
      <c r="M52" s="90"/>
      <c r="N52" s="89"/>
      <c r="O52" s="89"/>
      <c r="P52" s="86"/>
      <c r="Q52" s="85"/>
      <c r="R52" s="541"/>
      <c r="S52" s="542"/>
      <c r="T52" s="542"/>
      <c r="U52" s="542"/>
      <c r="V52" s="542"/>
      <c r="W52" s="543"/>
    </row>
    <row r="53" spans="1:23" ht="12.75" customHeight="1" x14ac:dyDescent="0.2">
      <c r="A53" s="81"/>
      <c r="B53" s="82"/>
      <c r="C53" s="82"/>
      <c r="D53" s="83"/>
      <c r="E53" s="83"/>
      <c r="F53" s="84"/>
      <c r="G53" s="85"/>
      <c r="H53" s="86"/>
      <c r="I53" s="87"/>
      <c r="J53" s="88"/>
      <c r="K53" s="86"/>
      <c r="L53" s="89"/>
      <c r="M53" s="90"/>
      <c r="N53" s="89"/>
      <c r="O53" s="89"/>
      <c r="P53" s="86"/>
      <c r="Q53" s="85"/>
      <c r="R53" s="541"/>
      <c r="S53" s="542"/>
      <c r="T53" s="542"/>
      <c r="U53" s="542"/>
      <c r="V53" s="542"/>
      <c r="W53" s="543"/>
    </row>
    <row r="54" spans="1:23" ht="12.75" customHeight="1" x14ac:dyDescent="0.2">
      <c r="A54" s="81"/>
      <c r="B54" s="82"/>
      <c r="C54" s="82"/>
      <c r="D54" s="83"/>
      <c r="E54" s="83"/>
      <c r="F54" s="84"/>
      <c r="G54" s="85"/>
      <c r="H54" s="86"/>
      <c r="I54" s="87"/>
      <c r="J54" s="88"/>
      <c r="K54" s="86"/>
      <c r="L54" s="89"/>
      <c r="M54" s="90"/>
      <c r="N54" s="89"/>
      <c r="O54" s="89"/>
      <c r="P54" s="86"/>
      <c r="Q54" s="85"/>
      <c r="R54" s="541"/>
      <c r="S54" s="542"/>
      <c r="T54" s="542"/>
      <c r="U54" s="542"/>
      <c r="V54" s="542"/>
      <c r="W54" s="543"/>
    </row>
    <row r="55" spans="1:23" ht="12.75" customHeight="1" x14ac:dyDescent="0.2">
      <c r="A55" s="81"/>
      <c r="B55" s="82"/>
      <c r="C55" s="82"/>
      <c r="D55" s="83"/>
      <c r="E55" s="83"/>
      <c r="F55" s="84"/>
      <c r="G55" s="85"/>
      <c r="H55" s="86"/>
      <c r="I55" s="87"/>
      <c r="J55" s="88"/>
      <c r="K55" s="86"/>
      <c r="L55" s="89"/>
      <c r="M55" s="90"/>
      <c r="N55" s="89"/>
      <c r="O55" s="89"/>
      <c r="P55" s="86"/>
      <c r="Q55" s="85"/>
      <c r="R55" s="541"/>
      <c r="S55" s="542"/>
      <c r="T55" s="542"/>
      <c r="U55" s="542"/>
      <c r="V55" s="542"/>
      <c r="W55" s="543"/>
    </row>
    <row r="56" spans="1:23" ht="12.75" customHeight="1" x14ac:dyDescent="0.2">
      <c r="A56" s="81"/>
      <c r="B56" s="82"/>
      <c r="C56" s="82"/>
      <c r="D56" s="83"/>
      <c r="E56" s="83"/>
      <c r="F56" s="84"/>
      <c r="G56" s="85"/>
      <c r="H56" s="86"/>
      <c r="I56" s="87"/>
      <c r="J56" s="88"/>
      <c r="K56" s="86"/>
      <c r="L56" s="89"/>
      <c r="M56" s="90"/>
      <c r="N56" s="89"/>
      <c r="O56" s="89"/>
      <c r="P56" s="86"/>
      <c r="Q56" s="85"/>
      <c r="R56" s="541"/>
      <c r="S56" s="542"/>
      <c r="T56" s="542"/>
      <c r="U56" s="542"/>
      <c r="V56" s="542"/>
      <c r="W56" s="543"/>
    </row>
    <row r="57" spans="1:23" ht="12.75" customHeight="1" x14ac:dyDescent="0.2">
      <c r="A57" s="81"/>
      <c r="B57" s="82"/>
      <c r="C57" s="82"/>
      <c r="D57" s="83"/>
      <c r="E57" s="83"/>
      <c r="F57" s="84"/>
      <c r="G57" s="85"/>
      <c r="H57" s="86"/>
      <c r="I57" s="87"/>
      <c r="J57" s="88"/>
      <c r="K57" s="86"/>
      <c r="L57" s="89"/>
      <c r="M57" s="90"/>
      <c r="N57" s="89"/>
      <c r="O57" s="89"/>
      <c r="P57" s="86"/>
      <c r="Q57" s="85"/>
      <c r="R57" s="541"/>
      <c r="S57" s="542"/>
      <c r="T57" s="542"/>
      <c r="U57" s="542"/>
      <c r="V57" s="542"/>
      <c r="W57" s="543"/>
    </row>
    <row r="58" spans="1:23" ht="12.75" customHeight="1" x14ac:dyDescent="0.2">
      <c r="A58" s="81"/>
      <c r="B58" s="82"/>
      <c r="C58" s="82"/>
      <c r="D58" s="83"/>
      <c r="E58" s="83"/>
      <c r="F58" s="84"/>
      <c r="G58" s="85"/>
      <c r="H58" s="86"/>
      <c r="I58" s="87"/>
      <c r="J58" s="88"/>
      <c r="K58" s="86"/>
      <c r="L58" s="89"/>
      <c r="M58" s="90"/>
      <c r="N58" s="89"/>
      <c r="O58" s="89"/>
      <c r="P58" s="86"/>
      <c r="Q58" s="85"/>
      <c r="R58" s="541"/>
      <c r="S58" s="542"/>
      <c r="T58" s="542"/>
      <c r="U58" s="542"/>
      <c r="V58" s="542"/>
      <c r="W58" s="543"/>
    </row>
    <row r="59" spans="1:23" ht="12.75" customHeight="1" x14ac:dyDescent="0.2">
      <c r="A59" s="81"/>
      <c r="B59" s="82"/>
      <c r="C59" s="82"/>
      <c r="D59" s="83"/>
      <c r="E59" s="83"/>
      <c r="F59" s="84"/>
      <c r="G59" s="85"/>
      <c r="H59" s="86"/>
      <c r="I59" s="87"/>
      <c r="J59" s="88"/>
      <c r="K59" s="86"/>
      <c r="L59" s="89"/>
      <c r="M59" s="90"/>
      <c r="N59" s="89"/>
      <c r="O59" s="89"/>
      <c r="P59" s="86"/>
      <c r="Q59" s="85"/>
      <c r="R59" s="541"/>
      <c r="S59" s="542"/>
      <c r="T59" s="542"/>
      <c r="U59" s="542"/>
      <c r="V59" s="542"/>
      <c r="W59" s="543"/>
    </row>
    <row r="60" spans="1:23" ht="12.75" customHeight="1" x14ac:dyDescent="0.2">
      <c r="A60" s="81"/>
      <c r="B60" s="82"/>
      <c r="C60" s="82"/>
      <c r="D60" s="83"/>
      <c r="E60" s="83"/>
      <c r="F60" s="84"/>
      <c r="G60" s="85"/>
      <c r="H60" s="86"/>
      <c r="I60" s="87"/>
      <c r="J60" s="88"/>
      <c r="K60" s="86"/>
      <c r="L60" s="89"/>
      <c r="M60" s="90"/>
      <c r="N60" s="89"/>
      <c r="O60" s="89"/>
      <c r="P60" s="86"/>
      <c r="Q60" s="85"/>
      <c r="R60" s="541"/>
      <c r="S60" s="542"/>
      <c r="T60" s="542"/>
      <c r="U60" s="542"/>
      <c r="V60" s="542"/>
      <c r="W60" s="543"/>
    </row>
    <row r="61" spans="1:23" ht="12.75" customHeight="1" x14ac:dyDescent="0.2">
      <c r="A61" s="81"/>
      <c r="B61" s="82"/>
      <c r="C61" s="82"/>
      <c r="D61" s="83"/>
      <c r="E61" s="83"/>
      <c r="F61" s="84"/>
      <c r="G61" s="85"/>
      <c r="H61" s="86"/>
      <c r="I61" s="87"/>
      <c r="J61" s="88"/>
      <c r="K61" s="86"/>
      <c r="L61" s="89"/>
      <c r="M61" s="90"/>
      <c r="N61" s="89"/>
      <c r="O61" s="89"/>
      <c r="P61" s="86"/>
      <c r="Q61" s="85"/>
      <c r="R61" s="541"/>
      <c r="S61" s="542"/>
      <c r="T61" s="542"/>
      <c r="U61" s="542"/>
      <c r="V61" s="542"/>
      <c r="W61" s="543"/>
    </row>
    <row r="62" spans="1:23" ht="12.75" customHeight="1" x14ac:dyDescent="0.2">
      <c r="A62" s="81"/>
      <c r="B62" s="82"/>
      <c r="C62" s="82"/>
      <c r="D62" s="83"/>
      <c r="E62" s="83"/>
      <c r="F62" s="84"/>
      <c r="G62" s="85"/>
      <c r="H62" s="86"/>
      <c r="I62" s="87"/>
      <c r="J62" s="88"/>
      <c r="K62" s="86"/>
      <c r="L62" s="89"/>
      <c r="M62" s="90"/>
      <c r="N62" s="89"/>
      <c r="O62" s="89"/>
      <c r="P62" s="86"/>
      <c r="Q62" s="85"/>
      <c r="R62" s="541"/>
      <c r="S62" s="542"/>
      <c r="T62" s="542"/>
      <c r="U62" s="542"/>
      <c r="V62" s="542"/>
      <c r="W62" s="543"/>
    </row>
    <row r="63" spans="1:23" ht="12.75" customHeight="1" x14ac:dyDescent="0.2">
      <c r="A63" s="81"/>
      <c r="B63" s="82"/>
      <c r="C63" s="82"/>
      <c r="D63" s="83"/>
      <c r="E63" s="83"/>
      <c r="F63" s="84"/>
      <c r="G63" s="85"/>
      <c r="H63" s="86"/>
      <c r="I63" s="87"/>
      <c r="J63" s="88"/>
      <c r="K63" s="86"/>
      <c r="L63" s="89"/>
      <c r="M63" s="90"/>
      <c r="N63" s="89"/>
      <c r="O63" s="89"/>
      <c r="P63" s="86"/>
      <c r="Q63" s="85"/>
      <c r="R63" s="541"/>
      <c r="S63" s="542"/>
      <c r="T63" s="542"/>
      <c r="U63" s="542"/>
      <c r="V63" s="542"/>
      <c r="W63" s="543"/>
    </row>
    <row r="64" spans="1:23" ht="12.75" customHeight="1" x14ac:dyDescent="0.2">
      <c r="A64" s="81"/>
      <c r="B64" s="82"/>
      <c r="C64" s="82"/>
      <c r="D64" s="83"/>
      <c r="E64" s="83"/>
      <c r="F64" s="84"/>
      <c r="G64" s="85"/>
      <c r="H64" s="86"/>
      <c r="I64" s="87"/>
      <c r="J64" s="88"/>
      <c r="K64" s="86"/>
      <c r="L64" s="89"/>
      <c r="M64" s="90"/>
      <c r="N64" s="89"/>
      <c r="O64" s="89"/>
      <c r="P64" s="86"/>
      <c r="Q64" s="85"/>
      <c r="R64" s="541"/>
      <c r="S64" s="542"/>
      <c r="T64" s="542"/>
      <c r="U64" s="542"/>
      <c r="V64" s="542"/>
      <c r="W64" s="543"/>
    </row>
    <row r="65" spans="1:23" ht="12.75" customHeight="1" x14ac:dyDescent="0.2">
      <c r="A65" s="81"/>
      <c r="B65" s="82"/>
      <c r="C65" s="82"/>
      <c r="D65" s="83"/>
      <c r="E65" s="83"/>
      <c r="F65" s="84"/>
      <c r="G65" s="85"/>
      <c r="H65" s="86"/>
      <c r="I65" s="87"/>
      <c r="J65" s="88"/>
      <c r="K65" s="86"/>
      <c r="L65" s="89"/>
      <c r="M65" s="90"/>
      <c r="N65" s="89"/>
      <c r="O65" s="89"/>
      <c r="P65" s="86"/>
      <c r="Q65" s="85"/>
      <c r="R65" s="541"/>
      <c r="S65" s="542"/>
      <c r="T65" s="542"/>
      <c r="U65" s="542"/>
      <c r="V65" s="542"/>
      <c r="W65" s="543"/>
    </row>
    <row r="66" spans="1:23" ht="12.75" customHeight="1" x14ac:dyDescent="0.2">
      <c r="A66" s="81"/>
      <c r="B66" s="82"/>
      <c r="C66" s="82"/>
      <c r="D66" s="83"/>
      <c r="E66" s="83"/>
      <c r="F66" s="84"/>
      <c r="G66" s="85"/>
      <c r="H66" s="86"/>
      <c r="I66" s="87"/>
      <c r="J66" s="88"/>
      <c r="K66" s="86"/>
      <c r="L66" s="89"/>
      <c r="M66" s="90"/>
      <c r="N66" s="89"/>
      <c r="O66" s="89"/>
      <c r="P66" s="86"/>
      <c r="Q66" s="85"/>
      <c r="R66" s="541"/>
      <c r="S66" s="542"/>
      <c r="T66" s="542"/>
      <c r="U66" s="542"/>
      <c r="V66" s="542"/>
      <c r="W66" s="543"/>
    </row>
    <row r="67" spans="1:23" ht="12.75" customHeight="1" x14ac:dyDescent="0.2">
      <c r="A67" s="81"/>
      <c r="B67" s="82"/>
      <c r="C67" s="82"/>
      <c r="D67" s="83"/>
      <c r="E67" s="83"/>
      <c r="F67" s="84"/>
      <c r="G67" s="85"/>
      <c r="H67" s="86"/>
      <c r="I67" s="87"/>
      <c r="J67" s="88"/>
      <c r="K67" s="86"/>
      <c r="L67" s="89"/>
      <c r="M67" s="90"/>
      <c r="N67" s="89"/>
      <c r="O67" s="89"/>
      <c r="P67" s="86"/>
      <c r="Q67" s="85"/>
      <c r="R67" s="541"/>
      <c r="S67" s="542"/>
      <c r="T67" s="542"/>
      <c r="U67" s="542"/>
      <c r="V67" s="542"/>
      <c r="W67" s="543"/>
    </row>
    <row r="68" spans="1:23" ht="12.75" customHeight="1" x14ac:dyDescent="0.2">
      <c r="A68" s="81"/>
      <c r="B68" s="82"/>
      <c r="C68" s="82"/>
      <c r="D68" s="83"/>
      <c r="E68" s="83"/>
      <c r="F68" s="84"/>
      <c r="G68" s="85"/>
      <c r="H68" s="86"/>
      <c r="I68" s="87"/>
      <c r="J68" s="88"/>
      <c r="K68" s="86"/>
      <c r="L68" s="89"/>
      <c r="M68" s="90"/>
      <c r="N68" s="89"/>
      <c r="O68" s="89"/>
      <c r="P68" s="86"/>
      <c r="Q68" s="85"/>
      <c r="R68" s="541"/>
      <c r="S68" s="542"/>
      <c r="T68" s="542"/>
      <c r="U68" s="542"/>
      <c r="V68" s="542"/>
      <c r="W68" s="543"/>
    </row>
    <row r="69" spans="1:23" ht="12.75" customHeight="1" x14ac:dyDescent="0.2">
      <c r="A69" s="81"/>
      <c r="B69" s="82"/>
      <c r="C69" s="82"/>
      <c r="D69" s="83"/>
      <c r="E69" s="83"/>
      <c r="F69" s="84"/>
      <c r="G69" s="85"/>
      <c r="H69" s="86"/>
      <c r="I69" s="87"/>
      <c r="J69" s="88"/>
      <c r="K69" s="86"/>
      <c r="L69" s="89"/>
      <c r="M69" s="90"/>
      <c r="N69" s="89"/>
      <c r="O69" s="89"/>
      <c r="P69" s="86"/>
      <c r="Q69" s="85"/>
      <c r="R69" s="541"/>
      <c r="S69" s="542"/>
      <c r="T69" s="542"/>
      <c r="U69" s="542"/>
      <c r="V69" s="542"/>
      <c r="W69" s="543"/>
    </row>
    <row r="70" spans="1:23" ht="12.75" customHeight="1" thickBot="1" x14ac:dyDescent="0.25">
      <c r="A70" s="81"/>
      <c r="B70" s="82"/>
      <c r="C70" s="82"/>
      <c r="D70" s="83"/>
      <c r="E70" s="83"/>
      <c r="F70" s="89"/>
      <c r="G70" s="85"/>
      <c r="H70" s="86"/>
      <c r="I70" s="89"/>
      <c r="J70" s="85"/>
      <c r="K70" s="86"/>
      <c r="L70" s="89"/>
      <c r="M70" s="89"/>
      <c r="N70" s="89"/>
      <c r="O70" s="89"/>
      <c r="P70" s="86"/>
      <c r="Q70" s="85"/>
      <c r="R70" s="547"/>
      <c r="S70" s="548"/>
      <c r="T70" s="548"/>
      <c r="U70" s="548"/>
      <c r="V70" s="548"/>
      <c r="W70" s="549"/>
    </row>
    <row r="71" spans="1:23" ht="12.75" customHeight="1" x14ac:dyDescent="0.2">
      <c r="A71" s="550" t="s">
        <v>49</v>
      </c>
      <c r="B71" s="550"/>
      <c r="C71" s="550"/>
      <c r="D71" s="550"/>
      <c r="E71" s="550"/>
      <c r="F71" s="550"/>
      <c r="G71" s="550"/>
      <c r="H71" s="550"/>
      <c r="I71" s="550"/>
      <c r="J71" s="550"/>
      <c r="K71" s="550"/>
      <c r="L71" s="550"/>
      <c r="M71" s="550"/>
      <c r="N71" s="550"/>
      <c r="O71" s="550"/>
      <c r="P71" s="91"/>
      <c r="Q71" s="92"/>
      <c r="R71" s="551"/>
      <c r="S71" s="552"/>
      <c r="T71" s="552"/>
      <c r="U71" s="552"/>
      <c r="V71" s="552"/>
      <c r="W71" s="552"/>
    </row>
    <row r="72" spans="1:23" x14ac:dyDescent="0.2">
      <c r="H72" s="6"/>
      <c r="I72" s="6"/>
      <c r="J72" s="6"/>
      <c r="K72" s="6"/>
      <c r="L72" s="6"/>
      <c r="M72" s="6"/>
      <c r="N72" s="6"/>
      <c r="O72" s="6"/>
    </row>
    <row r="73" spans="1:23" x14ac:dyDescent="0.2">
      <c r="H73" s="6"/>
      <c r="I73" s="6"/>
      <c r="J73" s="6"/>
      <c r="K73" s="6"/>
      <c r="L73" s="6"/>
      <c r="M73" s="6"/>
      <c r="N73" s="6"/>
      <c r="O73" s="6"/>
    </row>
    <row r="74" spans="1:23" x14ac:dyDescent="0.2">
      <c r="A74" s="93"/>
      <c r="B74" s="93"/>
      <c r="C74" s="93"/>
      <c r="D74" s="94"/>
      <c r="E74" s="94"/>
      <c r="F74" s="95"/>
      <c r="G74" s="95"/>
      <c r="H74" s="95"/>
      <c r="I74" s="95"/>
      <c r="J74" s="95"/>
      <c r="K74" s="95"/>
      <c r="L74" s="95"/>
      <c r="M74" s="95"/>
      <c r="N74" s="95"/>
      <c r="O74" s="95"/>
      <c r="P74" s="95"/>
      <c r="Q74" s="95"/>
      <c r="R74" s="96"/>
    </row>
    <row r="75" spans="1:23" x14ac:dyDescent="0.2">
      <c r="A75" s="93"/>
      <c r="B75" s="93"/>
      <c r="C75" s="93"/>
      <c r="D75" s="94"/>
      <c r="E75" s="94"/>
      <c r="F75" s="95"/>
      <c r="G75" s="95"/>
      <c r="H75" s="95"/>
      <c r="I75" s="95"/>
      <c r="J75" s="95"/>
      <c r="K75" s="95"/>
      <c r="L75" s="95"/>
      <c r="M75" s="95"/>
      <c r="N75" s="95"/>
      <c r="O75" s="95"/>
      <c r="P75" s="95"/>
      <c r="Q75" s="95"/>
      <c r="R75" s="96"/>
    </row>
    <row r="76" spans="1:23" x14ac:dyDescent="0.2">
      <c r="A76" s="93"/>
      <c r="B76" s="93"/>
      <c r="C76" s="93"/>
      <c r="D76" s="94"/>
      <c r="E76" s="94"/>
      <c r="F76" s="95"/>
      <c r="G76" s="95"/>
      <c r="H76" s="95"/>
      <c r="I76" s="95"/>
      <c r="J76" s="95"/>
      <c r="K76" s="95"/>
      <c r="L76" s="95"/>
      <c r="M76" s="95"/>
      <c r="N76" s="95"/>
      <c r="O76" s="95"/>
      <c r="P76" s="95"/>
      <c r="Q76" s="95"/>
      <c r="R76" s="96"/>
    </row>
    <row r="77" spans="1:23" x14ac:dyDescent="0.2">
      <c r="H77" s="6"/>
      <c r="I77" s="6"/>
      <c r="J77" s="6"/>
      <c r="K77" s="6"/>
      <c r="L77" s="6"/>
      <c r="M77" s="6"/>
      <c r="N77" s="6"/>
      <c r="O77" s="6"/>
    </row>
    <row r="78" spans="1:23" x14ac:dyDescent="0.2">
      <c r="H78" s="6"/>
      <c r="I78" s="6"/>
      <c r="J78" s="6"/>
      <c r="K78" s="6"/>
      <c r="L78" s="6"/>
      <c r="M78" s="6"/>
      <c r="N78" s="6"/>
      <c r="O78" s="6"/>
    </row>
    <row r="79" spans="1:23" x14ac:dyDescent="0.2">
      <c r="H79" s="6"/>
      <c r="I79" s="6"/>
      <c r="J79" s="6"/>
      <c r="K79" s="6"/>
      <c r="L79" s="6"/>
      <c r="M79" s="6"/>
      <c r="N79" s="6"/>
      <c r="O79" s="6"/>
    </row>
    <row r="80" spans="1:23" x14ac:dyDescent="0.2">
      <c r="H80" s="6"/>
      <c r="I80" s="6"/>
      <c r="J80" s="6"/>
      <c r="K80" s="6"/>
      <c r="L80" s="6"/>
      <c r="M80" s="6"/>
      <c r="N80" s="6"/>
      <c r="O80" s="6"/>
    </row>
    <row r="81" spans="1:23" x14ac:dyDescent="0.2">
      <c r="H81" s="6"/>
      <c r="I81" s="6"/>
      <c r="J81" s="6"/>
      <c r="K81" s="6"/>
      <c r="L81" s="6"/>
      <c r="M81" s="6"/>
      <c r="N81" s="6"/>
      <c r="O81" s="6"/>
    </row>
    <row r="82" spans="1:23" x14ac:dyDescent="0.2">
      <c r="H82" s="6"/>
      <c r="I82" s="6"/>
      <c r="J82" s="6"/>
      <c r="K82" s="6"/>
      <c r="L82" s="6"/>
      <c r="M82" s="6"/>
      <c r="N82" s="6"/>
      <c r="O82" s="6"/>
    </row>
    <row r="83" spans="1:23" x14ac:dyDescent="0.2">
      <c r="H83" s="6"/>
      <c r="I83" s="6"/>
      <c r="J83" s="6"/>
      <c r="K83" s="6"/>
      <c r="L83" s="6"/>
      <c r="M83" s="6"/>
      <c r="N83" s="6"/>
      <c r="O83" s="6"/>
    </row>
    <row r="84" spans="1:23" x14ac:dyDescent="0.2">
      <c r="H84" s="6"/>
      <c r="I84" s="6"/>
      <c r="J84" s="6"/>
      <c r="K84" s="6"/>
      <c r="L84" s="6"/>
      <c r="M84" s="6"/>
      <c r="N84" s="6"/>
      <c r="O84" s="6"/>
    </row>
    <row r="85" spans="1:23" x14ac:dyDescent="0.2">
      <c r="H85" s="6"/>
      <c r="I85" s="6"/>
      <c r="J85" s="6"/>
      <c r="K85" s="6"/>
      <c r="L85" s="6"/>
      <c r="M85" s="6"/>
      <c r="N85" s="6"/>
      <c r="O85" s="6"/>
    </row>
    <row r="86" spans="1:23" x14ac:dyDescent="0.2">
      <c r="H86" s="6"/>
      <c r="I86" s="6"/>
      <c r="J86" s="6"/>
      <c r="K86" s="6"/>
      <c r="L86" s="6"/>
      <c r="M86" s="6"/>
      <c r="N86" s="6"/>
      <c r="O86" s="6"/>
    </row>
    <row r="87" spans="1:23" x14ac:dyDescent="0.2">
      <c r="H87" s="6"/>
      <c r="I87" s="6"/>
      <c r="J87" s="6"/>
      <c r="K87" s="6"/>
      <c r="L87" s="6"/>
      <c r="M87" s="6"/>
      <c r="N87" s="6"/>
      <c r="O87" s="6"/>
    </row>
    <row r="88" spans="1:23" x14ac:dyDescent="0.2">
      <c r="H88" s="6"/>
      <c r="I88" s="6"/>
      <c r="J88" s="6"/>
      <c r="K88" s="6"/>
      <c r="L88" s="6"/>
      <c r="M88" s="6"/>
      <c r="N88" s="6"/>
      <c r="O88" s="6"/>
    </row>
    <row r="89" spans="1:23" x14ac:dyDescent="0.2">
      <c r="H89" s="6"/>
      <c r="I89" s="6"/>
      <c r="J89" s="6"/>
      <c r="K89" s="6"/>
      <c r="L89" s="6"/>
      <c r="M89" s="6"/>
      <c r="N89" s="6"/>
      <c r="O89" s="6"/>
    </row>
    <row r="90" spans="1:23" x14ac:dyDescent="0.2">
      <c r="H90" s="6"/>
      <c r="I90" s="6"/>
      <c r="J90" s="6"/>
      <c r="K90" s="6"/>
      <c r="L90" s="6"/>
      <c r="M90" s="6"/>
      <c r="N90" s="6"/>
      <c r="O90" s="6"/>
    </row>
    <row r="91" spans="1:23" s="6" customFormat="1" x14ac:dyDescent="0.2">
      <c r="A91" s="4"/>
      <c r="B91" s="4"/>
      <c r="C91" s="4"/>
      <c r="D91" s="5"/>
      <c r="E91" s="5"/>
      <c r="R91" s="7"/>
      <c r="S91" s="4"/>
      <c r="T91" s="4"/>
      <c r="U91" s="4"/>
      <c r="V91" s="4"/>
      <c r="W91" s="4"/>
    </row>
    <row r="92" spans="1:23" s="6" customFormat="1" x14ac:dyDescent="0.2">
      <c r="A92" s="4"/>
      <c r="B92" s="4"/>
      <c r="C92" s="4"/>
      <c r="D92" s="5"/>
      <c r="E92" s="5"/>
      <c r="R92" s="7"/>
      <c r="S92" s="4"/>
      <c r="T92" s="4"/>
      <c r="U92" s="4"/>
      <c r="V92" s="4"/>
      <c r="W92" s="4"/>
    </row>
    <row r="93" spans="1:23" s="6" customFormat="1" x14ac:dyDescent="0.2">
      <c r="A93" s="4"/>
      <c r="B93" s="4"/>
      <c r="C93" s="4"/>
      <c r="D93" s="5"/>
      <c r="E93" s="5"/>
      <c r="R93" s="7"/>
      <c r="S93" s="4"/>
      <c r="T93" s="4"/>
      <c r="U93" s="4"/>
      <c r="V93" s="4"/>
      <c r="W93" s="4"/>
    </row>
  </sheetData>
  <mergeCells count="98">
    <mergeCell ref="X1:X3"/>
    <mergeCell ref="Y1:Y3"/>
    <mergeCell ref="Z1:Z3"/>
    <mergeCell ref="C2:H2"/>
    <mergeCell ref="K2:P2"/>
    <mergeCell ref="S2:V2"/>
    <mergeCell ref="C3:H3"/>
    <mergeCell ref="K3:P3"/>
    <mergeCell ref="S3:V3"/>
    <mergeCell ref="C4:H4"/>
    <mergeCell ref="K4:P4"/>
    <mergeCell ref="S4:V4"/>
    <mergeCell ref="C5:H5"/>
    <mergeCell ref="K5:P5"/>
    <mergeCell ref="S5:V5"/>
    <mergeCell ref="C6:H6"/>
    <mergeCell ref="K6:P6"/>
    <mergeCell ref="S6:V6"/>
    <mergeCell ref="C7:H7"/>
    <mergeCell ref="K7:P7"/>
    <mergeCell ref="S7:V7"/>
    <mergeCell ref="A9:G9"/>
    <mergeCell ref="H9:O9"/>
    <mergeCell ref="P9:Q9"/>
    <mergeCell ref="R9:W9"/>
    <mergeCell ref="H10:J10"/>
    <mergeCell ref="K10:O10"/>
    <mergeCell ref="P10:P20"/>
    <mergeCell ref="Q10:Q20"/>
    <mergeCell ref="R10:W21"/>
    <mergeCell ref="H11:I17"/>
    <mergeCell ref="M18:M20"/>
    <mergeCell ref="J11:J17"/>
    <mergeCell ref="K11:M11"/>
    <mergeCell ref="K12:M12"/>
    <mergeCell ref="K13:M13"/>
    <mergeCell ref="K14:M14"/>
    <mergeCell ref="K15:M15"/>
    <mergeCell ref="K16:M16"/>
    <mergeCell ref="K17:M17"/>
    <mergeCell ref="H18:H20"/>
    <mergeCell ref="I18:I20"/>
    <mergeCell ref="J18:J20"/>
    <mergeCell ref="K18:K20"/>
    <mergeCell ref="L18:L20"/>
    <mergeCell ref="R31:W31"/>
    <mergeCell ref="N18:N20"/>
    <mergeCell ref="O18:O20"/>
    <mergeCell ref="R22:W22"/>
    <mergeCell ref="R23:W23"/>
    <mergeCell ref="R24:W24"/>
    <mergeCell ref="R25:W25"/>
    <mergeCell ref="R26:W26"/>
    <mergeCell ref="R27:W27"/>
    <mergeCell ref="R28:W28"/>
    <mergeCell ref="R29:W29"/>
    <mergeCell ref="R30:W30"/>
    <mergeCell ref="R43:W43"/>
    <mergeCell ref="R32:W32"/>
    <mergeCell ref="R33:W33"/>
    <mergeCell ref="R34:W34"/>
    <mergeCell ref="R35:W35"/>
    <mergeCell ref="R36:W36"/>
    <mergeCell ref="R37:W37"/>
    <mergeCell ref="R38:W38"/>
    <mergeCell ref="R39:W39"/>
    <mergeCell ref="R40:W40"/>
    <mergeCell ref="R41:W41"/>
    <mergeCell ref="R42:W42"/>
    <mergeCell ref="R55:W55"/>
    <mergeCell ref="R44:W44"/>
    <mergeCell ref="R45:W45"/>
    <mergeCell ref="R46:W46"/>
    <mergeCell ref="R47:W47"/>
    <mergeCell ref="R48:W48"/>
    <mergeCell ref="R49:W49"/>
    <mergeCell ref="R50:W50"/>
    <mergeCell ref="R51:W51"/>
    <mergeCell ref="R52:W52"/>
    <mergeCell ref="R53:W53"/>
    <mergeCell ref="R54:W54"/>
    <mergeCell ref="R67:W67"/>
    <mergeCell ref="R56:W56"/>
    <mergeCell ref="R57:W57"/>
    <mergeCell ref="R58:W58"/>
    <mergeCell ref="R59:W59"/>
    <mergeCell ref="R60:W60"/>
    <mergeCell ref="R61:W61"/>
    <mergeCell ref="R62:W62"/>
    <mergeCell ref="R63:W63"/>
    <mergeCell ref="R64:W64"/>
    <mergeCell ref="R65:W65"/>
    <mergeCell ref="R66:W66"/>
    <mergeCell ref="R68:W68"/>
    <mergeCell ref="R69:W69"/>
    <mergeCell ref="R70:W70"/>
    <mergeCell ref="A71:O71"/>
    <mergeCell ref="R71:W71"/>
  </mergeCells>
  <pageMargins left="0.75" right="0.75" top="1" bottom="1" header="0.5" footer="0.5"/>
  <pageSetup paperSize="17" scale="60" orientation="landscape" r:id="rId1"/>
  <headerFooter alignWithMargins="0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heet36"/>
  <dimension ref="A1:Z93"/>
  <sheetViews>
    <sheetView topLeftCell="B1" workbookViewId="0">
      <selection activeCell="Q38" sqref="Q38"/>
    </sheetView>
  </sheetViews>
  <sheetFormatPr defaultRowHeight="12.75" x14ac:dyDescent="0.2"/>
  <cols>
    <col min="1" max="3" width="9.7109375" style="4" customWidth="1"/>
    <col min="4" max="5" width="9.7109375" style="5" customWidth="1"/>
    <col min="6" max="7" width="9.7109375" style="6" customWidth="1"/>
    <col min="8" max="9" width="9.7109375" style="4" customWidth="1"/>
    <col min="10" max="10" width="10.42578125" style="4" customWidth="1"/>
    <col min="11" max="11" width="11.7109375" style="4" customWidth="1"/>
    <col min="12" max="12" width="14.42578125" style="4" customWidth="1"/>
    <col min="13" max="14" width="8.7109375" style="4" customWidth="1"/>
    <col min="15" max="15" width="12.28515625" style="4" customWidth="1"/>
    <col min="16" max="17" width="16.7109375" style="6" customWidth="1"/>
    <col min="18" max="18" width="8.7109375" style="7" customWidth="1"/>
    <col min="19" max="22" width="8.7109375" style="4" customWidth="1"/>
    <col min="23" max="23" width="12.28515625" style="4" customWidth="1"/>
    <col min="24" max="24" width="10.140625" style="4" customWidth="1"/>
    <col min="25" max="16384" width="9.140625" style="4"/>
  </cols>
  <sheetData>
    <row r="1" spans="1:26" ht="12" customHeight="1" thickBot="1" x14ac:dyDescent="0.25">
      <c r="P1" s="4"/>
      <c r="Q1" s="4"/>
      <c r="R1" s="4"/>
      <c r="U1" s="6"/>
      <c r="V1" s="6"/>
      <c r="W1" s="7"/>
      <c r="X1" s="481" t="s">
        <v>69</v>
      </c>
      <c r="Y1" s="484" t="s">
        <v>70</v>
      </c>
      <c r="Z1" s="486" t="s">
        <v>71</v>
      </c>
    </row>
    <row r="2" spans="1:26" x14ac:dyDescent="0.2">
      <c r="B2" s="8" t="s">
        <v>28</v>
      </c>
      <c r="C2" s="488" t="s">
        <v>29</v>
      </c>
      <c r="D2" s="489"/>
      <c r="E2" s="489"/>
      <c r="F2" s="489"/>
      <c r="G2" s="489"/>
      <c r="H2" s="490"/>
      <c r="J2" s="8" t="s">
        <v>28</v>
      </c>
      <c r="K2" s="488" t="s">
        <v>30</v>
      </c>
      <c r="L2" s="489"/>
      <c r="M2" s="489"/>
      <c r="N2" s="489"/>
      <c r="O2" s="489"/>
      <c r="P2" s="490"/>
      <c r="Q2" s="4"/>
      <c r="R2" s="8" t="s">
        <v>28</v>
      </c>
      <c r="S2" s="488" t="s">
        <v>30</v>
      </c>
      <c r="T2" s="489"/>
      <c r="U2" s="489"/>
      <c r="V2" s="490"/>
      <c r="X2" s="482"/>
      <c r="Y2" s="485"/>
      <c r="Z2" s="487"/>
    </row>
    <row r="3" spans="1:26" ht="13.5" thickBot="1" x14ac:dyDescent="0.25">
      <c r="B3" s="9">
        <v>1</v>
      </c>
      <c r="C3" s="491" t="s">
        <v>24</v>
      </c>
      <c r="D3" s="492"/>
      <c r="E3" s="492"/>
      <c r="F3" s="492"/>
      <c r="G3" s="492"/>
      <c r="H3" s="493"/>
      <c r="J3" s="9">
        <v>5</v>
      </c>
      <c r="K3" s="491" t="s">
        <v>31</v>
      </c>
      <c r="L3" s="492"/>
      <c r="M3" s="492"/>
      <c r="N3" s="492"/>
      <c r="O3" s="492"/>
      <c r="P3" s="493"/>
      <c r="Q3" s="4"/>
      <c r="R3" s="10">
        <v>10</v>
      </c>
      <c r="S3" s="491" t="s">
        <v>32</v>
      </c>
      <c r="T3" s="492"/>
      <c r="U3" s="492"/>
      <c r="V3" s="493"/>
      <c r="X3" s="483"/>
      <c r="Y3" s="485"/>
      <c r="Z3" s="487"/>
    </row>
    <row r="4" spans="1:26" x14ac:dyDescent="0.2">
      <c r="B4" s="9">
        <v>2</v>
      </c>
      <c r="C4" s="491" t="s">
        <v>26</v>
      </c>
      <c r="D4" s="492"/>
      <c r="E4" s="492"/>
      <c r="F4" s="492"/>
      <c r="G4" s="492"/>
      <c r="H4" s="493"/>
      <c r="J4" s="9">
        <v>6</v>
      </c>
      <c r="K4" s="491" t="s">
        <v>33</v>
      </c>
      <c r="L4" s="492"/>
      <c r="M4" s="492"/>
      <c r="N4" s="492"/>
      <c r="O4" s="492"/>
      <c r="P4" s="493"/>
      <c r="Q4" s="4"/>
      <c r="R4" s="10">
        <v>11</v>
      </c>
      <c r="S4" s="491" t="s">
        <v>34</v>
      </c>
      <c r="T4" s="492"/>
      <c r="U4" s="492"/>
      <c r="V4" s="493"/>
    </row>
    <row r="5" spans="1:26" x14ac:dyDescent="0.2">
      <c r="B5" s="9">
        <v>3</v>
      </c>
      <c r="C5" s="491" t="s">
        <v>27</v>
      </c>
      <c r="D5" s="492"/>
      <c r="E5" s="492"/>
      <c r="F5" s="492"/>
      <c r="G5" s="492"/>
      <c r="H5" s="493"/>
      <c r="J5" s="9">
        <v>7</v>
      </c>
      <c r="K5" s="491" t="s">
        <v>35</v>
      </c>
      <c r="L5" s="492"/>
      <c r="M5" s="492"/>
      <c r="N5" s="492"/>
      <c r="O5" s="492"/>
      <c r="P5" s="493"/>
      <c r="Q5" s="4"/>
      <c r="R5" s="10">
        <v>12</v>
      </c>
      <c r="S5" s="491" t="s">
        <v>36</v>
      </c>
      <c r="T5" s="492"/>
      <c r="U5" s="492"/>
      <c r="V5" s="493"/>
    </row>
    <row r="6" spans="1:26" x14ac:dyDescent="0.2">
      <c r="B6" s="9">
        <v>4</v>
      </c>
      <c r="C6" s="491" t="s">
        <v>25</v>
      </c>
      <c r="D6" s="492"/>
      <c r="E6" s="492"/>
      <c r="F6" s="492"/>
      <c r="G6" s="492"/>
      <c r="H6" s="493"/>
      <c r="J6" s="9">
        <v>8</v>
      </c>
      <c r="K6" s="491" t="s">
        <v>37</v>
      </c>
      <c r="L6" s="492"/>
      <c r="M6" s="492"/>
      <c r="N6" s="492"/>
      <c r="O6" s="492"/>
      <c r="P6" s="493"/>
      <c r="Q6" s="4"/>
      <c r="R6" s="10">
        <v>13</v>
      </c>
      <c r="S6" s="491" t="s">
        <v>38</v>
      </c>
      <c r="T6" s="492"/>
      <c r="U6" s="492"/>
      <c r="V6" s="493"/>
    </row>
    <row r="7" spans="1:26" ht="13.5" thickBot="1" x14ac:dyDescent="0.25">
      <c r="B7" s="11"/>
      <c r="C7" s="494"/>
      <c r="D7" s="495"/>
      <c r="E7" s="495"/>
      <c r="F7" s="495"/>
      <c r="G7" s="495"/>
      <c r="H7" s="496"/>
      <c r="J7" s="11">
        <v>9</v>
      </c>
      <c r="K7" s="494" t="s">
        <v>39</v>
      </c>
      <c r="L7" s="495"/>
      <c r="M7" s="495"/>
      <c r="N7" s="495"/>
      <c r="O7" s="495"/>
      <c r="P7" s="496"/>
      <c r="Q7" s="4"/>
      <c r="R7" s="12"/>
      <c r="S7" s="494"/>
      <c r="T7" s="495"/>
      <c r="U7" s="495"/>
      <c r="V7" s="496"/>
    </row>
    <row r="8" spans="1:26" ht="13.5" thickBot="1" x14ac:dyDescent="0.25">
      <c r="P8" s="4"/>
      <c r="Q8" s="4"/>
      <c r="R8" s="4"/>
      <c r="U8" s="6"/>
      <c r="V8" s="6"/>
      <c r="W8" s="7"/>
    </row>
    <row r="9" spans="1:26" s="13" customFormat="1" ht="24.75" customHeight="1" thickBot="1" x14ac:dyDescent="0.25">
      <c r="A9" s="497" t="s">
        <v>5</v>
      </c>
      <c r="B9" s="497"/>
      <c r="C9" s="497"/>
      <c r="D9" s="497"/>
      <c r="E9" s="497"/>
      <c r="F9" s="497"/>
      <c r="G9" s="498"/>
      <c r="H9" s="499" t="s">
        <v>40</v>
      </c>
      <c r="I9" s="500"/>
      <c r="J9" s="500"/>
      <c r="K9" s="500"/>
      <c r="L9" s="500"/>
      <c r="M9" s="500"/>
      <c r="N9" s="500"/>
      <c r="O9" s="500"/>
      <c r="P9" s="501">
        <v>621</v>
      </c>
      <c r="Q9" s="502"/>
      <c r="R9" s="499" t="s">
        <v>2</v>
      </c>
      <c r="S9" s="500"/>
      <c r="T9" s="500"/>
      <c r="U9" s="500"/>
      <c r="V9" s="500"/>
      <c r="W9" s="500"/>
    </row>
    <row r="10" spans="1:26" ht="12.75" customHeight="1" x14ac:dyDescent="0.2">
      <c r="A10" s="14" t="s">
        <v>6</v>
      </c>
      <c r="B10" s="15" t="s">
        <v>7</v>
      </c>
      <c r="C10" s="16" t="s">
        <v>8</v>
      </c>
      <c r="D10" s="17" t="s">
        <v>1</v>
      </c>
      <c r="E10" s="18" t="s">
        <v>9</v>
      </c>
      <c r="F10" s="19" t="s">
        <v>6</v>
      </c>
      <c r="G10" s="20" t="s">
        <v>16</v>
      </c>
      <c r="H10" s="503" t="s">
        <v>41</v>
      </c>
      <c r="I10" s="504"/>
      <c r="J10" s="505"/>
      <c r="K10" s="506" t="s">
        <v>42</v>
      </c>
      <c r="L10" s="507"/>
      <c r="M10" s="507"/>
      <c r="N10" s="507"/>
      <c r="O10" s="507"/>
      <c r="P10" s="508" t="s">
        <v>23</v>
      </c>
      <c r="Q10" s="511" t="s">
        <v>22</v>
      </c>
      <c r="R10" s="514"/>
      <c r="S10" s="515"/>
      <c r="T10" s="515"/>
      <c r="U10" s="515"/>
      <c r="V10" s="515"/>
      <c r="W10" s="515"/>
    </row>
    <row r="11" spans="1:26" ht="12.75" customHeight="1" x14ac:dyDescent="0.2">
      <c r="A11" s="21" t="s">
        <v>11</v>
      </c>
      <c r="B11" s="22" t="s">
        <v>11</v>
      </c>
      <c r="C11" s="23" t="s">
        <v>11</v>
      </c>
      <c r="D11" s="24" t="s">
        <v>9</v>
      </c>
      <c r="E11" s="25" t="s">
        <v>12</v>
      </c>
      <c r="F11" s="26" t="s">
        <v>9</v>
      </c>
      <c r="G11" s="27" t="s">
        <v>9</v>
      </c>
      <c r="H11" s="518" t="s">
        <v>43</v>
      </c>
      <c r="I11" s="519"/>
      <c r="J11" s="522" t="s">
        <v>44</v>
      </c>
      <c r="K11" s="523"/>
      <c r="L11" s="524"/>
      <c r="M11" s="525"/>
      <c r="N11" s="29"/>
      <c r="O11" s="97"/>
      <c r="P11" s="509"/>
      <c r="Q11" s="512"/>
      <c r="R11" s="516"/>
      <c r="S11" s="517"/>
      <c r="T11" s="517"/>
      <c r="U11" s="517"/>
      <c r="V11" s="517"/>
      <c r="W11" s="517"/>
    </row>
    <row r="12" spans="1:26" ht="12.75" customHeight="1" x14ac:dyDescent="0.2">
      <c r="A12" s="21" t="s">
        <v>7</v>
      </c>
      <c r="B12" s="22" t="s">
        <v>14</v>
      </c>
      <c r="C12" s="23" t="s">
        <v>14</v>
      </c>
      <c r="D12" s="24" t="s">
        <v>15</v>
      </c>
      <c r="E12" s="25" t="s">
        <v>16</v>
      </c>
      <c r="F12" s="26" t="s">
        <v>12</v>
      </c>
      <c r="G12" s="27" t="s">
        <v>10</v>
      </c>
      <c r="H12" s="520"/>
      <c r="I12" s="521"/>
      <c r="J12" s="522"/>
      <c r="K12" s="526"/>
      <c r="L12" s="527"/>
      <c r="M12" s="528"/>
      <c r="N12" s="30"/>
      <c r="O12" s="98"/>
      <c r="P12" s="509"/>
      <c r="Q12" s="512"/>
      <c r="R12" s="516"/>
      <c r="S12" s="517"/>
      <c r="T12" s="517"/>
      <c r="U12" s="517"/>
      <c r="V12" s="517"/>
      <c r="W12" s="517"/>
    </row>
    <row r="13" spans="1:26" ht="12.75" customHeight="1" x14ac:dyDescent="0.2">
      <c r="A13" s="21" t="s">
        <v>0</v>
      </c>
      <c r="B13" s="22" t="s">
        <v>12</v>
      </c>
      <c r="C13" s="23" t="s">
        <v>10</v>
      </c>
      <c r="D13" s="24"/>
      <c r="E13" s="25"/>
      <c r="F13" s="26" t="s">
        <v>15</v>
      </c>
      <c r="G13" s="27" t="s">
        <v>0</v>
      </c>
      <c r="H13" s="520"/>
      <c r="I13" s="521"/>
      <c r="J13" s="522"/>
      <c r="K13" s="526" t="s">
        <v>43</v>
      </c>
      <c r="L13" s="527"/>
      <c r="M13" s="528"/>
      <c r="N13" s="30" t="s">
        <v>44</v>
      </c>
      <c r="O13" s="98" t="s">
        <v>44</v>
      </c>
      <c r="P13" s="509"/>
      <c r="Q13" s="512"/>
      <c r="R13" s="516"/>
      <c r="S13" s="517"/>
      <c r="T13" s="517"/>
      <c r="U13" s="517"/>
      <c r="V13" s="517"/>
      <c r="W13" s="517"/>
    </row>
    <row r="14" spans="1:26" ht="12.75" customHeight="1" x14ac:dyDescent="0.2">
      <c r="A14" s="21" t="s">
        <v>10</v>
      </c>
      <c r="B14" s="22" t="s">
        <v>10</v>
      </c>
      <c r="C14" s="23" t="s">
        <v>9</v>
      </c>
      <c r="D14" s="24" t="s">
        <v>18</v>
      </c>
      <c r="E14" s="25" t="s">
        <v>18</v>
      </c>
      <c r="F14" s="26" t="s">
        <v>10</v>
      </c>
      <c r="G14" s="27" t="s">
        <v>17</v>
      </c>
      <c r="H14" s="520"/>
      <c r="I14" s="521"/>
      <c r="J14" s="522"/>
      <c r="K14" s="526" t="s">
        <v>45</v>
      </c>
      <c r="L14" s="527"/>
      <c r="M14" s="528"/>
      <c r="N14" s="30" t="s">
        <v>45</v>
      </c>
      <c r="O14" s="98" t="s">
        <v>44</v>
      </c>
      <c r="P14" s="509"/>
      <c r="Q14" s="512"/>
      <c r="R14" s="516"/>
      <c r="S14" s="517"/>
      <c r="T14" s="517"/>
      <c r="U14" s="517"/>
      <c r="V14" s="517"/>
      <c r="W14" s="517"/>
    </row>
    <row r="15" spans="1:26" ht="12.75" customHeight="1" x14ac:dyDescent="0.2">
      <c r="A15" s="21" t="s">
        <v>17</v>
      </c>
      <c r="B15" s="22" t="s">
        <v>13</v>
      </c>
      <c r="C15" s="23"/>
      <c r="D15" s="24" t="s">
        <v>6</v>
      </c>
      <c r="E15" s="25" t="s">
        <v>6</v>
      </c>
      <c r="F15" s="26" t="s">
        <v>19</v>
      </c>
      <c r="G15" s="27" t="s">
        <v>6</v>
      </c>
      <c r="H15" s="520"/>
      <c r="I15" s="521"/>
      <c r="J15" s="522"/>
      <c r="K15" s="526"/>
      <c r="L15" s="527"/>
      <c r="M15" s="528"/>
      <c r="N15" s="30"/>
      <c r="O15" s="98"/>
      <c r="P15" s="509"/>
      <c r="Q15" s="512"/>
      <c r="R15" s="516"/>
      <c r="S15" s="517"/>
      <c r="T15" s="517"/>
      <c r="U15" s="517"/>
      <c r="V15" s="517"/>
      <c r="W15" s="517"/>
    </row>
    <row r="16" spans="1:26" ht="12.75" customHeight="1" x14ac:dyDescent="0.2">
      <c r="A16" s="21" t="s">
        <v>11</v>
      </c>
      <c r="B16" s="22"/>
      <c r="C16" s="23"/>
      <c r="D16" s="24" t="s">
        <v>20</v>
      </c>
      <c r="E16" s="25" t="s">
        <v>20</v>
      </c>
      <c r="F16" s="26"/>
      <c r="G16" s="27"/>
      <c r="H16" s="520"/>
      <c r="I16" s="521"/>
      <c r="J16" s="522"/>
      <c r="K16" s="526"/>
      <c r="L16" s="527"/>
      <c r="M16" s="528"/>
      <c r="N16" s="30"/>
      <c r="O16" s="98"/>
      <c r="P16" s="509"/>
      <c r="Q16" s="512"/>
      <c r="R16" s="516"/>
      <c r="S16" s="517"/>
      <c r="T16" s="517"/>
      <c r="U16" s="517"/>
      <c r="V16" s="517"/>
      <c r="W16" s="517"/>
    </row>
    <row r="17" spans="1:26" ht="12.75" customHeight="1" x14ac:dyDescent="0.2">
      <c r="A17" s="21" t="s">
        <v>12</v>
      </c>
      <c r="B17" s="22"/>
      <c r="C17" s="23"/>
      <c r="D17" s="24"/>
      <c r="E17" s="25"/>
      <c r="F17" s="26" t="s">
        <v>3</v>
      </c>
      <c r="G17" s="27"/>
      <c r="H17" s="520"/>
      <c r="I17" s="521"/>
      <c r="J17" s="522"/>
      <c r="K17" s="529"/>
      <c r="L17" s="530"/>
      <c r="M17" s="531"/>
      <c r="N17" s="28"/>
      <c r="O17" s="99"/>
      <c r="P17" s="509"/>
      <c r="Q17" s="512"/>
      <c r="R17" s="516"/>
      <c r="S17" s="517"/>
      <c r="T17" s="517"/>
      <c r="U17" s="517"/>
      <c r="V17" s="517"/>
      <c r="W17" s="517"/>
    </row>
    <row r="18" spans="1:26" ht="12.75" customHeight="1" x14ac:dyDescent="0.2">
      <c r="A18" s="21"/>
      <c r="B18" s="22"/>
      <c r="C18" s="23"/>
      <c r="D18" s="24"/>
      <c r="E18" s="25"/>
      <c r="F18" s="26"/>
      <c r="G18" s="27"/>
      <c r="H18" s="520" t="s">
        <v>46</v>
      </c>
      <c r="I18" s="521" t="s">
        <v>47</v>
      </c>
      <c r="J18" s="522" t="s">
        <v>48</v>
      </c>
      <c r="K18" s="520" t="s">
        <v>46</v>
      </c>
      <c r="L18" s="521" t="s">
        <v>26</v>
      </c>
      <c r="M18" s="532" t="s">
        <v>47</v>
      </c>
      <c r="N18" s="521" t="s">
        <v>48</v>
      </c>
      <c r="O18" s="533" t="s">
        <v>25</v>
      </c>
      <c r="P18" s="509"/>
      <c r="Q18" s="512"/>
      <c r="R18" s="516"/>
      <c r="S18" s="517"/>
      <c r="T18" s="517"/>
      <c r="U18" s="517"/>
      <c r="V18" s="517"/>
      <c r="W18" s="517"/>
    </row>
    <row r="19" spans="1:26" ht="12.75" customHeight="1" x14ac:dyDescent="0.2">
      <c r="A19" s="31"/>
      <c r="B19" s="32"/>
      <c r="C19" s="33"/>
      <c r="D19" s="34"/>
      <c r="E19" s="35"/>
      <c r="F19" s="36"/>
      <c r="G19" s="37"/>
      <c r="H19" s="520"/>
      <c r="I19" s="521"/>
      <c r="J19" s="522"/>
      <c r="K19" s="520"/>
      <c r="L19" s="521"/>
      <c r="M19" s="532"/>
      <c r="N19" s="521"/>
      <c r="O19" s="534"/>
      <c r="P19" s="509"/>
      <c r="Q19" s="512"/>
      <c r="R19" s="516"/>
      <c r="S19" s="517"/>
      <c r="T19" s="517"/>
      <c r="U19" s="517"/>
      <c r="V19" s="517"/>
      <c r="W19" s="517"/>
    </row>
    <row r="20" spans="1:26" ht="12.75" customHeight="1" x14ac:dyDescent="0.2">
      <c r="A20" s="21"/>
      <c r="B20" s="22"/>
      <c r="C20" s="23"/>
      <c r="D20" s="24"/>
      <c r="E20" s="25"/>
      <c r="F20" s="26"/>
      <c r="G20" s="27"/>
      <c r="H20" s="520"/>
      <c r="I20" s="521"/>
      <c r="J20" s="522"/>
      <c r="K20" s="520"/>
      <c r="L20" s="521"/>
      <c r="M20" s="532"/>
      <c r="N20" s="521"/>
      <c r="O20" s="535"/>
      <c r="P20" s="510"/>
      <c r="Q20" s="513"/>
      <c r="R20" s="516"/>
      <c r="S20" s="517"/>
      <c r="T20" s="517"/>
      <c r="U20" s="517"/>
      <c r="V20" s="517"/>
      <c r="W20" s="517"/>
    </row>
    <row r="21" spans="1:26" ht="12.75" customHeight="1" thickBot="1" x14ac:dyDescent="0.25">
      <c r="A21" s="38"/>
      <c r="B21" s="39"/>
      <c r="C21" s="40"/>
      <c r="D21" s="41"/>
      <c r="E21" s="42"/>
      <c r="F21" s="43"/>
      <c r="G21" s="44"/>
      <c r="H21" s="45"/>
      <c r="I21" s="46"/>
      <c r="J21" s="47"/>
      <c r="K21" s="45"/>
      <c r="L21" s="49"/>
      <c r="M21" s="48"/>
      <c r="N21" s="46"/>
      <c r="O21" s="100"/>
      <c r="P21" s="50" t="s">
        <v>4</v>
      </c>
      <c r="Q21" s="51" t="s">
        <v>4</v>
      </c>
      <c r="R21" s="516"/>
      <c r="S21" s="517"/>
      <c r="T21" s="517"/>
      <c r="U21" s="517"/>
      <c r="V21" s="517"/>
      <c r="W21" s="517"/>
    </row>
    <row r="22" spans="1:26" ht="12.75" customHeight="1" x14ac:dyDescent="0.2">
      <c r="A22" s="52"/>
      <c r="B22" s="53"/>
      <c r="C22" s="53"/>
      <c r="D22" s="54"/>
      <c r="E22" s="54"/>
      <c r="F22" s="55"/>
      <c r="G22" s="56"/>
      <c r="H22" s="57"/>
      <c r="I22" s="58"/>
      <c r="J22" s="59"/>
      <c r="K22" s="57"/>
      <c r="L22" s="60"/>
      <c r="M22" s="60"/>
      <c r="N22" s="60"/>
      <c r="O22" s="60"/>
      <c r="P22" s="62"/>
      <c r="Q22" s="56"/>
      <c r="R22" s="536"/>
      <c r="S22" s="537"/>
      <c r="T22" s="537"/>
      <c r="U22" s="537"/>
      <c r="V22" s="537"/>
      <c r="W22" s="538"/>
    </row>
    <row r="23" spans="1:26" ht="12.75" customHeight="1" x14ac:dyDescent="0.2">
      <c r="A23" s="63"/>
      <c r="B23" s="60" t="s">
        <v>524</v>
      </c>
      <c r="C23" s="114">
        <v>745</v>
      </c>
      <c r="D23" s="107">
        <v>0.38</v>
      </c>
      <c r="E23" s="107">
        <v>0.85</v>
      </c>
      <c r="F23" s="66"/>
      <c r="G23" s="61" t="s">
        <v>59</v>
      </c>
      <c r="H23" s="57"/>
      <c r="I23" s="58"/>
      <c r="J23" s="59"/>
      <c r="K23" s="57"/>
      <c r="L23" s="60"/>
      <c r="M23" s="60"/>
      <c r="N23" s="60"/>
      <c r="O23" s="101">
        <v>33</v>
      </c>
      <c r="P23" s="57">
        <f>SUM(H23:O23)</f>
        <v>33</v>
      </c>
      <c r="Q23" s="61">
        <f>P23</f>
        <v>33</v>
      </c>
      <c r="R23" s="541" t="s">
        <v>577</v>
      </c>
      <c r="S23" s="542"/>
      <c r="T23" s="542"/>
      <c r="U23" s="542"/>
      <c r="V23" s="542"/>
      <c r="W23" s="543"/>
      <c r="X23" s="4">
        <v>2019</v>
      </c>
      <c r="Z23" s="4">
        <v>105543</v>
      </c>
    </row>
    <row r="24" spans="1:26" s="143" customFormat="1" ht="12.75" customHeight="1" x14ac:dyDescent="0.2">
      <c r="A24" s="149"/>
      <c r="B24" s="129" t="s">
        <v>524</v>
      </c>
      <c r="C24" s="122">
        <v>745</v>
      </c>
      <c r="D24" s="123">
        <v>0.86</v>
      </c>
      <c r="E24" s="123">
        <v>1.82</v>
      </c>
      <c r="F24" s="121"/>
      <c r="G24" s="125" t="s">
        <v>59</v>
      </c>
      <c r="H24" s="126">
        <v>32</v>
      </c>
      <c r="I24" s="127"/>
      <c r="J24" s="128"/>
      <c r="K24" s="126"/>
      <c r="L24" s="129">
        <f>4+6+6</f>
        <v>16</v>
      </c>
      <c r="M24" s="129"/>
      <c r="N24" s="129"/>
      <c r="O24" s="134">
        <v>71</v>
      </c>
      <c r="P24" s="126">
        <f>SUM(H24:O24)</f>
        <v>119</v>
      </c>
      <c r="Q24" s="125">
        <f>P24</f>
        <v>119</v>
      </c>
      <c r="R24" s="553" t="s">
        <v>578</v>
      </c>
      <c r="S24" s="554"/>
      <c r="T24" s="554"/>
      <c r="U24" s="554"/>
      <c r="V24" s="554"/>
      <c r="W24" s="555"/>
      <c r="X24" s="143">
        <v>2020</v>
      </c>
      <c r="Z24" s="143">
        <v>107780</v>
      </c>
    </row>
    <row r="25" spans="1:26" ht="12.75" customHeight="1" x14ac:dyDescent="0.2">
      <c r="A25" s="63"/>
      <c r="B25" s="60" t="s">
        <v>524</v>
      </c>
      <c r="C25" s="114">
        <v>745</v>
      </c>
      <c r="D25" s="107">
        <v>1.82</v>
      </c>
      <c r="E25" s="107">
        <v>7.03</v>
      </c>
      <c r="F25" s="66"/>
      <c r="G25" s="61" t="s">
        <v>59</v>
      </c>
      <c r="H25" s="57">
        <f>16+16+16</f>
        <v>48</v>
      </c>
      <c r="I25" s="58"/>
      <c r="J25" s="59"/>
      <c r="K25" s="57"/>
      <c r="L25" s="60"/>
      <c r="M25" s="60"/>
      <c r="N25" s="60"/>
      <c r="O25" s="102">
        <v>346</v>
      </c>
      <c r="P25" s="57">
        <f>SUM(H25:O25)</f>
        <v>394</v>
      </c>
      <c r="Q25" s="61">
        <f>P25</f>
        <v>394</v>
      </c>
      <c r="R25" s="541" t="s">
        <v>579</v>
      </c>
      <c r="S25" s="542"/>
      <c r="T25" s="542"/>
      <c r="U25" s="542"/>
      <c r="V25" s="542"/>
      <c r="W25" s="543"/>
      <c r="X25" s="4">
        <v>2020</v>
      </c>
      <c r="Z25" s="4">
        <v>107780</v>
      </c>
    </row>
    <row r="26" spans="1:26" ht="12.75" customHeight="1" x14ac:dyDescent="0.2">
      <c r="A26" s="63"/>
      <c r="B26" s="60"/>
      <c r="C26" s="114"/>
      <c r="D26" s="107"/>
      <c r="E26" s="107"/>
      <c r="F26" s="66"/>
      <c r="G26" s="61"/>
      <c r="H26" s="57"/>
      <c r="I26" s="58"/>
      <c r="J26" s="59"/>
      <c r="K26" s="57"/>
      <c r="L26" s="60"/>
      <c r="M26" s="60"/>
      <c r="N26" s="60"/>
      <c r="O26" s="102"/>
      <c r="P26" s="57"/>
      <c r="Q26" s="61"/>
      <c r="R26" s="541"/>
      <c r="S26" s="542"/>
      <c r="T26" s="542"/>
      <c r="U26" s="542"/>
      <c r="V26" s="542"/>
      <c r="W26" s="543"/>
    </row>
    <row r="27" spans="1:26" ht="12.75" customHeight="1" x14ac:dyDescent="0.2">
      <c r="A27" s="63"/>
      <c r="B27" s="60"/>
      <c r="C27" s="114"/>
      <c r="D27" s="107"/>
      <c r="E27" s="109"/>
      <c r="F27" s="66"/>
      <c r="G27" s="61"/>
      <c r="H27" s="57"/>
      <c r="I27" s="58"/>
      <c r="J27" s="59"/>
      <c r="K27" s="57"/>
      <c r="L27" s="60"/>
      <c r="M27" s="60"/>
      <c r="N27" s="60"/>
      <c r="O27" s="103"/>
      <c r="P27" s="57"/>
      <c r="Q27" s="61"/>
      <c r="R27" s="541"/>
      <c r="S27" s="542"/>
      <c r="T27" s="542"/>
      <c r="U27" s="542"/>
      <c r="V27" s="542"/>
      <c r="W27" s="543"/>
    </row>
    <row r="28" spans="1:26" ht="12.75" customHeight="1" x14ac:dyDescent="0.2">
      <c r="A28" s="63"/>
      <c r="B28" s="60"/>
      <c r="C28" s="114"/>
      <c r="D28" s="107"/>
      <c r="E28" s="109"/>
      <c r="F28" s="66"/>
      <c r="G28" s="61"/>
      <c r="H28" s="57"/>
      <c r="I28" s="58"/>
      <c r="J28" s="59"/>
      <c r="K28" s="57"/>
      <c r="L28" s="60"/>
      <c r="M28" s="60"/>
      <c r="N28" s="60"/>
      <c r="O28" s="103"/>
      <c r="P28" s="70"/>
      <c r="Q28" s="71"/>
      <c r="R28" s="541"/>
      <c r="S28" s="542"/>
      <c r="T28" s="542"/>
      <c r="U28" s="542"/>
      <c r="V28" s="542"/>
      <c r="W28" s="543"/>
    </row>
    <row r="29" spans="1:26" ht="12.75" customHeight="1" x14ac:dyDescent="0.2">
      <c r="A29" s="63"/>
      <c r="B29" s="66"/>
      <c r="C29" s="114"/>
      <c r="D29" s="107"/>
      <c r="E29" s="108"/>
      <c r="F29" s="66"/>
      <c r="G29" s="61"/>
      <c r="H29" s="57"/>
      <c r="I29" s="58"/>
      <c r="J29" s="59"/>
      <c r="K29" s="57"/>
      <c r="L29" s="60"/>
      <c r="M29" s="60"/>
      <c r="N29" s="60"/>
      <c r="O29" s="101"/>
      <c r="P29" s="67"/>
      <c r="Q29" s="68"/>
      <c r="R29" s="541"/>
      <c r="S29" s="542"/>
      <c r="T29" s="542"/>
      <c r="U29" s="542"/>
      <c r="V29" s="542"/>
      <c r="W29" s="543"/>
    </row>
    <row r="30" spans="1:26" ht="12.75" customHeight="1" x14ac:dyDescent="0.2">
      <c r="A30" s="63"/>
      <c r="B30" s="60"/>
      <c r="C30" s="114"/>
      <c r="D30" s="107"/>
      <c r="E30" s="109"/>
      <c r="F30" s="66"/>
      <c r="G30" s="61"/>
      <c r="H30" s="57"/>
      <c r="I30" s="58"/>
      <c r="J30" s="59"/>
      <c r="K30" s="57"/>
      <c r="L30" s="60"/>
      <c r="M30" s="60"/>
      <c r="N30" s="60"/>
      <c r="O30" s="102"/>
      <c r="P30" s="69"/>
      <c r="Q30" s="68"/>
      <c r="R30" s="541"/>
      <c r="S30" s="542"/>
      <c r="T30" s="542"/>
      <c r="U30" s="542"/>
      <c r="V30" s="542"/>
      <c r="W30" s="543"/>
    </row>
    <row r="31" spans="1:26" ht="12.75" customHeight="1" x14ac:dyDescent="0.2">
      <c r="A31" s="63"/>
      <c r="B31" s="60"/>
      <c r="C31" s="114"/>
      <c r="D31" s="107"/>
      <c r="E31" s="109"/>
      <c r="F31" s="66"/>
      <c r="G31" s="61"/>
      <c r="H31" s="57"/>
      <c r="I31" s="58"/>
      <c r="J31" s="59"/>
      <c r="K31" s="57"/>
      <c r="L31" s="60"/>
      <c r="M31" s="60"/>
      <c r="N31" s="60"/>
      <c r="O31" s="102"/>
      <c r="P31" s="67"/>
      <c r="Q31" s="68"/>
      <c r="R31" s="541"/>
      <c r="S31" s="542"/>
      <c r="T31" s="542"/>
      <c r="U31" s="542"/>
      <c r="V31" s="542"/>
      <c r="W31" s="543"/>
    </row>
    <row r="32" spans="1:26" ht="12.75" customHeight="1" x14ac:dyDescent="0.2">
      <c r="A32" s="63"/>
      <c r="B32" s="60"/>
      <c r="C32" s="115"/>
      <c r="D32" s="111"/>
      <c r="E32" s="111"/>
      <c r="F32" s="66"/>
      <c r="G32" s="61"/>
      <c r="H32" s="57"/>
      <c r="I32" s="58"/>
      <c r="J32" s="59"/>
      <c r="K32" s="57"/>
      <c r="L32" s="60"/>
      <c r="M32" s="60"/>
      <c r="N32" s="60"/>
      <c r="O32" s="101"/>
      <c r="P32" s="70"/>
      <c r="Q32" s="61"/>
      <c r="R32" s="541"/>
      <c r="S32" s="542"/>
      <c r="T32" s="542"/>
      <c r="U32" s="542"/>
      <c r="V32" s="542"/>
      <c r="W32" s="543"/>
    </row>
    <row r="33" spans="1:23" ht="12.75" customHeight="1" x14ac:dyDescent="0.2">
      <c r="A33" s="63"/>
      <c r="B33" s="3"/>
      <c r="C33" s="110"/>
      <c r="D33" s="111"/>
      <c r="E33" s="111"/>
      <c r="F33" s="66"/>
      <c r="G33" s="61"/>
      <c r="H33" s="57"/>
      <c r="I33" s="58"/>
      <c r="J33" s="59"/>
      <c r="K33" s="57"/>
      <c r="L33" s="60"/>
      <c r="M33" s="60"/>
      <c r="N33" s="60"/>
      <c r="O33" s="60"/>
      <c r="P33" s="70"/>
      <c r="Q33" s="72"/>
      <c r="R33" s="541"/>
      <c r="S33" s="542"/>
      <c r="T33" s="542"/>
      <c r="U33" s="542"/>
      <c r="V33" s="542"/>
      <c r="W33" s="543"/>
    </row>
    <row r="34" spans="1:23" ht="12.75" customHeight="1" x14ac:dyDescent="0.2">
      <c r="A34" s="63"/>
      <c r="B34" s="3"/>
      <c r="C34" s="110"/>
      <c r="D34" s="111"/>
      <c r="E34" s="111"/>
      <c r="F34" s="66"/>
      <c r="G34" s="61"/>
      <c r="H34" s="57"/>
      <c r="I34" s="58"/>
      <c r="J34" s="59"/>
      <c r="K34" s="57"/>
      <c r="L34" s="60"/>
      <c r="M34" s="60"/>
      <c r="N34" s="60"/>
      <c r="O34" s="60"/>
      <c r="P34" s="70"/>
      <c r="Q34" s="72"/>
      <c r="R34" s="541"/>
      <c r="S34" s="542"/>
      <c r="T34" s="542"/>
      <c r="U34" s="542"/>
      <c r="V34" s="542"/>
      <c r="W34" s="543"/>
    </row>
    <row r="35" spans="1:23" ht="12.75" customHeight="1" x14ac:dyDescent="0.2">
      <c r="A35" s="63"/>
      <c r="B35" s="3"/>
      <c r="C35" s="106"/>
      <c r="D35" s="107"/>
      <c r="E35" s="108"/>
      <c r="F35" s="66"/>
      <c r="G35" s="61"/>
      <c r="H35" s="57"/>
      <c r="I35" s="58"/>
      <c r="J35" s="59"/>
      <c r="K35" s="57"/>
      <c r="L35" s="60"/>
      <c r="M35" s="60"/>
      <c r="N35" s="60"/>
      <c r="O35" s="60"/>
      <c r="P35" s="70"/>
      <c r="Q35" s="72"/>
      <c r="R35" s="541"/>
      <c r="S35" s="542"/>
      <c r="T35" s="542"/>
      <c r="U35" s="542"/>
      <c r="V35" s="542"/>
      <c r="W35" s="543"/>
    </row>
    <row r="36" spans="1:23" ht="12.75" customHeight="1" x14ac:dyDescent="0.2">
      <c r="A36" s="63"/>
      <c r="B36" s="3"/>
      <c r="C36" s="106"/>
      <c r="D36" s="107"/>
      <c r="E36" s="108"/>
      <c r="F36" s="66"/>
      <c r="G36" s="61"/>
      <c r="H36" s="57"/>
      <c r="I36" s="58"/>
      <c r="J36" s="59"/>
      <c r="K36" s="57"/>
      <c r="L36" s="60"/>
      <c r="M36" s="60"/>
      <c r="N36" s="60"/>
      <c r="O36" s="60"/>
      <c r="P36" s="70"/>
      <c r="Q36" s="72"/>
      <c r="R36" s="541"/>
      <c r="S36" s="542"/>
      <c r="T36" s="542"/>
      <c r="U36" s="542"/>
      <c r="V36" s="542"/>
      <c r="W36" s="543"/>
    </row>
    <row r="37" spans="1:23" ht="12.75" customHeight="1" x14ac:dyDescent="0.2">
      <c r="A37" s="2"/>
      <c r="B37" s="3"/>
      <c r="C37" s="3"/>
      <c r="D37" s="65"/>
      <c r="E37" s="65"/>
      <c r="F37" s="66"/>
      <c r="G37" s="1"/>
      <c r="H37" s="57"/>
      <c r="I37" s="58"/>
      <c r="J37" s="59"/>
      <c r="K37" s="57"/>
      <c r="L37" s="60"/>
      <c r="M37" s="60"/>
      <c r="N37" s="60"/>
      <c r="O37" s="60"/>
      <c r="P37" s="70"/>
      <c r="Q37" s="73"/>
      <c r="R37" s="541"/>
      <c r="S37" s="542"/>
      <c r="T37" s="542"/>
      <c r="U37" s="542"/>
      <c r="V37" s="542"/>
      <c r="W37" s="543"/>
    </row>
    <row r="38" spans="1:23" ht="12.75" customHeight="1" x14ac:dyDescent="0.2">
      <c r="A38" s="63"/>
      <c r="B38" s="3"/>
      <c r="C38" s="3"/>
      <c r="D38" s="65"/>
      <c r="E38" s="65"/>
      <c r="F38" s="66"/>
      <c r="G38" s="1"/>
      <c r="H38" s="57"/>
      <c r="I38" s="58"/>
      <c r="J38" s="59"/>
      <c r="K38" s="57"/>
      <c r="L38" s="60"/>
      <c r="M38" s="60"/>
      <c r="N38" s="60"/>
      <c r="O38" s="60"/>
      <c r="P38" s="70"/>
      <c r="Q38" s="72"/>
      <c r="R38" s="541"/>
      <c r="S38" s="542"/>
      <c r="T38" s="542"/>
      <c r="U38" s="542"/>
      <c r="V38" s="542"/>
      <c r="W38" s="543"/>
    </row>
    <row r="39" spans="1:23" ht="12.75" customHeight="1" x14ac:dyDescent="0.2">
      <c r="A39" s="63"/>
      <c r="B39" s="3"/>
      <c r="C39" s="3"/>
      <c r="D39" s="65"/>
      <c r="E39" s="65"/>
      <c r="F39" s="66"/>
      <c r="G39" s="1"/>
      <c r="H39" s="57"/>
      <c r="I39" s="58"/>
      <c r="J39" s="59"/>
      <c r="K39" s="57"/>
      <c r="L39" s="60"/>
      <c r="M39" s="60"/>
      <c r="N39" s="60"/>
      <c r="O39" s="60"/>
      <c r="P39" s="70"/>
      <c r="Q39" s="72"/>
      <c r="R39" s="541"/>
      <c r="S39" s="542"/>
      <c r="T39" s="542"/>
      <c r="U39" s="542"/>
      <c r="V39" s="542"/>
      <c r="W39" s="543"/>
    </row>
    <row r="40" spans="1:23" ht="12.75" customHeight="1" x14ac:dyDescent="0.2">
      <c r="A40" s="63"/>
      <c r="B40" s="3"/>
      <c r="C40" s="3"/>
      <c r="D40" s="65"/>
      <c r="E40" s="65"/>
      <c r="F40" s="66"/>
      <c r="G40" s="1"/>
      <c r="H40" s="57"/>
      <c r="I40" s="58"/>
      <c r="J40" s="59"/>
      <c r="K40" s="57"/>
      <c r="L40" s="60"/>
      <c r="M40" s="60"/>
      <c r="N40" s="60"/>
      <c r="O40" s="60"/>
      <c r="P40" s="57"/>
      <c r="Q40" s="72"/>
      <c r="R40" s="541"/>
      <c r="S40" s="542"/>
      <c r="T40" s="542"/>
      <c r="U40" s="542"/>
      <c r="V40" s="542"/>
      <c r="W40" s="543"/>
    </row>
    <row r="41" spans="1:23" ht="12.75" customHeight="1" x14ac:dyDescent="0.2">
      <c r="A41" s="63"/>
      <c r="B41" s="3"/>
      <c r="C41" s="3"/>
      <c r="D41" s="65"/>
      <c r="E41" s="65"/>
      <c r="F41" s="66"/>
      <c r="G41" s="1"/>
      <c r="H41" s="57"/>
      <c r="I41" s="58"/>
      <c r="J41" s="59"/>
      <c r="K41" s="57"/>
      <c r="L41" s="60"/>
      <c r="M41" s="60"/>
      <c r="N41" s="60"/>
      <c r="O41" s="60"/>
      <c r="P41" s="57"/>
      <c r="Q41" s="72"/>
      <c r="R41" s="541"/>
      <c r="S41" s="542"/>
      <c r="T41" s="542"/>
      <c r="U41" s="542"/>
      <c r="V41" s="542"/>
      <c r="W41" s="543"/>
    </row>
    <row r="42" spans="1:23" s="78" customFormat="1" ht="12.75" customHeight="1" x14ac:dyDescent="0.2">
      <c r="A42" s="2"/>
      <c r="B42" s="3"/>
      <c r="C42" s="3"/>
      <c r="D42" s="65"/>
      <c r="E42" s="65"/>
      <c r="F42" s="66"/>
      <c r="G42" s="1"/>
      <c r="H42" s="74"/>
      <c r="I42" s="75"/>
      <c r="J42" s="76"/>
      <c r="K42" s="74"/>
      <c r="L42" s="77"/>
      <c r="M42" s="77"/>
      <c r="N42" s="77"/>
      <c r="O42" s="77"/>
      <c r="P42" s="74"/>
      <c r="Q42" s="72"/>
      <c r="R42" s="541"/>
      <c r="S42" s="542"/>
      <c r="T42" s="542"/>
      <c r="U42" s="542"/>
      <c r="V42" s="542"/>
      <c r="W42" s="543"/>
    </row>
    <row r="43" spans="1:23" s="78" customFormat="1" ht="12.75" customHeight="1" x14ac:dyDescent="0.2">
      <c r="A43" s="63"/>
      <c r="B43" s="3"/>
      <c r="C43" s="3"/>
      <c r="D43" s="65"/>
      <c r="E43" s="65"/>
      <c r="F43" s="66"/>
      <c r="G43" s="1"/>
      <c r="H43" s="74"/>
      <c r="I43" s="79"/>
      <c r="J43" s="76"/>
      <c r="K43" s="57"/>
      <c r="L43" s="66"/>
      <c r="M43" s="77"/>
      <c r="N43" s="66"/>
      <c r="O43" s="77"/>
      <c r="P43" s="74"/>
      <c r="Q43" s="72"/>
      <c r="R43" s="541"/>
      <c r="S43" s="542"/>
      <c r="T43" s="542"/>
      <c r="U43" s="542"/>
      <c r="V43" s="542"/>
      <c r="W43" s="543"/>
    </row>
    <row r="44" spans="1:23" s="78" customFormat="1" ht="12.75" customHeight="1" x14ac:dyDescent="0.2">
      <c r="A44" s="63"/>
      <c r="B44" s="3"/>
      <c r="C44" s="3"/>
      <c r="D44" s="65"/>
      <c r="E44" s="65"/>
      <c r="F44" s="66"/>
      <c r="G44" s="1"/>
      <c r="H44" s="74"/>
      <c r="I44" s="79"/>
      <c r="J44" s="76"/>
      <c r="K44" s="74"/>
      <c r="L44" s="66"/>
      <c r="M44" s="77"/>
      <c r="N44" s="66"/>
      <c r="O44" s="77"/>
      <c r="P44" s="80"/>
      <c r="Q44" s="72"/>
      <c r="R44" s="541"/>
      <c r="S44" s="542"/>
      <c r="T44" s="542"/>
      <c r="U44" s="542"/>
      <c r="V44" s="542"/>
      <c r="W44" s="543"/>
    </row>
    <row r="45" spans="1:23" s="78" customFormat="1" ht="12.75" customHeight="1" x14ac:dyDescent="0.2">
      <c r="A45" s="63"/>
      <c r="B45" s="3"/>
      <c r="C45" s="3"/>
      <c r="D45" s="65"/>
      <c r="E45" s="65"/>
      <c r="F45" s="66"/>
      <c r="G45" s="1"/>
      <c r="H45" s="74"/>
      <c r="I45" s="79"/>
      <c r="J45" s="76"/>
      <c r="K45" s="74"/>
      <c r="L45" s="66"/>
      <c r="M45" s="77"/>
      <c r="N45" s="66"/>
      <c r="O45" s="77"/>
      <c r="P45" s="74"/>
      <c r="Q45" s="72"/>
      <c r="R45" s="541"/>
      <c r="S45" s="542"/>
      <c r="T45" s="542"/>
      <c r="U45" s="542"/>
      <c r="V45" s="542"/>
      <c r="W45" s="543"/>
    </row>
    <row r="46" spans="1:23" s="78" customFormat="1" ht="12.75" customHeight="1" x14ac:dyDescent="0.2">
      <c r="A46" s="63"/>
      <c r="B46" s="3"/>
      <c r="C46" s="3"/>
      <c r="D46" s="65"/>
      <c r="E46" s="65"/>
      <c r="F46" s="66"/>
      <c r="G46" s="1"/>
      <c r="H46" s="74"/>
      <c r="I46" s="79"/>
      <c r="J46" s="76"/>
      <c r="K46" s="57"/>
      <c r="L46" s="66"/>
      <c r="M46" s="77"/>
      <c r="N46" s="66"/>
      <c r="O46" s="77"/>
      <c r="P46" s="74"/>
      <c r="Q46" s="72"/>
      <c r="R46" s="541"/>
      <c r="S46" s="542"/>
      <c r="T46" s="542"/>
      <c r="U46" s="542"/>
      <c r="V46" s="542"/>
      <c r="W46" s="543"/>
    </row>
    <row r="47" spans="1:23" ht="12.75" customHeight="1" x14ac:dyDescent="0.2">
      <c r="A47" s="81"/>
      <c r="B47" s="82"/>
      <c r="C47" s="82"/>
      <c r="D47" s="83"/>
      <c r="E47" s="83"/>
      <c r="F47" s="84"/>
      <c r="G47" s="85"/>
      <c r="H47" s="86"/>
      <c r="I47" s="87"/>
      <c r="J47" s="88"/>
      <c r="K47" s="86"/>
      <c r="L47" s="89"/>
      <c r="M47" s="90"/>
      <c r="N47" s="89"/>
      <c r="O47" s="89"/>
      <c r="P47" s="86"/>
      <c r="Q47" s="85"/>
      <c r="R47" s="541"/>
      <c r="S47" s="542"/>
      <c r="T47" s="542"/>
      <c r="U47" s="542"/>
      <c r="V47" s="542"/>
      <c r="W47" s="543"/>
    </row>
    <row r="48" spans="1:23" ht="12.75" customHeight="1" x14ac:dyDescent="0.2">
      <c r="A48" s="81"/>
      <c r="B48" s="82"/>
      <c r="C48" s="82"/>
      <c r="D48" s="83"/>
      <c r="E48" s="83"/>
      <c r="F48" s="84"/>
      <c r="G48" s="85"/>
      <c r="H48" s="86"/>
      <c r="I48" s="87"/>
      <c r="J48" s="88"/>
      <c r="K48" s="86"/>
      <c r="L48" s="89"/>
      <c r="M48" s="90"/>
      <c r="N48" s="89"/>
      <c r="O48" s="89"/>
      <c r="P48" s="86"/>
      <c r="Q48" s="85"/>
      <c r="R48" s="541"/>
      <c r="S48" s="542"/>
      <c r="T48" s="542"/>
      <c r="U48" s="542"/>
      <c r="V48" s="542"/>
      <c r="W48" s="543"/>
    </row>
    <row r="49" spans="1:23" ht="12.75" customHeight="1" x14ac:dyDescent="0.2">
      <c r="A49" s="81"/>
      <c r="B49" s="82"/>
      <c r="C49" s="82"/>
      <c r="D49" s="83"/>
      <c r="E49" s="83"/>
      <c r="F49" s="84"/>
      <c r="G49" s="85"/>
      <c r="H49" s="86"/>
      <c r="I49" s="87"/>
      <c r="J49" s="88"/>
      <c r="K49" s="86"/>
      <c r="L49" s="89"/>
      <c r="M49" s="90"/>
      <c r="N49" s="89"/>
      <c r="O49" s="89"/>
      <c r="P49" s="86"/>
      <c r="Q49" s="85"/>
      <c r="R49" s="541"/>
      <c r="S49" s="542"/>
      <c r="T49" s="542"/>
      <c r="U49" s="542"/>
      <c r="V49" s="542"/>
      <c r="W49" s="543"/>
    </row>
    <row r="50" spans="1:23" ht="12.75" customHeight="1" x14ac:dyDescent="0.2">
      <c r="A50" s="81"/>
      <c r="B50" s="82"/>
      <c r="C50" s="82"/>
      <c r="D50" s="83"/>
      <c r="E50" s="83"/>
      <c r="F50" s="84"/>
      <c r="G50" s="85"/>
      <c r="H50" s="86"/>
      <c r="I50" s="87"/>
      <c r="J50" s="88"/>
      <c r="K50" s="86"/>
      <c r="L50" s="89"/>
      <c r="M50" s="90"/>
      <c r="N50" s="89"/>
      <c r="O50" s="89"/>
      <c r="P50" s="86"/>
      <c r="Q50" s="85"/>
      <c r="R50" s="541"/>
      <c r="S50" s="542"/>
      <c r="T50" s="542"/>
      <c r="U50" s="542"/>
      <c r="V50" s="542"/>
      <c r="W50" s="543"/>
    </row>
    <row r="51" spans="1:23" ht="12.75" customHeight="1" x14ac:dyDescent="0.2">
      <c r="A51" s="81"/>
      <c r="B51" s="82"/>
      <c r="C51" s="82"/>
      <c r="D51" s="83"/>
      <c r="E51" s="83"/>
      <c r="F51" s="84"/>
      <c r="G51" s="85"/>
      <c r="H51" s="86"/>
      <c r="I51" s="87"/>
      <c r="J51" s="88"/>
      <c r="K51" s="86"/>
      <c r="L51" s="89"/>
      <c r="M51" s="90"/>
      <c r="N51" s="89"/>
      <c r="O51" s="89"/>
      <c r="P51" s="86"/>
      <c r="Q51" s="85"/>
      <c r="R51" s="541"/>
      <c r="S51" s="542"/>
      <c r="T51" s="542"/>
      <c r="U51" s="542"/>
      <c r="V51" s="542"/>
      <c r="W51" s="543"/>
    </row>
    <row r="52" spans="1:23" ht="12.75" customHeight="1" x14ac:dyDescent="0.2">
      <c r="A52" s="81"/>
      <c r="B52" s="82"/>
      <c r="C52" s="82"/>
      <c r="D52" s="83"/>
      <c r="E52" s="83"/>
      <c r="F52" s="84"/>
      <c r="G52" s="85"/>
      <c r="H52" s="86"/>
      <c r="I52" s="87"/>
      <c r="J52" s="88"/>
      <c r="K52" s="86"/>
      <c r="L52" s="89"/>
      <c r="M52" s="90"/>
      <c r="N52" s="89"/>
      <c r="O52" s="89"/>
      <c r="P52" s="86"/>
      <c r="Q52" s="85"/>
      <c r="R52" s="541"/>
      <c r="S52" s="542"/>
      <c r="T52" s="542"/>
      <c r="U52" s="542"/>
      <c r="V52" s="542"/>
      <c r="W52" s="543"/>
    </row>
    <row r="53" spans="1:23" ht="12.75" customHeight="1" x14ac:dyDescent="0.2">
      <c r="A53" s="81"/>
      <c r="B53" s="82"/>
      <c r="C53" s="82"/>
      <c r="D53" s="83"/>
      <c r="E53" s="83"/>
      <c r="F53" s="84"/>
      <c r="G53" s="85"/>
      <c r="H53" s="86"/>
      <c r="I53" s="87"/>
      <c r="J53" s="88"/>
      <c r="K53" s="86"/>
      <c r="L53" s="89"/>
      <c r="M53" s="90"/>
      <c r="N53" s="89"/>
      <c r="O53" s="89"/>
      <c r="P53" s="86"/>
      <c r="Q53" s="85"/>
      <c r="R53" s="541"/>
      <c r="S53" s="542"/>
      <c r="T53" s="542"/>
      <c r="U53" s="542"/>
      <c r="V53" s="542"/>
      <c r="W53" s="543"/>
    </row>
    <row r="54" spans="1:23" ht="12.75" customHeight="1" x14ac:dyDescent="0.2">
      <c r="A54" s="81"/>
      <c r="B54" s="82"/>
      <c r="C54" s="82"/>
      <c r="D54" s="83"/>
      <c r="E54" s="83"/>
      <c r="F54" s="84"/>
      <c r="G54" s="85"/>
      <c r="H54" s="86"/>
      <c r="I54" s="87"/>
      <c r="J54" s="88"/>
      <c r="K54" s="86"/>
      <c r="L54" s="89"/>
      <c r="M54" s="90"/>
      <c r="N54" s="89"/>
      <c r="O54" s="89"/>
      <c r="P54" s="86"/>
      <c r="Q54" s="85"/>
      <c r="R54" s="541"/>
      <c r="S54" s="542"/>
      <c r="T54" s="542"/>
      <c r="U54" s="542"/>
      <c r="V54" s="542"/>
      <c r="W54" s="543"/>
    </row>
    <row r="55" spans="1:23" ht="12.75" customHeight="1" x14ac:dyDescent="0.2">
      <c r="A55" s="81"/>
      <c r="B55" s="82"/>
      <c r="C55" s="82"/>
      <c r="D55" s="83"/>
      <c r="E55" s="83"/>
      <c r="F55" s="84"/>
      <c r="G55" s="85"/>
      <c r="H55" s="86"/>
      <c r="I55" s="87"/>
      <c r="J55" s="88"/>
      <c r="K55" s="86"/>
      <c r="L55" s="89"/>
      <c r="M55" s="90"/>
      <c r="N55" s="89"/>
      <c r="O55" s="89"/>
      <c r="P55" s="86"/>
      <c r="Q55" s="85"/>
      <c r="R55" s="541"/>
      <c r="S55" s="542"/>
      <c r="T55" s="542"/>
      <c r="U55" s="542"/>
      <c r="V55" s="542"/>
      <c r="W55" s="543"/>
    </row>
    <row r="56" spans="1:23" ht="12.75" customHeight="1" x14ac:dyDescent="0.2">
      <c r="A56" s="81"/>
      <c r="B56" s="82"/>
      <c r="C56" s="82"/>
      <c r="D56" s="83"/>
      <c r="E56" s="83"/>
      <c r="F56" s="84"/>
      <c r="G56" s="85"/>
      <c r="H56" s="86"/>
      <c r="I56" s="87"/>
      <c r="J56" s="88"/>
      <c r="K56" s="86"/>
      <c r="L56" s="89"/>
      <c r="M56" s="90"/>
      <c r="N56" s="89"/>
      <c r="O56" s="89"/>
      <c r="P56" s="86"/>
      <c r="Q56" s="85"/>
      <c r="R56" s="541"/>
      <c r="S56" s="542"/>
      <c r="T56" s="542"/>
      <c r="U56" s="542"/>
      <c r="V56" s="542"/>
      <c r="W56" s="543"/>
    </row>
    <row r="57" spans="1:23" ht="12.75" customHeight="1" x14ac:dyDescent="0.2">
      <c r="A57" s="81"/>
      <c r="B57" s="82"/>
      <c r="C57" s="82"/>
      <c r="D57" s="83"/>
      <c r="E57" s="83"/>
      <c r="F57" s="84"/>
      <c r="G57" s="85"/>
      <c r="H57" s="86"/>
      <c r="I57" s="87"/>
      <c r="J57" s="88"/>
      <c r="K57" s="86"/>
      <c r="L57" s="89"/>
      <c r="M57" s="90"/>
      <c r="N57" s="89"/>
      <c r="O57" s="89"/>
      <c r="P57" s="86"/>
      <c r="Q57" s="85"/>
      <c r="R57" s="541"/>
      <c r="S57" s="542"/>
      <c r="T57" s="542"/>
      <c r="U57" s="542"/>
      <c r="V57" s="542"/>
      <c r="W57" s="543"/>
    </row>
    <row r="58" spans="1:23" ht="12.75" customHeight="1" x14ac:dyDescent="0.2">
      <c r="A58" s="81"/>
      <c r="B58" s="82"/>
      <c r="C58" s="82"/>
      <c r="D58" s="83"/>
      <c r="E58" s="83"/>
      <c r="F58" s="84"/>
      <c r="G58" s="85"/>
      <c r="H58" s="86"/>
      <c r="I58" s="87"/>
      <c r="J58" s="88"/>
      <c r="K58" s="86"/>
      <c r="L58" s="89"/>
      <c r="M58" s="90"/>
      <c r="N58" s="89"/>
      <c r="O58" s="89"/>
      <c r="P58" s="86"/>
      <c r="Q58" s="85"/>
      <c r="R58" s="541"/>
      <c r="S58" s="542"/>
      <c r="T58" s="542"/>
      <c r="U58" s="542"/>
      <c r="V58" s="542"/>
      <c r="W58" s="543"/>
    </row>
    <row r="59" spans="1:23" ht="12.75" customHeight="1" x14ac:dyDescent="0.2">
      <c r="A59" s="81"/>
      <c r="B59" s="82"/>
      <c r="C59" s="82"/>
      <c r="D59" s="83"/>
      <c r="E59" s="83"/>
      <c r="F59" s="84"/>
      <c r="G59" s="85"/>
      <c r="H59" s="86"/>
      <c r="I59" s="87"/>
      <c r="J59" s="88"/>
      <c r="K59" s="86"/>
      <c r="L59" s="89"/>
      <c r="M59" s="90"/>
      <c r="N59" s="89"/>
      <c r="O59" s="89"/>
      <c r="P59" s="86"/>
      <c r="Q59" s="85"/>
      <c r="R59" s="541"/>
      <c r="S59" s="542"/>
      <c r="T59" s="542"/>
      <c r="U59" s="542"/>
      <c r="V59" s="542"/>
      <c r="W59" s="543"/>
    </row>
    <row r="60" spans="1:23" ht="12.75" customHeight="1" x14ac:dyDescent="0.2">
      <c r="A60" s="81"/>
      <c r="B60" s="82"/>
      <c r="C60" s="82"/>
      <c r="D60" s="83"/>
      <c r="E60" s="83"/>
      <c r="F60" s="84"/>
      <c r="G60" s="85"/>
      <c r="H60" s="86"/>
      <c r="I60" s="87"/>
      <c r="J60" s="88"/>
      <c r="K60" s="86"/>
      <c r="L60" s="89"/>
      <c r="M60" s="90"/>
      <c r="N60" s="89"/>
      <c r="O60" s="89"/>
      <c r="P60" s="86"/>
      <c r="Q60" s="85"/>
      <c r="R60" s="541"/>
      <c r="S60" s="542"/>
      <c r="T60" s="542"/>
      <c r="U60" s="542"/>
      <c r="V60" s="542"/>
      <c r="W60" s="543"/>
    </row>
    <row r="61" spans="1:23" ht="12.75" customHeight="1" x14ac:dyDescent="0.2">
      <c r="A61" s="81"/>
      <c r="B61" s="82"/>
      <c r="C61" s="82"/>
      <c r="D61" s="83"/>
      <c r="E61" s="83"/>
      <c r="F61" s="84"/>
      <c r="G61" s="85"/>
      <c r="H61" s="86"/>
      <c r="I61" s="87"/>
      <c r="J61" s="88"/>
      <c r="K61" s="86"/>
      <c r="L61" s="89"/>
      <c r="M61" s="90"/>
      <c r="N61" s="89"/>
      <c r="O61" s="89"/>
      <c r="P61" s="86"/>
      <c r="Q61" s="85"/>
      <c r="R61" s="541"/>
      <c r="S61" s="542"/>
      <c r="T61" s="542"/>
      <c r="U61" s="542"/>
      <c r="V61" s="542"/>
      <c r="W61" s="543"/>
    </row>
    <row r="62" spans="1:23" ht="12.75" customHeight="1" x14ac:dyDescent="0.2">
      <c r="A62" s="81"/>
      <c r="B62" s="82"/>
      <c r="C62" s="82"/>
      <c r="D62" s="83"/>
      <c r="E62" s="83"/>
      <c r="F62" s="84"/>
      <c r="G62" s="85"/>
      <c r="H62" s="86"/>
      <c r="I62" s="87"/>
      <c r="J62" s="88"/>
      <c r="K62" s="86"/>
      <c r="L62" s="89"/>
      <c r="M62" s="90"/>
      <c r="N62" s="89"/>
      <c r="O62" s="89"/>
      <c r="P62" s="86"/>
      <c r="Q62" s="85"/>
      <c r="R62" s="541"/>
      <c r="S62" s="542"/>
      <c r="T62" s="542"/>
      <c r="U62" s="542"/>
      <c r="V62" s="542"/>
      <c r="W62" s="543"/>
    </row>
    <row r="63" spans="1:23" ht="12.75" customHeight="1" x14ac:dyDescent="0.2">
      <c r="A63" s="81"/>
      <c r="B63" s="82"/>
      <c r="C63" s="82"/>
      <c r="D63" s="83"/>
      <c r="E63" s="83"/>
      <c r="F63" s="84"/>
      <c r="G63" s="85"/>
      <c r="H63" s="86"/>
      <c r="I63" s="87"/>
      <c r="J63" s="88"/>
      <c r="K63" s="86"/>
      <c r="L63" s="89"/>
      <c r="M63" s="90"/>
      <c r="N63" s="89"/>
      <c r="O63" s="89"/>
      <c r="P63" s="86"/>
      <c r="Q63" s="85"/>
      <c r="R63" s="541"/>
      <c r="S63" s="542"/>
      <c r="T63" s="542"/>
      <c r="U63" s="542"/>
      <c r="V63" s="542"/>
      <c r="W63" s="543"/>
    </row>
    <row r="64" spans="1:23" ht="12.75" customHeight="1" x14ac:dyDescent="0.2">
      <c r="A64" s="81"/>
      <c r="B64" s="82"/>
      <c r="C64" s="82"/>
      <c r="D64" s="83"/>
      <c r="E64" s="83"/>
      <c r="F64" s="84"/>
      <c r="G64" s="85"/>
      <c r="H64" s="86"/>
      <c r="I64" s="87"/>
      <c r="J64" s="88"/>
      <c r="K64" s="86"/>
      <c r="L64" s="89"/>
      <c r="M64" s="90"/>
      <c r="N64" s="89"/>
      <c r="O64" s="89"/>
      <c r="P64" s="86"/>
      <c r="Q64" s="85"/>
      <c r="R64" s="541"/>
      <c r="S64" s="542"/>
      <c r="T64" s="542"/>
      <c r="U64" s="542"/>
      <c r="V64" s="542"/>
      <c r="W64" s="543"/>
    </row>
    <row r="65" spans="1:23" ht="12.75" customHeight="1" x14ac:dyDescent="0.2">
      <c r="A65" s="81"/>
      <c r="B65" s="82"/>
      <c r="C65" s="82"/>
      <c r="D65" s="83"/>
      <c r="E65" s="83"/>
      <c r="F65" s="84"/>
      <c r="G65" s="85"/>
      <c r="H65" s="86"/>
      <c r="I65" s="87"/>
      <c r="J65" s="88"/>
      <c r="K65" s="86"/>
      <c r="L65" s="89"/>
      <c r="M65" s="90"/>
      <c r="N65" s="89"/>
      <c r="O65" s="89"/>
      <c r="P65" s="86"/>
      <c r="Q65" s="85"/>
      <c r="R65" s="541"/>
      <c r="S65" s="542"/>
      <c r="T65" s="542"/>
      <c r="U65" s="542"/>
      <c r="V65" s="542"/>
      <c r="W65" s="543"/>
    </row>
    <row r="66" spans="1:23" ht="12.75" customHeight="1" x14ac:dyDescent="0.2">
      <c r="A66" s="81"/>
      <c r="B66" s="82"/>
      <c r="C66" s="82"/>
      <c r="D66" s="83"/>
      <c r="E66" s="83"/>
      <c r="F66" s="84"/>
      <c r="G66" s="85"/>
      <c r="H66" s="86"/>
      <c r="I66" s="87"/>
      <c r="J66" s="88"/>
      <c r="K66" s="86"/>
      <c r="L66" s="89"/>
      <c r="M66" s="90"/>
      <c r="N66" s="89"/>
      <c r="O66" s="89"/>
      <c r="P66" s="86"/>
      <c r="Q66" s="85"/>
      <c r="R66" s="541"/>
      <c r="S66" s="542"/>
      <c r="T66" s="542"/>
      <c r="U66" s="542"/>
      <c r="V66" s="542"/>
      <c r="W66" s="543"/>
    </row>
    <row r="67" spans="1:23" ht="12.75" customHeight="1" x14ac:dyDescent="0.2">
      <c r="A67" s="81"/>
      <c r="B67" s="82"/>
      <c r="C67" s="82"/>
      <c r="D67" s="83"/>
      <c r="E67" s="83"/>
      <c r="F67" s="84"/>
      <c r="G67" s="85"/>
      <c r="H67" s="86"/>
      <c r="I67" s="87"/>
      <c r="J67" s="88"/>
      <c r="K67" s="86"/>
      <c r="L67" s="89"/>
      <c r="M67" s="90"/>
      <c r="N67" s="89"/>
      <c r="O67" s="89"/>
      <c r="P67" s="86"/>
      <c r="Q67" s="85"/>
      <c r="R67" s="541"/>
      <c r="S67" s="542"/>
      <c r="T67" s="542"/>
      <c r="U67" s="542"/>
      <c r="V67" s="542"/>
      <c r="W67" s="543"/>
    </row>
    <row r="68" spans="1:23" ht="12.75" customHeight="1" x14ac:dyDescent="0.2">
      <c r="A68" s="81"/>
      <c r="B68" s="82"/>
      <c r="C68" s="82"/>
      <c r="D68" s="83"/>
      <c r="E68" s="83"/>
      <c r="F68" s="84"/>
      <c r="G68" s="85"/>
      <c r="H68" s="86"/>
      <c r="I68" s="87"/>
      <c r="J68" s="88"/>
      <c r="K68" s="86"/>
      <c r="L68" s="89"/>
      <c r="M68" s="90"/>
      <c r="N68" s="89"/>
      <c r="O68" s="89"/>
      <c r="P68" s="86"/>
      <c r="Q68" s="85"/>
      <c r="R68" s="541"/>
      <c r="S68" s="542"/>
      <c r="T68" s="542"/>
      <c r="U68" s="542"/>
      <c r="V68" s="542"/>
      <c r="W68" s="543"/>
    </row>
    <row r="69" spans="1:23" ht="12.75" customHeight="1" x14ac:dyDescent="0.2">
      <c r="A69" s="81"/>
      <c r="B69" s="82"/>
      <c r="C69" s="82"/>
      <c r="D69" s="83"/>
      <c r="E69" s="83"/>
      <c r="F69" s="84"/>
      <c r="G69" s="85"/>
      <c r="H69" s="86"/>
      <c r="I69" s="87"/>
      <c r="J69" s="88"/>
      <c r="K69" s="86"/>
      <c r="L69" s="89"/>
      <c r="M69" s="90"/>
      <c r="N69" s="89"/>
      <c r="O69" s="89"/>
      <c r="P69" s="86"/>
      <c r="Q69" s="85"/>
      <c r="R69" s="541"/>
      <c r="S69" s="542"/>
      <c r="T69" s="542"/>
      <c r="U69" s="542"/>
      <c r="V69" s="542"/>
      <c r="W69" s="543"/>
    </row>
    <row r="70" spans="1:23" ht="12.75" customHeight="1" thickBot="1" x14ac:dyDescent="0.25">
      <c r="A70" s="81"/>
      <c r="B70" s="82"/>
      <c r="C70" s="82"/>
      <c r="D70" s="83"/>
      <c r="E70" s="83"/>
      <c r="F70" s="89"/>
      <c r="G70" s="85"/>
      <c r="H70" s="86"/>
      <c r="I70" s="89"/>
      <c r="J70" s="85"/>
      <c r="K70" s="86"/>
      <c r="L70" s="89"/>
      <c r="M70" s="89"/>
      <c r="N70" s="89"/>
      <c r="O70" s="89"/>
      <c r="P70" s="86"/>
      <c r="Q70" s="85"/>
      <c r="R70" s="547"/>
      <c r="S70" s="548"/>
      <c r="T70" s="548"/>
      <c r="U70" s="548"/>
      <c r="V70" s="548"/>
      <c r="W70" s="549"/>
    </row>
    <row r="71" spans="1:23" ht="12.75" customHeight="1" x14ac:dyDescent="0.2">
      <c r="A71" s="550" t="s">
        <v>49</v>
      </c>
      <c r="B71" s="550"/>
      <c r="C71" s="550"/>
      <c r="D71" s="550"/>
      <c r="E71" s="550"/>
      <c r="F71" s="550"/>
      <c r="G71" s="550"/>
      <c r="H71" s="550"/>
      <c r="I71" s="550"/>
      <c r="J71" s="550"/>
      <c r="K71" s="550"/>
      <c r="L71" s="550"/>
      <c r="M71" s="550"/>
      <c r="N71" s="550"/>
      <c r="O71" s="550"/>
      <c r="P71" s="91"/>
      <c r="Q71" s="92"/>
      <c r="R71" s="551"/>
      <c r="S71" s="552"/>
      <c r="T71" s="552"/>
      <c r="U71" s="552"/>
      <c r="V71" s="552"/>
      <c r="W71" s="552"/>
    </row>
    <row r="72" spans="1:23" x14ac:dyDescent="0.2">
      <c r="H72" s="6"/>
      <c r="I72" s="6"/>
      <c r="J72" s="6"/>
      <c r="K72" s="6"/>
      <c r="L72" s="6"/>
      <c r="M72" s="6"/>
      <c r="N72" s="6"/>
      <c r="O72" s="6"/>
    </row>
    <row r="73" spans="1:23" x14ac:dyDescent="0.2">
      <c r="H73" s="6"/>
      <c r="I73" s="6"/>
      <c r="J73" s="6"/>
      <c r="K73" s="6"/>
      <c r="L73" s="6"/>
      <c r="M73" s="6"/>
      <c r="N73" s="6"/>
      <c r="O73" s="6"/>
    </row>
    <row r="74" spans="1:23" x14ac:dyDescent="0.2">
      <c r="A74" s="93"/>
      <c r="B74" s="93"/>
      <c r="C74" s="93"/>
      <c r="D74" s="94"/>
      <c r="E74" s="94"/>
      <c r="F74" s="95"/>
      <c r="G74" s="95"/>
      <c r="H74" s="95"/>
      <c r="I74" s="95"/>
      <c r="J74" s="95"/>
      <c r="K74" s="95"/>
      <c r="L74" s="95"/>
      <c r="M74" s="95"/>
      <c r="N74" s="95"/>
      <c r="O74" s="95"/>
      <c r="P74" s="95"/>
      <c r="Q74" s="95"/>
      <c r="R74" s="96"/>
    </row>
    <row r="75" spans="1:23" x14ac:dyDescent="0.2">
      <c r="A75" s="93"/>
      <c r="B75" s="93"/>
      <c r="C75" s="93"/>
      <c r="D75" s="94"/>
      <c r="E75" s="94"/>
      <c r="F75" s="95"/>
      <c r="G75" s="95"/>
      <c r="H75" s="95"/>
      <c r="I75" s="95"/>
      <c r="J75" s="95"/>
      <c r="K75" s="95"/>
      <c r="L75" s="95"/>
      <c r="M75" s="95"/>
      <c r="N75" s="95"/>
      <c r="O75" s="95"/>
      <c r="P75" s="95"/>
      <c r="Q75" s="95"/>
      <c r="R75" s="96"/>
    </row>
    <row r="76" spans="1:23" x14ac:dyDescent="0.2">
      <c r="A76" s="93"/>
      <c r="B76" s="93"/>
      <c r="C76" s="93"/>
      <c r="D76" s="94"/>
      <c r="E76" s="94"/>
      <c r="F76" s="95"/>
      <c r="G76" s="95"/>
      <c r="H76" s="95"/>
      <c r="I76" s="95"/>
      <c r="J76" s="95"/>
      <c r="K76" s="95"/>
      <c r="L76" s="95"/>
      <c r="M76" s="95"/>
      <c r="N76" s="95"/>
      <c r="O76" s="95"/>
      <c r="P76" s="95"/>
      <c r="Q76" s="95"/>
      <c r="R76" s="96"/>
    </row>
    <row r="77" spans="1:23" x14ac:dyDescent="0.2">
      <c r="H77" s="6"/>
      <c r="I77" s="6"/>
      <c r="J77" s="6"/>
      <c r="K77" s="6"/>
      <c r="L77" s="6"/>
      <c r="M77" s="6"/>
      <c r="N77" s="6"/>
      <c r="O77" s="6"/>
    </row>
    <row r="78" spans="1:23" x14ac:dyDescent="0.2">
      <c r="H78" s="6"/>
      <c r="I78" s="6"/>
      <c r="J78" s="6"/>
      <c r="K78" s="6"/>
      <c r="L78" s="6"/>
      <c r="M78" s="6"/>
      <c r="N78" s="6"/>
      <c r="O78" s="6"/>
    </row>
    <row r="79" spans="1:23" x14ac:dyDescent="0.2">
      <c r="H79" s="6"/>
      <c r="I79" s="6"/>
      <c r="J79" s="6"/>
      <c r="K79" s="6"/>
      <c r="L79" s="6"/>
      <c r="M79" s="6"/>
      <c r="N79" s="6"/>
      <c r="O79" s="6"/>
    </row>
    <row r="80" spans="1:23" x14ac:dyDescent="0.2">
      <c r="H80" s="6"/>
      <c r="I80" s="6"/>
      <c r="J80" s="6"/>
      <c r="K80" s="6"/>
      <c r="L80" s="6"/>
      <c r="M80" s="6"/>
      <c r="N80" s="6"/>
      <c r="O80" s="6"/>
    </row>
    <row r="81" spans="1:23" x14ac:dyDescent="0.2">
      <c r="H81" s="6"/>
      <c r="I81" s="6"/>
      <c r="J81" s="6"/>
      <c r="K81" s="6"/>
      <c r="L81" s="6"/>
      <c r="M81" s="6"/>
      <c r="N81" s="6"/>
      <c r="O81" s="6"/>
    </row>
    <row r="82" spans="1:23" x14ac:dyDescent="0.2">
      <c r="H82" s="6"/>
      <c r="I82" s="6"/>
      <c r="J82" s="6"/>
      <c r="K82" s="6"/>
      <c r="L82" s="6"/>
      <c r="M82" s="6"/>
      <c r="N82" s="6"/>
      <c r="O82" s="6"/>
    </row>
    <row r="83" spans="1:23" x14ac:dyDescent="0.2">
      <c r="H83" s="6"/>
      <c r="I83" s="6"/>
      <c r="J83" s="6"/>
      <c r="K83" s="6"/>
      <c r="L83" s="6"/>
      <c r="M83" s="6"/>
      <c r="N83" s="6"/>
      <c r="O83" s="6"/>
    </row>
    <row r="84" spans="1:23" x14ac:dyDescent="0.2">
      <c r="H84" s="6"/>
      <c r="I84" s="6"/>
      <c r="J84" s="6"/>
      <c r="K84" s="6"/>
      <c r="L84" s="6"/>
      <c r="M84" s="6"/>
      <c r="N84" s="6"/>
      <c r="O84" s="6"/>
    </row>
    <row r="85" spans="1:23" x14ac:dyDescent="0.2">
      <c r="H85" s="6"/>
      <c r="I85" s="6"/>
      <c r="J85" s="6"/>
      <c r="K85" s="6"/>
      <c r="L85" s="6"/>
      <c r="M85" s="6"/>
      <c r="N85" s="6"/>
      <c r="O85" s="6"/>
    </row>
    <row r="86" spans="1:23" x14ac:dyDescent="0.2">
      <c r="H86" s="6"/>
      <c r="I86" s="6"/>
      <c r="J86" s="6"/>
      <c r="K86" s="6"/>
      <c r="L86" s="6"/>
      <c r="M86" s="6"/>
      <c r="N86" s="6"/>
      <c r="O86" s="6"/>
    </row>
    <row r="87" spans="1:23" x14ac:dyDescent="0.2">
      <c r="H87" s="6"/>
      <c r="I87" s="6"/>
      <c r="J87" s="6"/>
      <c r="K87" s="6"/>
      <c r="L87" s="6"/>
      <c r="M87" s="6"/>
      <c r="N87" s="6"/>
      <c r="O87" s="6"/>
    </row>
    <row r="88" spans="1:23" x14ac:dyDescent="0.2">
      <c r="H88" s="6"/>
      <c r="I88" s="6"/>
      <c r="J88" s="6"/>
      <c r="K88" s="6"/>
      <c r="L88" s="6"/>
      <c r="M88" s="6"/>
      <c r="N88" s="6"/>
      <c r="O88" s="6"/>
    </row>
    <row r="89" spans="1:23" x14ac:dyDescent="0.2">
      <c r="H89" s="6"/>
      <c r="I89" s="6"/>
      <c r="J89" s="6"/>
      <c r="K89" s="6"/>
      <c r="L89" s="6"/>
      <c r="M89" s="6"/>
      <c r="N89" s="6"/>
      <c r="O89" s="6"/>
    </row>
    <row r="90" spans="1:23" x14ac:dyDescent="0.2">
      <c r="H90" s="6"/>
      <c r="I90" s="6"/>
      <c r="J90" s="6"/>
      <c r="K90" s="6"/>
      <c r="L90" s="6"/>
      <c r="M90" s="6"/>
      <c r="N90" s="6"/>
      <c r="O90" s="6"/>
    </row>
    <row r="91" spans="1:23" s="6" customFormat="1" x14ac:dyDescent="0.2">
      <c r="A91" s="4"/>
      <c r="B91" s="4"/>
      <c r="C91" s="4"/>
      <c r="D91" s="5"/>
      <c r="E91" s="5"/>
      <c r="R91" s="7"/>
      <c r="S91" s="4"/>
      <c r="T91" s="4"/>
      <c r="U91" s="4"/>
      <c r="V91" s="4"/>
      <c r="W91" s="4"/>
    </row>
    <row r="92" spans="1:23" s="6" customFormat="1" x14ac:dyDescent="0.2">
      <c r="A92" s="4"/>
      <c r="B92" s="4"/>
      <c r="C92" s="4"/>
      <c r="D92" s="5"/>
      <c r="E92" s="5"/>
      <c r="R92" s="7"/>
      <c r="S92" s="4"/>
      <c r="T92" s="4"/>
      <c r="U92" s="4"/>
      <c r="V92" s="4"/>
      <c r="W92" s="4"/>
    </row>
    <row r="93" spans="1:23" s="6" customFormat="1" x14ac:dyDescent="0.2">
      <c r="A93" s="4"/>
      <c r="B93" s="4"/>
      <c r="C93" s="4"/>
      <c r="D93" s="5"/>
      <c r="E93" s="5"/>
      <c r="R93" s="7"/>
      <c r="S93" s="4"/>
      <c r="T93" s="4"/>
      <c r="U93" s="4"/>
      <c r="V93" s="4"/>
      <c r="W93" s="4"/>
    </row>
  </sheetData>
  <mergeCells count="98">
    <mergeCell ref="X1:X3"/>
    <mergeCell ref="Y1:Y3"/>
    <mergeCell ref="Z1:Z3"/>
    <mergeCell ref="C2:H2"/>
    <mergeCell ref="K2:P2"/>
    <mergeCell ref="S2:V2"/>
    <mergeCell ref="C3:H3"/>
    <mergeCell ref="K3:P3"/>
    <mergeCell ref="S3:V3"/>
    <mergeCell ref="C4:H4"/>
    <mergeCell ref="K4:P4"/>
    <mergeCell ref="S4:V4"/>
    <mergeCell ref="C5:H5"/>
    <mergeCell ref="K5:P5"/>
    <mergeCell ref="S5:V5"/>
    <mergeCell ref="C6:H6"/>
    <mergeCell ref="K6:P6"/>
    <mergeCell ref="S6:V6"/>
    <mergeCell ref="C7:H7"/>
    <mergeCell ref="K7:P7"/>
    <mergeCell ref="S7:V7"/>
    <mergeCell ref="A9:G9"/>
    <mergeCell ref="H9:O9"/>
    <mergeCell ref="P9:Q9"/>
    <mergeCell ref="R9:W9"/>
    <mergeCell ref="H10:J10"/>
    <mergeCell ref="K10:O10"/>
    <mergeCell ref="P10:P20"/>
    <mergeCell ref="Q10:Q20"/>
    <mergeCell ref="R10:W21"/>
    <mergeCell ref="H11:I17"/>
    <mergeCell ref="M18:M20"/>
    <mergeCell ref="J11:J17"/>
    <mergeCell ref="K11:M11"/>
    <mergeCell ref="K12:M12"/>
    <mergeCell ref="K13:M13"/>
    <mergeCell ref="K14:M14"/>
    <mergeCell ref="K15:M15"/>
    <mergeCell ref="K16:M16"/>
    <mergeCell ref="K17:M17"/>
    <mergeCell ref="H18:H20"/>
    <mergeCell ref="I18:I20"/>
    <mergeCell ref="J18:J20"/>
    <mergeCell ref="K18:K20"/>
    <mergeCell ref="L18:L20"/>
    <mergeCell ref="R31:W31"/>
    <mergeCell ref="N18:N20"/>
    <mergeCell ref="O18:O20"/>
    <mergeCell ref="R22:W22"/>
    <mergeCell ref="R23:W23"/>
    <mergeCell ref="R24:W24"/>
    <mergeCell ref="R25:W25"/>
    <mergeCell ref="R26:W26"/>
    <mergeCell ref="R27:W27"/>
    <mergeCell ref="R28:W28"/>
    <mergeCell ref="R29:W29"/>
    <mergeCell ref="R30:W30"/>
    <mergeCell ref="R43:W43"/>
    <mergeCell ref="R32:W32"/>
    <mergeCell ref="R33:W33"/>
    <mergeCell ref="R34:W34"/>
    <mergeCell ref="R35:W35"/>
    <mergeCell ref="R36:W36"/>
    <mergeCell ref="R37:W37"/>
    <mergeCell ref="R38:W38"/>
    <mergeCell ref="R39:W39"/>
    <mergeCell ref="R40:W40"/>
    <mergeCell ref="R41:W41"/>
    <mergeCell ref="R42:W42"/>
    <mergeCell ref="R55:W55"/>
    <mergeCell ref="R44:W44"/>
    <mergeCell ref="R45:W45"/>
    <mergeCell ref="R46:W46"/>
    <mergeCell ref="R47:W47"/>
    <mergeCell ref="R48:W48"/>
    <mergeCell ref="R49:W49"/>
    <mergeCell ref="R50:W50"/>
    <mergeCell ref="R51:W51"/>
    <mergeCell ref="R52:W52"/>
    <mergeCell ref="R53:W53"/>
    <mergeCell ref="R54:W54"/>
    <mergeCell ref="R67:W67"/>
    <mergeCell ref="R56:W56"/>
    <mergeCell ref="R57:W57"/>
    <mergeCell ref="R58:W58"/>
    <mergeCell ref="R59:W59"/>
    <mergeCell ref="R60:W60"/>
    <mergeCell ref="R61:W61"/>
    <mergeCell ref="R62:W62"/>
    <mergeCell ref="R63:W63"/>
    <mergeCell ref="R64:W64"/>
    <mergeCell ref="R65:W65"/>
    <mergeCell ref="R66:W66"/>
    <mergeCell ref="R68:W68"/>
    <mergeCell ref="R69:W69"/>
    <mergeCell ref="R70:W70"/>
    <mergeCell ref="A71:O71"/>
    <mergeCell ref="R71:W71"/>
  </mergeCells>
  <pageMargins left="0.75" right="0.75" top="1" bottom="1" header="0.5" footer="0.5"/>
  <pageSetup paperSize="17" scale="60" orientation="landscape" r:id="rId1"/>
  <headerFooter alignWithMargins="0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heet37"/>
  <dimension ref="A1:Z93"/>
  <sheetViews>
    <sheetView topLeftCell="B1" workbookViewId="0">
      <selection activeCell="Q38" sqref="Q38"/>
    </sheetView>
  </sheetViews>
  <sheetFormatPr defaultRowHeight="12.75" x14ac:dyDescent="0.2"/>
  <cols>
    <col min="1" max="3" width="9.7109375" style="4" customWidth="1"/>
    <col min="4" max="5" width="9.7109375" style="5" customWidth="1"/>
    <col min="6" max="7" width="9.7109375" style="6" customWidth="1"/>
    <col min="8" max="9" width="9.7109375" style="4" customWidth="1"/>
    <col min="10" max="10" width="10.42578125" style="4" customWidth="1"/>
    <col min="11" max="11" width="11.7109375" style="4" customWidth="1"/>
    <col min="12" max="12" width="14.42578125" style="4" customWidth="1"/>
    <col min="13" max="14" width="8.7109375" style="4" customWidth="1"/>
    <col min="15" max="15" width="12.28515625" style="4" customWidth="1"/>
    <col min="16" max="17" width="16.7109375" style="6" customWidth="1"/>
    <col min="18" max="18" width="8.7109375" style="7" customWidth="1"/>
    <col min="19" max="22" width="8.7109375" style="4" customWidth="1"/>
    <col min="23" max="23" width="12.28515625" style="4" customWidth="1"/>
    <col min="24" max="24" width="10.140625" style="4" customWidth="1"/>
    <col min="25" max="16384" width="9.140625" style="4"/>
  </cols>
  <sheetData>
    <row r="1" spans="1:26" ht="12" customHeight="1" thickBot="1" x14ac:dyDescent="0.25">
      <c r="P1" s="4"/>
      <c r="Q1" s="4"/>
      <c r="R1" s="4"/>
      <c r="U1" s="6"/>
      <c r="V1" s="6"/>
      <c r="W1" s="7"/>
      <c r="X1" s="481" t="s">
        <v>69</v>
      </c>
      <c r="Y1" s="484" t="s">
        <v>70</v>
      </c>
      <c r="Z1" s="486" t="s">
        <v>71</v>
      </c>
    </row>
    <row r="2" spans="1:26" x14ac:dyDescent="0.2">
      <c r="B2" s="8" t="s">
        <v>28</v>
      </c>
      <c r="C2" s="488" t="s">
        <v>29</v>
      </c>
      <c r="D2" s="489"/>
      <c r="E2" s="489"/>
      <c r="F2" s="489"/>
      <c r="G2" s="489"/>
      <c r="H2" s="490"/>
      <c r="J2" s="8" t="s">
        <v>28</v>
      </c>
      <c r="K2" s="488" t="s">
        <v>30</v>
      </c>
      <c r="L2" s="489"/>
      <c r="M2" s="489"/>
      <c r="N2" s="489"/>
      <c r="O2" s="489"/>
      <c r="P2" s="490"/>
      <c r="Q2" s="4"/>
      <c r="R2" s="8" t="s">
        <v>28</v>
      </c>
      <c r="S2" s="488" t="s">
        <v>30</v>
      </c>
      <c r="T2" s="489"/>
      <c r="U2" s="489"/>
      <c r="V2" s="490"/>
      <c r="X2" s="482"/>
      <c r="Y2" s="485"/>
      <c r="Z2" s="487"/>
    </row>
    <row r="3" spans="1:26" ht="13.5" thickBot="1" x14ac:dyDescent="0.25">
      <c r="B3" s="9">
        <v>1</v>
      </c>
      <c r="C3" s="491" t="s">
        <v>24</v>
      </c>
      <c r="D3" s="492"/>
      <c r="E3" s="492"/>
      <c r="F3" s="492"/>
      <c r="G3" s="492"/>
      <c r="H3" s="493"/>
      <c r="J3" s="9">
        <v>5</v>
      </c>
      <c r="K3" s="491" t="s">
        <v>31</v>
      </c>
      <c r="L3" s="492"/>
      <c r="M3" s="492"/>
      <c r="N3" s="492"/>
      <c r="O3" s="492"/>
      <c r="P3" s="493"/>
      <c r="Q3" s="4"/>
      <c r="R3" s="10">
        <v>10</v>
      </c>
      <c r="S3" s="491" t="s">
        <v>32</v>
      </c>
      <c r="T3" s="492"/>
      <c r="U3" s="492"/>
      <c r="V3" s="493"/>
      <c r="X3" s="483"/>
      <c r="Y3" s="485"/>
      <c r="Z3" s="487"/>
    </row>
    <row r="4" spans="1:26" x14ac:dyDescent="0.2">
      <c r="B4" s="9">
        <v>2</v>
      </c>
      <c r="C4" s="491" t="s">
        <v>26</v>
      </c>
      <c r="D4" s="492"/>
      <c r="E4" s="492"/>
      <c r="F4" s="492"/>
      <c r="G4" s="492"/>
      <c r="H4" s="493"/>
      <c r="J4" s="9">
        <v>6</v>
      </c>
      <c r="K4" s="491" t="s">
        <v>33</v>
      </c>
      <c r="L4" s="492"/>
      <c r="M4" s="492"/>
      <c r="N4" s="492"/>
      <c r="O4" s="492"/>
      <c r="P4" s="493"/>
      <c r="Q4" s="4"/>
      <c r="R4" s="10">
        <v>11</v>
      </c>
      <c r="S4" s="491" t="s">
        <v>34</v>
      </c>
      <c r="T4" s="492"/>
      <c r="U4" s="492"/>
      <c r="V4" s="493"/>
    </row>
    <row r="5" spans="1:26" x14ac:dyDescent="0.2">
      <c r="B5" s="9">
        <v>3</v>
      </c>
      <c r="C5" s="491" t="s">
        <v>27</v>
      </c>
      <c r="D5" s="492"/>
      <c r="E5" s="492"/>
      <c r="F5" s="492"/>
      <c r="G5" s="492"/>
      <c r="H5" s="493"/>
      <c r="J5" s="9">
        <v>7</v>
      </c>
      <c r="K5" s="491" t="s">
        <v>35</v>
      </c>
      <c r="L5" s="492"/>
      <c r="M5" s="492"/>
      <c r="N5" s="492"/>
      <c r="O5" s="492"/>
      <c r="P5" s="493"/>
      <c r="Q5" s="4"/>
      <c r="R5" s="10">
        <v>12</v>
      </c>
      <c r="S5" s="491" t="s">
        <v>36</v>
      </c>
      <c r="T5" s="492"/>
      <c r="U5" s="492"/>
      <c r="V5" s="493"/>
    </row>
    <row r="6" spans="1:26" x14ac:dyDescent="0.2">
      <c r="B6" s="9">
        <v>4</v>
      </c>
      <c r="C6" s="491" t="s">
        <v>25</v>
      </c>
      <c r="D6" s="492"/>
      <c r="E6" s="492"/>
      <c r="F6" s="492"/>
      <c r="G6" s="492"/>
      <c r="H6" s="493"/>
      <c r="J6" s="9">
        <v>8</v>
      </c>
      <c r="K6" s="491" t="s">
        <v>37</v>
      </c>
      <c r="L6" s="492"/>
      <c r="M6" s="492"/>
      <c r="N6" s="492"/>
      <c r="O6" s="492"/>
      <c r="P6" s="493"/>
      <c r="Q6" s="4"/>
      <c r="R6" s="10">
        <v>13</v>
      </c>
      <c r="S6" s="491" t="s">
        <v>38</v>
      </c>
      <c r="T6" s="492"/>
      <c r="U6" s="492"/>
      <c r="V6" s="493"/>
    </row>
    <row r="7" spans="1:26" ht="13.5" thickBot="1" x14ac:dyDescent="0.25">
      <c r="B7" s="11"/>
      <c r="C7" s="494"/>
      <c r="D7" s="495"/>
      <c r="E7" s="495"/>
      <c r="F7" s="495"/>
      <c r="G7" s="495"/>
      <c r="H7" s="496"/>
      <c r="J7" s="11">
        <v>9</v>
      </c>
      <c r="K7" s="494" t="s">
        <v>39</v>
      </c>
      <c r="L7" s="495"/>
      <c r="M7" s="495"/>
      <c r="N7" s="495"/>
      <c r="O7" s="495"/>
      <c r="P7" s="496"/>
      <c r="Q7" s="4"/>
      <c r="R7" s="12"/>
      <c r="S7" s="494"/>
      <c r="T7" s="495"/>
      <c r="U7" s="495"/>
      <c r="V7" s="496"/>
    </row>
    <row r="8" spans="1:26" ht="13.5" thickBot="1" x14ac:dyDescent="0.25">
      <c r="P8" s="4"/>
      <c r="Q8" s="4"/>
      <c r="R8" s="4"/>
      <c r="U8" s="6"/>
      <c r="V8" s="6"/>
      <c r="W8" s="7"/>
    </row>
    <row r="9" spans="1:26" s="13" customFormat="1" ht="24.75" customHeight="1" thickBot="1" x14ac:dyDescent="0.25">
      <c r="A9" s="497" t="s">
        <v>5</v>
      </c>
      <c r="B9" s="497"/>
      <c r="C9" s="497"/>
      <c r="D9" s="497"/>
      <c r="E9" s="497"/>
      <c r="F9" s="497"/>
      <c r="G9" s="498"/>
      <c r="H9" s="499" t="s">
        <v>40</v>
      </c>
      <c r="I9" s="500"/>
      <c r="J9" s="500"/>
      <c r="K9" s="500"/>
      <c r="L9" s="500"/>
      <c r="M9" s="500"/>
      <c r="N9" s="500"/>
      <c r="O9" s="500"/>
      <c r="P9" s="501">
        <v>621</v>
      </c>
      <c r="Q9" s="502"/>
      <c r="R9" s="499" t="s">
        <v>2</v>
      </c>
      <c r="S9" s="500"/>
      <c r="T9" s="500"/>
      <c r="U9" s="500"/>
      <c r="V9" s="500"/>
      <c r="W9" s="500"/>
    </row>
    <row r="10" spans="1:26" ht="12.75" customHeight="1" x14ac:dyDescent="0.2">
      <c r="A10" s="14" t="s">
        <v>6</v>
      </c>
      <c r="B10" s="15" t="s">
        <v>7</v>
      </c>
      <c r="C10" s="16" t="s">
        <v>8</v>
      </c>
      <c r="D10" s="17" t="s">
        <v>1</v>
      </c>
      <c r="E10" s="18" t="s">
        <v>9</v>
      </c>
      <c r="F10" s="19" t="s">
        <v>6</v>
      </c>
      <c r="G10" s="20" t="s">
        <v>16</v>
      </c>
      <c r="H10" s="503" t="s">
        <v>41</v>
      </c>
      <c r="I10" s="504"/>
      <c r="J10" s="505"/>
      <c r="K10" s="506" t="s">
        <v>42</v>
      </c>
      <c r="L10" s="507"/>
      <c r="M10" s="507"/>
      <c r="N10" s="507"/>
      <c r="O10" s="507"/>
      <c r="P10" s="508" t="s">
        <v>23</v>
      </c>
      <c r="Q10" s="511" t="s">
        <v>22</v>
      </c>
      <c r="R10" s="514"/>
      <c r="S10" s="515"/>
      <c r="T10" s="515"/>
      <c r="U10" s="515"/>
      <c r="V10" s="515"/>
      <c r="W10" s="515"/>
    </row>
    <row r="11" spans="1:26" ht="12.75" customHeight="1" x14ac:dyDescent="0.2">
      <c r="A11" s="21" t="s">
        <v>11</v>
      </c>
      <c r="B11" s="22" t="s">
        <v>11</v>
      </c>
      <c r="C11" s="23" t="s">
        <v>11</v>
      </c>
      <c r="D11" s="24" t="s">
        <v>9</v>
      </c>
      <c r="E11" s="25" t="s">
        <v>12</v>
      </c>
      <c r="F11" s="26" t="s">
        <v>9</v>
      </c>
      <c r="G11" s="27" t="s">
        <v>9</v>
      </c>
      <c r="H11" s="518" t="s">
        <v>43</v>
      </c>
      <c r="I11" s="519"/>
      <c r="J11" s="522" t="s">
        <v>44</v>
      </c>
      <c r="K11" s="523"/>
      <c r="L11" s="524"/>
      <c r="M11" s="525"/>
      <c r="N11" s="29"/>
      <c r="O11" s="97"/>
      <c r="P11" s="509"/>
      <c r="Q11" s="512"/>
      <c r="R11" s="516"/>
      <c r="S11" s="517"/>
      <c r="T11" s="517"/>
      <c r="U11" s="517"/>
      <c r="V11" s="517"/>
      <c r="W11" s="517"/>
    </row>
    <row r="12" spans="1:26" ht="12.75" customHeight="1" x14ac:dyDescent="0.2">
      <c r="A12" s="21" t="s">
        <v>7</v>
      </c>
      <c r="B12" s="22" t="s">
        <v>14</v>
      </c>
      <c r="C12" s="23" t="s">
        <v>14</v>
      </c>
      <c r="D12" s="24" t="s">
        <v>15</v>
      </c>
      <c r="E12" s="25" t="s">
        <v>16</v>
      </c>
      <c r="F12" s="26" t="s">
        <v>12</v>
      </c>
      <c r="G12" s="27" t="s">
        <v>10</v>
      </c>
      <c r="H12" s="520"/>
      <c r="I12" s="521"/>
      <c r="J12" s="522"/>
      <c r="K12" s="526"/>
      <c r="L12" s="527"/>
      <c r="M12" s="528"/>
      <c r="N12" s="30"/>
      <c r="O12" s="98"/>
      <c r="P12" s="509"/>
      <c r="Q12" s="512"/>
      <c r="R12" s="516"/>
      <c r="S12" s="517"/>
      <c r="T12" s="517"/>
      <c r="U12" s="517"/>
      <c r="V12" s="517"/>
      <c r="W12" s="517"/>
    </row>
    <row r="13" spans="1:26" ht="12.75" customHeight="1" x14ac:dyDescent="0.2">
      <c r="A13" s="21" t="s">
        <v>0</v>
      </c>
      <c r="B13" s="22" t="s">
        <v>12</v>
      </c>
      <c r="C13" s="23" t="s">
        <v>10</v>
      </c>
      <c r="D13" s="24"/>
      <c r="E13" s="25"/>
      <c r="F13" s="26" t="s">
        <v>15</v>
      </c>
      <c r="G13" s="27" t="s">
        <v>0</v>
      </c>
      <c r="H13" s="520"/>
      <c r="I13" s="521"/>
      <c r="J13" s="522"/>
      <c r="K13" s="526" t="s">
        <v>43</v>
      </c>
      <c r="L13" s="527"/>
      <c r="M13" s="528"/>
      <c r="N13" s="30" t="s">
        <v>44</v>
      </c>
      <c r="O13" s="98" t="s">
        <v>44</v>
      </c>
      <c r="P13" s="509"/>
      <c r="Q13" s="512"/>
      <c r="R13" s="516"/>
      <c r="S13" s="517"/>
      <c r="T13" s="517"/>
      <c r="U13" s="517"/>
      <c r="V13" s="517"/>
      <c r="W13" s="517"/>
    </row>
    <row r="14" spans="1:26" ht="12.75" customHeight="1" x14ac:dyDescent="0.2">
      <c r="A14" s="21" t="s">
        <v>10</v>
      </c>
      <c r="B14" s="22" t="s">
        <v>10</v>
      </c>
      <c r="C14" s="23" t="s">
        <v>9</v>
      </c>
      <c r="D14" s="24" t="s">
        <v>18</v>
      </c>
      <c r="E14" s="25" t="s">
        <v>18</v>
      </c>
      <c r="F14" s="26" t="s">
        <v>10</v>
      </c>
      <c r="G14" s="27" t="s">
        <v>17</v>
      </c>
      <c r="H14" s="520"/>
      <c r="I14" s="521"/>
      <c r="J14" s="522"/>
      <c r="K14" s="526" t="s">
        <v>45</v>
      </c>
      <c r="L14" s="527"/>
      <c r="M14" s="528"/>
      <c r="N14" s="30" t="s">
        <v>45</v>
      </c>
      <c r="O14" s="98" t="s">
        <v>44</v>
      </c>
      <c r="P14" s="509"/>
      <c r="Q14" s="512"/>
      <c r="R14" s="516"/>
      <c r="S14" s="517"/>
      <c r="T14" s="517"/>
      <c r="U14" s="517"/>
      <c r="V14" s="517"/>
      <c r="W14" s="517"/>
    </row>
    <row r="15" spans="1:26" ht="12.75" customHeight="1" x14ac:dyDescent="0.2">
      <c r="A15" s="21" t="s">
        <v>17</v>
      </c>
      <c r="B15" s="22" t="s">
        <v>13</v>
      </c>
      <c r="C15" s="23"/>
      <c r="D15" s="24" t="s">
        <v>6</v>
      </c>
      <c r="E15" s="25" t="s">
        <v>6</v>
      </c>
      <c r="F15" s="26" t="s">
        <v>19</v>
      </c>
      <c r="G15" s="27" t="s">
        <v>6</v>
      </c>
      <c r="H15" s="520"/>
      <c r="I15" s="521"/>
      <c r="J15" s="522"/>
      <c r="K15" s="526"/>
      <c r="L15" s="527"/>
      <c r="M15" s="528"/>
      <c r="N15" s="30"/>
      <c r="O15" s="98"/>
      <c r="P15" s="509"/>
      <c r="Q15" s="512"/>
      <c r="R15" s="516"/>
      <c r="S15" s="517"/>
      <c r="T15" s="517"/>
      <c r="U15" s="517"/>
      <c r="V15" s="517"/>
      <c r="W15" s="517"/>
    </row>
    <row r="16" spans="1:26" ht="12.75" customHeight="1" x14ac:dyDescent="0.2">
      <c r="A16" s="21" t="s">
        <v>11</v>
      </c>
      <c r="B16" s="22"/>
      <c r="C16" s="23"/>
      <c r="D16" s="24" t="s">
        <v>20</v>
      </c>
      <c r="E16" s="25" t="s">
        <v>20</v>
      </c>
      <c r="F16" s="26"/>
      <c r="G16" s="27"/>
      <c r="H16" s="520"/>
      <c r="I16" s="521"/>
      <c r="J16" s="522"/>
      <c r="K16" s="526"/>
      <c r="L16" s="527"/>
      <c r="M16" s="528"/>
      <c r="N16" s="30"/>
      <c r="O16" s="98"/>
      <c r="P16" s="509"/>
      <c r="Q16" s="512"/>
      <c r="R16" s="516"/>
      <c r="S16" s="517"/>
      <c r="T16" s="517"/>
      <c r="U16" s="517"/>
      <c r="V16" s="517"/>
      <c r="W16" s="517"/>
    </row>
    <row r="17" spans="1:26" ht="12.75" customHeight="1" x14ac:dyDescent="0.2">
      <c r="A17" s="21" t="s">
        <v>12</v>
      </c>
      <c r="B17" s="22"/>
      <c r="C17" s="23"/>
      <c r="D17" s="24"/>
      <c r="E17" s="25"/>
      <c r="F17" s="26" t="s">
        <v>3</v>
      </c>
      <c r="G17" s="27"/>
      <c r="H17" s="520"/>
      <c r="I17" s="521"/>
      <c r="J17" s="522"/>
      <c r="K17" s="529"/>
      <c r="L17" s="530"/>
      <c r="M17" s="531"/>
      <c r="N17" s="28"/>
      <c r="O17" s="99"/>
      <c r="P17" s="509"/>
      <c r="Q17" s="512"/>
      <c r="R17" s="516"/>
      <c r="S17" s="517"/>
      <c r="T17" s="517"/>
      <c r="U17" s="517"/>
      <c r="V17" s="517"/>
      <c r="W17" s="517"/>
    </row>
    <row r="18" spans="1:26" ht="12.75" customHeight="1" x14ac:dyDescent="0.2">
      <c r="A18" s="21"/>
      <c r="B18" s="22"/>
      <c r="C18" s="23"/>
      <c r="D18" s="24"/>
      <c r="E18" s="25"/>
      <c r="F18" s="26"/>
      <c r="G18" s="27"/>
      <c r="H18" s="520" t="s">
        <v>46</v>
      </c>
      <c r="I18" s="521" t="s">
        <v>47</v>
      </c>
      <c r="J18" s="522" t="s">
        <v>48</v>
      </c>
      <c r="K18" s="520" t="s">
        <v>46</v>
      </c>
      <c r="L18" s="521" t="s">
        <v>26</v>
      </c>
      <c r="M18" s="532" t="s">
        <v>47</v>
      </c>
      <c r="N18" s="521" t="s">
        <v>48</v>
      </c>
      <c r="O18" s="533" t="s">
        <v>25</v>
      </c>
      <c r="P18" s="509"/>
      <c r="Q18" s="512"/>
      <c r="R18" s="516"/>
      <c r="S18" s="517"/>
      <c r="T18" s="517"/>
      <c r="U18" s="517"/>
      <c r="V18" s="517"/>
      <c r="W18" s="517"/>
    </row>
    <row r="19" spans="1:26" ht="12.75" customHeight="1" x14ac:dyDescent="0.2">
      <c r="A19" s="31"/>
      <c r="B19" s="32"/>
      <c r="C19" s="33"/>
      <c r="D19" s="34"/>
      <c r="E19" s="35"/>
      <c r="F19" s="36"/>
      <c r="G19" s="37"/>
      <c r="H19" s="520"/>
      <c r="I19" s="521"/>
      <c r="J19" s="522"/>
      <c r="K19" s="520"/>
      <c r="L19" s="521"/>
      <c r="M19" s="532"/>
      <c r="N19" s="521"/>
      <c r="O19" s="534"/>
      <c r="P19" s="509"/>
      <c r="Q19" s="512"/>
      <c r="R19" s="516"/>
      <c r="S19" s="517"/>
      <c r="T19" s="517"/>
      <c r="U19" s="517"/>
      <c r="V19" s="517"/>
      <c r="W19" s="517"/>
    </row>
    <row r="20" spans="1:26" ht="12.75" customHeight="1" x14ac:dyDescent="0.2">
      <c r="A20" s="21"/>
      <c r="B20" s="22"/>
      <c r="C20" s="23"/>
      <c r="D20" s="24"/>
      <c r="E20" s="25"/>
      <c r="F20" s="26"/>
      <c r="G20" s="27"/>
      <c r="H20" s="520"/>
      <c r="I20" s="521"/>
      <c r="J20" s="522"/>
      <c r="K20" s="520"/>
      <c r="L20" s="521"/>
      <c r="M20" s="532"/>
      <c r="N20" s="521"/>
      <c r="O20" s="535"/>
      <c r="P20" s="510"/>
      <c r="Q20" s="513"/>
      <c r="R20" s="516"/>
      <c r="S20" s="517"/>
      <c r="T20" s="517"/>
      <c r="U20" s="517"/>
      <c r="V20" s="517"/>
      <c r="W20" s="517"/>
    </row>
    <row r="21" spans="1:26" ht="12.75" customHeight="1" thickBot="1" x14ac:dyDescent="0.25">
      <c r="A21" s="38"/>
      <c r="B21" s="39"/>
      <c r="C21" s="40"/>
      <c r="D21" s="41"/>
      <c r="E21" s="42"/>
      <c r="F21" s="43"/>
      <c r="G21" s="44"/>
      <c r="H21" s="45"/>
      <c r="I21" s="46"/>
      <c r="J21" s="47"/>
      <c r="K21" s="45"/>
      <c r="L21" s="49"/>
      <c r="M21" s="48"/>
      <c r="N21" s="46"/>
      <c r="O21" s="100"/>
      <c r="P21" s="50" t="s">
        <v>4</v>
      </c>
      <c r="Q21" s="51" t="s">
        <v>4</v>
      </c>
      <c r="R21" s="516"/>
      <c r="S21" s="517"/>
      <c r="T21" s="517"/>
      <c r="U21" s="517"/>
      <c r="V21" s="517"/>
      <c r="W21" s="517"/>
    </row>
    <row r="22" spans="1:26" ht="12.75" customHeight="1" x14ac:dyDescent="0.2">
      <c r="A22" s="52"/>
      <c r="B22" s="53"/>
      <c r="C22" s="53"/>
      <c r="D22" s="54"/>
      <c r="E22" s="54"/>
      <c r="F22" s="55"/>
      <c r="G22" s="56"/>
      <c r="H22" s="57"/>
      <c r="I22" s="58"/>
      <c r="J22" s="59"/>
      <c r="K22" s="57"/>
      <c r="L22" s="60"/>
      <c r="M22" s="60"/>
      <c r="N22" s="60"/>
      <c r="O22" s="60"/>
      <c r="P22" s="62"/>
      <c r="Q22" s="56"/>
      <c r="R22" s="536"/>
      <c r="S22" s="537"/>
      <c r="T22" s="537"/>
      <c r="U22" s="537"/>
      <c r="V22" s="537"/>
      <c r="W22" s="538"/>
    </row>
    <row r="23" spans="1:26" ht="12.75" customHeight="1" x14ac:dyDescent="0.2">
      <c r="A23" s="63"/>
      <c r="B23" s="60" t="s">
        <v>524</v>
      </c>
      <c r="C23" s="114">
        <v>750</v>
      </c>
      <c r="D23" s="107">
        <v>0</v>
      </c>
      <c r="E23" s="107">
        <v>1.35</v>
      </c>
      <c r="F23" s="66"/>
      <c r="G23" s="61"/>
      <c r="H23" s="57">
        <f>16+16+16</f>
        <v>48</v>
      </c>
      <c r="I23" s="58"/>
      <c r="J23" s="59"/>
      <c r="K23" s="57"/>
      <c r="L23" s="60">
        <f>10+6+17+18+23+5+5</f>
        <v>84</v>
      </c>
      <c r="M23" s="60">
        <v>92</v>
      </c>
      <c r="N23" s="60"/>
      <c r="O23" s="101">
        <v>155</v>
      </c>
      <c r="P23" s="57">
        <f>SUM(H23:O23)</f>
        <v>379</v>
      </c>
      <c r="Q23" s="61">
        <f>P23</f>
        <v>379</v>
      </c>
      <c r="R23" s="541" t="s">
        <v>581</v>
      </c>
      <c r="S23" s="542"/>
      <c r="T23" s="542"/>
      <c r="U23" s="542"/>
      <c r="V23" s="542"/>
      <c r="W23" s="543"/>
    </row>
    <row r="24" spans="1:26" ht="12.75" customHeight="1" x14ac:dyDescent="0.2">
      <c r="A24" s="63"/>
      <c r="B24" s="60" t="s">
        <v>524</v>
      </c>
      <c r="C24" s="114">
        <v>750</v>
      </c>
      <c r="D24" s="107">
        <v>1.35</v>
      </c>
      <c r="E24" s="107">
        <v>2.17</v>
      </c>
      <c r="F24" s="66"/>
      <c r="G24" s="61"/>
      <c r="H24" s="57">
        <f>16+16</f>
        <v>32</v>
      </c>
      <c r="I24" s="58"/>
      <c r="J24" s="59"/>
      <c r="K24" s="57"/>
      <c r="L24" s="60">
        <f>5+5+5+6+9+5+11+21+3+5</f>
        <v>75</v>
      </c>
      <c r="M24" s="60">
        <v>56</v>
      </c>
      <c r="N24" s="60"/>
      <c r="O24" s="102">
        <f>32+30</f>
        <v>62</v>
      </c>
      <c r="P24" s="57">
        <f>SUM(H24:O24)</f>
        <v>225</v>
      </c>
      <c r="Q24" s="61">
        <f>P24</f>
        <v>225</v>
      </c>
      <c r="R24" s="541" t="s">
        <v>580</v>
      </c>
      <c r="S24" s="542"/>
      <c r="T24" s="542"/>
      <c r="U24" s="542"/>
      <c r="V24" s="542"/>
      <c r="W24" s="543"/>
    </row>
    <row r="25" spans="1:26" s="143" customFormat="1" ht="12.75" customHeight="1" x14ac:dyDescent="0.2">
      <c r="A25" s="149"/>
      <c r="B25" s="129" t="s">
        <v>524</v>
      </c>
      <c r="C25" s="122">
        <v>750</v>
      </c>
      <c r="D25" s="123">
        <v>2.17</v>
      </c>
      <c r="E25" s="123">
        <v>4.21</v>
      </c>
      <c r="F25" s="121"/>
      <c r="G25" s="125"/>
      <c r="H25" s="126">
        <v>63</v>
      </c>
      <c r="I25" s="127"/>
      <c r="J25" s="128"/>
      <c r="K25" s="126"/>
      <c r="L25" s="129">
        <v>56</v>
      </c>
      <c r="M25" s="129"/>
      <c r="N25" s="129"/>
      <c r="O25" s="134">
        <v>163</v>
      </c>
      <c r="P25" s="126">
        <f>SUM(H25:O25)</f>
        <v>282</v>
      </c>
      <c r="Q25" s="125">
        <f>P25</f>
        <v>282</v>
      </c>
      <c r="R25" s="553" t="s">
        <v>582</v>
      </c>
      <c r="S25" s="554"/>
      <c r="T25" s="554"/>
      <c r="U25" s="554"/>
      <c r="V25" s="554"/>
      <c r="W25" s="555"/>
      <c r="X25" s="143">
        <v>2022</v>
      </c>
      <c r="Z25" s="143">
        <v>110618</v>
      </c>
    </row>
    <row r="26" spans="1:26" ht="12.75" customHeight="1" x14ac:dyDescent="0.2">
      <c r="A26" s="63"/>
      <c r="B26" s="60" t="s">
        <v>524</v>
      </c>
      <c r="C26" s="114">
        <v>750</v>
      </c>
      <c r="D26" s="107">
        <v>4.21</v>
      </c>
      <c r="E26" s="107">
        <v>4.43</v>
      </c>
      <c r="F26" s="66"/>
      <c r="G26" s="61"/>
      <c r="H26" s="57">
        <v>16</v>
      </c>
      <c r="I26" s="58"/>
      <c r="J26" s="59"/>
      <c r="K26" s="57"/>
      <c r="L26" s="60">
        <v>3</v>
      </c>
      <c r="M26" s="60"/>
      <c r="N26" s="60"/>
      <c r="O26" s="102">
        <v>20</v>
      </c>
      <c r="P26" s="57">
        <f>SUM(H26:O26)</f>
        <v>39</v>
      </c>
      <c r="Q26" s="61">
        <f>P26</f>
        <v>39</v>
      </c>
      <c r="R26" s="541" t="s">
        <v>583</v>
      </c>
      <c r="S26" s="542"/>
      <c r="T26" s="542"/>
      <c r="U26" s="542"/>
      <c r="V26" s="542"/>
      <c r="W26" s="543"/>
    </row>
    <row r="27" spans="1:26" ht="12.75" customHeight="1" x14ac:dyDescent="0.2">
      <c r="A27" s="63"/>
      <c r="B27" s="60" t="s">
        <v>524</v>
      </c>
      <c r="C27" s="114">
        <v>750</v>
      </c>
      <c r="D27" s="107">
        <v>4.43</v>
      </c>
      <c r="E27" s="109">
        <v>7.06</v>
      </c>
      <c r="F27" s="66"/>
      <c r="G27" s="61"/>
      <c r="H27" s="57">
        <f>16+16+7+16+16+16+16+16+12+16+16</f>
        <v>163</v>
      </c>
      <c r="I27" s="58"/>
      <c r="J27" s="59"/>
      <c r="K27" s="57">
        <v>15</v>
      </c>
      <c r="L27" s="60">
        <v>144</v>
      </c>
      <c r="M27" s="60">
        <v>226</v>
      </c>
      <c r="N27" s="60"/>
      <c r="O27" s="103">
        <v>357</v>
      </c>
      <c r="P27" s="57">
        <f>SUM(H27:O27)</f>
        <v>905</v>
      </c>
      <c r="Q27" s="61">
        <f>P27</f>
        <v>905</v>
      </c>
      <c r="R27" s="541" t="s">
        <v>584</v>
      </c>
      <c r="S27" s="542"/>
      <c r="T27" s="542"/>
      <c r="U27" s="542"/>
      <c r="V27" s="542"/>
      <c r="W27" s="543"/>
      <c r="X27" s="4">
        <v>2019</v>
      </c>
      <c r="Z27" s="4">
        <v>102832</v>
      </c>
    </row>
    <row r="28" spans="1:26" ht="12.75" customHeight="1" x14ac:dyDescent="0.2">
      <c r="A28" s="63"/>
      <c r="B28" s="60"/>
      <c r="C28" s="114"/>
      <c r="D28" s="107"/>
      <c r="E28" s="109"/>
      <c r="F28" s="66"/>
      <c r="G28" s="61"/>
      <c r="H28" s="57"/>
      <c r="I28" s="58"/>
      <c r="J28" s="59"/>
      <c r="K28" s="57"/>
      <c r="L28" s="60"/>
      <c r="M28" s="60"/>
      <c r="N28" s="60"/>
      <c r="O28" s="103"/>
      <c r="P28" s="70"/>
      <c r="Q28" s="71"/>
      <c r="R28" s="541"/>
      <c r="S28" s="542"/>
      <c r="T28" s="542"/>
      <c r="U28" s="542"/>
      <c r="V28" s="542"/>
      <c r="W28" s="543"/>
    </row>
    <row r="29" spans="1:26" ht="12.75" customHeight="1" x14ac:dyDescent="0.2">
      <c r="A29" s="63"/>
      <c r="B29" s="66"/>
      <c r="C29" s="114"/>
      <c r="D29" s="107"/>
      <c r="E29" s="108"/>
      <c r="F29" s="66"/>
      <c r="G29" s="61"/>
      <c r="H29" s="57"/>
      <c r="I29" s="58"/>
      <c r="J29" s="59"/>
      <c r="K29" s="57"/>
      <c r="L29" s="60"/>
      <c r="M29" s="60"/>
      <c r="N29" s="60"/>
      <c r="O29" s="101"/>
      <c r="P29" s="67"/>
      <c r="Q29" s="68"/>
      <c r="R29" s="541"/>
      <c r="S29" s="542"/>
      <c r="T29" s="542"/>
      <c r="U29" s="542"/>
      <c r="V29" s="542"/>
      <c r="W29" s="543"/>
    </row>
    <row r="30" spans="1:26" ht="12.75" customHeight="1" x14ac:dyDescent="0.2">
      <c r="A30" s="63"/>
      <c r="B30" s="60"/>
      <c r="C30" s="114"/>
      <c r="D30" s="107"/>
      <c r="E30" s="109"/>
      <c r="F30" s="66"/>
      <c r="G30" s="61"/>
      <c r="H30" s="57"/>
      <c r="I30" s="58"/>
      <c r="J30" s="59"/>
      <c r="K30" s="57"/>
      <c r="L30" s="60"/>
      <c r="M30" s="60"/>
      <c r="N30" s="60"/>
      <c r="O30" s="102"/>
      <c r="P30" s="69"/>
      <c r="Q30" s="68"/>
      <c r="R30" s="541"/>
      <c r="S30" s="542"/>
      <c r="T30" s="542"/>
      <c r="U30" s="542"/>
      <c r="V30" s="542"/>
      <c r="W30" s="543"/>
    </row>
    <row r="31" spans="1:26" ht="12.75" customHeight="1" x14ac:dyDescent="0.2">
      <c r="A31" s="63"/>
      <c r="B31" s="60"/>
      <c r="C31" s="114"/>
      <c r="D31" s="107"/>
      <c r="E31" s="109"/>
      <c r="F31" s="66"/>
      <c r="G31" s="61"/>
      <c r="H31" s="57"/>
      <c r="I31" s="58"/>
      <c r="J31" s="59"/>
      <c r="K31" s="57"/>
      <c r="L31" s="60"/>
      <c r="M31" s="60"/>
      <c r="N31" s="60"/>
      <c r="O31" s="102"/>
      <c r="P31" s="67"/>
      <c r="Q31" s="68"/>
      <c r="R31" s="541"/>
      <c r="S31" s="542"/>
      <c r="T31" s="542"/>
      <c r="U31" s="542"/>
      <c r="V31" s="542"/>
      <c r="W31" s="543"/>
    </row>
    <row r="32" spans="1:26" ht="12.75" customHeight="1" x14ac:dyDescent="0.2">
      <c r="A32" s="63"/>
      <c r="B32" s="60"/>
      <c r="C32" s="115"/>
      <c r="D32" s="111"/>
      <c r="E32" s="111"/>
      <c r="F32" s="66"/>
      <c r="G32" s="61"/>
      <c r="H32" s="57"/>
      <c r="I32" s="58"/>
      <c r="J32" s="59"/>
      <c r="K32" s="57"/>
      <c r="L32" s="60"/>
      <c r="M32" s="60"/>
      <c r="N32" s="60"/>
      <c r="O32" s="101"/>
      <c r="P32" s="70"/>
      <c r="Q32" s="61"/>
      <c r="R32" s="541"/>
      <c r="S32" s="542"/>
      <c r="T32" s="542"/>
      <c r="U32" s="542"/>
      <c r="V32" s="542"/>
      <c r="W32" s="543"/>
    </row>
    <row r="33" spans="1:23" ht="12.75" customHeight="1" x14ac:dyDescent="0.2">
      <c r="A33" s="63"/>
      <c r="B33" s="3"/>
      <c r="C33" s="110"/>
      <c r="D33" s="111"/>
      <c r="E33" s="111"/>
      <c r="F33" s="66"/>
      <c r="G33" s="61"/>
      <c r="H33" s="57"/>
      <c r="I33" s="58"/>
      <c r="J33" s="59"/>
      <c r="K33" s="57"/>
      <c r="L33" s="60"/>
      <c r="M33" s="60"/>
      <c r="N33" s="60"/>
      <c r="O33" s="60"/>
      <c r="P33" s="70"/>
      <c r="Q33" s="72"/>
      <c r="R33" s="541"/>
      <c r="S33" s="542"/>
      <c r="T33" s="542"/>
      <c r="U33" s="542"/>
      <c r="V33" s="542"/>
      <c r="W33" s="543"/>
    </row>
    <row r="34" spans="1:23" ht="12.75" customHeight="1" x14ac:dyDescent="0.2">
      <c r="A34" s="63"/>
      <c r="B34" s="3"/>
      <c r="C34" s="110"/>
      <c r="D34" s="111"/>
      <c r="E34" s="111"/>
      <c r="F34" s="66"/>
      <c r="G34" s="61"/>
      <c r="H34" s="57"/>
      <c r="I34" s="58"/>
      <c r="J34" s="59"/>
      <c r="K34" s="57"/>
      <c r="L34" s="60"/>
      <c r="M34" s="60"/>
      <c r="N34" s="60"/>
      <c r="O34" s="60"/>
      <c r="P34" s="70"/>
      <c r="Q34" s="72"/>
      <c r="R34" s="541"/>
      <c r="S34" s="542"/>
      <c r="T34" s="542"/>
      <c r="U34" s="542"/>
      <c r="V34" s="542"/>
      <c r="W34" s="543"/>
    </row>
    <row r="35" spans="1:23" ht="12.75" customHeight="1" x14ac:dyDescent="0.2">
      <c r="A35" s="63"/>
      <c r="B35" s="3"/>
      <c r="C35" s="106"/>
      <c r="D35" s="107"/>
      <c r="E35" s="108"/>
      <c r="F35" s="66"/>
      <c r="G35" s="61"/>
      <c r="H35" s="57"/>
      <c r="I35" s="58"/>
      <c r="J35" s="59"/>
      <c r="K35" s="57"/>
      <c r="L35" s="60"/>
      <c r="M35" s="60"/>
      <c r="N35" s="60"/>
      <c r="O35" s="60"/>
      <c r="P35" s="70"/>
      <c r="Q35" s="72"/>
      <c r="R35" s="541"/>
      <c r="S35" s="542"/>
      <c r="T35" s="542"/>
      <c r="U35" s="542"/>
      <c r="V35" s="542"/>
      <c r="W35" s="543"/>
    </row>
    <row r="36" spans="1:23" ht="12.75" customHeight="1" x14ac:dyDescent="0.2">
      <c r="A36" s="63"/>
      <c r="B36" s="3"/>
      <c r="C36" s="106"/>
      <c r="D36" s="107"/>
      <c r="E36" s="108"/>
      <c r="F36" s="66"/>
      <c r="G36" s="61"/>
      <c r="H36" s="57"/>
      <c r="I36" s="58"/>
      <c r="J36" s="59"/>
      <c r="K36" s="57"/>
      <c r="L36" s="60"/>
      <c r="M36" s="60"/>
      <c r="N36" s="60"/>
      <c r="O36" s="60"/>
      <c r="P36" s="70"/>
      <c r="Q36" s="72"/>
      <c r="R36" s="541"/>
      <c r="S36" s="542"/>
      <c r="T36" s="542"/>
      <c r="U36" s="542"/>
      <c r="V36" s="542"/>
      <c r="W36" s="543"/>
    </row>
    <row r="37" spans="1:23" ht="12.75" customHeight="1" x14ac:dyDescent="0.2">
      <c r="A37" s="2"/>
      <c r="B37" s="3"/>
      <c r="C37" s="3"/>
      <c r="D37" s="65"/>
      <c r="E37" s="65"/>
      <c r="F37" s="66"/>
      <c r="G37" s="1"/>
      <c r="H37" s="57"/>
      <c r="I37" s="58"/>
      <c r="J37" s="59"/>
      <c r="K37" s="57"/>
      <c r="L37" s="60"/>
      <c r="M37" s="60"/>
      <c r="N37" s="60"/>
      <c r="O37" s="60"/>
      <c r="P37" s="70"/>
      <c r="Q37" s="73"/>
      <c r="R37" s="541"/>
      <c r="S37" s="542"/>
      <c r="T37" s="542"/>
      <c r="U37" s="542"/>
      <c r="V37" s="542"/>
      <c r="W37" s="543"/>
    </row>
    <row r="38" spans="1:23" ht="12.75" customHeight="1" x14ac:dyDescent="0.2">
      <c r="A38" s="63"/>
      <c r="B38" s="3"/>
      <c r="C38" s="3"/>
      <c r="D38" s="65"/>
      <c r="E38" s="65"/>
      <c r="F38" s="66"/>
      <c r="G38" s="1"/>
      <c r="H38" s="57"/>
      <c r="I38" s="58"/>
      <c r="J38" s="59"/>
      <c r="K38" s="57"/>
      <c r="L38" s="60"/>
      <c r="M38" s="60"/>
      <c r="N38" s="60"/>
      <c r="O38" s="60"/>
      <c r="P38" s="70"/>
      <c r="Q38" s="72"/>
      <c r="R38" s="541"/>
      <c r="S38" s="542"/>
      <c r="T38" s="542"/>
      <c r="U38" s="542"/>
      <c r="V38" s="542"/>
      <c r="W38" s="543"/>
    </row>
    <row r="39" spans="1:23" ht="12.75" customHeight="1" x14ac:dyDescent="0.2">
      <c r="A39" s="63"/>
      <c r="B39" s="3"/>
      <c r="C39" s="3"/>
      <c r="D39" s="65"/>
      <c r="E39" s="65"/>
      <c r="F39" s="66"/>
      <c r="G39" s="1"/>
      <c r="H39" s="57"/>
      <c r="I39" s="58"/>
      <c r="J39" s="59"/>
      <c r="K39" s="57"/>
      <c r="L39" s="60"/>
      <c r="M39" s="60"/>
      <c r="N39" s="60"/>
      <c r="O39" s="60"/>
      <c r="P39" s="70"/>
      <c r="Q39" s="72"/>
      <c r="R39" s="541"/>
      <c r="S39" s="542"/>
      <c r="T39" s="542"/>
      <c r="U39" s="542"/>
      <c r="V39" s="542"/>
      <c r="W39" s="543"/>
    </row>
    <row r="40" spans="1:23" ht="12.75" customHeight="1" x14ac:dyDescent="0.2">
      <c r="A40" s="63"/>
      <c r="B40" s="3"/>
      <c r="C40" s="3"/>
      <c r="D40" s="65"/>
      <c r="E40" s="65"/>
      <c r="F40" s="66"/>
      <c r="G40" s="1"/>
      <c r="H40" s="57"/>
      <c r="I40" s="58"/>
      <c r="J40" s="59"/>
      <c r="K40" s="57"/>
      <c r="L40" s="60"/>
      <c r="M40" s="60"/>
      <c r="N40" s="60"/>
      <c r="O40" s="60"/>
      <c r="P40" s="57"/>
      <c r="Q40" s="72"/>
      <c r="R40" s="541"/>
      <c r="S40" s="542"/>
      <c r="T40" s="542"/>
      <c r="U40" s="542"/>
      <c r="V40" s="542"/>
      <c r="W40" s="543"/>
    </row>
    <row r="41" spans="1:23" ht="12.75" customHeight="1" x14ac:dyDescent="0.2">
      <c r="A41" s="63"/>
      <c r="B41" s="3"/>
      <c r="C41" s="3"/>
      <c r="D41" s="65"/>
      <c r="E41" s="65"/>
      <c r="F41" s="66"/>
      <c r="G41" s="1"/>
      <c r="H41" s="57"/>
      <c r="I41" s="58"/>
      <c r="J41" s="59"/>
      <c r="K41" s="57"/>
      <c r="L41" s="60"/>
      <c r="M41" s="60"/>
      <c r="N41" s="60"/>
      <c r="O41" s="60"/>
      <c r="P41" s="57"/>
      <c r="Q41" s="72"/>
      <c r="R41" s="541"/>
      <c r="S41" s="542"/>
      <c r="T41" s="542"/>
      <c r="U41" s="542"/>
      <c r="V41" s="542"/>
      <c r="W41" s="543"/>
    </row>
    <row r="42" spans="1:23" s="78" customFormat="1" ht="12.75" customHeight="1" x14ac:dyDescent="0.2">
      <c r="A42" s="2"/>
      <c r="B42" s="3"/>
      <c r="C42" s="3"/>
      <c r="D42" s="65"/>
      <c r="E42" s="65"/>
      <c r="F42" s="66"/>
      <c r="G42" s="1"/>
      <c r="H42" s="74"/>
      <c r="I42" s="75"/>
      <c r="J42" s="76"/>
      <c r="K42" s="74"/>
      <c r="L42" s="77"/>
      <c r="M42" s="77"/>
      <c r="N42" s="77"/>
      <c r="O42" s="77"/>
      <c r="P42" s="74"/>
      <c r="Q42" s="72"/>
      <c r="R42" s="541"/>
      <c r="S42" s="542"/>
      <c r="T42" s="542"/>
      <c r="U42" s="542"/>
      <c r="V42" s="542"/>
      <c r="W42" s="543"/>
    </row>
    <row r="43" spans="1:23" s="78" customFormat="1" ht="12.75" customHeight="1" x14ac:dyDescent="0.2">
      <c r="A43" s="63"/>
      <c r="B43" s="3"/>
      <c r="C43" s="3"/>
      <c r="D43" s="65"/>
      <c r="E43" s="65"/>
      <c r="F43" s="66"/>
      <c r="G43" s="1"/>
      <c r="H43" s="74"/>
      <c r="I43" s="79"/>
      <c r="J43" s="76"/>
      <c r="K43" s="57"/>
      <c r="L43" s="66"/>
      <c r="M43" s="77"/>
      <c r="N43" s="66"/>
      <c r="O43" s="77"/>
      <c r="P43" s="74"/>
      <c r="Q43" s="72"/>
      <c r="R43" s="541"/>
      <c r="S43" s="542"/>
      <c r="T43" s="542"/>
      <c r="U43" s="542"/>
      <c r="V43" s="542"/>
      <c r="W43" s="543"/>
    </row>
    <row r="44" spans="1:23" s="78" customFormat="1" ht="12.75" customHeight="1" x14ac:dyDescent="0.2">
      <c r="A44" s="63"/>
      <c r="B44" s="3"/>
      <c r="C44" s="3"/>
      <c r="D44" s="65"/>
      <c r="E44" s="65"/>
      <c r="F44" s="66"/>
      <c r="G44" s="1"/>
      <c r="H44" s="74"/>
      <c r="I44" s="79"/>
      <c r="J44" s="76"/>
      <c r="K44" s="74"/>
      <c r="L44" s="66"/>
      <c r="M44" s="77"/>
      <c r="N44" s="66"/>
      <c r="O44" s="77"/>
      <c r="P44" s="80"/>
      <c r="Q44" s="72"/>
      <c r="R44" s="541"/>
      <c r="S44" s="542"/>
      <c r="T44" s="542"/>
      <c r="U44" s="542"/>
      <c r="V44" s="542"/>
      <c r="W44" s="543"/>
    </row>
    <row r="45" spans="1:23" s="78" customFormat="1" ht="12.75" customHeight="1" x14ac:dyDescent="0.2">
      <c r="A45" s="63"/>
      <c r="B45" s="3"/>
      <c r="C45" s="3"/>
      <c r="D45" s="65"/>
      <c r="E45" s="65"/>
      <c r="F45" s="66"/>
      <c r="G45" s="1"/>
      <c r="H45" s="74"/>
      <c r="I45" s="79"/>
      <c r="J45" s="76"/>
      <c r="K45" s="74"/>
      <c r="L45" s="66"/>
      <c r="M45" s="77"/>
      <c r="N45" s="66"/>
      <c r="O45" s="77"/>
      <c r="P45" s="74"/>
      <c r="Q45" s="72"/>
      <c r="R45" s="541"/>
      <c r="S45" s="542"/>
      <c r="T45" s="542"/>
      <c r="U45" s="542"/>
      <c r="V45" s="542"/>
      <c r="W45" s="543"/>
    </row>
    <row r="46" spans="1:23" s="78" customFormat="1" ht="12.75" customHeight="1" x14ac:dyDescent="0.2">
      <c r="A46" s="63"/>
      <c r="B46" s="3"/>
      <c r="C46" s="3"/>
      <c r="D46" s="65"/>
      <c r="E46" s="65"/>
      <c r="F46" s="66"/>
      <c r="G46" s="1"/>
      <c r="H46" s="74"/>
      <c r="I46" s="79"/>
      <c r="J46" s="76"/>
      <c r="K46" s="57"/>
      <c r="L46" s="66"/>
      <c r="M46" s="77"/>
      <c r="N46" s="66"/>
      <c r="O46" s="77"/>
      <c r="P46" s="74"/>
      <c r="Q46" s="72"/>
      <c r="R46" s="541"/>
      <c r="S46" s="542"/>
      <c r="T46" s="542"/>
      <c r="U46" s="542"/>
      <c r="V46" s="542"/>
      <c r="W46" s="543"/>
    </row>
    <row r="47" spans="1:23" ht="12.75" customHeight="1" x14ac:dyDescent="0.2">
      <c r="A47" s="81"/>
      <c r="B47" s="82"/>
      <c r="C47" s="82"/>
      <c r="D47" s="83"/>
      <c r="E47" s="83"/>
      <c r="F47" s="84"/>
      <c r="G47" s="85"/>
      <c r="H47" s="86"/>
      <c r="I47" s="87"/>
      <c r="J47" s="88"/>
      <c r="K47" s="86"/>
      <c r="L47" s="89"/>
      <c r="M47" s="90"/>
      <c r="N47" s="89"/>
      <c r="O47" s="89"/>
      <c r="P47" s="86"/>
      <c r="Q47" s="85"/>
      <c r="R47" s="541"/>
      <c r="S47" s="542"/>
      <c r="T47" s="542"/>
      <c r="U47" s="542"/>
      <c r="V47" s="542"/>
      <c r="W47" s="543"/>
    </row>
    <row r="48" spans="1:23" ht="12.75" customHeight="1" x14ac:dyDescent="0.2">
      <c r="A48" s="81"/>
      <c r="B48" s="82"/>
      <c r="C48" s="82"/>
      <c r="D48" s="83"/>
      <c r="E48" s="83"/>
      <c r="F48" s="84"/>
      <c r="G48" s="85"/>
      <c r="H48" s="86"/>
      <c r="I48" s="87"/>
      <c r="J48" s="88"/>
      <c r="K48" s="86"/>
      <c r="L48" s="89"/>
      <c r="M48" s="90"/>
      <c r="N48" s="89"/>
      <c r="O48" s="89"/>
      <c r="P48" s="86"/>
      <c r="Q48" s="85"/>
      <c r="R48" s="541"/>
      <c r="S48" s="542"/>
      <c r="T48" s="542"/>
      <c r="U48" s="542"/>
      <c r="V48" s="542"/>
      <c r="W48" s="543"/>
    </row>
    <row r="49" spans="1:23" ht="12.75" customHeight="1" x14ac:dyDescent="0.2">
      <c r="A49" s="81"/>
      <c r="B49" s="82"/>
      <c r="C49" s="82"/>
      <c r="D49" s="83"/>
      <c r="E49" s="83"/>
      <c r="F49" s="84"/>
      <c r="G49" s="85"/>
      <c r="H49" s="86"/>
      <c r="I49" s="87"/>
      <c r="J49" s="88"/>
      <c r="K49" s="86"/>
      <c r="L49" s="89"/>
      <c r="M49" s="90"/>
      <c r="N49" s="89"/>
      <c r="O49" s="89"/>
      <c r="P49" s="86"/>
      <c r="Q49" s="85"/>
      <c r="R49" s="541"/>
      <c r="S49" s="542"/>
      <c r="T49" s="542"/>
      <c r="U49" s="542"/>
      <c r="V49" s="542"/>
      <c r="W49" s="543"/>
    </row>
    <row r="50" spans="1:23" ht="12.75" customHeight="1" x14ac:dyDescent="0.2">
      <c r="A50" s="81"/>
      <c r="B50" s="82"/>
      <c r="C50" s="82"/>
      <c r="D50" s="83"/>
      <c r="E50" s="83"/>
      <c r="F50" s="84"/>
      <c r="G50" s="85"/>
      <c r="H50" s="86"/>
      <c r="I50" s="87"/>
      <c r="J50" s="88"/>
      <c r="K50" s="86"/>
      <c r="L50" s="89"/>
      <c r="M50" s="90"/>
      <c r="N50" s="89"/>
      <c r="O50" s="89"/>
      <c r="P50" s="86"/>
      <c r="Q50" s="85"/>
      <c r="R50" s="541"/>
      <c r="S50" s="542"/>
      <c r="T50" s="542"/>
      <c r="U50" s="542"/>
      <c r="V50" s="542"/>
      <c r="W50" s="543"/>
    </row>
    <row r="51" spans="1:23" ht="12.75" customHeight="1" x14ac:dyDescent="0.2">
      <c r="A51" s="81"/>
      <c r="B51" s="82"/>
      <c r="C51" s="82"/>
      <c r="D51" s="83"/>
      <c r="E51" s="83"/>
      <c r="F51" s="84"/>
      <c r="G51" s="85"/>
      <c r="H51" s="86"/>
      <c r="I51" s="87"/>
      <c r="J51" s="88"/>
      <c r="K51" s="86"/>
      <c r="L51" s="89"/>
      <c r="M51" s="90"/>
      <c r="N51" s="89"/>
      <c r="O51" s="89"/>
      <c r="P51" s="86"/>
      <c r="Q51" s="85"/>
      <c r="R51" s="541"/>
      <c r="S51" s="542"/>
      <c r="T51" s="542"/>
      <c r="U51" s="542"/>
      <c r="V51" s="542"/>
      <c r="W51" s="543"/>
    </row>
    <row r="52" spans="1:23" ht="12.75" customHeight="1" x14ac:dyDescent="0.2">
      <c r="A52" s="81"/>
      <c r="B52" s="82"/>
      <c r="C52" s="82"/>
      <c r="D52" s="83"/>
      <c r="E52" s="83"/>
      <c r="F52" s="84"/>
      <c r="G52" s="85"/>
      <c r="H52" s="86"/>
      <c r="I52" s="87"/>
      <c r="J52" s="88"/>
      <c r="K52" s="86"/>
      <c r="L52" s="89"/>
      <c r="M52" s="90"/>
      <c r="N52" s="89"/>
      <c r="O52" s="89"/>
      <c r="P52" s="86"/>
      <c r="Q52" s="85"/>
      <c r="R52" s="541"/>
      <c r="S52" s="542"/>
      <c r="T52" s="542"/>
      <c r="U52" s="542"/>
      <c r="V52" s="542"/>
      <c r="W52" s="543"/>
    </row>
    <row r="53" spans="1:23" ht="12.75" customHeight="1" x14ac:dyDescent="0.2">
      <c r="A53" s="81"/>
      <c r="B53" s="82"/>
      <c r="C53" s="82"/>
      <c r="D53" s="83"/>
      <c r="E53" s="83"/>
      <c r="F53" s="84"/>
      <c r="G53" s="85"/>
      <c r="H53" s="86"/>
      <c r="I53" s="87"/>
      <c r="J53" s="88"/>
      <c r="K53" s="86"/>
      <c r="L53" s="89"/>
      <c r="M53" s="90"/>
      <c r="N53" s="89"/>
      <c r="O53" s="89"/>
      <c r="P53" s="86"/>
      <c r="Q53" s="85"/>
      <c r="R53" s="541"/>
      <c r="S53" s="542"/>
      <c r="T53" s="542"/>
      <c r="U53" s="542"/>
      <c r="V53" s="542"/>
      <c r="W53" s="543"/>
    </row>
    <row r="54" spans="1:23" ht="12.75" customHeight="1" x14ac:dyDescent="0.2">
      <c r="A54" s="81"/>
      <c r="B54" s="82"/>
      <c r="C54" s="82"/>
      <c r="D54" s="83"/>
      <c r="E54" s="83"/>
      <c r="F54" s="84"/>
      <c r="G54" s="85"/>
      <c r="H54" s="86"/>
      <c r="I54" s="87"/>
      <c r="J54" s="88"/>
      <c r="K54" s="86"/>
      <c r="L54" s="89"/>
      <c r="M54" s="90"/>
      <c r="N54" s="89"/>
      <c r="O54" s="89"/>
      <c r="P54" s="86"/>
      <c r="Q54" s="85"/>
      <c r="R54" s="541"/>
      <c r="S54" s="542"/>
      <c r="T54" s="542"/>
      <c r="U54" s="542"/>
      <c r="V54" s="542"/>
      <c r="W54" s="543"/>
    </row>
    <row r="55" spans="1:23" ht="12.75" customHeight="1" x14ac:dyDescent="0.2">
      <c r="A55" s="81"/>
      <c r="B55" s="82"/>
      <c r="C55" s="82"/>
      <c r="D55" s="83"/>
      <c r="E55" s="83"/>
      <c r="F55" s="84"/>
      <c r="G55" s="85"/>
      <c r="H55" s="86"/>
      <c r="I55" s="87"/>
      <c r="J55" s="88"/>
      <c r="K55" s="86"/>
      <c r="L55" s="89"/>
      <c r="M55" s="90"/>
      <c r="N55" s="89"/>
      <c r="O55" s="89"/>
      <c r="P55" s="86"/>
      <c r="Q55" s="85"/>
      <c r="R55" s="541"/>
      <c r="S55" s="542"/>
      <c r="T55" s="542"/>
      <c r="U55" s="542"/>
      <c r="V55" s="542"/>
      <c r="W55" s="543"/>
    </row>
    <row r="56" spans="1:23" ht="12.75" customHeight="1" x14ac:dyDescent="0.2">
      <c r="A56" s="81"/>
      <c r="B56" s="82"/>
      <c r="C56" s="82"/>
      <c r="D56" s="83"/>
      <c r="E56" s="83"/>
      <c r="F56" s="84"/>
      <c r="G56" s="85"/>
      <c r="H56" s="86"/>
      <c r="I56" s="87"/>
      <c r="J56" s="88"/>
      <c r="K56" s="86"/>
      <c r="L56" s="89"/>
      <c r="M56" s="90"/>
      <c r="N56" s="89"/>
      <c r="O56" s="89"/>
      <c r="P56" s="86"/>
      <c r="Q56" s="85"/>
      <c r="R56" s="541"/>
      <c r="S56" s="542"/>
      <c r="T56" s="542"/>
      <c r="U56" s="542"/>
      <c r="V56" s="542"/>
      <c r="W56" s="543"/>
    </row>
    <row r="57" spans="1:23" ht="12.75" customHeight="1" x14ac:dyDescent="0.2">
      <c r="A57" s="81"/>
      <c r="B57" s="82"/>
      <c r="C57" s="82"/>
      <c r="D57" s="83"/>
      <c r="E57" s="83"/>
      <c r="F57" s="84"/>
      <c r="G57" s="85"/>
      <c r="H57" s="86"/>
      <c r="I57" s="87"/>
      <c r="J57" s="88"/>
      <c r="K57" s="86"/>
      <c r="L57" s="89"/>
      <c r="M57" s="90"/>
      <c r="N57" s="89"/>
      <c r="O57" s="89"/>
      <c r="P57" s="86"/>
      <c r="Q57" s="85"/>
      <c r="R57" s="541"/>
      <c r="S57" s="542"/>
      <c r="T57" s="542"/>
      <c r="U57" s="542"/>
      <c r="V57" s="542"/>
      <c r="W57" s="543"/>
    </row>
    <row r="58" spans="1:23" ht="12.75" customHeight="1" x14ac:dyDescent="0.2">
      <c r="A58" s="81"/>
      <c r="B58" s="82"/>
      <c r="C58" s="82"/>
      <c r="D58" s="83"/>
      <c r="E58" s="83"/>
      <c r="F58" s="84"/>
      <c r="G58" s="85"/>
      <c r="H58" s="86"/>
      <c r="I58" s="87"/>
      <c r="J58" s="88"/>
      <c r="K58" s="86"/>
      <c r="L58" s="89"/>
      <c r="M58" s="90"/>
      <c r="N58" s="89"/>
      <c r="O58" s="89"/>
      <c r="P58" s="86"/>
      <c r="Q58" s="85"/>
      <c r="R58" s="541"/>
      <c r="S58" s="542"/>
      <c r="T58" s="542"/>
      <c r="U58" s="542"/>
      <c r="V58" s="542"/>
      <c r="W58" s="543"/>
    </row>
    <row r="59" spans="1:23" ht="12.75" customHeight="1" x14ac:dyDescent="0.2">
      <c r="A59" s="81"/>
      <c r="B59" s="82"/>
      <c r="C59" s="82"/>
      <c r="D59" s="83"/>
      <c r="E59" s="83"/>
      <c r="F59" s="84"/>
      <c r="G59" s="85"/>
      <c r="H59" s="86"/>
      <c r="I59" s="87"/>
      <c r="J59" s="88"/>
      <c r="K59" s="86"/>
      <c r="L59" s="89"/>
      <c r="M59" s="90"/>
      <c r="N59" s="89"/>
      <c r="O59" s="89"/>
      <c r="P59" s="86"/>
      <c r="Q59" s="85"/>
      <c r="R59" s="541"/>
      <c r="S59" s="542"/>
      <c r="T59" s="542"/>
      <c r="U59" s="542"/>
      <c r="V59" s="542"/>
      <c r="W59" s="543"/>
    </row>
    <row r="60" spans="1:23" ht="12.75" customHeight="1" x14ac:dyDescent="0.2">
      <c r="A60" s="81"/>
      <c r="B60" s="82"/>
      <c r="C60" s="82"/>
      <c r="D60" s="83"/>
      <c r="E60" s="83"/>
      <c r="F60" s="84"/>
      <c r="G60" s="85"/>
      <c r="H60" s="86"/>
      <c r="I60" s="87"/>
      <c r="J60" s="88"/>
      <c r="K60" s="86"/>
      <c r="L60" s="89"/>
      <c r="M60" s="90"/>
      <c r="N60" s="89"/>
      <c r="O60" s="89"/>
      <c r="P60" s="86"/>
      <c r="Q60" s="85"/>
      <c r="R60" s="541"/>
      <c r="S60" s="542"/>
      <c r="T60" s="542"/>
      <c r="U60" s="542"/>
      <c r="V60" s="542"/>
      <c r="W60" s="543"/>
    </row>
    <row r="61" spans="1:23" ht="12.75" customHeight="1" x14ac:dyDescent="0.2">
      <c r="A61" s="81"/>
      <c r="B61" s="82"/>
      <c r="C61" s="82"/>
      <c r="D61" s="83"/>
      <c r="E61" s="83"/>
      <c r="F61" s="84"/>
      <c r="G61" s="85"/>
      <c r="H61" s="86"/>
      <c r="I61" s="87"/>
      <c r="J61" s="88"/>
      <c r="K61" s="86"/>
      <c r="L61" s="89"/>
      <c r="M61" s="90"/>
      <c r="N61" s="89"/>
      <c r="O61" s="89"/>
      <c r="P61" s="86"/>
      <c r="Q61" s="85"/>
      <c r="R61" s="541"/>
      <c r="S61" s="542"/>
      <c r="T61" s="542"/>
      <c r="U61" s="542"/>
      <c r="V61" s="542"/>
      <c r="W61" s="543"/>
    </row>
    <row r="62" spans="1:23" ht="12.75" customHeight="1" x14ac:dyDescent="0.2">
      <c r="A62" s="81"/>
      <c r="B62" s="82"/>
      <c r="C62" s="82"/>
      <c r="D62" s="83"/>
      <c r="E62" s="83"/>
      <c r="F62" s="84"/>
      <c r="G62" s="85"/>
      <c r="H62" s="86"/>
      <c r="I62" s="87"/>
      <c r="J62" s="88"/>
      <c r="K62" s="86"/>
      <c r="L62" s="89"/>
      <c r="M62" s="90"/>
      <c r="N62" s="89"/>
      <c r="O62" s="89"/>
      <c r="P62" s="86"/>
      <c r="Q62" s="85"/>
      <c r="R62" s="541"/>
      <c r="S62" s="542"/>
      <c r="T62" s="542"/>
      <c r="U62" s="542"/>
      <c r="V62" s="542"/>
      <c r="W62" s="543"/>
    </row>
    <row r="63" spans="1:23" ht="12.75" customHeight="1" x14ac:dyDescent="0.2">
      <c r="A63" s="81"/>
      <c r="B63" s="82"/>
      <c r="C63" s="82"/>
      <c r="D63" s="83"/>
      <c r="E63" s="83"/>
      <c r="F63" s="84"/>
      <c r="G63" s="85"/>
      <c r="H63" s="86"/>
      <c r="I63" s="87"/>
      <c r="J63" s="88"/>
      <c r="K63" s="86"/>
      <c r="L63" s="89"/>
      <c r="M63" s="90"/>
      <c r="N63" s="89"/>
      <c r="O63" s="89"/>
      <c r="P63" s="86"/>
      <c r="Q63" s="85"/>
      <c r="R63" s="541"/>
      <c r="S63" s="542"/>
      <c r="T63" s="542"/>
      <c r="U63" s="542"/>
      <c r="V63" s="542"/>
      <c r="W63" s="543"/>
    </row>
    <row r="64" spans="1:23" ht="12.75" customHeight="1" x14ac:dyDescent="0.2">
      <c r="A64" s="81"/>
      <c r="B64" s="82"/>
      <c r="C64" s="82"/>
      <c r="D64" s="83"/>
      <c r="E64" s="83"/>
      <c r="F64" s="84"/>
      <c r="G64" s="85"/>
      <c r="H64" s="86"/>
      <c r="I64" s="87"/>
      <c r="J64" s="88"/>
      <c r="K64" s="86"/>
      <c r="L64" s="89"/>
      <c r="M64" s="90"/>
      <c r="N64" s="89"/>
      <c r="O64" s="89"/>
      <c r="P64" s="86"/>
      <c r="Q64" s="85"/>
      <c r="R64" s="541"/>
      <c r="S64" s="542"/>
      <c r="T64" s="542"/>
      <c r="U64" s="542"/>
      <c r="V64" s="542"/>
      <c r="W64" s="543"/>
    </row>
    <row r="65" spans="1:23" ht="12.75" customHeight="1" x14ac:dyDescent="0.2">
      <c r="A65" s="81"/>
      <c r="B65" s="82"/>
      <c r="C65" s="82"/>
      <c r="D65" s="83"/>
      <c r="E65" s="83"/>
      <c r="F65" s="84"/>
      <c r="G65" s="85"/>
      <c r="H65" s="86"/>
      <c r="I65" s="87"/>
      <c r="J65" s="88"/>
      <c r="K65" s="86"/>
      <c r="L65" s="89"/>
      <c r="M65" s="90"/>
      <c r="N65" s="89"/>
      <c r="O65" s="89"/>
      <c r="P65" s="86"/>
      <c r="Q65" s="85"/>
      <c r="R65" s="541"/>
      <c r="S65" s="542"/>
      <c r="T65" s="542"/>
      <c r="U65" s="542"/>
      <c r="V65" s="542"/>
      <c r="W65" s="543"/>
    </row>
    <row r="66" spans="1:23" ht="12.75" customHeight="1" x14ac:dyDescent="0.2">
      <c r="A66" s="81"/>
      <c r="B66" s="82"/>
      <c r="C66" s="82"/>
      <c r="D66" s="83"/>
      <c r="E66" s="83"/>
      <c r="F66" s="84"/>
      <c r="G66" s="85"/>
      <c r="H66" s="86"/>
      <c r="I66" s="87"/>
      <c r="J66" s="88"/>
      <c r="K66" s="86"/>
      <c r="L66" s="89"/>
      <c r="M66" s="90"/>
      <c r="N66" s="89"/>
      <c r="O66" s="89"/>
      <c r="P66" s="86"/>
      <c r="Q66" s="85"/>
      <c r="R66" s="541"/>
      <c r="S66" s="542"/>
      <c r="T66" s="542"/>
      <c r="U66" s="542"/>
      <c r="V66" s="542"/>
      <c r="W66" s="543"/>
    </row>
    <row r="67" spans="1:23" ht="12.75" customHeight="1" x14ac:dyDescent="0.2">
      <c r="A67" s="81"/>
      <c r="B67" s="82"/>
      <c r="C67" s="82"/>
      <c r="D67" s="83"/>
      <c r="E67" s="83"/>
      <c r="F67" s="84"/>
      <c r="G67" s="85"/>
      <c r="H67" s="86"/>
      <c r="I67" s="87"/>
      <c r="J67" s="88"/>
      <c r="K67" s="86"/>
      <c r="L67" s="89"/>
      <c r="M67" s="90"/>
      <c r="N67" s="89"/>
      <c r="O67" s="89"/>
      <c r="P67" s="86"/>
      <c r="Q67" s="85"/>
      <c r="R67" s="541"/>
      <c r="S67" s="542"/>
      <c r="T67" s="542"/>
      <c r="U67" s="542"/>
      <c r="V67" s="542"/>
      <c r="W67" s="543"/>
    </row>
    <row r="68" spans="1:23" ht="12.75" customHeight="1" x14ac:dyDescent="0.2">
      <c r="A68" s="81"/>
      <c r="B68" s="82"/>
      <c r="C68" s="82"/>
      <c r="D68" s="83"/>
      <c r="E68" s="83"/>
      <c r="F68" s="84"/>
      <c r="G68" s="85"/>
      <c r="H68" s="86"/>
      <c r="I68" s="87"/>
      <c r="J68" s="88"/>
      <c r="K68" s="86"/>
      <c r="L68" s="89"/>
      <c r="M68" s="90"/>
      <c r="N68" s="89"/>
      <c r="O68" s="89"/>
      <c r="P68" s="86"/>
      <c r="Q68" s="85"/>
      <c r="R68" s="541"/>
      <c r="S68" s="542"/>
      <c r="T68" s="542"/>
      <c r="U68" s="542"/>
      <c r="V68" s="542"/>
      <c r="W68" s="543"/>
    </row>
    <row r="69" spans="1:23" ht="12.75" customHeight="1" x14ac:dyDescent="0.2">
      <c r="A69" s="81"/>
      <c r="B69" s="82"/>
      <c r="C69" s="82"/>
      <c r="D69" s="83"/>
      <c r="E69" s="83"/>
      <c r="F69" s="84"/>
      <c r="G69" s="85"/>
      <c r="H69" s="86"/>
      <c r="I69" s="87"/>
      <c r="J69" s="88"/>
      <c r="K69" s="86"/>
      <c r="L69" s="89"/>
      <c r="M69" s="90"/>
      <c r="N69" s="89"/>
      <c r="O69" s="89"/>
      <c r="P69" s="86"/>
      <c r="Q69" s="85"/>
      <c r="R69" s="541"/>
      <c r="S69" s="542"/>
      <c r="T69" s="542"/>
      <c r="U69" s="542"/>
      <c r="V69" s="542"/>
      <c r="W69" s="543"/>
    </row>
    <row r="70" spans="1:23" ht="12.75" customHeight="1" thickBot="1" x14ac:dyDescent="0.25">
      <c r="A70" s="81"/>
      <c r="B70" s="82"/>
      <c r="C70" s="82"/>
      <c r="D70" s="83"/>
      <c r="E70" s="83"/>
      <c r="F70" s="89"/>
      <c r="G70" s="85"/>
      <c r="H70" s="86"/>
      <c r="I70" s="89"/>
      <c r="J70" s="85"/>
      <c r="K70" s="86"/>
      <c r="L70" s="89"/>
      <c r="M70" s="89"/>
      <c r="N70" s="89"/>
      <c r="O70" s="89"/>
      <c r="P70" s="86"/>
      <c r="Q70" s="85"/>
      <c r="R70" s="547"/>
      <c r="S70" s="548"/>
      <c r="T70" s="548"/>
      <c r="U70" s="548"/>
      <c r="V70" s="548"/>
      <c r="W70" s="549"/>
    </row>
    <row r="71" spans="1:23" ht="12.75" customHeight="1" x14ac:dyDescent="0.2">
      <c r="A71" s="550" t="s">
        <v>49</v>
      </c>
      <c r="B71" s="550"/>
      <c r="C71" s="550"/>
      <c r="D71" s="550"/>
      <c r="E71" s="550"/>
      <c r="F71" s="550"/>
      <c r="G71" s="550"/>
      <c r="H71" s="550"/>
      <c r="I71" s="550"/>
      <c r="J71" s="550"/>
      <c r="K71" s="550"/>
      <c r="L71" s="550"/>
      <c r="M71" s="550"/>
      <c r="N71" s="550"/>
      <c r="O71" s="550"/>
      <c r="P71" s="91"/>
      <c r="Q71" s="92"/>
      <c r="R71" s="551"/>
      <c r="S71" s="552"/>
      <c r="T71" s="552"/>
      <c r="U71" s="552"/>
      <c r="V71" s="552"/>
      <c r="W71" s="552"/>
    </row>
    <row r="72" spans="1:23" x14ac:dyDescent="0.2">
      <c r="H72" s="6"/>
      <c r="I72" s="6"/>
      <c r="J72" s="6"/>
      <c r="K72" s="6"/>
      <c r="L72" s="6"/>
      <c r="M72" s="6"/>
      <c r="N72" s="6"/>
      <c r="O72" s="6"/>
    </row>
    <row r="73" spans="1:23" x14ac:dyDescent="0.2">
      <c r="H73" s="6"/>
      <c r="I73" s="6"/>
      <c r="J73" s="6"/>
      <c r="K73" s="6"/>
      <c r="L73" s="6"/>
      <c r="M73" s="6"/>
      <c r="N73" s="6"/>
      <c r="O73" s="6"/>
    </row>
    <row r="74" spans="1:23" x14ac:dyDescent="0.2">
      <c r="A74" s="93"/>
      <c r="B74" s="93"/>
      <c r="C74" s="93"/>
      <c r="D74" s="94"/>
      <c r="E74" s="94"/>
      <c r="F74" s="95"/>
      <c r="G74" s="95"/>
      <c r="H74" s="95"/>
      <c r="I74" s="95"/>
      <c r="J74" s="95"/>
      <c r="K74" s="95"/>
      <c r="L74" s="95"/>
      <c r="M74" s="95"/>
      <c r="N74" s="95"/>
      <c r="O74" s="95"/>
      <c r="P74" s="95"/>
      <c r="Q74" s="95"/>
      <c r="R74" s="96"/>
    </row>
    <row r="75" spans="1:23" x14ac:dyDescent="0.2">
      <c r="A75" s="93"/>
      <c r="B75" s="93"/>
      <c r="C75" s="93"/>
      <c r="D75" s="94"/>
      <c r="E75" s="94"/>
      <c r="F75" s="95"/>
      <c r="G75" s="95"/>
      <c r="H75" s="95"/>
      <c r="I75" s="95"/>
      <c r="J75" s="95"/>
      <c r="K75" s="95"/>
      <c r="L75" s="95"/>
      <c r="M75" s="95"/>
      <c r="N75" s="95"/>
      <c r="O75" s="95"/>
      <c r="P75" s="95"/>
      <c r="Q75" s="95"/>
      <c r="R75" s="96"/>
    </row>
    <row r="76" spans="1:23" x14ac:dyDescent="0.2">
      <c r="A76" s="93"/>
      <c r="B76" s="93"/>
      <c r="C76" s="93"/>
      <c r="D76" s="94"/>
      <c r="E76" s="94"/>
      <c r="F76" s="95"/>
      <c r="G76" s="95"/>
      <c r="H76" s="95"/>
      <c r="I76" s="95"/>
      <c r="J76" s="95"/>
      <c r="K76" s="95"/>
      <c r="L76" s="95"/>
      <c r="M76" s="95"/>
      <c r="N76" s="95"/>
      <c r="O76" s="95"/>
      <c r="P76" s="95"/>
      <c r="Q76" s="95"/>
      <c r="R76" s="96"/>
    </row>
    <row r="77" spans="1:23" x14ac:dyDescent="0.2">
      <c r="H77" s="6"/>
      <c r="I77" s="6"/>
      <c r="J77" s="6"/>
      <c r="K77" s="6"/>
      <c r="L77" s="6"/>
      <c r="M77" s="6"/>
      <c r="N77" s="6"/>
      <c r="O77" s="6"/>
    </row>
    <row r="78" spans="1:23" x14ac:dyDescent="0.2">
      <c r="H78" s="6"/>
      <c r="I78" s="6"/>
      <c r="J78" s="6"/>
      <c r="K78" s="6"/>
      <c r="L78" s="6"/>
      <c r="M78" s="6"/>
      <c r="N78" s="6"/>
      <c r="O78" s="6"/>
    </row>
    <row r="79" spans="1:23" x14ac:dyDescent="0.2">
      <c r="H79" s="6"/>
      <c r="I79" s="6"/>
      <c r="J79" s="6"/>
      <c r="K79" s="6"/>
      <c r="L79" s="6"/>
      <c r="M79" s="6"/>
      <c r="N79" s="6"/>
      <c r="O79" s="6"/>
    </row>
    <row r="80" spans="1:23" x14ac:dyDescent="0.2">
      <c r="H80" s="6"/>
      <c r="I80" s="6"/>
      <c r="J80" s="6"/>
      <c r="K80" s="6"/>
      <c r="L80" s="6"/>
      <c r="M80" s="6"/>
      <c r="N80" s="6"/>
      <c r="O80" s="6"/>
    </row>
    <row r="81" spans="1:23" x14ac:dyDescent="0.2">
      <c r="H81" s="6"/>
      <c r="I81" s="6"/>
      <c r="J81" s="6"/>
      <c r="K81" s="6"/>
      <c r="L81" s="6"/>
      <c r="M81" s="6"/>
      <c r="N81" s="6"/>
      <c r="O81" s="6"/>
    </row>
    <row r="82" spans="1:23" x14ac:dyDescent="0.2">
      <c r="H82" s="6"/>
      <c r="I82" s="6"/>
      <c r="J82" s="6"/>
      <c r="K82" s="6"/>
      <c r="L82" s="6"/>
      <c r="M82" s="6"/>
      <c r="N82" s="6"/>
      <c r="O82" s="6"/>
    </row>
    <row r="83" spans="1:23" x14ac:dyDescent="0.2">
      <c r="H83" s="6"/>
      <c r="I83" s="6"/>
      <c r="J83" s="6"/>
      <c r="K83" s="6"/>
      <c r="L83" s="6"/>
      <c r="M83" s="6"/>
      <c r="N83" s="6"/>
      <c r="O83" s="6"/>
    </row>
    <row r="84" spans="1:23" x14ac:dyDescent="0.2">
      <c r="H84" s="6"/>
      <c r="I84" s="6"/>
      <c r="J84" s="6"/>
      <c r="K84" s="6"/>
      <c r="L84" s="6"/>
      <c r="M84" s="6"/>
      <c r="N84" s="6"/>
      <c r="O84" s="6"/>
    </row>
    <row r="85" spans="1:23" x14ac:dyDescent="0.2">
      <c r="H85" s="6"/>
      <c r="I85" s="6"/>
      <c r="J85" s="6"/>
      <c r="K85" s="6"/>
      <c r="L85" s="6"/>
      <c r="M85" s="6"/>
      <c r="N85" s="6"/>
      <c r="O85" s="6"/>
    </row>
    <row r="86" spans="1:23" x14ac:dyDescent="0.2">
      <c r="H86" s="6"/>
      <c r="I86" s="6"/>
      <c r="J86" s="6"/>
      <c r="K86" s="6"/>
      <c r="L86" s="6"/>
      <c r="M86" s="6"/>
      <c r="N86" s="6"/>
      <c r="O86" s="6"/>
    </row>
    <row r="87" spans="1:23" x14ac:dyDescent="0.2">
      <c r="H87" s="6"/>
      <c r="I87" s="6"/>
      <c r="J87" s="6"/>
      <c r="K87" s="6"/>
      <c r="L87" s="6"/>
      <c r="M87" s="6"/>
      <c r="N87" s="6"/>
      <c r="O87" s="6"/>
    </row>
    <row r="88" spans="1:23" x14ac:dyDescent="0.2">
      <c r="H88" s="6"/>
      <c r="I88" s="6"/>
      <c r="J88" s="6"/>
      <c r="K88" s="6"/>
      <c r="L88" s="6"/>
      <c r="M88" s="6"/>
      <c r="N88" s="6"/>
      <c r="O88" s="6"/>
    </row>
    <row r="89" spans="1:23" x14ac:dyDescent="0.2">
      <c r="H89" s="6"/>
      <c r="I89" s="6"/>
      <c r="J89" s="6"/>
      <c r="K89" s="6"/>
      <c r="L89" s="6"/>
      <c r="M89" s="6"/>
      <c r="N89" s="6"/>
      <c r="O89" s="6"/>
    </row>
    <row r="90" spans="1:23" x14ac:dyDescent="0.2">
      <c r="H90" s="6"/>
      <c r="I90" s="6"/>
      <c r="J90" s="6"/>
      <c r="K90" s="6"/>
      <c r="L90" s="6"/>
      <c r="M90" s="6"/>
      <c r="N90" s="6"/>
      <c r="O90" s="6"/>
    </row>
    <row r="91" spans="1:23" s="6" customFormat="1" x14ac:dyDescent="0.2">
      <c r="A91" s="4"/>
      <c r="B91" s="4"/>
      <c r="C91" s="4"/>
      <c r="D91" s="5"/>
      <c r="E91" s="5"/>
      <c r="R91" s="7"/>
      <c r="S91" s="4"/>
      <c r="T91" s="4"/>
      <c r="U91" s="4"/>
      <c r="V91" s="4"/>
      <c r="W91" s="4"/>
    </row>
    <row r="92" spans="1:23" s="6" customFormat="1" x14ac:dyDescent="0.2">
      <c r="A92" s="4"/>
      <c r="B92" s="4"/>
      <c r="C92" s="4"/>
      <c r="D92" s="5"/>
      <c r="E92" s="5"/>
      <c r="R92" s="7"/>
      <c r="S92" s="4"/>
      <c r="T92" s="4"/>
      <c r="U92" s="4"/>
      <c r="V92" s="4"/>
      <c r="W92" s="4"/>
    </row>
    <row r="93" spans="1:23" s="6" customFormat="1" x14ac:dyDescent="0.2">
      <c r="A93" s="4"/>
      <c r="B93" s="4"/>
      <c r="C93" s="4"/>
      <c r="D93" s="5"/>
      <c r="E93" s="5"/>
      <c r="R93" s="7"/>
      <c r="S93" s="4"/>
      <c r="T93" s="4"/>
      <c r="U93" s="4"/>
      <c r="V93" s="4"/>
      <c r="W93" s="4"/>
    </row>
  </sheetData>
  <mergeCells count="98">
    <mergeCell ref="X1:X3"/>
    <mergeCell ref="Y1:Y3"/>
    <mergeCell ref="Z1:Z3"/>
    <mergeCell ref="C2:H2"/>
    <mergeCell ref="K2:P2"/>
    <mergeCell ref="S2:V2"/>
    <mergeCell ref="C3:H3"/>
    <mergeCell ref="K3:P3"/>
    <mergeCell ref="S3:V3"/>
    <mergeCell ref="C4:H4"/>
    <mergeCell ref="K4:P4"/>
    <mergeCell ref="S4:V4"/>
    <mergeCell ref="C5:H5"/>
    <mergeCell ref="K5:P5"/>
    <mergeCell ref="S5:V5"/>
    <mergeCell ref="C6:H6"/>
    <mergeCell ref="K6:P6"/>
    <mergeCell ref="S6:V6"/>
    <mergeCell ref="C7:H7"/>
    <mergeCell ref="K7:P7"/>
    <mergeCell ref="S7:V7"/>
    <mergeCell ref="A9:G9"/>
    <mergeCell ref="H9:O9"/>
    <mergeCell ref="P9:Q9"/>
    <mergeCell ref="R9:W9"/>
    <mergeCell ref="H10:J10"/>
    <mergeCell ref="K10:O10"/>
    <mergeCell ref="P10:P20"/>
    <mergeCell ref="Q10:Q20"/>
    <mergeCell ref="R10:W21"/>
    <mergeCell ref="H11:I17"/>
    <mergeCell ref="M18:M20"/>
    <mergeCell ref="J11:J17"/>
    <mergeCell ref="K11:M11"/>
    <mergeCell ref="K12:M12"/>
    <mergeCell ref="K13:M13"/>
    <mergeCell ref="K14:M14"/>
    <mergeCell ref="K15:M15"/>
    <mergeCell ref="K16:M16"/>
    <mergeCell ref="K17:M17"/>
    <mergeCell ref="H18:H20"/>
    <mergeCell ref="I18:I20"/>
    <mergeCell ref="J18:J20"/>
    <mergeCell ref="K18:K20"/>
    <mergeCell ref="L18:L20"/>
    <mergeCell ref="R31:W31"/>
    <mergeCell ref="N18:N20"/>
    <mergeCell ref="O18:O20"/>
    <mergeCell ref="R22:W22"/>
    <mergeCell ref="R23:W23"/>
    <mergeCell ref="R24:W24"/>
    <mergeCell ref="R25:W25"/>
    <mergeCell ref="R26:W26"/>
    <mergeCell ref="R27:W27"/>
    <mergeCell ref="R28:W28"/>
    <mergeCell ref="R29:W29"/>
    <mergeCell ref="R30:W30"/>
    <mergeCell ref="R43:W43"/>
    <mergeCell ref="R32:W32"/>
    <mergeCell ref="R33:W33"/>
    <mergeCell ref="R34:W34"/>
    <mergeCell ref="R35:W35"/>
    <mergeCell ref="R36:W36"/>
    <mergeCell ref="R37:W37"/>
    <mergeCell ref="R38:W38"/>
    <mergeCell ref="R39:W39"/>
    <mergeCell ref="R40:W40"/>
    <mergeCell ref="R41:W41"/>
    <mergeCell ref="R42:W42"/>
    <mergeCell ref="R55:W55"/>
    <mergeCell ref="R44:W44"/>
    <mergeCell ref="R45:W45"/>
    <mergeCell ref="R46:W46"/>
    <mergeCell ref="R47:W47"/>
    <mergeCell ref="R48:W48"/>
    <mergeCell ref="R49:W49"/>
    <mergeCell ref="R50:W50"/>
    <mergeCell ref="R51:W51"/>
    <mergeCell ref="R52:W52"/>
    <mergeCell ref="R53:W53"/>
    <mergeCell ref="R54:W54"/>
    <mergeCell ref="R67:W67"/>
    <mergeCell ref="R56:W56"/>
    <mergeCell ref="R57:W57"/>
    <mergeCell ref="R58:W58"/>
    <mergeCell ref="R59:W59"/>
    <mergeCell ref="R60:W60"/>
    <mergeCell ref="R61:W61"/>
    <mergeCell ref="R62:W62"/>
    <mergeCell ref="R63:W63"/>
    <mergeCell ref="R64:W64"/>
    <mergeCell ref="R65:W65"/>
    <mergeCell ref="R66:W66"/>
    <mergeCell ref="R68:W68"/>
    <mergeCell ref="R69:W69"/>
    <mergeCell ref="R70:W70"/>
    <mergeCell ref="A71:O71"/>
    <mergeCell ref="R71:W71"/>
  </mergeCells>
  <pageMargins left="0.75" right="0.75" top="1" bottom="1" header="0.5" footer="0.5"/>
  <pageSetup paperSize="17" scale="60" orientation="landscape" r:id="rId1"/>
  <headerFooter alignWithMargins="0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DBB55F-1909-4EDE-B602-18A1C17D0749}">
  <dimension ref="A1:Z93"/>
  <sheetViews>
    <sheetView topLeftCell="A4" workbookViewId="0">
      <selection activeCell="P9" sqref="P9:Q9"/>
    </sheetView>
  </sheetViews>
  <sheetFormatPr defaultRowHeight="12.75" x14ac:dyDescent="0.2"/>
  <cols>
    <col min="1" max="3" width="9.7109375" style="4" customWidth="1"/>
    <col min="4" max="5" width="9.7109375" style="5" customWidth="1"/>
    <col min="6" max="7" width="9.7109375" style="6" customWidth="1"/>
    <col min="8" max="9" width="9.7109375" style="4" customWidth="1"/>
    <col min="10" max="10" width="10.42578125" style="4" customWidth="1"/>
    <col min="11" max="11" width="11.7109375" style="4" customWidth="1"/>
    <col min="12" max="12" width="14.42578125" style="4" customWidth="1"/>
    <col min="13" max="14" width="8.7109375" style="4" customWidth="1"/>
    <col min="15" max="15" width="12.28515625" style="4" customWidth="1"/>
    <col min="16" max="17" width="16.7109375" style="6" customWidth="1"/>
    <col min="18" max="18" width="8.7109375" style="7" customWidth="1"/>
    <col min="19" max="22" width="8.7109375" style="4" customWidth="1"/>
    <col min="23" max="23" width="12.28515625" style="4" customWidth="1"/>
    <col min="24" max="24" width="10.140625" style="4" customWidth="1"/>
    <col min="25" max="256" width="9.140625" style="4"/>
    <col min="257" max="265" width="9.7109375" style="4" customWidth="1"/>
    <col min="266" max="266" width="10.42578125" style="4" customWidth="1"/>
    <col min="267" max="267" width="11.7109375" style="4" customWidth="1"/>
    <col min="268" max="268" width="14.42578125" style="4" customWidth="1"/>
    <col min="269" max="270" width="8.7109375" style="4" customWidth="1"/>
    <col min="271" max="271" width="12.28515625" style="4" customWidth="1"/>
    <col min="272" max="273" width="16.7109375" style="4" customWidth="1"/>
    <col min="274" max="278" width="8.7109375" style="4" customWidth="1"/>
    <col min="279" max="279" width="12.28515625" style="4" customWidth="1"/>
    <col min="280" max="280" width="10.140625" style="4" customWidth="1"/>
    <col min="281" max="512" width="9.140625" style="4"/>
    <col min="513" max="521" width="9.7109375" style="4" customWidth="1"/>
    <col min="522" max="522" width="10.42578125" style="4" customWidth="1"/>
    <col min="523" max="523" width="11.7109375" style="4" customWidth="1"/>
    <col min="524" max="524" width="14.42578125" style="4" customWidth="1"/>
    <col min="525" max="526" width="8.7109375" style="4" customWidth="1"/>
    <col min="527" max="527" width="12.28515625" style="4" customWidth="1"/>
    <col min="528" max="529" width="16.7109375" style="4" customWidth="1"/>
    <col min="530" max="534" width="8.7109375" style="4" customWidth="1"/>
    <col min="535" max="535" width="12.28515625" style="4" customWidth="1"/>
    <col min="536" max="536" width="10.140625" style="4" customWidth="1"/>
    <col min="537" max="768" width="9.140625" style="4"/>
    <col min="769" max="777" width="9.7109375" style="4" customWidth="1"/>
    <col min="778" max="778" width="10.42578125" style="4" customWidth="1"/>
    <col min="779" max="779" width="11.7109375" style="4" customWidth="1"/>
    <col min="780" max="780" width="14.42578125" style="4" customWidth="1"/>
    <col min="781" max="782" width="8.7109375" style="4" customWidth="1"/>
    <col min="783" max="783" width="12.28515625" style="4" customWidth="1"/>
    <col min="784" max="785" width="16.7109375" style="4" customWidth="1"/>
    <col min="786" max="790" width="8.7109375" style="4" customWidth="1"/>
    <col min="791" max="791" width="12.28515625" style="4" customWidth="1"/>
    <col min="792" max="792" width="10.140625" style="4" customWidth="1"/>
    <col min="793" max="1024" width="9.140625" style="4"/>
    <col min="1025" max="1033" width="9.7109375" style="4" customWidth="1"/>
    <col min="1034" max="1034" width="10.42578125" style="4" customWidth="1"/>
    <col min="1035" max="1035" width="11.7109375" style="4" customWidth="1"/>
    <col min="1036" max="1036" width="14.42578125" style="4" customWidth="1"/>
    <col min="1037" max="1038" width="8.7109375" style="4" customWidth="1"/>
    <col min="1039" max="1039" width="12.28515625" style="4" customWidth="1"/>
    <col min="1040" max="1041" width="16.7109375" style="4" customWidth="1"/>
    <col min="1042" max="1046" width="8.7109375" style="4" customWidth="1"/>
    <col min="1047" max="1047" width="12.28515625" style="4" customWidth="1"/>
    <col min="1048" max="1048" width="10.140625" style="4" customWidth="1"/>
    <col min="1049" max="1280" width="9.140625" style="4"/>
    <col min="1281" max="1289" width="9.7109375" style="4" customWidth="1"/>
    <col min="1290" max="1290" width="10.42578125" style="4" customWidth="1"/>
    <col min="1291" max="1291" width="11.7109375" style="4" customWidth="1"/>
    <col min="1292" max="1292" width="14.42578125" style="4" customWidth="1"/>
    <col min="1293" max="1294" width="8.7109375" style="4" customWidth="1"/>
    <col min="1295" max="1295" width="12.28515625" style="4" customWidth="1"/>
    <col min="1296" max="1297" width="16.7109375" style="4" customWidth="1"/>
    <col min="1298" max="1302" width="8.7109375" style="4" customWidth="1"/>
    <col min="1303" max="1303" width="12.28515625" style="4" customWidth="1"/>
    <col min="1304" max="1304" width="10.140625" style="4" customWidth="1"/>
    <col min="1305" max="1536" width="9.140625" style="4"/>
    <col min="1537" max="1545" width="9.7109375" style="4" customWidth="1"/>
    <col min="1546" max="1546" width="10.42578125" style="4" customWidth="1"/>
    <col min="1547" max="1547" width="11.7109375" style="4" customWidth="1"/>
    <col min="1548" max="1548" width="14.42578125" style="4" customWidth="1"/>
    <col min="1549" max="1550" width="8.7109375" style="4" customWidth="1"/>
    <col min="1551" max="1551" width="12.28515625" style="4" customWidth="1"/>
    <col min="1552" max="1553" width="16.7109375" style="4" customWidth="1"/>
    <col min="1554" max="1558" width="8.7109375" style="4" customWidth="1"/>
    <col min="1559" max="1559" width="12.28515625" style="4" customWidth="1"/>
    <col min="1560" max="1560" width="10.140625" style="4" customWidth="1"/>
    <col min="1561" max="1792" width="9.140625" style="4"/>
    <col min="1793" max="1801" width="9.7109375" style="4" customWidth="1"/>
    <col min="1802" max="1802" width="10.42578125" style="4" customWidth="1"/>
    <col min="1803" max="1803" width="11.7109375" style="4" customWidth="1"/>
    <col min="1804" max="1804" width="14.42578125" style="4" customWidth="1"/>
    <col min="1805" max="1806" width="8.7109375" style="4" customWidth="1"/>
    <col min="1807" max="1807" width="12.28515625" style="4" customWidth="1"/>
    <col min="1808" max="1809" width="16.7109375" style="4" customWidth="1"/>
    <col min="1810" max="1814" width="8.7109375" style="4" customWidth="1"/>
    <col min="1815" max="1815" width="12.28515625" style="4" customWidth="1"/>
    <col min="1816" max="1816" width="10.140625" style="4" customWidth="1"/>
    <col min="1817" max="2048" width="9.140625" style="4"/>
    <col min="2049" max="2057" width="9.7109375" style="4" customWidth="1"/>
    <col min="2058" max="2058" width="10.42578125" style="4" customWidth="1"/>
    <col min="2059" max="2059" width="11.7109375" style="4" customWidth="1"/>
    <col min="2060" max="2060" width="14.42578125" style="4" customWidth="1"/>
    <col min="2061" max="2062" width="8.7109375" style="4" customWidth="1"/>
    <col min="2063" max="2063" width="12.28515625" style="4" customWidth="1"/>
    <col min="2064" max="2065" width="16.7109375" style="4" customWidth="1"/>
    <col min="2066" max="2070" width="8.7109375" style="4" customWidth="1"/>
    <col min="2071" max="2071" width="12.28515625" style="4" customWidth="1"/>
    <col min="2072" max="2072" width="10.140625" style="4" customWidth="1"/>
    <col min="2073" max="2304" width="9.140625" style="4"/>
    <col min="2305" max="2313" width="9.7109375" style="4" customWidth="1"/>
    <col min="2314" max="2314" width="10.42578125" style="4" customWidth="1"/>
    <col min="2315" max="2315" width="11.7109375" style="4" customWidth="1"/>
    <col min="2316" max="2316" width="14.42578125" style="4" customWidth="1"/>
    <col min="2317" max="2318" width="8.7109375" style="4" customWidth="1"/>
    <col min="2319" max="2319" width="12.28515625" style="4" customWidth="1"/>
    <col min="2320" max="2321" width="16.7109375" style="4" customWidth="1"/>
    <col min="2322" max="2326" width="8.7109375" style="4" customWidth="1"/>
    <col min="2327" max="2327" width="12.28515625" style="4" customWidth="1"/>
    <col min="2328" max="2328" width="10.140625" style="4" customWidth="1"/>
    <col min="2329" max="2560" width="9.140625" style="4"/>
    <col min="2561" max="2569" width="9.7109375" style="4" customWidth="1"/>
    <col min="2570" max="2570" width="10.42578125" style="4" customWidth="1"/>
    <col min="2571" max="2571" width="11.7109375" style="4" customWidth="1"/>
    <col min="2572" max="2572" width="14.42578125" style="4" customWidth="1"/>
    <col min="2573" max="2574" width="8.7109375" style="4" customWidth="1"/>
    <col min="2575" max="2575" width="12.28515625" style="4" customWidth="1"/>
    <col min="2576" max="2577" width="16.7109375" style="4" customWidth="1"/>
    <col min="2578" max="2582" width="8.7109375" style="4" customWidth="1"/>
    <col min="2583" max="2583" width="12.28515625" style="4" customWidth="1"/>
    <col min="2584" max="2584" width="10.140625" style="4" customWidth="1"/>
    <col min="2585" max="2816" width="9.140625" style="4"/>
    <col min="2817" max="2825" width="9.7109375" style="4" customWidth="1"/>
    <col min="2826" max="2826" width="10.42578125" style="4" customWidth="1"/>
    <col min="2827" max="2827" width="11.7109375" style="4" customWidth="1"/>
    <col min="2828" max="2828" width="14.42578125" style="4" customWidth="1"/>
    <col min="2829" max="2830" width="8.7109375" style="4" customWidth="1"/>
    <col min="2831" max="2831" width="12.28515625" style="4" customWidth="1"/>
    <col min="2832" max="2833" width="16.7109375" style="4" customWidth="1"/>
    <col min="2834" max="2838" width="8.7109375" style="4" customWidth="1"/>
    <col min="2839" max="2839" width="12.28515625" style="4" customWidth="1"/>
    <col min="2840" max="2840" width="10.140625" style="4" customWidth="1"/>
    <col min="2841" max="3072" width="9.140625" style="4"/>
    <col min="3073" max="3081" width="9.7109375" style="4" customWidth="1"/>
    <col min="3082" max="3082" width="10.42578125" style="4" customWidth="1"/>
    <col min="3083" max="3083" width="11.7109375" style="4" customWidth="1"/>
    <col min="3084" max="3084" width="14.42578125" style="4" customWidth="1"/>
    <col min="3085" max="3086" width="8.7109375" style="4" customWidth="1"/>
    <col min="3087" max="3087" width="12.28515625" style="4" customWidth="1"/>
    <col min="3088" max="3089" width="16.7109375" style="4" customWidth="1"/>
    <col min="3090" max="3094" width="8.7109375" style="4" customWidth="1"/>
    <col min="3095" max="3095" width="12.28515625" style="4" customWidth="1"/>
    <col min="3096" max="3096" width="10.140625" style="4" customWidth="1"/>
    <col min="3097" max="3328" width="9.140625" style="4"/>
    <col min="3329" max="3337" width="9.7109375" style="4" customWidth="1"/>
    <col min="3338" max="3338" width="10.42578125" style="4" customWidth="1"/>
    <col min="3339" max="3339" width="11.7109375" style="4" customWidth="1"/>
    <col min="3340" max="3340" width="14.42578125" style="4" customWidth="1"/>
    <col min="3341" max="3342" width="8.7109375" style="4" customWidth="1"/>
    <col min="3343" max="3343" width="12.28515625" style="4" customWidth="1"/>
    <col min="3344" max="3345" width="16.7109375" style="4" customWidth="1"/>
    <col min="3346" max="3350" width="8.7109375" style="4" customWidth="1"/>
    <col min="3351" max="3351" width="12.28515625" style="4" customWidth="1"/>
    <col min="3352" max="3352" width="10.140625" style="4" customWidth="1"/>
    <col min="3353" max="3584" width="9.140625" style="4"/>
    <col min="3585" max="3593" width="9.7109375" style="4" customWidth="1"/>
    <col min="3594" max="3594" width="10.42578125" style="4" customWidth="1"/>
    <col min="3595" max="3595" width="11.7109375" style="4" customWidth="1"/>
    <col min="3596" max="3596" width="14.42578125" style="4" customWidth="1"/>
    <col min="3597" max="3598" width="8.7109375" style="4" customWidth="1"/>
    <col min="3599" max="3599" width="12.28515625" style="4" customWidth="1"/>
    <col min="3600" max="3601" width="16.7109375" style="4" customWidth="1"/>
    <col min="3602" max="3606" width="8.7109375" style="4" customWidth="1"/>
    <col min="3607" max="3607" width="12.28515625" style="4" customWidth="1"/>
    <col min="3608" max="3608" width="10.140625" style="4" customWidth="1"/>
    <col min="3609" max="3840" width="9.140625" style="4"/>
    <col min="3841" max="3849" width="9.7109375" style="4" customWidth="1"/>
    <col min="3850" max="3850" width="10.42578125" style="4" customWidth="1"/>
    <col min="3851" max="3851" width="11.7109375" style="4" customWidth="1"/>
    <col min="3852" max="3852" width="14.42578125" style="4" customWidth="1"/>
    <col min="3853" max="3854" width="8.7109375" style="4" customWidth="1"/>
    <col min="3855" max="3855" width="12.28515625" style="4" customWidth="1"/>
    <col min="3856" max="3857" width="16.7109375" style="4" customWidth="1"/>
    <col min="3858" max="3862" width="8.7109375" style="4" customWidth="1"/>
    <col min="3863" max="3863" width="12.28515625" style="4" customWidth="1"/>
    <col min="3864" max="3864" width="10.140625" style="4" customWidth="1"/>
    <col min="3865" max="4096" width="9.140625" style="4"/>
    <col min="4097" max="4105" width="9.7109375" style="4" customWidth="1"/>
    <col min="4106" max="4106" width="10.42578125" style="4" customWidth="1"/>
    <col min="4107" max="4107" width="11.7109375" style="4" customWidth="1"/>
    <col min="4108" max="4108" width="14.42578125" style="4" customWidth="1"/>
    <col min="4109" max="4110" width="8.7109375" style="4" customWidth="1"/>
    <col min="4111" max="4111" width="12.28515625" style="4" customWidth="1"/>
    <col min="4112" max="4113" width="16.7109375" style="4" customWidth="1"/>
    <col min="4114" max="4118" width="8.7109375" style="4" customWidth="1"/>
    <col min="4119" max="4119" width="12.28515625" style="4" customWidth="1"/>
    <col min="4120" max="4120" width="10.140625" style="4" customWidth="1"/>
    <col min="4121" max="4352" width="9.140625" style="4"/>
    <col min="4353" max="4361" width="9.7109375" style="4" customWidth="1"/>
    <col min="4362" max="4362" width="10.42578125" style="4" customWidth="1"/>
    <col min="4363" max="4363" width="11.7109375" style="4" customWidth="1"/>
    <col min="4364" max="4364" width="14.42578125" style="4" customWidth="1"/>
    <col min="4365" max="4366" width="8.7109375" style="4" customWidth="1"/>
    <col min="4367" max="4367" width="12.28515625" style="4" customWidth="1"/>
    <col min="4368" max="4369" width="16.7109375" style="4" customWidth="1"/>
    <col min="4370" max="4374" width="8.7109375" style="4" customWidth="1"/>
    <col min="4375" max="4375" width="12.28515625" style="4" customWidth="1"/>
    <col min="4376" max="4376" width="10.140625" style="4" customWidth="1"/>
    <col min="4377" max="4608" width="9.140625" style="4"/>
    <col min="4609" max="4617" width="9.7109375" style="4" customWidth="1"/>
    <col min="4618" max="4618" width="10.42578125" style="4" customWidth="1"/>
    <col min="4619" max="4619" width="11.7109375" style="4" customWidth="1"/>
    <col min="4620" max="4620" width="14.42578125" style="4" customWidth="1"/>
    <col min="4621" max="4622" width="8.7109375" style="4" customWidth="1"/>
    <col min="4623" max="4623" width="12.28515625" style="4" customWidth="1"/>
    <col min="4624" max="4625" width="16.7109375" style="4" customWidth="1"/>
    <col min="4626" max="4630" width="8.7109375" style="4" customWidth="1"/>
    <col min="4631" max="4631" width="12.28515625" style="4" customWidth="1"/>
    <col min="4632" max="4632" width="10.140625" style="4" customWidth="1"/>
    <col min="4633" max="4864" width="9.140625" style="4"/>
    <col min="4865" max="4873" width="9.7109375" style="4" customWidth="1"/>
    <col min="4874" max="4874" width="10.42578125" style="4" customWidth="1"/>
    <col min="4875" max="4875" width="11.7109375" style="4" customWidth="1"/>
    <col min="4876" max="4876" width="14.42578125" style="4" customWidth="1"/>
    <col min="4877" max="4878" width="8.7109375" style="4" customWidth="1"/>
    <col min="4879" max="4879" width="12.28515625" style="4" customWidth="1"/>
    <col min="4880" max="4881" width="16.7109375" style="4" customWidth="1"/>
    <col min="4882" max="4886" width="8.7109375" style="4" customWidth="1"/>
    <col min="4887" max="4887" width="12.28515625" style="4" customWidth="1"/>
    <col min="4888" max="4888" width="10.140625" style="4" customWidth="1"/>
    <col min="4889" max="5120" width="9.140625" style="4"/>
    <col min="5121" max="5129" width="9.7109375" style="4" customWidth="1"/>
    <col min="5130" max="5130" width="10.42578125" style="4" customWidth="1"/>
    <col min="5131" max="5131" width="11.7109375" style="4" customWidth="1"/>
    <col min="5132" max="5132" width="14.42578125" style="4" customWidth="1"/>
    <col min="5133" max="5134" width="8.7109375" style="4" customWidth="1"/>
    <col min="5135" max="5135" width="12.28515625" style="4" customWidth="1"/>
    <col min="5136" max="5137" width="16.7109375" style="4" customWidth="1"/>
    <col min="5138" max="5142" width="8.7109375" style="4" customWidth="1"/>
    <col min="5143" max="5143" width="12.28515625" style="4" customWidth="1"/>
    <col min="5144" max="5144" width="10.140625" style="4" customWidth="1"/>
    <col min="5145" max="5376" width="9.140625" style="4"/>
    <col min="5377" max="5385" width="9.7109375" style="4" customWidth="1"/>
    <col min="5386" max="5386" width="10.42578125" style="4" customWidth="1"/>
    <col min="5387" max="5387" width="11.7109375" style="4" customWidth="1"/>
    <col min="5388" max="5388" width="14.42578125" style="4" customWidth="1"/>
    <col min="5389" max="5390" width="8.7109375" style="4" customWidth="1"/>
    <col min="5391" max="5391" width="12.28515625" style="4" customWidth="1"/>
    <col min="5392" max="5393" width="16.7109375" style="4" customWidth="1"/>
    <col min="5394" max="5398" width="8.7109375" style="4" customWidth="1"/>
    <col min="5399" max="5399" width="12.28515625" style="4" customWidth="1"/>
    <col min="5400" max="5400" width="10.140625" style="4" customWidth="1"/>
    <col min="5401" max="5632" width="9.140625" style="4"/>
    <col min="5633" max="5641" width="9.7109375" style="4" customWidth="1"/>
    <col min="5642" max="5642" width="10.42578125" style="4" customWidth="1"/>
    <col min="5643" max="5643" width="11.7109375" style="4" customWidth="1"/>
    <col min="5644" max="5644" width="14.42578125" style="4" customWidth="1"/>
    <col min="5645" max="5646" width="8.7109375" style="4" customWidth="1"/>
    <col min="5647" max="5647" width="12.28515625" style="4" customWidth="1"/>
    <col min="5648" max="5649" width="16.7109375" style="4" customWidth="1"/>
    <col min="5650" max="5654" width="8.7109375" style="4" customWidth="1"/>
    <col min="5655" max="5655" width="12.28515625" style="4" customWidth="1"/>
    <col min="5656" max="5656" width="10.140625" style="4" customWidth="1"/>
    <col min="5657" max="5888" width="9.140625" style="4"/>
    <col min="5889" max="5897" width="9.7109375" style="4" customWidth="1"/>
    <col min="5898" max="5898" width="10.42578125" style="4" customWidth="1"/>
    <col min="5899" max="5899" width="11.7109375" style="4" customWidth="1"/>
    <col min="5900" max="5900" width="14.42578125" style="4" customWidth="1"/>
    <col min="5901" max="5902" width="8.7109375" style="4" customWidth="1"/>
    <col min="5903" max="5903" width="12.28515625" style="4" customWidth="1"/>
    <col min="5904" max="5905" width="16.7109375" style="4" customWidth="1"/>
    <col min="5906" max="5910" width="8.7109375" style="4" customWidth="1"/>
    <col min="5911" max="5911" width="12.28515625" style="4" customWidth="1"/>
    <col min="5912" max="5912" width="10.140625" style="4" customWidth="1"/>
    <col min="5913" max="6144" width="9.140625" style="4"/>
    <col min="6145" max="6153" width="9.7109375" style="4" customWidth="1"/>
    <col min="6154" max="6154" width="10.42578125" style="4" customWidth="1"/>
    <col min="6155" max="6155" width="11.7109375" style="4" customWidth="1"/>
    <col min="6156" max="6156" width="14.42578125" style="4" customWidth="1"/>
    <col min="6157" max="6158" width="8.7109375" style="4" customWidth="1"/>
    <col min="6159" max="6159" width="12.28515625" style="4" customWidth="1"/>
    <col min="6160" max="6161" width="16.7109375" style="4" customWidth="1"/>
    <col min="6162" max="6166" width="8.7109375" style="4" customWidth="1"/>
    <col min="6167" max="6167" width="12.28515625" style="4" customWidth="1"/>
    <col min="6168" max="6168" width="10.140625" style="4" customWidth="1"/>
    <col min="6169" max="6400" width="9.140625" style="4"/>
    <col min="6401" max="6409" width="9.7109375" style="4" customWidth="1"/>
    <col min="6410" max="6410" width="10.42578125" style="4" customWidth="1"/>
    <col min="6411" max="6411" width="11.7109375" style="4" customWidth="1"/>
    <col min="6412" max="6412" width="14.42578125" style="4" customWidth="1"/>
    <col min="6413" max="6414" width="8.7109375" style="4" customWidth="1"/>
    <col min="6415" max="6415" width="12.28515625" style="4" customWidth="1"/>
    <col min="6416" max="6417" width="16.7109375" style="4" customWidth="1"/>
    <col min="6418" max="6422" width="8.7109375" style="4" customWidth="1"/>
    <col min="6423" max="6423" width="12.28515625" style="4" customWidth="1"/>
    <col min="6424" max="6424" width="10.140625" style="4" customWidth="1"/>
    <col min="6425" max="6656" width="9.140625" style="4"/>
    <col min="6657" max="6665" width="9.7109375" style="4" customWidth="1"/>
    <col min="6666" max="6666" width="10.42578125" style="4" customWidth="1"/>
    <col min="6667" max="6667" width="11.7109375" style="4" customWidth="1"/>
    <col min="6668" max="6668" width="14.42578125" style="4" customWidth="1"/>
    <col min="6669" max="6670" width="8.7109375" style="4" customWidth="1"/>
    <col min="6671" max="6671" width="12.28515625" style="4" customWidth="1"/>
    <col min="6672" max="6673" width="16.7109375" style="4" customWidth="1"/>
    <col min="6674" max="6678" width="8.7109375" style="4" customWidth="1"/>
    <col min="6679" max="6679" width="12.28515625" style="4" customWidth="1"/>
    <col min="6680" max="6680" width="10.140625" style="4" customWidth="1"/>
    <col min="6681" max="6912" width="9.140625" style="4"/>
    <col min="6913" max="6921" width="9.7109375" style="4" customWidth="1"/>
    <col min="6922" max="6922" width="10.42578125" style="4" customWidth="1"/>
    <col min="6923" max="6923" width="11.7109375" style="4" customWidth="1"/>
    <col min="6924" max="6924" width="14.42578125" style="4" customWidth="1"/>
    <col min="6925" max="6926" width="8.7109375" style="4" customWidth="1"/>
    <col min="6927" max="6927" width="12.28515625" style="4" customWidth="1"/>
    <col min="6928" max="6929" width="16.7109375" style="4" customWidth="1"/>
    <col min="6930" max="6934" width="8.7109375" style="4" customWidth="1"/>
    <col min="6935" max="6935" width="12.28515625" style="4" customWidth="1"/>
    <col min="6936" max="6936" width="10.140625" style="4" customWidth="1"/>
    <col min="6937" max="7168" width="9.140625" style="4"/>
    <col min="7169" max="7177" width="9.7109375" style="4" customWidth="1"/>
    <col min="7178" max="7178" width="10.42578125" style="4" customWidth="1"/>
    <col min="7179" max="7179" width="11.7109375" style="4" customWidth="1"/>
    <col min="7180" max="7180" width="14.42578125" style="4" customWidth="1"/>
    <col min="7181" max="7182" width="8.7109375" style="4" customWidth="1"/>
    <col min="7183" max="7183" width="12.28515625" style="4" customWidth="1"/>
    <col min="7184" max="7185" width="16.7109375" style="4" customWidth="1"/>
    <col min="7186" max="7190" width="8.7109375" style="4" customWidth="1"/>
    <col min="7191" max="7191" width="12.28515625" style="4" customWidth="1"/>
    <col min="7192" max="7192" width="10.140625" style="4" customWidth="1"/>
    <col min="7193" max="7424" width="9.140625" style="4"/>
    <col min="7425" max="7433" width="9.7109375" style="4" customWidth="1"/>
    <col min="7434" max="7434" width="10.42578125" style="4" customWidth="1"/>
    <col min="7435" max="7435" width="11.7109375" style="4" customWidth="1"/>
    <col min="7436" max="7436" width="14.42578125" style="4" customWidth="1"/>
    <col min="7437" max="7438" width="8.7109375" style="4" customWidth="1"/>
    <col min="7439" max="7439" width="12.28515625" style="4" customWidth="1"/>
    <col min="7440" max="7441" width="16.7109375" style="4" customWidth="1"/>
    <col min="7442" max="7446" width="8.7109375" style="4" customWidth="1"/>
    <col min="7447" max="7447" width="12.28515625" style="4" customWidth="1"/>
    <col min="7448" max="7448" width="10.140625" style="4" customWidth="1"/>
    <col min="7449" max="7680" width="9.140625" style="4"/>
    <col min="7681" max="7689" width="9.7109375" style="4" customWidth="1"/>
    <col min="7690" max="7690" width="10.42578125" style="4" customWidth="1"/>
    <col min="7691" max="7691" width="11.7109375" style="4" customWidth="1"/>
    <col min="7692" max="7692" width="14.42578125" style="4" customWidth="1"/>
    <col min="7693" max="7694" width="8.7109375" style="4" customWidth="1"/>
    <col min="7695" max="7695" width="12.28515625" style="4" customWidth="1"/>
    <col min="7696" max="7697" width="16.7109375" style="4" customWidth="1"/>
    <col min="7698" max="7702" width="8.7109375" style="4" customWidth="1"/>
    <col min="7703" max="7703" width="12.28515625" style="4" customWidth="1"/>
    <col min="7704" max="7704" width="10.140625" style="4" customWidth="1"/>
    <col min="7705" max="7936" width="9.140625" style="4"/>
    <col min="7937" max="7945" width="9.7109375" style="4" customWidth="1"/>
    <col min="7946" max="7946" width="10.42578125" style="4" customWidth="1"/>
    <col min="7947" max="7947" width="11.7109375" style="4" customWidth="1"/>
    <col min="7948" max="7948" width="14.42578125" style="4" customWidth="1"/>
    <col min="7949" max="7950" width="8.7109375" style="4" customWidth="1"/>
    <col min="7951" max="7951" width="12.28515625" style="4" customWidth="1"/>
    <col min="7952" max="7953" width="16.7109375" style="4" customWidth="1"/>
    <col min="7954" max="7958" width="8.7109375" style="4" customWidth="1"/>
    <col min="7959" max="7959" width="12.28515625" style="4" customWidth="1"/>
    <col min="7960" max="7960" width="10.140625" style="4" customWidth="1"/>
    <col min="7961" max="8192" width="9.140625" style="4"/>
    <col min="8193" max="8201" width="9.7109375" style="4" customWidth="1"/>
    <col min="8202" max="8202" width="10.42578125" style="4" customWidth="1"/>
    <col min="8203" max="8203" width="11.7109375" style="4" customWidth="1"/>
    <col min="8204" max="8204" width="14.42578125" style="4" customWidth="1"/>
    <col min="8205" max="8206" width="8.7109375" style="4" customWidth="1"/>
    <col min="8207" max="8207" width="12.28515625" style="4" customWidth="1"/>
    <col min="8208" max="8209" width="16.7109375" style="4" customWidth="1"/>
    <col min="8210" max="8214" width="8.7109375" style="4" customWidth="1"/>
    <col min="8215" max="8215" width="12.28515625" style="4" customWidth="1"/>
    <col min="8216" max="8216" width="10.140625" style="4" customWidth="1"/>
    <col min="8217" max="8448" width="9.140625" style="4"/>
    <col min="8449" max="8457" width="9.7109375" style="4" customWidth="1"/>
    <col min="8458" max="8458" width="10.42578125" style="4" customWidth="1"/>
    <col min="8459" max="8459" width="11.7109375" style="4" customWidth="1"/>
    <col min="8460" max="8460" width="14.42578125" style="4" customWidth="1"/>
    <col min="8461" max="8462" width="8.7109375" style="4" customWidth="1"/>
    <col min="8463" max="8463" width="12.28515625" style="4" customWidth="1"/>
    <col min="8464" max="8465" width="16.7109375" style="4" customWidth="1"/>
    <col min="8466" max="8470" width="8.7109375" style="4" customWidth="1"/>
    <col min="8471" max="8471" width="12.28515625" style="4" customWidth="1"/>
    <col min="8472" max="8472" width="10.140625" style="4" customWidth="1"/>
    <col min="8473" max="8704" width="9.140625" style="4"/>
    <col min="8705" max="8713" width="9.7109375" style="4" customWidth="1"/>
    <col min="8714" max="8714" width="10.42578125" style="4" customWidth="1"/>
    <col min="8715" max="8715" width="11.7109375" style="4" customWidth="1"/>
    <col min="8716" max="8716" width="14.42578125" style="4" customWidth="1"/>
    <col min="8717" max="8718" width="8.7109375" style="4" customWidth="1"/>
    <col min="8719" max="8719" width="12.28515625" style="4" customWidth="1"/>
    <col min="8720" max="8721" width="16.7109375" style="4" customWidth="1"/>
    <col min="8722" max="8726" width="8.7109375" style="4" customWidth="1"/>
    <col min="8727" max="8727" width="12.28515625" style="4" customWidth="1"/>
    <col min="8728" max="8728" width="10.140625" style="4" customWidth="1"/>
    <col min="8729" max="8960" width="9.140625" style="4"/>
    <col min="8961" max="8969" width="9.7109375" style="4" customWidth="1"/>
    <col min="8970" max="8970" width="10.42578125" style="4" customWidth="1"/>
    <col min="8971" max="8971" width="11.7109375" style="4" customWidth="1"/>
    <col min="8972" max="8972" width="14.42578125" style="4" customWidth="1"/>
    <col min="8973" max="8974" width="8.7109375" style="4" customWidth="1"/>
    <col min="8975" max="8975" width="12.28515625" style="4" customWidth="1"/>
    <col min="8976" max="8977" width="16.7109375" style="4" customWidth="1"/>
    <col min="8978" max="8982" width="8.7109375" style="4" customWidth="1"/>
    <col min="8983" max="8983" width="12.28515625" style="4" customWidth="1"/>
    <col min="8984" max="8984" width="10.140625" style="4" customWidth="1"/>
    <col min="8985" max="9216" width="9.140625" style="4"/>
    <col min="9217" max="9225" width="9.7109375" style="4" customWidth="1"/>
    <col min="9226" max="9226" width="10.42578125" style="4" customWidth="1"/>
    <col min="9227" max="9227" width="11.7109375" style="4" customWidth="1"/>
    <col min="9228" max="9228" width="14.42578125" style="4" customWidth="1"/>
    <col min="9229" max="9230" width="8.7109375" style="4" customWidth="1"/>
    <col min="9231" max="9231" width="12.28515625" style="4" customWidth="1"/>
    <col min="9232" max="9233" width="16.7109375" style="4" customWidth="1"/>
    <col min="9234" max="9238" width="8.7109375" style="4" customWidth="1"/>
    <col min="9239" max="9239" width="12.28515625" style="4" customWidth="1"/>
    <col min="9240" max="9240" width="10.140625" style="4" customWidth="1"/>
    <col min="9241" max="9472" width="9.140625" style="4"/>
    <col min="9473" max="9481" width="9.7109375" style="4" customWidth="1"/>
    <col min="9482" max="9482" width="10.42578125" style="4" customWidth="1"/>
    <col min="9483" max="9483" width="11.7109375" style="4" customWidth="1"/>
    <col min="9484" max="9484" width="14.42578125" style="4" customWidth="1"/>
    <col min="9485" max="9486" width="8.7109375" style="4" customWidth="1"/>
    <col min="9487" max="9487" width="12.28515625" style="4" customWidth="1"/>
    <col min="9488" max="9489" width="16.7109375" style="4" customWidth="1"/>
    <col min="9490" max="9494" width="8.7109375" style="4" customWidth="1"/>
    <col min="9495" max="9495" width="12.28515625" style="4" customWidth="1"/>
    <col min="9496" max="9496" width="10.140625" style="4" customWidth="1"/>
    <col min="9497" max="9728" width="9.140625" style="4"/>
    <col min="9729" max="9737" width="9.7109375" style="4" customWidth="1"/>
    <col min="9738" max="9738" width="10.42578125" style="4" customWidth="1"/>
    <col min="9739" max="9739" width="11.7109375" style="4" customWidth="1"/>
    <col min="9740" max="9740" width="14.42578125" style="4" customWidth="1"/>
    <col min="9741" max="9742" width="8.7109375" style="4" customWidth="1"/>
    <col min="9743" max="9743" width="12.28515625" style="4" customWidth="1"/>
    <col min="9744" max="9745" width="16.7109375" style="4" customWidth="1"/>
    <col min="9746" max="9750" width="8.7109375" style="4" customWidth="1"/>
    <col min="9751" max="9751" width="12.28515625" style="4" customWidth="1"/>
    <col min="9752" max="9752" width="10.140625" style="4" customWidth="1"/>
    <col min="9753" max="9984" width="9.140625" style="4"/>
    <col min="9985" max="9993" width="9.7109375" style="4" customWidth="1"/>
    <col min="9994" max="9994" width="10.42578125" style="4" customWidth="1"/>
    <col min="9995" max="9995" width="11.7109375" style="4" customWidth="1"/>
    <col min="9996" max="9996" width="14.42578125" style="4" customWidth="1"/>
    <col min="9997" max="9998" width="8.7109375" style="4" customWidth="1"/>
    <col min="9999" max="9999" width="12.28515625" style="4" customWidth="1"/>
    <col min="10000" max="10001" width="16.7109375" style="4" customWidth="1"/>
    <col min="10002" max="10006" width="8.7109375" style="4" customWidth="1"/>
    <col min="10007" max="10007" width="12.28515625" style="4" customWidth="1"/>
    <col min="10008" max="10008" width="10.140625" style="4" customWidth="1"/>
    <col min="10009" max="10240" width="9.140625" style="4"/>
    <col min="10241" max="10249" width="9.7109375" style="4" customWidth="1"/>
    <col min="10250" max="10250" width="10.42578125" style="4" customWidth="1"/>
    <col min="10251" max="10251" width="11.7109375" style="4" customWidth="1"/>
    <col min="10252" max="10252" width="14.42578125" style="4" customWidth="1"/>
    <col min="10253" max="10254" width="8.7109375" style="4" customWidth="1"/>
    <col min="10255" max="10255" width="12.28515625" style="4" customWidth="1"/>
    <col min="10256" max="10257" width="16.7109375" style="4" customWidth="1"/>
    <col min="10258" max="10262" width="8.7109375" style="4" customWidth="1"/>
    <col min="10263" max="10263" width="12.28515625" style="4" customWidth="1"/>
    <col min="10264" max="10264" width="10.140625" style="4" customWidth="1"/>
    <col min="10265" max="10496" width="9.140625" style="4"/>
    <col min="10497" max="10505" width="9.7109375" style="4" customWidth="1"/>
    <col min="10506" max="10506" width="10.42578125" style="4" customWidth="1"/>
    <col min="10507" max="10507" width="11.7109375" style="4" customWidth="1"/>
    <col min="10508" max="10508" width="14.42578125" style="4" customWidth="1"/>
    <col min="10509" max="10510" width="8.7109375" style="4" customWidth="1"/>
    <col min="10511" max="10511" width="12.28515625" style="4" customWidth="1"/>
    <col min="10512" max="10513" width="16.7109375" style="4" customWidth="1"/>
    <col min="10514" max="10518" width="8.7109375" style="4" customWidth="1"/>
    <col min="10519" max="10519" width="12.28515625" style="4" customWidth="1"/>
    <col min="10520" max="10520" width="10.140625" style="4" customWidth="1"/>
    <col min="10521" max="10752" width="9.140625" style="4"/>
    <col min="10753" max="10761" width="9.7109375" style="4" customWidth="1"/>
    <col min="10762" max="10762" width="10.42578125" style="4" customWidth="1"/>
    <col min="10763" max="10763" width="11.7109375" style="4" customWidth="1"/>
    <col min="10764" max="10764" width="14.42578125" style="4" customWidth="1"/>
    <col min="10765" max="10766" width="8.7109375" style="4" customWidth="1"/>
    <col min="10767" max="10767" width="12.28515625" style="4" customWidth="1"/>
    <col min="10768" max="10769" width="16.7109375" style="4" customWidth="1"/>
    <col min="10770" max="10774" width="8.7109375" style="4" customWidth="1"/>
    <col min="10775" max="10775" width="12.28515625" style="4" customWidth="1"/>
    <col min="10776" max="10776" width="10.140625" style="4" customWidth="1"/>
    <col min="10777" max="11008" width="9.140625" style="4"/>
    <col min="11009" max="11017" width="9.7109375" style="4" customWidth="1"/>
    <col min="11018" max="11018" width="10.42578125" style="4" customWidth="1"/>
    <col min="11019" max="11019" width="11.7109375" style="4" customWidth="1"/>
    <col min="11020" max="11020" width="14.42578125" style="4" customWidth="1"/>
    <col min="11021" max="11022" width="8.7109375" style="4" customWidth="1"/>
    <col min="11023" max="11023" width="12.28515625" style="4" customWidth="1"/>
    <col min="11024" max="11025" width="16.7109375" style="4" customWidth="1"/>
    <col min="11026" max="11030" width="8.7109375" style="4" customWidth="1"/>
    <col min="11031" max="11031" width="12.28515625" style="4" customWidth="1"/>
    <col min="11032" max="11032" width="10.140625" style="4" customWidth="1"/>
    <col min="11033" max="11264" width="9.140625" style="4"/>
    <col min="11265" max="11273" width="9.7109375" style="4" customWidth="1"/>
    <col min="11274" max="11274" width="10.42578125" style="4" customWidth="1"/>
    <col min="11275" max="11275" width="11.7109375" style="4" customWidth="1"/>
    <col min="11276" max="11276" width="14.42578125" style="4" customWidth="1"/>
    <col min="11277" max="11278" width="8.7109375" style="4" customWidth="1"/>
    <col min="11279" max="11279" width="12.28515625" style="4" customWidth="1"/>
    <col min="11280" max="11281" width="16.7109375" style="4" customWidth="1"/>
    <col min="11282" max="11286" width="8.7109375" style="4" customWidth="1"/>
    <col min="11287" max="11287" width="12.28515625" style="4" customWidth="1"/>
    <col min="11288" max="11288" width="10.140625" style="4" customWidth="1"/>
    <col min="11289" max="11520" width="9.140625" style="4"/>
    <col min="11521" max="11529" width="9.7109375" style="4" customWidth="1"/>
    <col min="11530" max="11530" width="10.42578125" style="4" customWidth="1"/>
    <col min="11531" max="11531" width="11.7109375" style="4" customWidth="1"/>
    <col min="11532" max="11532" width="14.42578125" style="4" customWidth="1"/>
    <col min="11533" max="11534" width="8.7109375" style="4" customWidth="1"/>
    <col min="11535" max="11535" width="12.28515625" style="4" customWidth="1"/>
    <col min="11536" max="11537" width="16.7109375" style="4" customWidth="1"/>
    <col min="11538" max="11542" width="8.7109375" style="4" customWidth="1"/>
    <col min="11543" max="11543" width="12.28515625" style="4" customWidth="1"/>
    <col min="11544" max="11544" width="10.140625" style="4" customWidth="1"/>
    <col min="11545" max="11776" width="9.140625" style="4"/>
    <col min="11777" max="11785" width="9.7109375" style="4" customWidth="1"/>
    <col min="11786" max="11786" width="10.42578125" style="4" customWidth="1"/>
    <col min="11787" max="11787" width="11.7109375" style="4" customWidth="1"/>
    <col min="11788" max="11788" width="14.42578125" style="4" customWidth="1"/>
    <col min="11789" max="11790" width="8.7109375" style="4" customWidth="1"/>
    <col min="11791" max="11791" width="12.28515625" style="4" customWidth="1"/>
    <col min="11792" max="11793" width="16.7109375" style="4" customWidth="1"/>
    <col min="11794" max="11798" width="8.7109375" style="4" customWidth="1"/>
    <col min="11799" max="11799" width="12.28515625" style="4" customWidth="1"/>
    <col min="11800" max="11800" width="10.140625" style="4" customWidth="1"/>
    <col min="11801" max="12032" width="9.140625" style="4"/>
    <col min="12033" max="12041" width="9.7109375" style="4" customWidth="1"/>
    <col min="12042" max="12042" width="10.42578125" style="4" customWidth="1"/>
    <col min="12043" max="12043" width="11.7109375" style="4" customWidth="1"/>
    <col min="12044" max="12044" width="14.42578125" style="4" customWidth="1"/>
    <col min="12045" max="12046" width="8.7109375" style="4" customWidth="1"/>
    <col min="12047" max="12047" width="12.28515625" style="4" customWidth="1"/>
    <col min="12048" max="12049" width="16.7109375" style="4" customWidth="1"/>
    <col min="12050" max="12054" width="8.7109375" style="4" customWidth="1"/>
    <col min="12055" max="12055" width="12.28515625" style="4" customWidth="1"/>
    <col min="12056" max="12056" width="10.140625" style="4" customWidth="1"/>
    <col min="12057" max="12288" width="9.140625" style="4"/>
    <col min="12289" max="12297" width="9.7109375" style="4" customWidth="1"/>
    <col min="12298" max="12298" width="10.42578125" style="4" customWidth="1"/>
    <col min="12299" max="12299" width="11.7109375" style="4" customWidth="1"/>
    <col min="12300" max="12300" width="14.42578125" style="4" customWidth="1"/>
    <col min="12301" max="12302" width="8.7109375" style="4" customWidth="1"/>
    <col min="12303" max="12303" width="12.28515625" style="4" customWidth="1"/>
    <col min="12304" max="12305" width="16.7109375" style="4" customWidth="1"/>
    <col min="12306" max="12310" width="8.7109375" style="4" customWidth="1"/>
    <col min="12311" max="12311" width="12.28515625" style="4" customWidth="1"/>
    <col min="12312" max="12312" width="10.140625" style="4" customWidth="1"/>
    <col min="12313" max="12544" width="9.140625" style="4"/>
    <col min="12545" max="12553" width="9.7109375" style="4" customWidth="1"/>
    <col min="12554" max="12554" width="10.42578125" style="4" customWidth="1"/>
    <col min="12555" max="12555" width="11.7109375" style="4" customWidth="1"/>
    <col min="12556" max="12556" width="14.42578125" style="4" customWidth="1"/>
    <col min="12557" max="12558" width="8.7109375" style="4" customWidth="1"/>
    <col min="12559" max="12559" width="12.28515625" style="4" customWidth="1"/>
    <col min="12560" max="12561" width="16.7109375" style="4" customWidth="1"/>
    <col min="12562" max="12566" width="8.7109375" style="4" customWidth="1"/>
    <col min="12567" max="12567" width="12.28515625" style="4" customWidth="1"/>
    <col min="12568" max="12568" width="10.140625" style="4" customWidth="1"/>
    <col min="12569" max="12800" width="9.140625" style="4"/>
    <col min="12801" max="12809" width="9.7109375" style="4" customWidth="1"/>
    <col min="12810" max="12810" width="10.42578125" style="4" customWidth="1"/>
    <col min="12811" max="12811" width="11.7109375" style="4" customWidth="1"/>
    <col min="12812" max="12812" width="14.42578125" style="4" customWidth="1"/>
    <col min="12813" max="12814" width="8.7109375" style="4" customWidth="1"/>
    <col min="12815" max="12815" width="12.28515625" style="4" customWidth="1"/>
    <col min="12816" max="12817" width="16.7109375" style="4" customWidth="1"/>
    <col min="12818" max="12822" width="8.7109375" style="4" customWidth="1"/>
    <col min="12823" max="12823" width="12.28515625" style="4" customWidth="1"/>
    <col min="12824" max="12824" width="10.140625" style="4" customWidth="1"/>
    <col min="12825" max="13056" width="9.140625" style="4"/>
    <col min="13057" max="13065" width="9.7109375" style="4" customWidth="1"/>
    <col min="13066" max="13066" width="10.42578125" style="4" customWidth="1"/>
    <col min="13067" max="13067" width="11.7109375" style="4" customWidth="1"/>
    <col min="13068" max="13068" width="14.42578125" style="4" customWidth="1"/>
    <col min="13069" max="13070" width="8.7109375" style="4" customWidth="1"/>
    <col min="13071" max="13071" width="12.28515625" style="4" customWidth="1"/>
    <col min="13072" max="13073" width="16.7109375" style="4" customWidth="1"/>
    <col min="13074" max="13078" width="8.7109375" style="4" customWidth="1"/>
    <col min="13079" max="13079" width="12.28515625" style="4" customWidth="1"/>
    <col min="13080" max="13080" width="10.140625" style="4" customWidth="1"/>
    <col min="13081" max="13312" width="9.140625" style="4"/>
    <col min="13313" max="13321" width="9.7109375" style="4" customWidth="1"/>
    <col min="13322" max="13322" width="10.42578125" style="4" customWidth="1"/>
    <col min="13323" max="13323" width="11.7109375" style="4" customWidth="1"/>
    <col min="13324" max="13324" width="14.42578125" style="4" customWidth="1"/>
    <col min="13325" max="13326" width="8.7109375" style="4" customWidth="1"/>
    <col min="13327" max="13327" width="12.28515625" style="4" customWidth="1"/>
    <col min="13328" max="13329" width="16.7109375" style="4" customWidth="1"/>
    <col min="13330" max="13334" width="8.7109375" style="4" customWidth="1"/>
    <col min="13335" max="13335" width="12.28515625" style="4" customWidth="1"/>
    <col min="13336" max="13336" width="10.140625" style="4" customWidth="1"/>
    <col min="13337" max="13568" width="9.140625" style="4"/>
    <col min="13569" max="13577" width="9.7109375" style="4" customWidth="1"/>
    <col min="13578" max="13578" width="10.42578125" style="4" customWidth="1"/>
    <col min="13579" max="13579" width="11.7109375" style="4" customWidth="1"/>
    <col min="13580" max="13580" width="14.42578125" style="4" customWidth="1"/>
    <col min="13581" max="13582" width="8.7109375" style="4" customWidth="1"/>
    <col min="13583" max="13583" width="12.28515625" style="4" customWidth="1"/>
    <col min="13584" max="13585" width="16.7109375" style="4" customWidth="1"/>
    <col min="13586" max="13590" width="8.7109375" style="4" customWidth="1"/>
    <col min="13591" max="13591" width="12.28515625" style="4" customWidth="1"/>
    <col min="13592" max="13592" width="10.140625" style="4" customWidth="1"/>
    <col min="13593" max="13824" width="9.140625" style="4"/>
    <col min="13825" max="13833" width="9.7109375" style="4" customWidth="1"/>
    <col min="13834" max="13834" width="10.42578125" style="4" customWidth="1"/>
    <col min="13835" max="13835" width="11.7109375" style="4" customWidth="1"/>
    <col min="13836" max="13836" width="14.42578125" style="4" customWidth="1"/>
    <col min="13837" max="13838" width="8.7109375" style="4" customWidth="1"/>
    <col min="13839" max="13839" width="12.28515625" style="4" customWidth="1"/>
    <col min="13840" max="13841" width="16.7109375" style="4" customWidth="1"/>
    <col min="13842" max="13846" width="8.7109375" style="4" customWidth="1"/>
    <col min="13847" max="13847" width="12.28515625" style="4" customWidth="1"/>
    <col min="13848" max="13848" width="10.140625" style="4" customWidth="1"/>
    <col min="13849" max="14080" width="9.140625" style="4"/>
    <col min="14081" max="14089" width="9.7109375" style="4" customWidth="1"/>
    <col min="14090" max="14090" width="10.42578125" style="4" customWidth="1"/>
    <col min="14091" max="14091" width="11.7109375" style="4" customWidth="1"/>
    <col min="14092" max="14092" width="14.42578125" style="4" customWidth="1"/>
    <col min="14093" max="14094" width="8.7109375" style="4" customWidth="1"/>
    <col min="14095" max="14095" width="12.28515625" style="4" customWidth="1"/>
    <col min="14096" max="14097" width="16.7109375" style="4" customWidth="1"/>
    <col min="14098" max="14102" width="8.7109375" style="4" customWidth="1"/>
    <col min="14103" max="14103" width="12.28515625" style="4" customWidth="1"/>
    <col min="14104" max="14104" width="10.140625" style="4" customWidth="1"/>
    <col min="14105" max="14336" width="9.140625" style="4"/>
    <col min="14337" max="14345" width="9.7109375" style="4" customWidth="1"/>
    <col min="14346" max="14346" width="10.42578125" style="4" customWidth="1"/>
    <col min="14347" max="14347" width="11.7109375" style="4" customWidth="1"/>
    <col min="14348" max="14348" width="14.42578125" style="4" customWidth="1"/>
    <col min="14349" max="14350" width="8.7109375" style="4" customWidth="1"/>
    <col min="14351" max="14351" width="12.28515625" style="4" customWidth="1"/>
    <col min="14352" max="14353" width="16.7109375" style="4" customWidth="1"/>
    <col min="14354" max="14358" width="8.7109375" style="4" customWidth="1"/>
    <col min="14359" max="14359" width="12.28515625" style="4" customWidth="1"/>
    <col min="14360" max="14360" width="10.140625" style="4" customWidth="1"/>
    <col min="14361" max="14592" width="9.140625" style="4"/>
    <col min="14593" max="14601" width="9.7109375" style="4" customWidth="1"/>
    <col min="14602" max="14602" width="10.42578125" style="4" customWidth="1"/>
    <col min="14603" max="14603" width="11.7109375" style="4" customWidth="1"/>
    <col min="14604" max="14604" width="14.42578125" style="4" customWidth="1"/>
    <col min="14605" max="14606" width="8.7109375" style="4" customWidth="1"/>
    <col min="14607" max="14607" width="12.28515625" style="4" customWidth="1"/>
    <col min="14608" max="14609" width="16.7109375" style="4" customWidth="1"/>
    <col min="14610" max="14614" width="8.7109375" style="4" customWidth="1"/>
    <col min="14615" max="14615" width="12.28515625" style="4" customWidth="1"/>
    <col min="14616" max="14616" width="10.140625" style="4" customWidth="1"/>
    <col min="14617" max="14848" width="9.140625" style="4"/>
    <col min="14849" max="14857" width="9.7109375" style="4" customWidth="1"/>
    <col min="14858" max="14858" width="10.42578125" style="4" customWidth="1"/>
    <col min="14859" max="14859" width="11.7109375" style="4" customWidth="1"/>
    <col min="14860" max="14860" width="14.42578125" style="4" customWidth="1"/>
    <col min="14861" max="14862" width="8.7109375" style="4" customWidth="1"/>
    <col min="14863" max="14863" width="12.28515625" style="4" customWidth="1"/>
    <col min="14864" max="14865" width="16.7109375" style="4" customWidth="1"/>
    <col min="14866" max="14870" width="8.7109375" style="4" customWidth="1"/>
    <col min="14871" max="14871" width="12.28515625" style="4" customWidth="1"/>
    <col min="14872" max="14872" width="10.140625" style="4" customWidth="1"/>
    <col min="14873" max="15104" width="9.140625" style="4"/>
    <col min="15105" max="15113" width="9.7109375" style="4" customWidth="1"/>
    <col min="15114" max="15114" width="10.42578125" style="4" customWidth="1"/>
    <col min="15115" max="15115" width="11.7109375" style="4" customWidth="1"/>
    <col min="15116" max="15116" width="14.42578125" style="4" customWidth="1"/>
    <col min="15117" max="15118" width="8.7109375" style="4" customWidth="1"/>
    <col min="15119" max="15119" width="12.28515625" style="4" customWidth="1"/>
    <col min="15120" max="15121" width="16.7109375" style="4" customWidth="1"/>
    <col min="15122" max="15126" width="8.7109375" style="4" customWidth="1"/>
    <col min="15127" max="15127" width="12.28515625" style="4" customWidth="1"/>
    <col min="15128" max="15128" width="10.140625" style="4" customWidth="1"/>
    <col min="15129" max="15360" width="9.140625" style="4"/>
    <col min="15361" max="15369" width="9.7109375" style="4" customWidth="1"/>
    <col min="15370" max="15370" width="10.42578125" style="4" customWidth="1"/>
    <col min="15371" max="15371" width="11.7109375" style="4" customWidth="1"/>
    <col min="15372" max="15372" width="14.42578125" style="4" customWidth="1"/>
    <col min="15373" max="15374" width="8.7109375" style="4" customWidth="1"/>
    <col min="15375" max="15375" width="12.28515625" style="4" customWidth="1"/>
    <col min="15376" max="15377" width="16.7109375" style="4" customWidth="1"/>
    <col min="15378" max="15382" width="8.7109375" style="4" customWidth="1"/>
    <col min="15383" max="15383" width="12.28515625" style="4" customWidth="1"/>
    <col min="15384" max="15384" width="10.140625" style="4" customWidth="1"/>
    <col min="15385" max="15616" width="9.140625" style="4"/>
    <col min="15617" max="15625" width="9.7109375" style="4" customWidth="1"/>
    <col min="15626" max="15626" width="10.42578125" style="4" customWidth="1"/>
    <col min="15627" max="15627" width="11.7109375" style="4" customWidth="1"/>
    <col min="15628" max="15628" width="14.42578125" style="4" customWidth="1"/>
    <col min="15629" max="15630" width="8.7109375" style="4" customWidth="1"/>
    <col min="15631" max="15631" width="12.28515625" style="4" customWidth="1"/>
    <col min="15632" max="15633" width="16.7109375" style="4" customWidth="1"/>
    <col min="15634" max="15638" width="8.7109375" style="4" customWidth="1"/>
    <col min="15639" max="15639" width="12.28515625" style="4" customWidth="1"/>
    <col min="15640" max="15640" width="10.140625" style="4" customWidth="1"/>
    <col min="15641" max="15872" width="9.140625" style="4"/>
    <col min="15873" max="15881" width="9.7109375" style="4" customWidth="1"/>
    <col min="15882" max="15882" width="10.42578125" style="4" customWidth="1"/>
    <col min="15883" max="15883" width="11.7109375" style="4" customWidth="1"/>
    <col min="15884" max="15884" width="14.42578125" style="4" customWidth="1"/>
    <col min="15885" max="15886" width="8.7109375" style="4" customWidth="1"/>
    <col min="15887" max="15887" width="12.28515625" style="4" customWidth="1"/>
    <col min="15888" max="15889" width="16.7109375" style="4" customWidth="1"/>
    <col min="15890" max="15894" width="8.7109375" style="4" customWidth="1"/>
    <col min="15895" max="15895" width="12.28515625" style="4" customWidth="1"/>
    <col min="15896" max="15896" width="10.140625" style="4" customWidth="1"/>
    <col min="15897" max="16128" width="9.140625" style="4"/>
    <col min="16129" max="16137" width="9.7109375" style="4" customWidth="1"/>
    <col min="16138" max="16138" width="10.42578125" style="4" customWidth="1"/>
    <col min="16139" max="16139" width="11.7109375" style="4" customWidth="1"/>
    <col min="16140" max="16140" width="14.42578125" style="4" customWidth="1"/>
    <col min="16141" max="16142" width="8.7109375" style="4" customWidth="1"/>
    <col min="16143" max="16143" width="12.28515625" style="4" customWidth="1"/>
    <col min="16144" max="16145" width="16.7109375" style="4" customWidth="1"/>
    <col min="16146" max="16150" width="8.7109375" style="4" customWidth="1"/>
    <col min="16151" max="16151" width="12.28515625" style="4" customWidth="1"/>
    <col min="16152" max="16152" width="10.140625" style="4" customWidth="1"/>
    <col min="16153" max="16384" width="9.140625" style="4"/>
  </cols>
  <sheetData>
    <row r="1" spans="1:26" ht="12" customHeight="1" thickBot="1" x14ac:dyDescent="0.25">
      <c r="P1" s="4"/>
      <c r="Q1" s="4"/>
      <c r="R1" s="4"/>
      <c r="U1" s="6"/>
      <c r="V1" s="6"/>
      <c r="W1" s="7"/>
      <c r="X1" s="481" t="s">
        <v>69</v>
      </c>
      <c r="Y1" s="484" t="s">
        <v>70</v>
      </c>
      <c r="Z1" s="486" t="s">
        <v>71</v>
      </c>
    </row>
    <row r="2" spans="1:26" x14ac:dyDescent="0.2">
      <c r="B2" s="8" t="s">
        <v>28</v>
      </c>
      <c r="C2" s="488" t="s">
        <v>29</v>
      </c>
      <c r="D2" s="489"/>
      <c r="E2" s="489"/>
      <c r="F2" s="489"/>
      <c r="G2" s="489"/>
      <c r="H2" s="490"/>
      <c r="J2" s="8" t="s">
        <v>28</v>
      </c>
      <c r="K2" s="488" t="s">
        <v>30</v>
      </c>
      <c r="L2" s="489"/>
      <c r="M2" s="489"/>
      <c r="N2" s="489"/>
      <c r="O2" s="489"/>
      <c r="P2" s="490"/>
      <c r="Q2" s="4"/>
      <c r="R2" s="8" t="s">
        <v>28</v>
      </c>
      <c r="S2" s="488" t="s">
        <v>30</v>
      </c>
      <c r="T2" s="489"/>
      <c r="U2" s="489"/>
      <c r="V2" s="490"/>
      <c r="X2" s="482"/>
      <c r="Y2" s="485"/>
      <c r="Z2" s="487"/>
    </row>
    <row r="3" spans="1:26" ht="13.5" thickBot="1" x14ac:dyDescent="0.25">
      <c r="B3" s="9">
        <v>1</v>
      </c>
      <c r="C3" s="491" t="s">
        <v>24</v>
      </c>
      <c r="D3" s="492"/>
      <c r="E3" s="492"/>
      <c r="F3" s="492"/>
      <c r="G3" s="492"/>
      <c r="H3" s="493"/>
      <c r="J3" s="9">
        <v>5</v>
      </c>
      <c r="K3" s="491" t="s">
        <v>31</v>
      </c>
      <c r="L3" s="492"/>
      <c r="M3" s="492"/>
      <c r="N3" s="492"/>
      <c r="O3" s="492"/>
      <c r="P3" s="493"/>
      <c r="Q3" s="4"/>
      <c r="R3" s="10">
        <v>10</v>
      </c>
      <c r="S3" s="491" t="s">
        <v>32</v>
      </c>
      <c r="T3" s="492"/>
      <c r="U3" s="492"/>
      <c r="V3" s="493"/>
      <c r="X3" s="483"/>
      <c r="Y3" s="485"/>
      <c r="Z3" s="487"/>
    </row>
    <row r="4" spans="1:26" x14ac:dyDescent="0.2">
      <c r="B4" s="9">
        <v>2</v>
      </c>
      <c r="C4" s="491" t="s">
        <v>26</v>
      </c>
      <c r="D4" s="492"/>
      <c r="E4" s="492"/>
      <c r="F4" s="492"/>
      <c r="G4" s="492"/>
      <c r="H4" s="493"/>
      <c r="J4" s="9">
        <v>6</v>
      </c>
      <c r="K4" s="491" t="s">
        <v>33</v>
      </c>
      <c r="L4" s="492"/>
      <c r="M4" s="492"/>
      <c r="N4" s="492"/>
      <c r="O4" s="492"/>
      <c r="P4" s="493"/>
      <c r="Q4" s="4"/>
      <c r="R4" s="10">
        <v>11</v>
      </c>
      <c r="S4" s="491" t="s">
        <v>34</v>
      </c>
      <c r="T4" s="492"/>
      <c r="U4" s="492"/>
      <c r="V4" s="493"/>
    </row>
    <row r="5" spans="1:26" x14ac:dyDescent="0.2">
      <c r="B5" s="9">
        <v>3</v>
      </c>
      <c r="C5" s="491" t="s">
        <v>27</v>
      </c>
      <c r="D5" s="492"/>
      <c r="E5" s="492"/>
      <c r="F5" s="492"/>
      <c r="G5" s="492"/>
      <c r="H5" s="493"/>
      <c r="J5" s="9">
        <v>7</v>
      </c>
      <c r="K5" s="491" t="s">
        <v>35</v>
      </c>
      <c r="L5" s="492"/>
      <c r="M5" s="492"/>
      <c r="N5" s="492"/>
      <c r="O5" s="492"/>
      <c r="P5" s="493"/>
      <c r="Q5" s="4"/>
      <c r="R5" s="10">
        <v>12</v>
      </c>
      <c r="S5" s="491" t="s">
        <v>36</v>
      </c>
      <c r="T5" s="492"/>
      <c r="U5" s="492"/>
      <c r="V5" s="493"/>
    </row>
    <row r="6" spans="1:26" x14ac:dyDescent="0.2">
      <c r="B6" s="9">
        <v>4</v>
      </c>
      <c r="C6" s="491" t="s">
        <v>25</v>
      </c>
      <c r="D6" s="492"/>
      <c r="E6" s="492"/>
      <c r="F6" s="492"/>
      <c r="G6" s="492"/>
      <c r="H6" s="493"/>
      <c r="J6" s="9">
        <v>8</v>
      </c>
      <c r="K6" s="491" t="s">
        <v>37</v>
      </c>
      <c r="L6" s="492"/>
      <c r="M6" s="492"/>
      <c r="N6" s="492"/>
      <c r="O6" s="492"/>
      <c r="P6" s="493"/>
      <c r="Q6" s="4"/>
      <c r="R6" s="10">
        <v>13</v>
      </c>
      <c r="S6" s="491" t="s">
        <v>38</v>
      </c>
      <c r="T6" s="492"/>
      <c r="U6" s="492"/>
      <c r="V6" s="493"/>
    </row>
    <row r="7" spans="1:26" ht="13.5" thickBot="1" x14ac:dyDescent="0.25">
      <c r="B7" s="11"/>
      <c r="C7" s="494"/>
      <c r="D7" s="495"/>
      <c r="E7" s="495"/>
      <c r="F7" s="495"/>
      <c r="G7" s="495"/>
      <c r="H7" s="496"/>
      <c r="J7" s="11">
        <v>9</v>
      </c>
      <c r="K7" s="494" t="s">
        <v>39</v>
      </c>
      <c r="L7" s="495"/>
      <c r="M7" s="495"/>
      <c r="N7" s="495"/>
      <c r="O7" s="495"/>
      <c r="P7" s="496"/>
      <c r="Q7" s="4"/>
      <c r="R7" s="12"/>
      <c r="S7" s="494"/>
      <c r="T7" s="495"/>
      <c r="U7" s="495"/>
      <c r="V7" s="496"/>
    </row>
    <row r="8" spans="1:26" ht="13.5" thickBot="1" x14ac:dyDescent="0.25">
      <c r="P8" s="4"/>
      <c r="Q8" s="4"/>
      <c r="R8" s="4"/>
      <c r="U8" s="6"/>
      <c r="V8" s="6"/>
      <c r="W8" s="7"/>
    </row>
    <row r="9" spans="1:26" s="13" customFormat="1" ht="24.75" customHeight="1" thickBot="1" x14ac:dyDescent="0.25">
      <c r="A9" s="497" t="s">
        <v>5</v>
      </c>
      <c r="B9" s="497"/>
      <c r="C9" s="497"/>
      <c r="D9" s="497"/>
      <c r="E9" s="497"/>
      <c r="F9" s="497"/>
      <c r="G9" s="498"/>
      <c r="H9" s="499" t="s">
        <v>40</v>
      </c>
      <c r="I9" s="500"/>
      <c r="J9" s="500"/>
      <c r="K9" s="500"/>
      <c r="L9" s="500"/>
      <c r="M9" s="500"/>
      <c r="N9" s="500"/>
      <c r="O9" s="500"/>
      <c r="P9" s="501">
        <v>621</v>
      </c>
      <c r="Q9" s="502"/>
      <c r="R9" s="499" t="s">
        <v>2</v>
      </c>
      <c r="S9" s="500"/>
      <c r="T9" s="500"/>
      <c r="U9" s="500"/>
      <c r="V9" s="500"/>
      <c r="W9" s="500"/>
    </row>
    <row r="10" spans="1:26" ht="12.75" customHeight="1" x14ac:dyDescent="0.2">
      <c r="A10" s="14" t="s">
        <v>6</v>
      </c>
      <c r="B10" s="15" t="s">
        <v>7</v>
      </c>
      <c r="C10" s="16" t="s">
        <v>8</v>
      </c>
      <c r="D10" s="17" t="s">
        <v>1</v>
      </c>
      <c r="E10" s="18" t="s">
        <v>9</v>
      </c>
      <c r="F10" s="19" t="s">
        <v>6</v>
      </c>
      <c r="G10" s="20" t="s">
        <v>16</v>
      </c>
      <c r="H10" s="503" t="s">
        <v>41</v>
      </c>
      <c r="I10" s="504"/>
      <c r="J10" s="505"/>
      <c r="K10" s="506" t="s">
        <v>42</v>
      </c>
      <c r="L10" s="507"/>
      <c r="M10" s="507"/>
      <c r="N10" s="507"/>
      <c r="O10" s="507"/>
      <c r="P10" s="508" t="s">
        <v>23</v>
      </c>
      <c r="Q10" s="511" t="s">
        <v>22</v>
      </c>
      <c r="R10" s="514"/>
      <c r="S10" s="515"/>
      <c r="T10" s="515"/>
      <c r="U10" s="515"/>
      <c r="V10" s="515"/>
      <c r="W10" s="515"/>
    </row>
    <row r="11" spans="1:26" ht="12.75" customHeight="1" x14ac:dyDescent="0.2">
      <c r="A11" s="21" t="s">
        <v>11</v>
      </c>
      <c r="B11" s="22" t="s">
        <v>11</v>
      </c>
      <c r="C11" s="23" t="s">
        <v>11</v>
      </c>
      <c r="D11" s="24" t="s">
        <v>9</v>
      </c>
      <c r="E11" s="25" t="s">
        <v>12</v>
      </c>
      <c r="F11" s="26" t="s">
        <v>9</v>
      </c>
      <c r="G11" s="27" t="s">
        <v>9</v>
      </c>
      <c r="H11" s="518" t="s">
        <v>43</v>
      </c>
      <c r="I11" s="519"/>
      <c r="J11" s="522" t="s">
        <v>44</v>
      </c>
      <c r="K11" s="523"/>
      <c r="L11" s="524"/>
      <c r="M11" s="525"/>
      <c r="N11" s="29"/>
      <c r="O11" s="97"/>
      <c r="P11" s="509"/>
      <c r="Q11" s="512"/>
      <c r="R11" s="516"/>
      <c r="S11" s="517"/>
      <c r="T11" s="517"/>
      <c r="U11" s="517"/>
      <c r="V11" s="517"/>
      <c r="W11" s="517"/>
    </row>
    <row r="12" spans="1:26" ht="12.75" customHeight="1" x14ac:dyDescent="0.2">
      <c r="A12" s="21" t="s">
        <v>7</v>
      </c>
      <c r="B12" s="22" t="s">
        <v>14</v>
      </c>
      <c r="C12" s="23" t="s">
        <v>14</v>
      </c>
      <c r="D12" s="24" t="s">
        <v>15</v>
      </c>
      <c r="E12" s="25" t="s">
        <v>16</v>
      </c>
      <c r="F12" s="26" t="s">
        <v>12</v>
      </c>
      <c r="G12" s="27" t="s">
        <v>10</v>
      </c>
      <c r="H12" s="520"/>
      <c r="I12" s="521"/>
      <c r="J12" s="522"/>
      <c r="K12" s="526"/>
      <c r="L12" s="527"/>
      <c r="M12" s="528"/>
      <c r="N12" s="30"/>
      <c r="O12" s="98"/>
      <c r="P12" s="509"/>
      <c r="Q12" s="512"/>
      <c r="R12" s="516"/>
      <c r="S12" s="517"/>
      <c r="T12" s="517"/>
      <c r="U12" s="517"/>
      <c r="V12" s="517"/>
      <c r="W12" s="517"/>
    </row>
    <row r="13" spans="1:26" ht="12.75" customHeight="1" x14ac:dyDescent="0.2">
      <c r="A13" s="21" t="s">
        <v>0</v>
      </c>
      <c r="B13" s="22" t="s">
        <v>12</v>
      </c>
      <c r="C13" s="23" t="s">
        <v>10</v>
      </c>
      <c r="D13" s="24"/>
      <c r="E13" s="25"/>
      <c r="F13" s="26" t="s">
        <v>15</v>
      </c>
      <c r="G13" s="27" t="s">
        <v>0</v>
      </c>
      <c r="H13" s="520"/>
      <c r="I13" s="521"/>
      <c r="J13" s="522"/>
      <c r="K13" s="526" t="s">
        <v>43</v>
      </c>
      <c r="L13" s="527"/>
      <c r="M13" s="528"/>
      <c r="N13" s="30" t="s">
        <v>44</v>
      </c>
      <c r="O13" s="98" t="s">
        <v>44</v>
      </c>
      <c r="P13" s="509"/>
      <c r="Q13" s="512"/>
      <c r="R13" s="516"/>
      <c r="S13" s="517"/>
      <c r="T13" s="517"/>
      <c r="U13" s="517"/>
      <c r="V13" s="517"/>
      <c r="W13" s="517"/>
    </row>
    <row r="14" spans="1:26" ht="12.75" customHeight="1" x14ac:dyDescent="0.2">
      <c r="A14" s="21" t="s">
        <v>10</v>
      </c>
      <c r="B14" s="22" t="s">
        <v>10</v>
      </c>
      <c r="C14" s="23" t="s">
        <v>9</v>
      </c>
      <c r="D14" s="24" t="s">
        <v>18</v>
      </c>
      <c r="E14" s="25" t="s">
        <v>18</v>
      </c>
      <c r="F14" s="26" t="s">
        <v>10</v>
      </c>
      <c r="G14" s="27" t="s">
        <v>17</v>
      </c>
      <c r="H14" s="520"/>
      <c r="I14" s="521"/>
      <c r="J14" s="522"/>
      <c r="K14" s="526" t="s">
        <v>45</v>
      </c>
      <c r="L14" s="527"/>
      <c r="M14" s="528"/>
      <c r="N14" s="30" t="s">
        <v>45</v>
      </c>
      <c r="O14" s="98" t="s">
        <v>44</v>
      </c>
      <c r="P14" s="509"/>
      <c r="Q14" s="512"/>
      <c r="R14" s="516"/>
      <c r="S14" s="517"/>
      <c r="T14" s="517"/>
      <c r="U14" s="517"/>
      <c r="V14" s="517"/>
      <c r="W14" s="517"/>
    </row>
    <row r="15" spans="1:26" ht="12.75" customHeight="1" x14ac:dyDescent="0.2">
      <c r="A15" s="21" t="s">
        <v>17</v>
      </c>
      <c r="B15" s="22" t="s">
        <v>13</v>
      </c>
      <c r="C15" s="23"/>
      <c r="D15" s="24" t="s">
        <v>6</v>
      </c>
      <c r="E15" s="25" t="s">
        <v>6</v>
      </c>
      <c r="F15" s="26" t="s">
        <v>19</v>
      </c>
      <c r="G15" s="27" t="s">
        <v>6</v>
      </c>
      <c r="H15" s="520"/>
      <c r="I15" s="521"/>
      <c r="J15" s="522"/>
      <c r="K15" s="526"/>
      <c r="L15" s="527"/>
      <c r="M15" s="528"/>
      <c r="N15" s="30"/>
      <c r="O15" s="98"/>
      <c r="P15" s="509"/>
      <c r="Q15" s="512"/>
      <c r="R15" s="516"/>
      <c r="S15" s="517"/>
      <c r="T15" s="517"/>
      <c r="U15" s="517"/>
      <c r="V15" s="517"/>
      <c r="W15" s="517"/>
    </row>
    <row r="16" spans="1:26" ht="12.75" customHeight="1" x14ac:dyDescent="0.2">
      <c r="A16" s="21" t="s">
        <v>11</v>
      </c>
      <c r="B16" s="22"/>
      <c r="C16" s="23"/>
      <c r="D16" s="24" t="s">
        <v>20</v>
      </c>
      <c r="E16" s="25" t="s">
        <v>20</v>
      </c>
      <c r="F16" s="26"/>
      <c r="G16" s="27"/>
      <c r="H16" s="520"/>
      <c r="I16" s="521"/>
      <c r="J16" s="522"/>
      <c r="K16" s="526"/>
      <c r="L16" s="527"/>
      <c r="M16" s="528"/>
      <c r="N16" s="30"/>
      <c r="O16" s="98"/>
      <c r="P16" s="509"/>
      <c r="Q16" s="512"/>
      <c r="R16" s="516"/>
      <c r="S16" s="517"/>
      <c r="T16" s="517"/>
      <c r="U16" s="517"/>
      <c r="V16" s="517"/>
      <c r="W16" s="517"/>
    </row>
    <row r="17" spans="1:25" ht="12.75" customHeight="1" x14ac:dyDescent="0.2">
      <c r="A17" s="21" t="s">
        <v>12</v>
      </c>
      <c r="B17" s="22"/>
      <c r="C17" s="23"/>
      <c r="D17" s="24"/>
      <c r="E17" s="25"/>
      <c r="F17" s="26" t="s">
        <v>3</v>
      </c>
      <c r="G17" s="27"/>
      <c r="H17" s="520"/>
      <c r="I17" s="521"/>
      <c r="J17" s="522"/>
      <c r="K17" s="529"/>
      <c r="L17" s="530"/>
      <c r="M17" s="531"/>
      <c r="N17" s="28"/>
      <c r="O17" s="99"/>
      <c r="P17" s="509"/>
      <c r="Q17" s="512"/>
      <c r="R17" s="516"/>
      <c r="S17" s="517"/>
      <c r="T17" s="517"/>
      <c r="U17" s="517"/>
      <c r="V17" s="517"/>
      <c r="W17" s="517"/>
    </row>
    <row r="18" spans="1:25" ht="12.75" customHeight="1" x14ac:dyDescent="0.2">
      <c r="A18" s="21"/>
      <c r="B18" s="22"/>
      <c r="C18" s="23"/>
      <c r="D18" s="24"/>
      <c r="E18" s="25"/>
      <c r="F18" s="26"/>
      <c r="G18" s="27"/>
      <c r="H18" s="520" t="s">
        <v>46</v>
      </c>
      <c r="I18" s="521" t="s">
        <v>47</v>
      </c>
      <c r="J18" s="522" t="s">
        <v>48</v>
      </c>
      <c r="K18" s="520" t="s">
        <v>46</v>
      </c>
      <c r="L18" s="521" t="s">
        <v>26</v>
      </c>
      <c r="M18" s="532" t="s">
        <v>47</v>
      </c>
      <c r="N18" s="521" t="s">
        <v>48</v>
      </c>
      <c r="O18" s="533" t="s">
        <v>25</v>
      </c>
      <c r="P18" s="509"/>
      <c r="Q18" s="512"/>
      <c r="R18" s="516"/>
      <c r="S18" s="517"/>
      <c r="T18" s="517"/>
      <c r="U18" s="517"/>
      <c r="V18" s="517"/>
      <c r="W18" s="517"/>
    </row>
    <row r="19" spans="1:25" ht="12.75" customHeight="1" x14ac:dyDescent="0.2">
      <c r="A19" s="31"/>
      <c r="B19" s="32"/>
      <c r="C19" s="33"/>
      <c r="D19" s="34"/>
      <c r="E19" s="35"/>
      <c r="F19" s="36"/>
      <c r="G19" s="37"/>
      <c r="H19" s="520"/>
      <c r="I19" s="521"/>
      <c r="J19" s="522"/>
      <c r="K19" s="520"/>
      <c r="L19" s="521"/>
      <c r="M19" s="532"/>
      <c r="N19" s="521"/>
      <c r="O19" s="534"/>
      <c r="P19" s="509"/>
      <c r="Q19" s="512"/>
      <c r="R19" s="516"/>
      <c r="S19" s="517"/>
      <c r="T19" s="517"/>
      <c r="U19" s="517"/>
      <c r="V19" s="517"/>
      <c r="W19" s="517"/>
    </row>
    <row r="20" spans="1:25" ht="12.75" customHeight="1" x14ac:dyDescent="0.2">
      <c r="A20" s="21"/>
      <c r="B20" s="22"/>
      <c r="C20" s="23"/>
      <c r="D20" s="24"/>
      <c r="E20" s="25"/>
      <c r="F20" s="26"/>
      <c r="G20" s="27"/>
      <c r="H20" s="520"/>
      <c r="I20" s="521"/>
      <c r="J20" s="522"/>
      <c r="K20" s="520"/>
      <c r="L20" s="521"/>
      <c r="M20" s="532"/>
      <c r="N20" s="521"/>
      <c r="O20" s="535"/>
      <c r="P20" s="510"/>
      <c r="Q20" s="513"/>
      <c r="R20" s="516"/>
      <c r="S20" s="517"/>
      <c r="T20" s="517"/>
      <c r="U20" s="517"/>
      <c r="V20" s="517"/>
      <c r="W20" s="517"/>
    </row>
    <row r="21" spans="1:25" ht="12.75" customHeight="1" thickBot="1" x14ac:dyDescent="0.25">
      <c r="A21" s="38"/>
      <c r="B21" s="39"/>
      <c r="C21" s="40"/>
      <c r="D21" s="41"/>
      <c r="E21" s="42"/>
      <c r="F21" s="43"/>
      <c r="G21" s="44"/>
      <c r="H21" s="45"/>
      <c r="I21" s="46"/>
      <c r="J21" s="47"/>
      <c r="K21" s="45"/>
      <c r="L21" s="49"/>
      <c r="M21" s="48"/>
      <c r="N21" s="46"/>
      <c r="O21" s="100"/>
      <c r="P21" s="50" t="s">
        <v>4</v>
      </c>
      <c r="Q21" s="51" t="s">
        <v>4</v>
      </c>
      <c r="R21" s="516"/>
      <c r="S21" s="517"/>
      <c r="T21" s="517"/>
      <c r="U21" s="517"/>
      <c r="V21" s="517"/>
      <c r="W21" s="517"/>
    </row>
    <row r="22" spans="1:25" ht="12.75" customHeight="1" x14ac:dyDescent="0.2">
      <c r="A22" s="52"/>
      <c r="B22" s="53"/>
      <c r="C22" s="53"/>
      <c r="D22" s="54"/>
      <c r="E22" s="54"/>
      <c r="F22" s="55"/>
      <c r="G22" s="56"/>
      <c r="H22" s="57"/>
      <c r="I22" s="58"/>
      <c r="J22" s="59"/>
      <c r="K22" s="57"/>
      <c r="L22" s="60"/>
      <c r="M22" s="60"/>
      <c r="N22" s="60"/>
      <c r="O22" s="60"/>
      <c r="P22" s="62"/>
      <c r="Q22" s="56"/>
      <c r="R22" s="536"/>
      <c r="S22" s="537"/>
      <c r="T22" s="537"/>
      <c r="U22" s="537"/>
      <c r="V22" s="537"/>
      <c r="W22" s="538"/>
    </row>
    <row r="23" spans="1:25" ht="12.75" customHeight="1" x14ac:dyDescent="0.2">
      <c r="A23" s="63"/>
      <c r="B23" s="319" t="s">
        <v>861</v>
      </c>
      <c r="C23" s="319">
        <v>22</v>
      </c>
      <c r="D23" s="312">
        <v>0</v>
      </c>
      <c r="E23" s="313">
        <v>6</v>
      </c>
      <c r="F23" s="66">
        <v>4</v>
      </c>
      <c r="G23" s="61"/>
      <c r="H23" s="102"/>
      <c r="I23" s="120"/>
      <c r="J23" s="59"/>
      <c r="K23" s="57"/>
      <c r="L23" s="60"/>
      <c r="M23" s="60"/>
      <c r="N23" s="60"/>
      <c r="O23" s="102">
        <v>396</v>
      </c>
      <c r="P23" s="67"/>
      <c r="Q23" s="68"/>
      <c r="R23" s="539" t="s">
        <v>862</v>
      </c>
      <c r="S23" s="540"/>
      <c r="T23" s="540"/>
      <c r="U23" s="540"/>
      <c r="V23" s="540"/>
      <c r="W23" s="540"/>
      <c r="Y23" s="268"/>
    </row>
    <row r="24" spans="1:25" ht="12.75" customHeight="1" x14ac:dyDescent="0.2">
      <c r="A24" s="63"/>
      <c r="B24" s="319" t="s">
        <v>861</v>
      </c>
      <c r="C24" s="319">
        <v>22</v>
      </c>
      <c r="D24" s="312">
        <v>6</v>
      </c>
      <c r="E24" s="313">
        <v>7.24</v>
      </c>
      <c r="F24" s="66" t="s">
        <v>863</v>
      </c>
      <c r="G24" s="61"/>
      <c r="H24" s="57"/>
      <c r="I24" s="120"/>
      <c r="J24" s="59"/>
      <c r="K24" s="57">
        <v>157</v>
      </c>
      <c r="L24" s="60">
        <v>40</v>
      </c>
      <c r="M24" s="60">
        <v>125</v>
      </c>
      <c r="N24" s="60">
        <v>73</v>
      </c>
      <c r="O24" s="102">
        <v>62</v>
      </c>
      <c r="P24" s="69"/>
      <c r="Q24" s="68"/>
      <c r="R24" s="539" t="s">
        <v>864</v>
      </c>
      <c r="S24" s="540"/>
      <c r="T24" s="540"/>
      <c r="U24" s="540"/>
      <c r="V24" s="540"/>
      <c r="W24" s="540"/>
      <c r="Y24" s="347"/>
    </row>
    <row r="25" spans="1:25" s="291" customFormat="1" x14ac:dyDescent="0.2">
      <c r="A25" s="278"/>
      <c r="B25" s="348" t="s">
        <v>861</v>
      </c>
      <c r="C25" s="348">
        <v>22</v>
      </c>
      <c r="D25" s="281">
        <v>7.24</v>
      </c>
      <c r="E25" s="292">
        <v>10.47</v>
      </c>
      <c r="F25" s="279"/>
      <c r="G25" s="283"/>
      <c r="H25" s="360"/>
      <c r="I25" s="285"/>
      <c r="J25" s="286"/>
      <c r="K25" s="284"/>
      <c r="L25" s="287"/>
      <c r="M25" s="287"/>
      <c r="N25" s="287"/>
      <c r="O25" s="293"/>
      <c r="P25" s="289"/>
      <c r="Q25" s="290"/>
      <c r="R25" s="568" t="s">
        <v>865</v>
      </c>
      <c r="S25" s="569"/>
      <c r="T25" s="569"/>
      <c r="U25" s="569"/>
      <c r="V25" s="569"/>
      <c r="W25" s="569"/>
      <c r="Y25" s="346"/>
    </row>
    <row r="26" spans="1:25" ht="12.75" customHeight="1" x14ac:dyDescent="0.2">
      <c r="A26" s="63"/>
      <c r="B26" s="319" t="s">
        <v>861</v>
      </c>
      <c r="C26" s="319">
        <v>22</v>
      </c>
      <c r="D26" s="317">
        <v>10.47</v>
      </c>
      <c r="E26" s="317">
        <v>10.53</v>
      </c>
      <c r="F26" s="66">
        <v>11</v>
      </c>
      <c r="G26" s="61"/>
      <c r="H26" s="57"/>
      <c r="I26" s="58"/>
      <c r="J26" s="59"/>
      <c r="K26" s="57"/>
      <c r="L26" s="60"/>
      <c r="M26" s="60"/>
      <c r="N26" s="60"/>
      <c r="O26" s="101">
        <v>27</v>
      </c>
      <c r="P26" s="70"/>
      <c r="Q26" s="61"/>
      <c r="R26" s="541" t="s">
        <v>866</v>
      </c>
      <c r="S26" s="542"/>
      <c r="T26" s="542"/>
      <c r="U26" s="542"/>
      <c r="V26" s="542"/>
      <c r="W26" s="543"/>
    </row>
    <row r="27" spans="1:25" ht="12.75" customHeight="1" x14ac:dyDescent="0.2">
      <c r="A27" s="63"/>
      <c r="B27" s="319" t="s">
        <v>861</v>
      </c>
      <c r="C27" s="319">
        <v>22</v>
      </c>
      <c r="D27" s="317">
        <v>10.53</v>
      </c>
      <c r="E27" s="317">
        <v>14.01</v>
      </c>
      <c r="F27" s="66">
        <v>4</v>
      </c>
      <c r="G27" s="61"/>
      <c r="H27" s="57"/>
      <c r="I27" s="58"/>
      <c r="J27" s="59"/>
      <c r="K27" s="57"/>
      <c r="L27" s="60"/>
      <c r="M27" s="60"/>
      <c r="N27" s="60"/>
      <c r="O27" s="60">
        <v>230</v>
      </c>
      <c r="P27" s="70"/>
      <c r="Q27" s="72"/>
      <c r="R27" s="541"/>
      <c r="S27" s="542"/>
      <c r="T27" s="542"/>
      <c r="U27" s="542"/>
      <c r="V27" s="542"/>
      <c r="W27" s="543"/>
    </row>
    <row r="28" spans="1:25" ht="12.75" customHeight="1" x14ac:dyDescent="0.2">
      <c r="A28" s="63"/>
      <c r="B28" s="319" t="s">
        <v>861</v>
      </c>
      <c r="C28" s="319">
        <v>22</v>
      </c>
      <c r="D28" s="317">
        <v>14.01</v>
      </c>
      <c r="E28" s="312">
        <v>14.06</v>
      </c>
      <c r="F28" s="66">
        <v>4</v>
      </c>
      <c r="G28" s="61"/>
      <c r="H28" s="57"/>
      <c r="I28" s="58"/>
      <c r="J28" s="59"/>
      <c r="K28" s="57"/>
      <c r="L28" s="60"/>
      <c r="M28" s="60"/>
      <c r="N28" s="60"/>
      <c r="O28" s="60">
        <v>7</v>
      </c>
      <c r="P28" s="70"/>
      <c r="Q28" s="72"/>
      <c r="R28" s="541" t="s">
        <v>787</v>
      </c>
      <c r="S28" s="542"/>
      <c r="T28" s="542"/>
      <c r="U28" s="542"/>
      <c r="V28" s="542"/>
      <c r="W28" s="543"/>
    </row>
    <row r="29" spans="1:25" ht="12.75" customHeight="1" x14ac:dyDescent="0.2">
      <c r="A29" s="63"/>
      <c r="B29" s="319" t="s">
        <v>861</v>
      </c>
      <c r="C29" s="319">
        <v>22</v>
      </c>
      <c r="D29" s="312">
        <v>14.06</v>
      </c>
      <c r="E29" s="312">
        <v>15.5</v>
      </c>
      <c r="F29" s="66">
        <v>4</v>
      </c>
      <c r="G29" s="61"/>
      <c r="H29" s="57"/>
      <c r="I29" s="58"/>
      <c r="J29" s="59"/>
      <c r="K29" s="57"/>
      <c r="L29" s="60"/>
      <c r="M29" s="60"/>
      <c r="N29" s="60"/>
      <c r="O29" s="60">
        <v>95</v>
      </c>
      <c r="P29" s="70"/>
      <c r="Q29" s="72"/>
      <c r="R29" s="541"/>
      <c r="S29" s="542"/>
      <c r="T29" s="542"/>
      <c r="U29" s="542"/>
      <c r="V29" s="542"/>
      <c r="W29" s="543"/>
    </row>
    <row r="30" spans="1:25" ht="12.75" customHeight="1" x14ac:dyDescent="0.2">
      <c r="A30" s="63"/>
      <c r="B30" s="319" t="s">
        <v>861</v>
      </c>
      <c r="C30" s="319">
        <v>22</v>
      </c>
      <c r="D30" s="312">
        <v>15.5</v>
      </c>
      <c r="E30" s="65">
        <v>15.59</v>
      </c>
      <c r="F30" s="66">
        <v>4</v>
      </c>
      <c r="G30" s="61"/>
      <c r="H30" s="57"/>
      <c r="I30" s="58"/>
      <c r="J30" s="59"/>
      <c r="K30" s="57"/>
      <c r="L30" s="60"/>
      <c r="M30" s="60"/>
      <c r="N30" s="60"/>
      <c r="O30" s="60">
        <v>12</v>
      </c>
      <c r="P30" s="70"/>
      <c r="Q30" s="72"/>
      <c r="R30" s="541"/>
      <c r="S30" s="542"/>
      <c r="T30" s="542"/>
      <c r="U30" s="542"/>
      <c r="V30" s="542"/>
      <c r="W30" s="543"/>
    </row>
    <row r="31" spans="1:25" ht="12.75" customHeight="1" x14ac:dyDescent="0.2">
      <c r="A31" s="2"/>
      <c r="B31" s="319" t="s">
        <v>861</v>
      </c>
      <c r="C31" s="319">
        <v>22</v>
      </c>
      <c r="D31" s="65">
        <v>15.59</v>
      </c>
      <c r="E31" s="65">
        <v>15.62</v>
      </c>
      <c r="F31" s="66">
        <v>4</v>
      </c>
      <c r="G31" s="58"/>
      <c r="H31" s="57"/>
      <c r="I31" s="58"/>
      <c r="J31" s="59"/>
      <c r="K31" s="57"/>
      <c r="L31" s="60"/>
      <c r="M31" s="60"/>
      <c r="N31" s="60"/>
      <c r="O31" s="60">
        <v>8</v>
      </c>
      <c r="P31" s="70"/>
      <c r="Q31" s="73"/>
      <c r="R31" s="541" t="s">
        <v>793</v>
      </c>
      <c r="S31" s="542"/>
      <c r="T31" s="542"/>
      <c r="U31" s="542"/>
      <c r="V31" s="542"/>
      <c r="W31" s="543"/>
    </row>
    <row r="32" spans="1:25" ht="12.75" customHeight="1" x14ac:dyDescent="0.2">
      <c r="A32" s="63"/>
      <c r="B32" s="319" t="s">
        <v>861</v>
      </c>
      <c r="C32" s="319">
        <v>22</v>
      </c>
      <c r="D32" s="65">
        <v>15.62</v>
      </c>
      <c r="E32" s="187">
        <v>15.66</v>
      </c>
      <c r="F32" s="66">
        <v>4</v>
      </c>
      <c r="G32" s="58"/>
      <c r="H32" s="57"/>
      <c r="I32" s="58"/>
      <c r="J32" s="59"/>
      <c r="K32" s="57"/>
      <c r="L32" s="60"/>
      <c r="M32" s="60"/>
      <c r="N32" s="60"/>
      <c r="O32" s="60">
        <v>5</v>
      </c>
      <c r="P32" s="70"/>
      <c r="Q32" s="72"/>
      <c r="R32" s="541"/>
      <c r="S32" s="542"/>
      <c r="T32" s="542"/>
      <c r="U32" s="542"/>
      <c r="V32" s="542"/>
      <c r="W32" s="543"/>
    </row>
    <row r="33" spans="1:25" s="189" customFormat="1" ht="12.75" customHeight="1" x14ac:dyDescent="0.2">
      <c r="A33" s="185"/>
      <c r="B33" s="319" t="s">
        <v>861</v>
      </c>
      <c r="C33" s="319">
        <v>22</v>
      </c>
      <c r="D33" s="187">
        <v>15.66</v>
      </c>
      <c r="E33" s="65">
        <v>15.72</v>
      </c>
      <c r="F33" s="211">
        <v>4</v>
      </c>
      <c r="G33" s="113"/>
      <c r="H33" s="145"/>
      <c r="I33" s="79"/>
      <c r="J33" s="146"/>
      <c r="K33" s="145"/>
      <c r="L33" s="66"/>
      <c r="M33" s="181"/>
      <c r="N33" s="66"/>
      <c r="O33" s="66">
        <v>8</v>
      </c>
      <c r="P33" s="145"/>
      <c r="Q33" s="113"/>
      <c r="R33" s="541" t="s">
        <v>788</v>
      </c>
      <c r="S33" s="542"/>
      <c r="T33" s="542"/>
      <c r="U33" s="542"/>
      <c r="V33" s="542"/>
      <c r="W33" s="543"/>
    </row>
    <row r="34" spans="1:25" ht="12.75" customHeight="1" x14ac:dyDescent="0.2">
      <c r="A34" s="63"/>
      <c r="B34" s="319" t="s">
        <v>861</v>
      </c>
      <c r="C34" s="319">
        <v>22</v>
      </c>
      <c r="D34" s="65">
        <v>15.72</v>
      </c>
      <c r="E34" s="65">
        <v>15.77</v>
      </c>
      <c r="F34" s="60">
        <v>4</v>
      </c>
      <c r="G34" s="58"/>
      <c r="H34" s="57"/>
      <c r="I34" s="58"/>
      <c r="J34" s="59"/>
      <c r="K34" s="57"/>
      <c r="L34" s="60"/>
      <c r="M34" s="60"/>
      <c r="N34" s="60"/>
      <c r="O34" s="60">
        <v>7</v>
      </c>
      <c r="P34" s="70"/>
      <c r="Q34" s="73"/>
      <c r="R34" s="541"/>
      <c r="S34" s="542"/>
      <c r="T34" s="542"/>
      <c r="U34" s="542"/>
      <c r="V34" s="542"/>
      <c r="W34" s="543"/>
    </row>
    <row r="35" spans="1:25" ht="12.75" customHeight="1" x14ac:dyDescent="0.2">
      <c r="A35" s="63"/>
      <c r="B35" s="319" t="s">
        <v>861</v>
      </c>
      <c r="C35" s="319">
        <v>22</v>
      </c>
      <c r="D35" s="65">
        <v>15.77</v>
      </c>
      <c r="E35" s="65">
        <v>15.83</v>
      </c>
      <c r="F35" s="66">
        <v>4</v>
      </c>
      <c r="G35" s="58"/>
      <c r="H35" s="57"/>
      <c r="I35" s="58"/>
      <c r="J35" s="59"/>
      <c r="K35" s="57"/>
      <c r="L35" s="60"/>
      <c r="M35" s="60"/>
      <c r="N35" s="60"/>
      <c r="O35" s="60">
        <v>16</v>
      </c>
      <c r="P35" s="57"/>
      <c r="Q35" s="72"/>
      <c r="R35" s="541" t="s">
        <v>793</v>
      </c>
      <c r="S35" s="542"/>
      <c r="T35" s="542"/>
      <c r="U35" s="542"/>
      <c r="V35" s="542"/>
      <c r="W35" s="543"/>
    </row>
    <row r="36" spans="1:25" ht="12.75" customHeight="1" x14ac:dyDescent="0.2">
      <c r="A36" s="63"/>
      <c r="B36" s="319" t="s">
        <v>861</v>
      </c>
      <c r="C36" s="319">
        <v>22</v>
      </c>
      <c r="D36" s="65">
        <v>15.83</v>
      </c>
      <c r="E36" s="65">
        <v>15.88</v>
      </c>
      <c r="F36" s="66">
        <v>4</v>
      </c>
      <c r="G36" s="58"/>
      <c r="H36" s="57"/>
      <c r="I36" s="58"/>
      <c r="J36" s="59"/>
      <c r="K36" s="57"/>
      <c r="L36" s="60"/>
      <c r="M36" s="60"/>
      <c r="N36" s="60"/>
      <c r="O36" s="60">
        <v>7</v>
      </c>
      <c r="P36" s="57"/>
      <c r="Q36" s="72"/>
      <c r="R36" s="541"/>
      <c r="S36" s="542"/>
      <c r="T36" s="542"/>
      <c r="U36" s="542"/>
      <c r="V36" s="542"/>
      <c r="W36" s="543"/>
    </row>
    <row r="37" spans="1:25" s="78" customFormat="1" ht="12.75" customHeight="1" x14ac:dyDescent="0.2">
      <c r="A37" s="2"/>
      <c r="B37" s="319" t="s">
        <v>861</v>
      </c>
      <c r="C37" s="319">
        <v>22</v>
      </c>
      <c r="D37" s="65">
        <v>15.88</v>
      </c>
      <c r="E37" s="65">
        <v>15.91</v>
      </c>
      <c r="F37" s="66">
        <v>4</v>
      </c>
      <c r="G37" s="58"/>
      <c r="H37" s="74"/>
      <c r="I37" s="75"/>
      <c r="J37" s="76"/>
      <c r="K37" s="74"/>
      <c r="L37" s="77"/>
      <c r="M37" s="77"/>
      <c r="N37" s="77"/>
      <c r="O37" s="66">
        <v>4</v>
      </c>
      <c r="P37" s="74"/>
      <c r="Q37" s="72"/>
      <c r="R37" s="541" t="s">
        <v>787</v>
      </c>
      <c r="S37" s="542"/>
      <c r="T37" s="542"/>
      <c r="U37" s="542"/>
      <c r="V37" s="542"/>
      <c r="W37" s="543"/>
    </row>
    <row r="38" spans="1:25" s="78" customFormat="1" ht="12.75" customHeight="1" x14ac:dyDescent="0.2">
      <c r="A38" s="63"/>
      <c r="B38" s="319" t="s">
        <v>861</v>
      </c>
      <c r="C38" s="319">
        <v>22</v>
      </c>
      <c r="D38" s="65">
        <v>15.91</v>
      </c>
      <c r="E38" s="65">
        <v>17.600000000000001</v>
      </c>
      <c r="F38" s="66">
        <v>4</v>
      </c>
      <c r="G38" s="58"/>
      <c r="H38" s="74"/>
      <c r="I38" s="79"/>
      <c r="J38" s="76"/>
      <c r="K38" s="57"/>
      <c r="L38" s="66"/>
      <c r="M38" s="77"/>
      <c r="N38" s="66"/>
      <c r="O38" s="66">
        <v>98</v>
      </c>
      <c r="P38" s="74"/>
      <c r="Q38" s="72"/>
      <c r="R38" s="541"/>
      <c r="S38" s="542"/>
      <c r="T38" s="542"/>
      <c r="U38" s="542"/>
      <c r="V38" s="542"/>
      <c r="W38" s="543"/>
    </row>
    <row r="39" spans="1:25" s="341" customFormat="1" ht="12.75" customHeight="1" x14ac:dyDescent="0.2">
      <c r="A39" s="278"/>
      <c r="B39" s="348" t="s">
        <v>861</v>
      </c>
      <c r="C39" s="348">
        <v>22</v>
      </c>
      <c r="D39" s="296">
        <v>17.37</v>
      </c>
      <c r="E39" s="296">
        <v>17.600000000000001</v>
      </c>
      <c r="F39" s="279">
        <v>4</v>
      </c>
      <c r="G39" s="285"/>
      <c r="H39" s="337"/>
      <c r="I39" s="338"/>
      <c r="J39" s="339"/>
      <c r="K39" s="337"/>
      <c r="L39" s="279"/>
      <c r="M39" s="340"/>
      <c r="N39" s="279"/>
      <c r="O39" s="279"/>
      <c r="P39" s="369"/>
      <c r="Q39" s="298"/>
      <c r="R39" s="570" t="s">
        <v>867</v>
      </c>
      <c r="S39" s="571"/>
      <c r="T39" s="571"/>
      <c r="U39" s="571"/>
      <c r="V39" s="571"/>
      <c r="W39" s="572"/>
    </row>
    <row r="40" spans="1:25" s="78" customFormat="1" ht="12.75" customHeight="1" x14ac:dyDescent="0.2">
      <c r="A40" s="63"/>
      <c r="B40" s="3"/>
      <c r="C40" s="3"/>
      <c r="D40" s="65"/>
      <c r="E40" s="65"/>
      <c r="F40" s="66"/>
      <c r="G40" s="58"/>
      <c r="H40" s="74"/>
      <c r="I40" s="79"/>
      <c r="J40" s="76"/>
      <c r="K40" s="74"/>
      <c r="L40" s="66"/>
      <c r="M40" s="77"/>
      <c r="N40" s="66"/>
      <c r="O40" s="77"/>
      <c r="P40" s="74"/>
      <c r="Q40" s="72"/>
      <c r="R40" s="541"/>
      <c r="S40" s="542"/>
      <c r="T40" s="542"/>
      <c r="U40" s="542"/>
      <c r="V40" s="542"/>
      <c r="W40" s="543"/>
    </row>
    <row r="41" spans="1:25" ht="12.75" customHeight="1" x14ac:dyDescent="0.2">
      <c r="A41" s="63"/>
      <c r="B41" s="319"/>
      <c r="C41" s="319"/>
      <c r="D41" s="312"/>
      <c r="E41" s="313"/>
      <c r="F41" s="66"/>
      <c r="G41" s="61"/>
      <c r="H41" s="57"/>
      <c r="I41" s="58"/>
      <c r="J41" s="59"/>
      <c r="K41" s="57"/>
      <c r="L41" s="60"/>
      <c r="M41" s="60"/>
      <c r="N41" s="60"/>
      <c r="O41" s="102"/>
      <c r="P41" s="67"/>
      <c r="Q41" s="68"/>
      <c r="R41" s="539"/>
      <c r="S41" s="540"/>
      <c r="T41" s="540"/>
      <c r="U41" s="540"/>
      <c r="V41" s="540"/>
      <c r="W41" s="540"/>
      <c r="Y41" s="347"/>
    </row>
    <row r="42" spans="1:25" ht="12.75" customHeight="1" x14ac:dyDescent="0.2">
      <c r="A42" s="63"/>
      <c r="B42" s="319"/>
      <c r="C42" s="319"/>
      <c r="D42" s="312"/>
      <c r="E42" s="313"/>
      <c r="F42" s="66"/>
      <c r="G42" s="61"/>
      <c r="H42" s="359"/>
      <c r="I42" s="58"/>
      <c r="J42" s="59"/>
      <c r="K42" s="57"/>
      <c r="L42" s="60"/>
      <c r="M42" s="60"/>
      <c r="N42" s="60"/>
      <c r="O42" s="102"/>
      <c r="P42" s="69"/>
      <c r="Q42" s="68"/>
      <c r="R42" s="539"/>
      <c r="S42" s="540"/>
      <c r="T42" s="540"/>
      <c r="U42" s="540"/>
      <c r="V42" s="540"/>
      <c r="W42" s="540"/>
      <c r="Y42" s="347"/>
    </row>
    <row r="43" spans="1:25" ht="12.75" customHeight="1" x14ac:dyDescent="0.2">
      <c r="A43" s="63"/>
      <c r="B43" s="319"/>
      <c r="C43" s="319"/>
      <c r="D43" s="312"/>
      <c r="E43" s="313"/>
      <c r="F43" s="66"/>
      <c r="G43" s="61"/>
      <c r="H43" s="120"/>
      <c r="I43" s="58"/>
      <c r="J43" s="59"/>
      <c r="K43" s="57"/>
      <c r="L43" s="60"/>
      <c r="M43" s="60"/>
      <c r="N43" s="60"/>
      <c r="O43" s="102"/>
      <c r="P43" s="70"/>
      <c r="Q43" s="61"/>
      <c r="R43" s="539"/>
      <c r="S43" s="540"/>
      <c r="T43" s="540"/>
      <c r="U43" s="540"/>
      <c r="V43" s="540"/>
      <c r="W43" s="540"/>
      <c r="Y43" s="347"/>
    </row>
    <row r="44" spans="1:25" ht="12.75" customHeight="1" x14ac:dyDescent="0.2">
      <c r="A44" s="63"/>
      <c r="B44" s="319"/>
      <c r="C44" s="319"/>
      <c r="D44" s="312"/>
      <c r="E44" s="314"/>
      <c r="F44" s="66"/>
      <c r="G44" s="61"/>
      <c r="H44" s="57"/>
      <c r="I44" s="58"/>
      <c r="J44" s="59"/>
      <c r="K44" s="57"/>
      <c r="L44" s="60"/>
      <c r="M44" s="60"/>
      <c r="N44" s="60"/>
      <c r="O44" s="102"/>
      <c r="P44" s="57"/>
      <c r="Q44" s="113"/>
      <c r="R44" s="541"/>
      <c r="S44" s="542"/>
      <c r="T44" s="542"/>
      <c r="U44" s="542"/>
      <c r="V44" s="542"/>
      <c r="W44" s="543"/>
    </row>
    <row r="45" spans="1:25" ht="12.75" customHeight="1" x14ac:dyDescent="0.2">
      <c r="A45" s="63"/>
      <c r="B45" s="60"/>
      <c r="C45" s="299"/>
      <c r="D45" s="312"/>
      <c r="E45" s="313"/>
      <c r="F45" s="66"/>
      <c r="G45" s="61"/>
      <c r="H45" s="57"/>
      <c r="I45" s="58"/>
      <c r="J45" s="59"/>
      <c r="K45" s="57"/>
      <c r="L45" s="60"/>
      <c r="M45" s="60"/>
      <c r="N45" s="60"/>
      <c r="O45" s="315"/>
      <c r="P45" s="70"/>
      <c r="Q45" s="72"/>
      <c r="R45" s="541"/>
      <c r="S45" s="542"/>
      <c r="T45" s="542"/>
      <c r="U45" s="542"/>
      <c r="V45" s="542"/>
      <c r="W45" s="543"/>
    </row>
    <row r="46" spans="1:25" ht="12.75" customHeight="1" x14ac:dyDescent="0.2">
      <c r="A46" s="63"/>
      <c r="B46" s="60"/>
      <c r="C46" s="299"/>
      <c r="D46" s="312"/>
      <c r="E46" s="313"/>
      <c r="F46" s="66"/>
      <c r="G46" s="61"/>
      <c r="H46" s="57"/>
      <c r="I46" s="58"/>
      <c r="J46" s="59"/>
      <c r="K46" s="57"/>
      <c r="L46" s="60"/>
      <c r="M46" s="60"/>
      <c r="N46" s="60"/>
      <c r="O46" s="315"/>
      <c r="P46" s="70"/>
      <c r="Q46" s="71"/>
      <c r="R46" s="541"/>
      <c r="S46" s="542"/>
      <c r="T46" s="542"/>
      <c r="U46" s="542"/>
      <c r="V46" s="542"/>
      <c r="W46" s="543"/>
    </row>
    <row r="47" spans="1:25" s="78" customFormat="1" ht="12.75" customHeight="1" x14ac:dyDescent="0.2">
      <c r="A47" s="63"/>
      <c r="B47" s="3"/>
      <c r="C47" s="3"/>
      <c r="D47" s="65"/>
      <c r="E47" s="65"/>
      <c r="F47" s="66"/>
      <c r="G47" s="58"/>
      <c r="H47" s="74"/>
      <c r="I47" s="79"/>
      <c r="J47" s="76"/>
      <c r="K47" s="57"/>
      <c r="L47" s="66"/>
      <c r="M47" s="77"/>
      <c r="N47" s="66"/>
      <c r="O47" s="77"/>
      <c r="P47" s="74"/>
      <c r="Q47" s="72"/>
      <c r="R47" s="541"/>
      <c r="S47" s="542"/>
      <c r="T47" s="542"/>
      <c r="U47" s="542"/>
      <c r="V47" s="542"/>
      <c r="W47" s="543"/>
    </row>
    <row r="48" spans="1:25" ht="12.75" customHeight="1" x14ac:dyDescent="0.2">
      <c r="A48" s="81"/>
      <c r="B48" s="82"/>
      <c r="C48" s="82"/>
      <c r="D48" s="83"/>
      <c r="E48" s="83"/>
      <c r="F48" s="84"/>
      <c r="G48" s="85"/>
      <c r="H48" s="86"/>
      <c r="I48" s="87"/>
      <c r="J48" s="88"/>
      <c r="K48" s="86"/>
      <c r="L48" s="89"/>
      <c r="M48" s="90"/>
      <c r="N48" s="89"/>
      <c r="O48" s="89"/>
      <c r="P48" s="86"/>
      <c r="Q48" s="85"/>
      <c r="R48" s="541"/>
      <c r="S48" s="542"/>
      <c r="T48" s="542"/>
      <c r="U48" s="542"/>
      <c r="V48" s="542"/>
      <c r="W48" s="543"/>
    </row>
    <row r="49" spans="1:23" ht="12.75" customHeight="1" x14ac:dyDescent="0.2">
      <c r="A49" s="81"/>
      <c r="B49" s="82"/>
      <c r="C49" s="82"/>
      <c r="D49" s="83"/>
      <c r="E49" s="83"/>
      <c r="F49" s="84"/>
      <c r="G49" s="85"/>
      <c r="H49" s="86"/>
      <c r="I49" s="87"/>
      <c r="J49" s="88"/>
      <c r="K49" s="86"/>
      <c r="L49" s="89"/>
      <c r="M49" s="90"/>
      <c r="N49" s="89"/>
      <c r="O49" s="89"/>
      <c r="P49" s="86"/>
      <c r="Q49" s="85"/>
      <c r="R49" s="541"/>
      <c r="S49" s="542"/>
      <c r="T49" s="542"/>
      <c r="U49" s="542"/>
      <c r="V49" s="542"/>
      <c r="W49" s="543"/>
    </row>
    <row r="50" spans="1:23" ht="12.75" customHeight="1" x14ac:dyDescent="0.2">
      <c r="A50" s="81"/>
      <c r="B50" s="82"/>
      <c r="C50" s="82"/>
      <c r="D50" s="83"/>
      <c r="E50" s="83"/>
      <c r="F50" s="84"/>
      <c r="G50" s="85"/>
      <c r="H50" s="86"/>
      <c r="I50" s="87"/>
      <c r="J50" s="88"/>
      <c r="K50" s="86"/>
      <c r="L50" s="89"/>
      <c r="M50" s="90"/>
      <c r="N50" s="89"/>
      <c r="O50" s="89"/>
      <c r="P50" s="86"/>
      <c r="Q50" s="85"/>
      <c r="R50" s="541"/>
      <c r="S50" s="542"/>
      <c r="T50" s="542"/>
      <c r="U50" s="542"/>
      <c r="V50" s="542"/>
      <c r="W50" s="543"/>
    </row>
    <row r="51" spans="1:23" ht="12.75" customHeight="1" x14ac:dyDescent="0.2">
      <c r="A51" s="81"/>
      <c r="B51" s="82"/>
      <c r="C51" s="82"/>
      <c r="D51" s="83"/>
      <c r="E51" s="83"/>
      <c r="F51" s="84"/>
      <c r="G51" s="85"/>
      <c r="H51" s="86"/>
      <c r="I51" s="87"/>
      <c r="J51" s="88"/>
      <c r="K51" s="86"/>
      <c r="L51" s="89"/>
      <c r="M51" s="90"/>
      <c r="N51" s="89"/>
      <c r="O51" s="89"/>
      <c r="P51" s="86"/>
      <c r="Q51" s="85"/>
      <c r="R51" s="541"/>
      <c r="S51" s="542"/>
      <c r="T51" s="542"/>
      <c r="U51" s="542"/>
      <c r="V51" s="542"/>
      <c r="W51" s="543"/>
    </row>
    <row r="52" spans="1:23" ht="12.75" customHeight="1" x14ac:dyDescent="0.2">
      <c r="A52" s="81"/>
      <c r="B52" s="82"/>
      <c r="C52" s="82"/>
      <c r="D52" s="83"/>
      <c r="E52" s="83"/>
      <c r="F52" s="84"/>
      <c r="G52" s="85"/>
      <c r="H52" s="86"/>
      <c r="I52" s="87"/>
      <c r="J52" s="88"/>
      <c r="K52" s="86"/>
      <c r="L52" s="89"/>
      <c r="M52" s="90"/>
      <c r="N52" s="89"/>
      <c r="O52" s="89"/>
      <c r="P52" s="86"/>
      <c r="Q52" s="85"/>
      <c r="R52" s="541"/>
      <c r="S52" s="542"/>
      <c r="T52" s="542"/>
      <c r="U52" s="542"/>
      <c r="V52" s="542"/>
      <c r="W52" s="543"/>
    </row>
    <row r="53" spans="1:23" ht="12.75" customHeight="1" x14ac:dyDescent="0.2">
      <c r="A53" s="81"/>
      <c r="B53" s="82"/>
      <c r="C53" s="82"/>
      <c r="D53" s="83"/>
      <c r="E53" s="83"/>
      <c r="F53" s="84"/>
      <c r="G53" s="85"/>
      <c r="H53" s="86"/>
      <c r="I53" s="87"/>
      <c r="J53" s="88"/>
      <c r="K53" s="86"/>
      <c r="L53" s="89"/>
      <c r="M53" s="90"/>
      <c r="N53" s="89"/>
      <c r="O53" s="89"/>
      <c r="P53" s="86"/>
      <c r="Q53" s="85"/>
      <c r="R53" s="541"/>
      <c r="S53" s="542"/>
      <c r="T53" s="542"/>
      <c r="U53" s="542"/>
      <c r="V53" s="542"/>
      <c r="W53" s="543"/>
    </row>
    <row r="54" spans="1:23" ht="12.75" customHeight="1" x14ac:dyDescent="0.2">
      <c r="A54" s="81"/>
      <c r="B54" s="82"/>
      <c r="C54" s="82"/>
      <c r="D54" s="83"/>
      <c r="E54" s="83"/>
      <c r="F54" s="84"/>
      <c r="G54" s="85"/>
      <c r="H54" s="86"/>
      <c r="I54" s="87"/>
      <c r="J54" s="88"/>
      <c r="K54" s="86"/>
      <c r="L54" s="89"/>
      <c r="M54" s="90"/>
      <c r="N54" s="89"/>
      <c r="O54" s="89"/>
      <c r="P54" s="86"/>
      <c r="Q54" s="85"/>
      <c r="R54" s="541"/>
      <c r="S54" s="542"/>
      <c r="T54" s="542"/>
      <c r="U54" s="542"/>
      <c r="V54" s="542"/>
      <c r="W54" s="543"/>
    </row>
    <row r="55" spans="1:23" ht="12.75" customHeight="1" x14ac:dyDescent="0.2">
      <c r="A55" s="81"/>
      <c r="B55" s="82"/>
      <c r="C55" s="82"/>
      <c r="D55" s="83"/>
      <c r="E55" s="83"/>
      <c r="F55" s="84"/>
      <c r="G55" s="85"/>
      <c r="H55" s="86"/>
      <c r="I55" s="87"/>
      <c r="J55" s="88"/>
      <c r="K55" s="86"/>
      <c r="L55" s="89"/>
      <c r="M55" s="90"/>
      <c r="N55" s="89"/>
      <c r="O55" s="89"/>
      <c r="P55" s="86"/>
      <c r="Q55" s="85"/>
      <c r="R55" s="541"/>
      <c r="S55" s="542"/>
      <c r="T55" s="542"/>
      <c r="U55" s="542"/>
      <c r="V55" s="542"/>
      <c r="W55" s="543"/>
    </row>
    <row r="56" spans="1:23" ht="12.75" customHeight="1" x14ac:dyDescent="0.2">
      <c r="A56" s="81"/>
      <c r="B56" s="82"/>
      <c r="C56" s="82"/>
      <c r="D56" s="83"/>
      <c r="E56" s="83"/>
      <c r="F56" s="84"/>
      <c r="G56" s="85"/>
      <c r="H56" s="86"/>
      <c r="I56" s="87"/>
      <c r="J56" s="88"/>
      <c r="K56" s="86"/>
      <c r="L56" s="89"/>
      <c r="M56" s="90"/>
      <c r="N56" s="89"/>
      <c r="O56" s="89"/>
      <c r="P56" s="86"/>
      <c r="Q56" s="85"/>
      <c r="R56" s="541"/>
      <c r="S56" s="542"/>
      <c r="T56" s="542"/>
      <c r="U56" s="542"/>
      <c r="V56" s="542"/>
      <c r="W56" s="543"/>
    </row>
    <row r="57" spans="1:23" ht="12.75" customHeight="1" x14ac:dyDescent="0.2">
      <c r="A57" s="81"/>
      <c r="B57" s="82"/>
      <c r="C57" s="82"/>
      <c r="D57" s="83"/>
      <c r="E57" s="83"/>
      <c r="F57" s="84"/>
      <c r="G57" s="85"/>
      <c r="H57" s="86"/>
      <c r="I57" s="87"/>
      <c r="J57" s="88"/>
      <c r="K57" s="86"/>
      <c r="L57" s="89"/>
      <c r="M57" s="90"/>
      <c r="N57" s="89"/>
      <c r="O57" s="89"/>
      <c r="P57" s="86"/>
      <c r="Q57" s="85"/>
      <c r="R57" s="541"/>
      <c r="S57" s="542"/>
      <c r="T57" s="542"/>
      <c r="U57" s="542"/>
      <c r="V57" s="542"/>
      <c r="W57" s="543"/>
    </row>
    <row r="58" spans="1:23" ht="12.75" customHeight="1" x14ac:dyDescent="0.2">
      <c r="A58" s="81"/>
      <c r="B58" s="82"/>
      <c r="C58" s="82"/>
      <c r="D58" s="83"/>
      <c r="E58" s="83"/>
      <c r="F58" s="84"/>
      <c r="G58" s="85"/>
      <c r="H58" s="86"/>
      <c r="I58" s="87"/>
      <c r="J58" s="88"/>
      <c r="K58" s="86"/>
      <c r="L58" s="89"/>
      <c r="M58" s="90"/>
      <c r="N58" s="89"/>
      <c r="O58" s="89"/>
      <c r="P58" s="86"/>
      <c r="Q58" s="85"/>
      <c r="R58" s="541"/>
      <c r="S58" s="542"/>
      <c r="T58" s="542"/>
      <c r="U58" s="542"/>
      <c r="V58" s="542"/>
      <c r="W58" s="543"/>
    </row>
    <row r="59" spans="1:23" ht="12.75" customHeight="1" x14ac:dyDescent="0.2">
      <c r="A59" s="81"/>
      <c r="B59" s="82"/>
      <c r="C59" s="82"/>
      <c r="D59" s="83"/>
      <c r="E59" s="83"/>
      <c r="F59" s="84"/>
      <c r="G59" s="85"/>
      <c r="H59" s="86"/>
      <c r="I59" s="87"/>
      <c r="J59" s="88"/>
      <c r="K59" s="86"/>
      <c r="L59" s="89"/>
      <c r="M59" s="90"/>
      <c r="N59" s="89"/>
      <c r="O59" s="89"/>
      <c r="P59" s="86"/>
      <c r="Q59" s="85"/>
      <c r="R59" s="541"/>
      <c r="S59" s="542"/>
      <c r="T59" s="542"/>
      <c r="U59" s="542"/>
      <c r="V59" s="542"/>
      <c r="W59" s="543"/>
    </row>
    <row r="60" spans="1:23" ht="12.75" customHeight="1" x14ac:dyDescent="0.2">
      <c r="A60" s="81"/>
      <c r="B60" s="82"/>
      <c r="C60" s="82"/>
      <c r="D60" s="83"/>
      <c r="E60" s="83"/>
      <c r="F60" s="84"/>
      <c r="G60" s="85"/>
      <c r="H60" s="86"/>
      <c r="I60" s="87"/>
      <c r="J60" s="88"/>
      <c r="K60" s="86"/>
      <c r="L60" s="89"/>
      <c r="M60" s="90"/>
      <c r="N60" s="89"/>
      <c r="O60" s="89"/>
      <c r="P60" s="86"/>
      <c r="Q60" s="85"/>
      <c r="R60" s="541"/>
      <c r="S60" s="542"/>
      <c r="T60" s="542"/>
      <c r="U60" s="542"/>
      <c r="V60" s="542"/>
      <c r="W60" s="543"/>
    </row>
    <row r="61" spans="1:23" ht="12.75" customHeight="1" x14ac:dyDescent="0.2">
      <c r="A61" s="81"/>
      <c r="B61" s="82"/>
      <c r="C61" s="82"/>
      <c r="D61" s="83"/>
      <c r="E61" s="83"/>
      <c r="F61" s="84"/>
      <c r="G61" s="85"/>
      <c r="H61" s="86"/>
      <c r="I61" s="87"/>
      <c r="J61" s="88"/>
      <c r="K61" s="86"/>
      <c r="L61" s="89"/>
      <c r="M61" s="90"/>
      <c r="N61" s="89"/>
      <c r="O61" s="89"/>
      <c r="P61" s="86"/>
      <c r="Q61" s="85"/>
      <c r="R61" s="541"/>
      <c r="S61" s="542"/>
      <c r="T61" s="542"/>
      <c r="U61" s="542"/>
      <c r="V61" s="542"/>
      <c r="W61" s="543"/>
    </row>
    <row r="62" spans="1:23" ht="12.75" customHeight="1" x14ac:dyDescent="0.2">
      <c r="A62" s="81"/>
      <c r="B62" s="82"/>
      <c r="C62" s="82"/>
      <c r="D62" s="83"/>
      <c r="E62" s="83"/>
      <c r="F62" s="84"/>
      <c r="G62" s="85"/>
      <c r="H62" s="86"/>
      <c r="I62" s="87"/>
      <c r="J62" s="88"/>
      <c r="K62" s="86"/>
      <c r="L62" s="89"/>
      <c r="M62" s="90"/>
      <c r="N62" s="89"/>
      <c r="O62" s="89"/>
      <c r="P62" s="86"/>
      <c r="Q62" s="85"/>
      <c r="R62" s="541"/>
      <c r="S62" s="542"/>
      <c r="T62" s="542"/>
      <c r="U62" s="542"/>
      <c r="V62" s="542"/>
      <c r="W62" s="543"/>
    </row>
    <row r="63" spans="1:23" ht="12.75" customHeight="1" x14ac:dyDescent="0.2">
      <c r="A63" s="81"/>
      <c r="B63" s="82"/>
      <c r="C63" s="82"/>
      <c r="D63" s="83"/>
      <c r="E63" s="83"/>
      <c r="F63" s="84"/>
      <c r="G63" s="85"/>
      <c r="H63" s="86"/>
      <c r="I63" s="87"/>
      <c r="J63" s="88"/>
      <c r="K63" s="86"/>
      <c r="L63" s="89"/>
      <c r="M63" s="90"/>
      <c r="N63" s="89"/>
      <c r="O63" s="89"/>
      <c r="P63" s="86"/>
      <c r="Q63" s="85"/>
      <c r="R63" s="541"/>
      <c r="S63" s="542"/>
      <c r="T63" s="542"/>
      <c r="U63" s="542"/>
      <c r="V63" s="542"/>
      <c r="W63" s="543"/>
    </row>
    <row r="64" spans="1:23" ht="12.75" customHeight="1" x14ac:dyDescent="0.2">
      <c r="A64" s="81"/>
      <c r="B64" s="82"/>
      <c r="C64" s="82"/>
      <c r="D64" s="83"/>
      <c r="E64" s="83"/>
      <c r="F64" s="84"/>
      <c r="G64" s="85"/>
      <c r="H64" s="86"/>
      <c r="I64" s="87"/>
      <c r="J64" s="88"/>
      <c r="K64" s="86"/>
      <c r="L64" s="89"/>
      <c r="M64" s="90"/>
      <c r="N64" s="89"/>
      <c r="O64" s="89"/>
      <c r="P64" s="86"/>
      <c r="Q64" s="85"/>
      <c r="R64" s="541"/>
      <c r="S64" s="542"/>
      <c r="T64" s="542"/>
      <c r="U64" s="542"/>
      <c r="V64" s="542"/>
      <c r="W64" s="543"/>
    </row>
    <row r="65" spans="1:23" ht="12.75" customHeight="1" x14ac:dyDescent="0.2">
      <c r="A65" s="81"/>
      <c r="B65" s="82"/>
      <c r="C65" s="82"/>
      <c r="D65" s="83"/>
      <c r="E65" s="83"/>
      <c r="F65" s="84"/>
      <c r="G65" s="85"/>
      <c r="H65" s="86"/>
      <c r="I65" s="87"/>
      <c r="J65" s="88"/>
      <c r="K65" s="86"/>
      <c r="L65" s="89"/>
      <c r="M65" s="90"/>
      <c r="N65" s="89"/>
      <c r="O65" s="89"/>
      <c r="P65" s="86"/>
      <c r="Q65" s="85"/>
      <c r="R65" s="541"/>
      <c r="S65" s="542"/>
      <c r="T65" s="542"/>
      <c r="U65" s="542"/>
      <c r="V65" s="542"/>
      <c r="W65" s="543"/>
    </row>
    <row r="66" spans="1:23" ht="12.75" customHeight="1" x14ac:dyDescent="0.2">
      <c r="A66" s="81"/>
      <c r="B66" s="82"/>
      <c r="C66" s="82"/>
      <c r="D66" s="83"/>
      <c r="E66" s="83"/>
      <c r="F66" s="84"/>
      <c r="G66" s="85"/>
      <c r="H66" s="86"/>
      <c r="I66" s="87"/>
      <c r="J66" s="88"/>
      <c r="K66" s="86"/>
      <c r="L66" s="89"/>
      <c r="M66" s="90"/>
      <c r="N66" s="89"/>
      <c r="O66" s="89"/>
      <c r="P66" s="86"/>
      <c r="Q66" s="85"/>
      <c r="R66" s="541"/>
      <c r="S66" s="542"/>
      <c r="T66" s="542"/>
      <c r="U66" s="542"/>
      <c r="V66" s="542"/>
      <c r="W66" s="543"/>
    </row>
    <row r="67" spans="1:23" ht="12.75" customHeight="1" x14ac:dyDescent="0.2">
      <c r="A67" s="81"/>
      <c r="B67" s="82"/>
      <c r="C67" s="82"/>
      <c r="D67" s="83"/>
      <c r="E67" s="83"/>
      <c r="F67" s="84"/>
      <c r="G67" s="85"/>
      <c r="H67" s="86"/>
      <c r="I67" s="87"/>
      <c r="J67" s="88"/>
      <c r="K67" s="86"/>
      <c r="L67" s="89"/>
      <c r="M67" s="90"/>
      <c r="N67" s="89"/>
      <c r="O67" s="89"/>
      <c r="P67" s="86"/>
      <c r="Q67" s="85"/>
      <c r="R67" s="541"/>
      <c r="S67" s="542"/>
      <c r="T67" s="542"/>
      <c r="U67" s="542"/>
      <c r="V67" s="542"/>
      <c r="W67" s="543"/>
    </row>
    <row r="68" spans="1:23" ht="12.75" customHeight="1" x14ac:dyDescent="0.2">
      <c r="A68" s="81"/>
      <c r="B68" s="82"/>
      <c r="C68" s="82"/>
      <c r="D68" s="83"/>
      <c r="E68" s="83"/>
      <c r="F68" s="84"/>
      <c r="G68" s="85"/>
      <c r="H68" s="86"/>
      <c r="I68" s="87"/>
      <c r="J68" s="88"/>
      <c r="K68" s="86"/>
      <c r="L68" s="89"/>
      <c r="M68" s="90"/>
      <c r="N68" s="89"/>
      <c r="O68" s="89"/>
      <c r="P68" s="86"/>
      <c r="Q68" s="85"/>
      <c r="R68" s="541"/>
      <c r="S68" s="542"/>
      <c r="T68" s="542"/>
      <c r="U68" s="542"/>
      <c r="V68" s="542"/>
      <c r="W68" s="543"/>
    </row>
    <row r="69" spans="1:23" ht="12.75" customHeight="1" x14ac:dyDescent="0.2">
      <c r="A69" s="81"/>
      <c r="B69" s="82"/>
      <c r="C69" s="82"/>
      <c r="D69" s="83"/>
      <c r="E69" s="83"/>
      <c r="F69" s="84"/>
      <c r="G69" s="85"/>
      <c r="H69" s="86"/>
      <c r="I69" s="87"/>
      <c r="J69" s="88"/>
      <c r="K69" s="86"/>
      <c r="L69" s="89"/>
      <c r="M69" s="90"/>
      <c r="N69" s="89"/>
      <c r="O69" s="89"/>
      <c r="P69" s="86"/>
      <c r="Q69" s="85"/>
      <c r="R69" s="541"/>
      <c r="S69" s="542"/>
      <c r="T69" s="542"/>
      <c r="U69" s="542"/>
      <c r="V69" s="542"/>
      <c r="W69" s="543"/>
    </row>
    <row r="70" spans="1:23" ht="12.75" customHeight="1" thickBot="1" x14ac:dyDescent="0.25">
      <c r="A70" s="81"/>
      <c r="B70" s="82"/>
      <c r="C70" s="82"/>
      <c r="D70" s="83"/>
      <c r="E70" s="83"/>
      <c r="F70" s="89"/>
      <c r="G70" s="85"/>
      <c r="H70" s="86"/>
      <c r="I70" s="89"/>
      <c r="J70" s="85"/>
      <c r="K70" s="86"/>
      <c r="L70" s="89"/>
      <c r="M70" s="89"/>
      <c r="N70" s="89"/>
      <c r="O70" s="89"/>
      <c r="P70" s="86"/>
      <c r="Q70" s="85"/>
      <c r="R70" s="547"/>
      <c r="S70" s="548"/>
      <c r="T70" s="548"/>
      <c r="U70" s="548"/>
      <c r="V70" s="548"/>
      <c r="W70" s="549"/>
    </row>
    <row r="71" spans="1:23" ht="12.75" customHeight="1" x14ac:dyDescent="0.2">
      <c r="A71" s="550" t="s">
        <v>49</v>
      </c>
      <c r="B71" s="550"/>
      <c r="C71" s="550"/>
      <c r="D71" s="550"/>
      <c r="E71" s="550"/>
      <c r="F71" s="550"/>
      <c r="G71" s="550"/>
      <c r="H71" s="550"/>
      <c r="I71" s="550"/>
      <c r="J71" s="550"/>
      <c r="K71" s="550"/>
      <c r="L71" s="550"/>
      <c r="M71" s="550"/>
      <c r="N71" s="550"/>
      <c r="O71" s="550"/>
      <c r="P71" s="91"/>
      <c r="Q71" s="92"/>
      <c r="R71" s="551"/>
      <c r="S71" s="552"/>
      <c r="T71" s="552"/>
      <c r="U71" s="552"/>
      <c r="V71" s="552"/>
      <c r="W71" s="552"/>
    </row>
    <row r="72" spans="1:23" x14ac:dyDescent="0.2">
      <c r="H72" s="6"/>
      <c r="I72" s="6"/>
      <c r="J72" s="6"/>
      <c r="K72" s="6"/>
      <c r="L72" s="6"/>
      <c r="M72" s="6"/>
      <c r="N72" s="6"/>
      <c r="O72" s="6"/>
    </row>
    <row r="73" spans="1:23" x14ac:dyDescent="0.2">
      <c r="H73" s="6"/>
      <c r="I73" s="6"/>
      <c r="J73" s="6"/>
      <c r="K73" s="6"/>
      <c r="L73" s="6"/>
      <c r="M73" s="6"/>
      <c r="N73" s="6"/>
      <c r="O73" s="6"/>
    </row>
    <row r="74" spans="1:23" x14ac:dyDescent="0.2">
      <c r="A74" s="93"/>
      <c r="B74" s="93"/>
      <c r="C74" s="93"/>
      <c r="D74" s="94"/>
      <c r="E74" s="94"/>
      <c r="F74" s="95"/>
      <c r="G74" s="95"/>
      <c r="H74" s="95"/>
      <c r="I74" s="95"/>
      <c r="J74" s="95"/>
      <c r="K74" s="95"/>
      <c r="L74" s="95"/>
      <c r="M74" s="95"/>
      <c r="N74" s="95"/>
      <c r="O74" s="95"/>
      <c r="P74" s="95"/>
      <c r="Q74" s="95"/>
      <c r="R74" s="96"/>
    </row>
    <row r="75" spans="1:23" x14ac:dyDescent="0.2">
      <c r="A75" s="93"/>
      <c r="B75" s="93"/>
      <c r="C75" s="93"/>
      <c r="D75" s="94"/>
      <c r="E75" s="94"/>
      <c r="F75" s="95"/>
      <c r="G75" s="95"/>
      <c r="H75" s="95"/>
      <c r="I75" s="95"/>
      <c r="J75" s="95"/>
      <c r="K75" s="95"/>
      <c r="L75" s="95"/>
      <c r="M75" s="95"/>
      <c r="N75" s="95"/>
      <c r="O75" s="95"/>
      <c r="P75" s="95"/>
      <c r="Q75" s="95"/>
      <c r="R75" s="96"/>
    </row>
    <row r="76" spans="1:23" x14ac:dyDescent="0.2">
      <c r="A76" s="93"/>
      <c r="B76" s="93"/>
      <c r="C76" s="93"/>
      <c r="D76" s="94"/>
      <c r="E76" s="94"/>
      <c r="F76" s="95"/>
      <c r="G76" s="95"/>
      <c r="H76" s="95"/>
      <c r="I76" s="95"/>
      <c r="J76" s="95"/>
      <c r="K76" s="95"/>
      <c r="L76" s="95"/>
      <c r="M76" s="95"/>
      <c r="N76" s="95"/>
      <c r="O76" s="95"/>
      <c r="P76" s="95"/>
      <c r="Q76" s="95"/>
      <c r="R76" s="96"/>
    </row>
    <row r="77" spans="1:23" x14ac:dyDescent="0.2">
      <c r="H77" s="6"/>
      <c r="I77" s="6"/>
      <c r="J77" s="6"/>
      <c r="K77" s="6"/>
      <c r="L77" s="6"/>
      <c r="M77" s="6"/>
      <c r="N77" s="6"/>
      <c r="O77" s="6"/>
    </row>
    <row r="78" spans="1:23" x14ac:dyDescent="0.2">
      <c r="H78" s="6"/>
      <c r="I78" s="6"/>
      <c r="J78" s="6"/>
      <c r="K78" s="6"/>
      <c r="L78" s="6"/>
      <c r="M78" s="6"/>
      <c r="N78" s="6"/>
      <c r="O78" s="6"/>
    </row>
    <row r="79" spans="1:23" x14ac:dyDescent="0.2">
      <c r="H79" s="6"/>
      <c r="I79" s="6"/>
      <c r="J79" s="6"/>
      <c r="K79" s="6"/>
      <c r="L79" s="6"/>
      <c r="M79" s="6"/>
      <c r="N79" s="6"/>
      <c r="O79" s="6"/>
    </row>
    <row r="80" spans="1:23" x14ac:dyDescent="0.2">
      <c r="H80" s="6"/>
      <c r="I80" s="6"/>
      <c r="J80" s="6"/>
      <c r="K80" s="6"/>
      <c r="L80" s="6"/>
      <c r="M80" s="6"/>
      <c r="N80" s="6"/>
      <c r="O80" s="6"/>
    </row>
    <row r="81" spans="1:23" x14ac:dyDescent="0.2">
      <c r="H81" s="6"/>
      <c r="I81" s="6"/>
      <c r="J81" s="6"/>
      <c r="K81" s="6"/>
      <c r="L81" s="6"/>
      <c r="M81" s="6"/>
      <c r="N81" s="6"/>
      <c r="O81" s="6"/>
    </row>
    <row r="82" spans="1:23" x14ac:dyDescent="0.2">
      <c r="H82" s="6"/>
      <c r="I82" s="6"/>
      <c r="J82" s="6"/>
      <c r="K82" s="6"/>
      <c r="L82" s="6"/>
      <c r="M82" s="6"/>
      <c r="N82" s="6"/>
      <c r="O82" s="6"/>
    </row>
    <row r="83" spans="1:23" x14ac:dyDescent="0.2">
      <c r="H83" s="6"/>
      <c r="I83" s="6"/>
      <c r="J83" s="6"/>
      <c r="K83" s="6"/>
      <c r="L83" s="6"/>
      <c r="M83" s="6"/>
      <c r="N83" s="6"/>
      <c r="O83" s="6"/>
    </row>
    <row r="84" spans="1:23" x14ac:dyDescent="0.2">
      <c r="H84" s="6"/>
      <c r="I84" s="6"/>
      <c r="J84" s="6"/>
      <c r="K84" s="6"/>
      <c r="L84" s="6"/>
      <c r="M84" s="6"/>
      <c r="N84" s="6"/>
      <c r="O84" s="6"/>
    </row>
    <row r="85" spans="1:23" x14ac:dyDescent="0.2">
      <c r="H85" s="6"/>
      <c r="I85" s="6"/>
      <c r="J85" s="6"/>
      <c r="K85" s="6"/>
      <c r="L85" s="6"/>
      <c r="M85" s="6"/>
      <c r="N85" s="6"/>
      <c r="O85" s="6"/>
    </row>
    <row r="86" spans="1:23" x14ac:dyDescent="0.2">
      <c r="H86" s="6"/>
      <c r="I86" s="6"/>
      <c r="J86" s="6"/>
      <c r="K86" s="6"/>
      <c r="L86" s="6"/>
      <c r="M86" s="6"/>
      <c r="N86" s="6"/>
      <c r="O86" s="6"/>
    </row>
    <row r="87" spans="1:23" x14ac:dyDescent="0.2">
      <c r="H87" s="6"/>
      <c r="I87" s="6"/>
      <c r="J87" s="6"/>
      <c r="K87" s="6"/>
      <c r="L87" s="6"/>
      <c r="M87" s="6"/>
      <c r="N87" s="6"/>
      <c r="O87" s="6"/>
    </row>
    <row r="88" spans="1:23" x14ac:dyDescent="0.2">
      <c r="H88" s="6"/>
      <c r="I88" s="6"/>
      <c r="J88" s="6"/>
      <c r="K88" s="6"/>
      <c r="L88" s="6"/>
      <c r="M88" s="6"/>
      <c r="N88" s="6"/>
      <c r="O88" s="6"/>
    </row>
    <row r="89" spans="1:23" x14ac:dyDescent="0.2">
      <c r="H89" s="6"/>
      <c r="I89" s="6"/>
      <c r="J89" s="6"/>
      <c r="K89" s="6"/>
      <c r="L89" s="6"/>
      <c r="M89" s="6"/>
      <c r="N89" s="6"/>
      <c r="O89" s="6"/>
    </row>
    <row r="90" spans="1:23" x14ac:dyDescent="0.2">
      <c r="H90" s="6"/>
      <c r="I90" s="6"/>
      <c r="J90" s="6"/>
      <c r="K90" s="6"/>
      <c r="L90" s="6"/>
      <c r="M90" s="6"/>
      <c r="N90" s="6"/>
      <c r="O90" s="6"/>
    </row>
    <row r="91" spans="1:23" s="6" customFormat="1" x14ac:dyDescent="0.2">
      <c r="A91" s="4"/>
      <c r="B91" s="4"/>
      <c r="C91" s="4"/>
      <c r="D91" s="5"/>
      <c r="E91" s="5"/>
      <c r="R91" s="7"/>
      <c r="S91" s="4"/>
      <c r="T91" s="4"/>
      <c r="U91" s="4"/>
      <c r="V91" s="4"/>
      <c r="W91" s="4"/>
    </row>
    <row r="92" spans="1:23" s="6" customFormat="1" x14ac:dyDescent="0.2">
      <c r="A92" s="4"/>
      <c r="B92" s="4"/>
      <c r="C92" s="4"/>
      <c r="D92" s="5"/>
      <c r="E92" s="5"/>
      <c r="R92" s="7"/>
      <c r="S92" s="4"/>
      <c r="T92" s="4"/>
      <c r="U92" s="4"/>
      <c r="V92" s="4"/>
      <c r="W92" s="4"/>
    </row>
    <row r="93" spans="1:23" s="6" customFormat="1" x14ac:dyDescent="0.2">
      <c r="A93" s="4"/>
      <c r="B93" s="4"/>
      <c r="C93" s="4"/>
      <c r="D93" s="5"/>
      <c r="E93" s="5"/>
      <c r="R93" s="7"/>
      <c r="S93" s="4"/>
      <c r="T93" s="4"/>
      <c r="U93" s="4"/>
      <c r="V93" s="4"/>
      <c r="W93" s="4"/>
    </row>
  </sheetData>
  <mergeCells count="98">
    <mergeCell ref="R68:W68"/>
    <mergeCell ref="R69:W69"/>
    <mergeCell ref="R70:W70"/>
    <mergeCell ref="A71:O71"/>
    <mergeCell ref="R71:W71"/>
    <mergeCell ref="R67:W67"/>
    <mergeCell ref="R56:W56"/>
    <mergeCell ref="R57:W57"/>
    <mergeCell ref="R58:W58"/>
    <mergeCell ref="R59:W59"/>
    <mergeCell ref="R60:W60"/>
    <mergeCell ref="R61:W61"/>
    <mergeCell ref="R62:W62"/>
    <mergeCell ref="R63:W63"/>
    <mergeCell ref="R64:W64"/>
    <mergeCell ref="R65:W65"/>
    <mergeCell ref="R66:W66"/>
    <mergeCell ref="R55:W55"/>
    <mergeCell ref="R44:W44"/>
    <mergeCell ref="R45:W45"/>
    <mergeCell ref="R46:W46"/>
    <mergeCell ref="R47:W47"/>
    <mergeCell ref="R48:W48"/>
    <mergeCell ref="R49:W49"/>
    <mergeCell ref="R50:W50"/>
    <mergeCell ref="R51:W51"/>
    <mergeCell ref="R52:W52"/>
    <mergeCell ref="R53:W53"/>
    <mergeCell ref="R54:W54"/>
    <mergeCell ref="R43:W43"/>
    <mergeCell ref="R32:W32"/>
    <mergeCell ref="R33:W33"/>
    <mergeCell ref="R34:W34"/>
    <mergeCell ref="R35:W35"/>
    <mergeCell ref="R36:W36"/>
    <mergeCell ref="R37:W37"/>
    <mergeCell ref="R38:W38"/>
    <mergeCell ref="R39:W39"/>
    <mergeCell ref="R40:W40"/>
    <mergeCell ref="R41:W41"/>
    <mergeCell ref="R42:W42"/>
    <mergeCell ref="R31:W31"/>
    <mergeCell ref="N18:N20"/>
    <mergeCell ref="O18:O20"/>
    <mergeCell ref="R22:W22"/>
    <mergeCell ref="R23:W23"/>
    <mergeCell ref="R24:W24"/>
    <mergeCell ref="R25:W25"/>
    <mergeCell ref="R26:W26"/>
    <mergeCell ref="R27:W27"/>
    <mergeCell ref="R28:W28"/>
    <mergeCell ref="R29:W29"/>
    <mergeCell ref="R30:W30"/>
    <mergeCell ref="K15:M15"/>
    <mergeCell ref="K16:M16"/>
    <mergeCell ref="K17:M17"/>
    <mergeCell ref="H18:H20"/>
    <mergeCell ref="I18:I20"/>
    <mergeCell ref="J18:J20"/>
    <mergeCell ref="K18:K20"/>
    <mergeCell ref="L18:L20"/>
    <mergeCell ref="A9:G9"/>
    <mergeCell ref="H9:O9"/>
    <mergeCell ref="P9:Q9"/>
    <mergeCell ref="R9:W9"/>
    <mergeCell ref="H10:J10"/>
    <mergeCell ref="K10:O10"/>
    <mergeCell ref="P10:P20"/>
    <mergeCell ref="Q10:Q20"/>
    <mergeCell ref="R10:W21"/>
    <mergeCell ref="H11:I17"/>
    <mergeCell ref="M18:M20"/>
    <mergeCell ref="J11:J17"/>
    <mergeCell ref="K11:M11"/>
    <mergeCell ref="K12:M12"/>
    <mergeCell ref="K13:M13"/>
    <mergeCell ref="K14:M14"/>
    <mergeCell ref="C6:H6"/>
    <mergeCell ref="K6:P6"/>
    <mergeCell ref="S6:V6"/>
    <mergeCell ref="C7:H7"/>
    <mergeCell ref="K7:P7"/>
    <mergeCell ref="S7:V7"/>
    <mergeCell ref="C4:H4"/>
    <mergeCell ref="K4:P4"/>
    <mergeCell ref="S4:V4"/>
    <mergeCell ref="C5:H5"/>
    <mergeCell ref="K5:P5"/>
    <mergeCell ref="S5:V5"/>
    <mergeCell ref="X1:X3"/>
    <mergeCell ref="Y1:Y3"/>
    <mergeCell ref="Z1:Z3"/>
    <mergeCell ref="C2:H2"/>
    <mergeCell ref="K2:P2"/>
    <mergeCell ref="S2:V2"/>
    <mergeCell ref="C3:H3"/>
    <mergeCell ref="K3:P3"/>
    <mergeCell ref="S3:V3"/>
  </mergeCells>
  <pageMargins left="0.75" right="0.75" top="1" bottom="1" header="0.5" footer="0.5"/>
  <pageSetup paperSize="17" scale="60" orientation="landscape" r:id="rId1"/>
  <headerFooter alignWithMargins="0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04E399-F1C8-4A80-AA37-CB7A534776B0}">
  <dimension ref="A1:Z1048576"/>
  <sheetViews>
    <sheetView topLeftCell="B1" zoomScaleNormal="100" workbookViewId="0">
      <selection activeCell="O28" sqref="O28"/>
    </sheetView>
  </sheetViews>
  <sheetFormatPr defaultRowHeight="12.75" x14ac:dyDescent="0.2"/>
  <cols>
    <col min="1" max="3" width="9.7109375" style="4" customWidth="1"/>
    <col min="4" max="5" width="9.7109375" style="5" customWidth="1"/>
    <col min="6" max="7" width="9.7109375" style="6" customWidth="1"/>
    <col min="8" max="9" width="9.7109375" style="4" customWidth="1"/>
    <col min="10" max="10" width="10.42578125" style="4" customWidth="1"/>
    <col min="11" max="11" width="11.7109375" style="4" customWidth="1"/>
    <col min="12" max="12" width="14.42578125" style="4" customWidth="1"/>
    <col min="13" max="14" width="8.7109375" style="4" customWidth="1"/>
    <col min="15" max="15" width="12.28515625" style="4" customWidth="1"/>
    <col min="16" max="17" width="16.7109375" style="6" customWidth="1"/>
    <col min="18" max="18" width="8.7109375" style="7" customWidth="1"/>
    <col min="19" max="22" width="8.7109375" style="4" customWidth="1"/>
    <col min="23" max="23" width="12.28515625" style="4" customWidth="1"/>
    <col min="24" max="24" width="10.140625" style="4" customWidth="1"/>
    <col min="25" max="256" width="9.140625" style="4"/>
    <col min="257" max="265" width="9.7109375" style="4" customWidth="1"/>
    <col min="266" max="266" width="10.42578125" style="4" customWidth="1"/>
    <col min="267" max="267" width="11.7109375" style="4" customWidth="1"/>
    <col min="268" max="268" width="14.42578125" style="4" customWidth="1"/>
    <col min="269" max="270" width="8.7109375" style="4" customWidth="1"/>
    <col min="271" max="271" width="12.28515625" style="4" customWidth="1"/>
    <col min="272" max="273" width="16.7109375" style="4" customWidth="1"/>
    <col min="274" max="278" width="8.7109375" style="4" customWidth="1"/>
    <col min="279" max="279" width="12.28515625" style="4" customWidth="1"/>
    <col min="280" max="280" width="10.140625" style="4" customWidth="1"/>
    <col min="281" max="512" width="9.140625" style="4"/>
    <col min="513" max="521" width="9.7109375" style="4" customWidth="1"/>
    <col min="522" max="522" width="10.42578125" style="4" customWidth="1"/>
    <col min="523" max="523" width="11.7109375" style="4" customWidth="1"/>
    <col min="524" max="524" width="14.42578125" style="4" customWidth="1"/>
    <col min="525" max="526" width="8.7109375" style="4" customWidth="1"/>
    <col min="527" max="527" width="12.28515625" style="4" customWidth="1"/>
    <col min="528" max="529" width="16.7109375" style="4" customWidth="1"/>
    <col min="530" max="534" width="8.7109375" style="4" customWidth="1"/>
    <col min="535" max="535" width="12.28515625" style="4" customWidth="1"/>
    <col min="536" max="536" width="10.140625" style="4" customWidth="1"/>
    <col min="537" max="768" width="9.140625" style="4"/>
    <col min="769" max="777" width="9.7109375" style="4" customWidth="1"/>
    <col min="778" max="778" width="10.42578125" style="4" customWidth="1"/>
    <col min="779" max="779" width="11.7109375" style="4" customWidth="1"/>
    <col min="780" max="780" width="14.42578125" style="4" customWidth="1"/>
    <col min="781" max="782" width="8.7109375" style="4" customWidth="1"/>
    <col min="783" max="783" width="12.28515625" style="4" customWidth="1"/>
    <col min="784" max="785" width="16.7109375" style="4" customWidth="1"/>
    <col min="786" max="790" width="8.7109375" style="4" customWidth="1"/>
    <col min="791" max="791" width="12.28515625" style="4" customWidth="1"/>
    <col min="792" max="792" width="10.140625" style="4" customWidth="1"/>
    <col min="793" max="1024" width="9.140625" style="4"/>
    <col min="1025" max="1033" width="9.7109375" style="4" customWidth="1"/>
    <col min="1034" max="1034" width="10.42578125" style="4" customWidth="1"/>
    <col min="1035" max="1035" width="11.7109375" style="4" customWidth="1"/>
    <col min="1036" max="1036" width="14.42578125" style="4" customWidth="1"/>
    <col min="1037" max="1038" width="8.7109375" style="4" customWidth="1"/>
    <col min="1039" max="1039" width="12.28515625" style="4" customWidth="1"/>
    <col min="1040" max="1041" width="16.7109375" style="4" customWidth="1"/>
    <col min="1042" max="1046" width="8.7109375" style="4" customWidth="1"/>
    <col min="1047" max="1047" width="12.28515625" style="4" customWidth="1"/>
    <col min="1048" max="1048" width="10.140625" style="4" customWidth="1"/>
    <col min="1049" max="1280" width="9.140625" style="4"/>
    <col min="1281" max="1289" width="9.7109375" style="4" customWidth="1"/>
    <col min="1290" max="1290" width="10.42578125" style="4" customWidth="1"/>
    <col min="1291" max="1291" width="11.7109375" style="4" customWidth="1"/>
    <col min="1292" max="1292" width="14.42578125" style="4" customWidth="1"/>
    <col min="1293" max="1294" width="8.7109375" style="4" customWidth="1"/>
    <col min="1295" max="1295" width="12.28515625" style="4" customWidth="1"/>
    <col min="1296" max="1297" width="16.7109375" style="4" customWidth="1"/>
    <col min="1298" max="1302" width="8.7109375" style="4" customWidth="1"/>
    <col min="1303" max="1303" width="12.28515625" style="4" customWidth="1"/>
    <col min="1304" max="1304" width="10.140625" style="4" customWidth="1"/>
    <col min="1305" max="1536" width="9.140625" style="4"/>
    <col min="1537" max="1545" width="9.7109375" style="4" customWidth="1"/>
    <col min="1546" max="1546" width="10.42578125" style="4" customWidth="1"/>
    <col min="1547" max="1547" width="11.7109375" style="4" customWidth="1"/>
    <col min="1548" max="1548" width="14.42578125" style="4" customWidth="1"/>
    <col min="1549" max="1550" width="8.7109375" style="4" customWidth="1"/>
    <col min="1551" max="1551" width="12.28515625" style="4" customWidth="1"/>
    <col min="1552" max="1553" width="16.7109375" style="4" customWidth="1"/>
    <col min="1554" max="1558" width="8.7109375" style="4" customWidth="1"/>
    <col min="1559" max="1559" width="12.28515625" style="4" customWidth="1"/>
    <col min="1560" max="1560" width="10.140625" style="4" customWidth="1"/>
    <col min="1561" max="1792" width="9.140625" style="4"/>
    <col min="1793" max="1801" width="9.7109375" style="4" customWidth="1"/>
    <col min="1802" max="1802" width="10.42578125" style="4" customWidth="1"/>
    <col min="1803" max="1803" width="11.7109375" style="4" customWidth="1"/>
    <col min="1804" max="1804" width="14.42578125" style="4" customWidth="1"/>
    <col min="1805" max="1806" width="8.7109375" style="4" customWidth="1"/>
    <col min="1807" max="1807" width="12.28515625" style="4" customWidth="1"/>
    <col min="1808" max="1809" width="16.7109375" style="4" customWidth="1"/>
    <col min="1810" max="1814" width="8.7109375" style="4" customWidth="1"/>
    <col min="1815" max="1815" width="12.28515625" style="4" customWidth="1"/>
    <col min="1816" max="1816" width="10.140625" style="4" customWidth="1"/>
    <col min="1817" max="2048" width="9.140625" style="4"/>
    <col min="2049" max="2057" width="9.7109375" style="4" customWidth="1"/>
    <col min="2058" max="2058" width="10.42578125" style="4" customWidth="1"/>
    <col min="2059" max="2059" width="11.7109375" style="4" customWidth="1"/>
    <col min="2060" max="2060" width="14.42578125" style="4" customWidth="1"/>
    <col min="2061" max="2062" width="8.7109375" style="4" customWidth="1"/>
    <col min="2063" max="2063" width="12.28515625" style="4" customWidth="1"/>
    <col min="2064" max="2065" width="16.7109375" style="4" customWidth="1"/>
    <col min="2066" max="2070" width="8.7109375" style="4" customWidth="1"/>
    <col min="2071" max="2071" width="12.28515625" style="4" customWidth="1"/>
    <col min="2072" max="2072" width="10.140625" style="4" customWidth="1"/>
    <col min="2073" max="2304" width="9.140625" style="4"/>
    <col min="2305" max="2313" width="9.7109375" style="4" customWidth="1"/>
    <col min="2314" max="2314" width="10.42578125" style="4" customWidth="1"/>
    <col min="2315" max="2315" width="11.7109375" style="4" customWidth="1"/>
    <col min="2316" max="2316" width="14.42578125" style="4" customWidth="1"/>
    <col min="2317" max="2318" width="8.7109375" style="4" customWidth="1"/>
    <col min="2319" max="2319" width="12.28515625" style="4" customWidth="1"/>
    <col min="2320" max="2321" width="16.7109375" style="4" customWidth="1"/>
    <col min="2322" max="2326" width="8.7109375" style="4" customWidth="1"/>
    <col min="2327" max="2327" width="12.28515625" style="4" customWidth="1"/>
    <col min="2328" max="2328" width="10.140625" style="4" customWidth="1"/>
    <col min="2329" max="2560" width="9.140625" style="4"/>
    <col min="2561" max="2569" width="9.7109375" style="4" customWidth="1"/>
    <col min="2570" max="2570" width="10.42578125" style="4" customWidth="1"/>
    <col min="2571" max="2571" width="11.7109375" style="4" customWidth="1"/>
    <col min="2572" max="2572" width="14.42578125" style="4" customWidth="1"/>
    <col min="2573" max="2574" width="8.7109375" style="4" customWidth="1"/>
    <col min="2575" max="2575" width="12.28515625" style="4" customWidth="1"/>
    <col min="2576" max="2577" width="16.7109375" style="4" customWidth="1"/>
    <col min="2578" max="2582" width="8.7109375" style="4" customWidth="1"/>
    <col min="2583" max="2583" width="12.28515625" style="4" customWidth="1"/>
    <col min="2584" max="2584" width="10.140625" style="4" customWidth="1"/>
    <col min="2585" max="2816" width="9.140625" style="4"/>
    <col min="2817" max="2825" width="9.7109375" style="4" customWidth="1"/>
    <col min="2826" max="2826" width="10.42578125" style="4" customWidth="1"/>
    <col min="2827" max="2827" width="11.7109375" style="4" customWidth="1"/>
    <col min="2828" max="2828" width="14.42578125" style="4" customWidth="1"/>
    <col min="2829" max="2830" width="8.7109375" style="4" customWidth="1"/>
    <col min="2831" max="2831" width="12.28515625" style="4" customWidth="1"/>
    <col min="2832" max="2833" width="16.7109375" style="4" customWidth="1"/>
    <col min="2834" max="2838" width="8.7109375" style="4" customWidth="1"/>
    <col min="2839" max="2839" width="12.28515625" style="4" customWidth="1"/>
    <col min="2840" max="2840" width="10.140625" style="4" customWidth="1"/>
    <col min="2841" max="3072" width="9.140625" style="4"/>
    <col min="3073" max="3081" width="9.7109375" style="4" customWidth="1"/>
    <col min="3082" max="3082" width="10.42578125" style="4" customWidth="1"/>
    <col min="3083" max="3083" width="11.7109375" style="4" customWidth="1"/>
    <col min="3084" max="3084" width="14.42578125" style="4" customWidth="1"/>
    <col min="3085" max="3086" width="8.7109375" style="4" customWidth="1"/>
    <col min="3087" max="3087" width="12.28515625" style="4" customWidth="1"/>
    <col min="3088" max="3089" width="16.7109375" style="4" customWidth="1"/>
    <col min="3090" max="3094" width="8.7109375" style="4" customWidth="1"/>
    <col min="3095" max="3095" width="12.28515625" style="4" customWidth="1"/>
    <col min="3096" max="3096" width="10.140625" style="4" customWidth="1"/>
    <col min="3097" max="3328" width="9.140625" style="4"/>
    <col min="3329" max="3337" width="9.7109375" style="4" customWidth="1"/>
    <col min="3338" max="3338" width="10.42578125" style="4" customWidth="1"/>
    <col min="3339" max="3339" width="11.7109375" style="4" customWidth="1"/>
    <col min="3340" max="3340" width="14.42578125" style="4" customWidth="1"/>
    <col min="3341" max="3342" width="8.7109375" style="4" customWidth="1"/>
    <col min="3343" max="3343" width="12.28515625" style="4" customWidth="1"/>
    <col min="3344" max="3345" width="16.7109375" style="4" customWidth="1"/>
    <col min="3346" max="3350" width="8.7109375" style="4" customWidth="1"/>
    <col min="3351" max="3351" width="12.28515625" style="4" customWidth="1"/>
    <col min="3352" max="3352" width="10.140625" style="4" customWidth="1"/>
    <col min="3353" max="3584" width="9.140625" style="4"/>
    <col min="3585" max="3593" width="9.7109375" style="4" customWidth="1"/>
    <col min="3594" max="3594" width="10.42578125" style="4" customWidth="1"/>
    <col min="3595" max="3595" width="11.7109375" style="4" customWidth="1"/>
    <col min="3596" max="3596" width="14.42578125" style="4" customWidth="1"/>
    <col min="3597" max="3598" width="8.7109375" style="4" customWidth="1"/>
    <col min="3599" max="3599" width="12.28515625" style="4" customWidth="1"/>
    <col min="3600" max="3601" width="16.7109375" style="4" customWidth="1"/>
    <col min="3602" max="3606" width="8.7109375" style="4" customWidth="1"/>
    <col min="3607" max="3607" width="12.28515625" style="4" customWidth="1"/>
    <col min="3608" max="3608" width="10.140625" style="4" customWidth="1"/>
    <col min="3609" max="3840" width="9.140625" style="4"/>
    <col min="3841" max="3849" width="9.7109375" style="4" customWidth="1"/>
    <col min="3850" max="3850" width="10.42578125" style="4" customWidth="1"/>
    <col min="3851" max="3851" width="11.7109375" style="4" customWidth="1"/>
    <col min="3852" max="3852" width="14.42578125" style="4" customWidth="1"/>
    <col min="3853" max="3854" width="8.7109375" style="4" customWidth="1"/>
    <col min="3855" max="3855" width="12.28515625" style="4" customWidth="1"/>
    <col min="3856" max="3857" width="16.7109375" style="4" customWidth="1"/>
    <col min="3858" max="3862" width="8.7109375" style="4" customWidth="1"/>
    <col min="3863" max="3863" width="12.28515625" style="4" customWidth="1"/>
    <col min="3864" max="3864" width="10.140625" style="4" customWidth="1"/>
    <col min="3865" max="4096" width="9.140625" style="4"/>
    <col min="4097" max="4105" width="9.7109375" style="4" customWidth="1"/>
    <col min="4106" max="4106" width="10.42578125" style="4" customWidth="1"/>
    <col min="4107" max="4107" width="11.7109375" style="4" customWidth="1"/>
    <col min="4108" max="4108" width="14.42578125" style="4" customWidth="1"/>
    <col min="4109" max="4110" width="8.7109375" style="4" customWidth="1"/>
    <col min="4111" max="4111" width="12.28515625" style="4" customWidth="1"/>
    <col min="4112" max="4113" width="16.7109375" style="4" customWidth="1"/>
    <col min="4114" max="4118" width="8.7109375" style="4" customWidth="1"/>
    <col min="4119" max="4119" width="12.28515625" style="4" customWidth="1"/>
    <col min="4120" max="4120" width="10.140625" style="4" customWidth="1"/>
    <col min="4121" max="4352" width="9.140625" style="4"/>
    <col min="4353" max="4361" width="9.7109375" style="4" customWidth="1"/>
    <col min="4362" max="4362" width="10.42578125" style="4" customWidth="1"/>
    <col min="4363" max="4363" width="11.7109375" style="4" customWidth="1"/>
    <col min="4364" max="4364" width="14.42578125" style="4" customWidth="1"/>
    <col min="4365" max="4366" width="8.7109375" style="4" customWidth="1"/>
    <col min="4367" max="4367" width="12.28515625" style="4" customWidth="1"/>
    <col min="4368" max="4369" width="16.7109375" style="4" customWidth="1"/>
    <col min="4370" max="4374" width="8.7109375" style="4" customWidth="1"/>
    <col min="4375" max="4375" width="12.28515625" style="4" customWidth="1"/>
    <col min="4376" max="4376" width="10.140625" style="4" customWidth="1"/>
    <col min="4377" max="4608" width="9.140625" style="4"/>
    <col min="4609" max="4617" width="9.7109375" style="4" customWidth="1"/>
    <col min="4618" max="4618" width="10.42578125" style="4" customWidth="1"/>
    <col min="4619" max="4619" width="11.7109375" style="4" customWidth="1"/>
    <col min="4620" max="4620" width="14.42578125" style="4" customWidth="1"/>
    <col min="4621" max="4622" width="8.7109375" style="4" customWidth="1"/>
    <col min="4623" max="4623" width="12.28515625" style="4" customWidth="1"/>
    <col min="4624" max="4625" width="16.7109375" style="4" customWidth="1"/>
    <col min="4626" max="4630" width="8.7109375" style="4" customWidth="1"/>
    <col min="4631" max="4631" width="12.28515625" style="4" customWidth="1"/>
    <col min="4632" max="4632" width="10.140625" style="4" customWidth="1"/>
    <col min="4633" max="4864" width="9.140625" style="4"/>
    <col min="4865" max="4873" width="9.7109375" style="4" customWidth="1"/>
    <col min="4874" max="4874" width="10.42578125" style="4" customWidth="1"/>
    <col min="4875" max="4875" width="11.7109375" style="4" customWidth="1"/>
    <col min="4876" max="4876" width="14.42578125" style="4" customWidth="1"/>
    <col min="4877" max="4878" width="8.7109375" style="4" customWidth="1"/>
    <col min="4879" max="4879" width="12.28515625" style="4" customWidth="1"/>
    <col min="4880" max="4881" width="16.7109375" style="4" customWidth="1"/>
    <col min="4882" max="4886" width="8.7109375" style="4" customWidth="1"/>
    <col min="4887" max="4887" width="12.28515625" style="4" customWidth="1"/>
    <col min="4888" max="4888" width="10.140625" style="4" customWidth="1"/>
    <col min="4889" max="5120" width="9.140625" style="4"/>
    <col min="5121" max="5129" width="9.7109375" style="4" customWidth="1"/>
    <col min="5130" max="5130" width="10.42578125" style="4" customWidth="1"/>
    <col min="5131" max="5131" width="11.7109375" style="4" customWidth="1"/>
    <col min="5132" max="5132" width="14.42578125" style="4" customWidth="1"/>
    <col min="5133" max="5134" width="8.7109375" style="4" customWidth="1"/>
    <col min="5135" max="5135" width="12.28515625" style="4" customWidth="1"/>
    <col min="5136" max="5137" width="16.7109375" style="4" customWidth="1"/>
    <col min="5138" max="5142" width="8.7109375" style="4" customWidth="1"/>
    <col min="5143" max="5143" width="12.28515625" style="4" customWidth="1"/>
    <col min="5144" max="5144" width="10.140625" style="4" customWidth="1"/>
    <col min="5145" max="5376" width="9.140625" style="4"/>
    <col min="5377" max="5385" width="9.7109375" style="4" customWidth="1"/>
    <col min="5386" max="5386" width="10.42578125" style="4" customWidth="1"/>
    <col min="5387" max="5387" width="11.7109375" style="4" customWidth="1"/>
    <col min="5388" max="5388" width="14.42578125" style="4" customWidth="1"/>
    <col min="5389" max="5390" width="8.7109375" style="4" customWidth="1"/>
    <col min="5391" max="5391" width="12.28515625" style="4" customWidth="1"/>
    <col min="5392" max="5393" width="16.7109375" style="4" customWidth="1"/>
    <col min="5394" max="5398" width="8.7109375" style="4" customWidth="1"/>
    <col min="5399" max="5399" width="12.28515625" style="4" customWidth="1"/>
    <col min="5400" max="5400" width="10.140625" style="4" customWidth="1"/>
    <col min="5401" max="5632" width="9.140625" style="4"/>
    <col min="5633" max="5641" width="9.7109375" style="4" customWidth="1"/>
    <col min="5642" max="5642" width="10.42578125" style="4" customWidth="1"/>
    <col min="5643" max="5643" width="11.7109375" style="4" customWidth="1"/>
    <col min="5644" max="5644" width="14.42578125" style="4" customWidth="1"/>
    <col min="5645" max="5646" width="8.7109375" style="4" customWidth="1"/>
    <col min="5647" max="5647" width="12.28515625" style="4" customWidth="1"/>
    <col min="5648" max="5649" width="16.7109375" style="4" customWidth="1"/>
    <col min="5650" max="5654" width="8.7109375" style="4" customWidth="1"/>
    <col min="5655" max="5655" width="12.28515625" style="4" customWidth="1"/>
    <col min="5656" max="5656" width="10.140625" style="4" customWidth="1"/>
    <col min="5657" max="5888" width="9.140625" style="4"/>
    <col min="5889" max="5897" width="9.7109375" style="4" customWidth="1"/>
    <col min="5898" max="5898" width="10.42578125" style="4" customWidth="1"/>
    <col min="5899" max="5899" width="11.7109375" style="4" customWidth="1"/>
    <col min="5900" max="5900" width="14.42578125" style="4" customWidth="1"/>
    <col min="5901" max="5902" width="8.7109375" style="4" customWidth="1"/>
    <col min="5903" max="5903" width="12.28515625" style="4" customWidth="1"/>
    <col min="5904" max="5905" width="16.7109375" style="4" customWidth="1"/>
    <col min="5906" max="5910" width="8.7109375" style="4" customWidth="1"/>
    <col min="5911" max="5911" width="12.28515625" style="4" customWidth="1"/>
    <col min="5912" max="5912" width="10.140625" style="4" customWidth="1"/>
    <col min="5913" max="6144" width="9.140625" style="4"/>
    <col min="6145" max="6153" width="9.7109375" style="4" customWidth="1"/>
    <col min="6154" max="6154" width="10.42578125" style="4" customWidth="1"/>
    <col min="6155" max="6155" width="11.7109375" style="4" customWidth="1"/>
    <col min="6156" max="6156" width="14.42578125" style="4" customWidth="1"/>
    <col min="6157" max="6158" width="8.7109375" style="4" customWidth="1"/>
    <col min="6159" max="6159" width="12.28515625" style="4" customWidth="1"/>
    <col min="6160" max="6161" width="16.7109375" style="4" customWidth="1"/>
    <col min="6162" max="6166" width="8.7109375" style="4" customWidth="1"/>
    <col min="6167" max="6167" width="12.28515625" style="4" customWidth="1"/>
    <col min="6168" max="6168" width="10.140625" style="4" customWidth="1"/>
    <col min="6169" max="6400" width="9.140625" style="4"/>
    <col min="6401" max="6409" width="9.7109375" style="4" customWidth="1"/>
    <col min="6410" max="6410" width="10.42578125" style="4" customWidth="1"/>
    <col min="6411" max="6411" width="11.7109375" style="4" customWidth="1"/>
    <col min="6412" max="6412" width="14.42578125" style="4" customWidth="1"/>
    <col min="6413" max="6414" width="8.7109375" style="4" customWidth="1"/>
    <col min="6415" max="6415" width="12.28515625" style="4" customWidth="1"/>
    <col min="6416" max="6417" width="16.7109375" style="4" customWidth="1"/>
    <col min="6418" max="6422" width="8.7109375" style="4" customWidth="1"/>
    <col min="6423" max="6423" width="12.28515625" style="4" customWidth="1"/>
    <col min="6424" max="6424" width="10.140625" style="4" customWidth="1"/>
    <col min="6425" max="6656" width="9.140625" style="4"/>
    <col min="6657" max="6665" width="9.7109375" style="4" customWidth="1"/>
    <col min="6666" max="6666" width="10.42578125" style="4" customWidth="1"/>
    <col min="6667" max="6667" width="11.7109375" style="4" customWidth="1"/>
    <col min="6668" max="6668" width="14.42578125" style="4" customWidth="1"/>
    <col min="6669" max="6670" width="8.7109375" style="4" customWidth="1"/>
    <col min="6671" max="6671" width="12.28515625" style="4" customWidth="1"/>
    <col min="6672" max="6673" width="16.7109375" style="4" customWidth="1"/>
    <col min="6674" max="6678" width="8.7109375" style="4" customWidth="1"/>
    <col min="6679" max="6679" width="12.28515625" style="4" customWidth="1"/>
    <col min="6680" max="6680" width="10.140625" style="4" customWidth="1"/>
    <col min="6681" max="6912" width="9.140625" style="4"/>
    <col min="6913" max="6921" width="9.7109375" style="4" customWidth="1"/>
    <col min="6922" max="6922" width="10.42578125" style="4" customWidth="1"/>
    <col min="6923" max="6923" width="11.7109375" style="4" customWidth="1"/>
    <col min="6924" max="6924" width="14.42578125" style="4" customWidth="1"/>
    <col min="6925" max="6926" width="8.7109375" style="4" customWidth="1"/>
    <col min="6927" max="6927" width="12.28515625" style="4" customWidth="1"/>
    <col min="6928" max="6929" width="16.7109375" style="4" customWidth="1"/>
    <col min="6930" max="6934" width="8.7109375" style="4" customWidth="1"/>
    <col min="6935" max="6935" width="12.28515625" style="4" customWidth="1"/>
    <col min="6936" max="6936" width="10.140625" style="4" customWidth="1"/>
    <col min="6937" max="7168" width="9.140625" style="4"/>
    <col min="7169" max="7177" width="9.7109375" style="4" customWidth="1"/>
    <col min="7178" max="7178" width="10.42578125" style="4" customWidth="1"/>
    <col min="7179" max="7179" width="11.7109375" style="4" customWidth="1"/>
    <col min="7180" max="7180" width="14.42578125" style="4" customWidth="1"/>
    <col min="7181" max="7182" width="8.7109375" style="4" customWidth="1"/>
    <col min="7183" max="7183" width="12.28515625" style="4" customWidth="1"/>
    <col min="7184" max="7185" width="16.7109375" style="4" customWidth="1"/>
    <col min="7186" max="7190" width="8.7109375" style="4" customWidth="1"/>
    <col min="7191" max="7191" width="12.28515625" style="4" customWidth="1"/>
    <col min="7192" max="7192" width="10.140625" style="4" customWidth="1"/>
    <col min="7193" max="7424" width="9.140625" style="4"/>
    <col min="7425" max="7433" width="9.7109375" style="4" customWidth="1"/>
    <col min="7434" max="7434" width="10.42578125" style="4" customWidth="1"/>
    <col min="7435" max="7435" width="11.7109375" style="4" customWidth="1"/>
    <col min="7436" max="7436" width="14.42578125" style="4" customWidth="1"/>
    <col min="7437" max="7438" width="8.7109375" style="4" customWidth="1"/>
    <col min="7439" max="7439" width="12.28515625" style="4" customWidth="1"/>
    <col min="7440" max="7441" width="16.7109375" style="4" customWidth="1"/>
    <col min="7442" max="7446" width="8.7109375" style="4" customWidth="1"/>
    <col min="7447" max="7447" width="12.28515625" style="4" customWidth="1"/>
    <col min="7448" max="7448" width="10.140625" style="4" customWidth="1"/>
    <col min="7449" max="7680" width="9.140625" style="4"/>
    <col min="7681" max="7689" width="9.7109375" style="4" customWidth="1"/>
    <col min="7690" max="7690" width="10.42578125" style="4" customWidth="1"/>
    <col min="7691" max="7691" width="11.7109375" style="4" customWidth="1"/>
    <col min="7692" max="7692" width="14.42578125" style="4" customWidth="1"/>
    <col min="7693" max="7694" width="8.7109375" style="4" customWidth="1"/>
    <col min="7695" max="7695" width="12.28515625" style="4" customWidth="1"/>
    <col min="7696" max="7697" width="16.7109375" style="4" customWidth="1"/>
    <col min="7698" max="7702" width="8.7109375" style="4" customWidth="1"/>
    <col min="7703" max="7703" width="12.28515625" style="4" customWidth="1"/>
    <col min="7704" max="7704" width="10.140625" style="4" customWidth="1"/>
    <col min="7705" max="7936" width="9.140625" style="4"/>
    <col min="7937" max="7945" width="9.7109375" style="4" customWidth="1"/>
    <col min="7946" max="7946" width="10.42578125" style="4" customWidth="1"/>
    <col min="7947" max="7947" width="11.7109375" style="4" customWidth="1"/>
    <col min="7948" max="7948" width="14.42578125" style="4" customWidth="1"/>
    <col min="7949" max="7950" width="8.7109375" style="4" customWidth="1"/>
    <col min="7951" max="7951" width="12.28515625" style="4" customWidth="1"/>
    <col min="7952" max="7953" width="16.7109375" style="4" customWidth="1"/>
    <col min="7954" max="7958" width="8.7109375" style="4" customWidth="1"/>
    <col min="7959" max="7959" width="12.28515625" style="4" customWidth="1"/>
    <col min="7960" max="7960" width="10.140625" style="4" customWidth="1"/>
    <col min="7961" max="8192" width="9.140625" style="4"/>
    <col min="8193" max="8201" width="9.7109375" style="4" customWidth="1"/>
    <col min="8202" max="8202" width="10.42578125" style="4" customWidth="1"/>
    <col min="8203" max="8203" width="11.7109375" style="4" customWidth="1"/>
    <col min="8204" max="8204" width="14.42578125" style="4" customWidth="1"/>
    <col min="8205" max="8206" width="8.7109375" style="4" customWidth="1"/>
    <col min="8207" max="8207" width="12.28515625" style="4" customWidth="1"/>
    <col min="8208" max="8209" width="16.7109375" style="4" customWidth="1"/>
    <col min="8210" max="8214" width="8.7109375" style="4" customWidth="1"/>
    <col min="8215" max="8215" width="12.28515625" style="4" customWidth="1"/>
    <col min="8216" max="8216" width="10.140625" style="4" customWidth="1"/>
    <col min="8217" max="8448" width="9.140625" style="4"/>
    <col min="8449" max="8457" width="9.7109375" style="4" customWidth="1"/>
    <col min="8458" max="8458" width="10.42578125" style="4" customWidth="1"/>
    <col min="8459" max="8459" width="11.7109375" style="4" customWidth="1"/>
    <col min="8460" max="8460" width="14.42578125" style="4" customWidth="1"/>
    <col min="8461" max="8462" width="8.7109375" style="4" customWidth="1"/>
    <col min="8463" max="8463" width="12.28515625" style="4" customWidth="1"/>
    <col min="8464" max="8465" width="16.7109375" style="4" customWidth="1"/>
    <col min="8466" max="8470" width="8.7109375" style="4" customWidth="1"/>
    <col min="8471" max="8471" width="12.28515625" style="4" customWidth="1"/>
    <col min="8472" max="8472" width="10.140625" style="4" customWidth="1"/>
    <col min="8473" max="8704" width="9.140625" style="4"/>
    <col min="8705" max="8713" width="9.7109375" style="4" customWidth="1"/>
    <col min="8714" max="8714" width="10.42578125" style="4" customWidth="1"/>
    <col min="8715" max="8715" width="11.7109375" style="4" customWidth="1"/>
    <col min="8716" max="8716" width="14.42578125" style="4" customWidth="1"/>
    <col min="8717" max="8718" width="8.7109375" style="4" customWidth="1"/>
    <col min="8719" max="8719" width="12.28515625" style="4" customWidth="1"/>
    <col min="8720" max="8721" width="16.7109375" style="4" customWidth="1"/>
    <col min="8722" max="8726" width="8.7109375" style="4" customWidth="1"/>
    <col min="8727" max="8727" width="12.28515625" style="4" customWidth="1"/>
    <col min="8728" max="8728" width="10.140625" style="4" customWidth="1"/>
    <col min="8729" max="8960" width="9.140625" style="4"/>
    <col min="8961" max="8969" width="9.7109375" style="4" customWidth="1"/>
    <col min="8970" max="8970" width="10.42578125" style="4" customWidth="1"/>
    <col min="8971" max="8971" width="11.7109375" style="4" customWidth="1"/>
    <col min="8972" max="8972" width="14.42578125" style="4" customWidth="1"/>
    <col min="8973" max="8974" width="8.7109375" style="4" customWidth="1"/>
    <col min="8975" max="8975" width="12.28515625" style="4" customWidth="1"/>
    <col min="8976" max="8977" width="16.7109375" style="4" customWidth="1"/>
    <col min="8978" max="8982" width="8.7109375" style="4" customWidth="1"/>
    <col min="8983" max="8983" width="12.28515625" style="4" customWidth="1"/>
    <col min="8984" max="8984" width="10.140625" style="4" customWidth="1"/>
    <col min="8985" max="9216" width="9.140625" style="4"/>
    <col min="9217" max="9225" width="9.7109375" style="4" customWidth="1"/>
    <col min="9226" max="9226" width="10.42578125" style="4" customWidth="1"/>
    <col min="9227" max="9227" width="11.7109375" style="4" customWidth="1"/>
    <col min="9228" max="9228" width="14.42578125" style="4" customWidth="1"/>
    <col min="9229" max="9230" width="8.7109375" style="4" customWidth="1"/>
    <col min="9231" max="9231" width="12.28515625" style="4" customWidth="1"/>
    <col min="9232" max="9233" width="16.7109375" style="4" customWidth="1"/>
    <col min="9234" max="9238" width="8.7109375" style="4" customWidth="1"/>
    <col min="9239" max="9239" width="12.28515625" style="4" customWidth="1"/>
    <col min="9240" max="9240" width="10.140625" style="4" customWidth="1"/>
    <col min="9241" max="9472" width="9.140625" style="4"/>
    <col min="9473" max="9481" width="9.7109375" style="4" customWidth="1"/>
    <col min="9482" max="9482" width="10.42578125" style="4" customWidth="1"/>
    <col min="9483" max="9483" width="11.7109375" style="4" customWidth="1"/>
    <col min="9484" max="9484" width="14.42578125" style="4" customWidth="1"/>
    <col min="9485" max="9486" width="8.7109375" style="4" customWidth="1"/>
    <col min="9487" max="9487" width="12.28515625" style="4" customWidth="1"/>
    <col min="9488" max="9489" width="16.7109375" style="4" customWidth="1"/>
    <col min="9490" max="9494" width="8.7109375" style="4" customWidth="1"/>
    <col min="9495" max="9495" width="12.28515625" style="4" customWidth="1"/>
    <col min="9496" max="9496" width="10.140625" style="4" customWidth="1"/>
    <col min="9497" max="9728" width="9.140625" style="4"/>
    <col min="9729" max="9737" width="9.7109375" style="4" customWidth="1"/>
    <col min="9738" max="9738" width="10.42578125" style="4" customWidth="1"/>
    <col min="9739" max="9739" width="11.7109375" style="4" customWidth="1"/>
    <col min="9740" max="9740" width="14.42578125" style="4" customWidth="1"/>
    <col min="9741" max="9742" width="8.7109375" style="4" customWidth="1"/>
    <col min="9743" max="9743" width="12.28515625" style="4" customWidth="1"/>
    <col min="9744" max="9745" width="16.7109375" style="4" customWidth="1"/>
    <col min="9746" max="9750" width="8.7109375" style="4" customWidth="1"/>
    <col min="9751" max="9751" width="12.28515625" style="4" customWidth="1"/>
    <col min="9752" max="9752" width="10.140625" style="4" customWidth="1"/>
    <col min="9753" max="9984" width="9.140625" style="4"/>
    <col min="9985" max="9993" width="9.7109375" style="4" customWidth="1"/>
    <col min="9994" max="9994" width="10.42578125" style="4" customWidth="1"/>
    <col min="9995" max="9995" width="11.7109375" style="4" customWidth="1"/>
    <col min="9996" max="9996" width="14.42578125" style="4" customWidth="1"/>
    <col min="9997" max="9998" width="8.7109375" style="4" customWidth="1"/>
    <col min="9999" max="9999" width="12.28515625" style="4" customWidth="1"/>
    <col min="10000" max="10001" width="16.7109375" style="4" customWidth="1"/>
    <col min="10002" max="10006" width="8.7109375" style="4" customWidth="1"/>
    <col min="10007" max="10007" width="12.28515625" style="4" customWidth="1"/>
    <col min="10008" max="10008" width="10.140625" style="4" customWidth="1"/>
    <col min="10009" max="10240" width="9.140625" style="4"/>
    <col min="10241" max="10249" width="9.7109375" style="4" customWidth="1"/>
    <col min="10250" max="10250" width="10.42578125" style="4" customWidth="1"/>
    <col min="10251" max="10251" width="11.7109375" style="4" customWidth="1"/>
    <col min="10252" max="10252" width="14.42578125" style="4" customWidth="1"/>
    <col min="10253" max="10254" width="8.7109375" style="4" customWidth="1"/>
    <col min="10255" max="10255" width="12.28515625" style="4" customWidth="1"/>
    <col min="10256" max="10257" width="16.7109375" style="4" customWidth="1"/>
    <col min="10258" max="10262" width="8.7109375" style="4" customWidth="1"/>
    <col min="10263" max="10263" width="12.28515625" style="4" customWidth="1"/>
    <col min="10264" max="10264" width="10.140625" style="4" customWidth="1"/>
    <col min="10265" max="10496" width="9.140625" style="4"/>
    <col min="10497" max="10505" width="9.7109375" style="4" customWidth="1"/>
    <col min="10506" max="10506" width="10.42578125" style="4" customWidth="1"/>
    <col min="10507" max="10507" width="11.7109375" style="4" customWidth="1"/>
    <col min="10508" max="10508" width="14.42578125" style="4" customWidth="1"/>
    <col min="10509" max="10510" width="8.7109375" style="4" customWidth="1"/>
    <col min="10511" max="10511" width="12.28515625" style="4" customWidth="1"/>
    <col min="10512" max="10513" width="16.7109375" style="4" customWidth="1"/>
    <col min="10514" max="10518" width="8.7109375" style="4" customWidth="1"/>
    <col min="10519" max="10519" width="12.28515625" style="4" customWidth="1"/>
    <col min="10520" max="10520" width="10.140625" style="4" customWidth="1"/>
    <col min="10521" max="10752" width="9.140625" style="4"/>
    <col min="10753" max="10761" width="9.7109375" style="4" customWidth="1"/>
    <col min="10762" max="10762" width="10.42578125" style="4" customWidth="1"/>
    <col min="10763" max="10763" width="11.7109375" style="4" customWidth="1"/>
    <col min="10764" max="10764" width="14.42578125" style="4" customWidth="1"/>
    <col min="10765" max="10766" width="8.7109375" style="4" customWidth="1"/>
    <col min="10767" max="10767" width="12.28515625" style="4" customWidth="1"/>
    <col min="10768" max="10769" width="16.7109375" style="4" customWidth="1"/>
    <col min="10770" max="10774" width="8.7109375" style="4" customWidth="1"/>
    <col min="10775" max="10775" width="12.28515625" style="4" customWidth="1"/>
    <col min="10776" max="10776" width="10.140625" style="4" customWidth="1"/>
    <col min="10777" max="11008" width="9.140625" style="4"/>
    <col min="11009" max="11017" width="9.7109375" style="4" customWidth="1"/>
    <col min="11018" max="11018" width="10.42578125" style="4" customWidth="1"/>
    <col min="11019" max="11019" width="11.7109375" style="4" customWidth="1"/>
    <col min="11020" max="11020" width="14.42578125" style="4" customWidth="1"/>
    <col min="11021" max="11022" width="8.7109375" style="4" customWidth="1"/>
    <col min="11023" max="11023" width="12.28515625" style="4" customWidth="1"/>
    <col min="11024" max="11025" width="16.7109375" style="4" customWidth="1"/>
    <col min="11026" max="11030" width="8.7109375" style="4" customWidth="1"/>
    <col min="11031" max="11031" width="12.28515625" style="4" customWidth="1"/>
    <col min="11032" max="11032" width="10.140625" style="4" customWidth="1"/>
    <col min="11033" max="11264" width="9.140625" style="4"/>
    <col min="11265" max="11273" width="9.7109375" style="4" customWidth="1"/>
    <col min="11274" max="11274" width="10.42578125" style="4" customWidth="1"/>
    <col min="11275" max="11275" width="11.7109375" style="4" customWidth="1"/>
    <col min="11276" max="11276" width="14.42578125" style="4" customWidth="1"/>
    <col min="11277" max="11278" width="8.7109375" style="4" customWidth="1"/>
    <col min="11279" max="11279" width="12.28515625" style="4" customWidth="1"/>
    <col min="11280" max="11281" width="16.7109375" style="4" customWidth="1"/>
    <col min="11282" max="11286" width="8.7109375" style="4" customWidth="1"/>
    <col min="11287" max="11287" width="12.28515625" style="4" customWidth="1"/>
    <col min="11288" max="11288" width="10.140625" style="4" customWidth="1"/>
    <col min="11289" max="11520" width="9.140625" style="4"/>
    <col min="11521" max="11529" width="9.7109375" style="4" customWidth="1"/>
    <col min="11530" max="11530" width="10.42578125" style="4" customWidth="1"/>
    <col min="11531" max="11531" width="11.7109375" style="4" customWidth="1"/>
    <col min="11532" max="11532" width="14.42578125" style="4" customWidth="1"/>
    <col min="11533" max="11534" width="8.7109375" style="4" customWidth="1"/>
    <col min="11535" max="11535" width="12.28515625" style="4" customWidth="1"/>
    <col min="11536" max="11537" width="16.7109375" style="4" customWidth="1"/>
    <col min="11538" max="11542" width="8.7109375" style="4" customWidth="1"/>
    <col min="11543" max="11543" width="12.28515625" style="4" customWidth="1"/>
    <col min="11544" max="11544" width="10.140625" style="4" customWidth="1"/>
    <col min="11545" max="11776" width="9.140625" style="4"/>
    <col min="11777" max="11785" width="9.7109375" style="4" customWidth="1"/>
    <col min="11786" max="11786" width="10.42578125" style="4" customWidth="1"/>
    <col min="11787" max="11787" width="11.7109375" style="4" customWidth="1"/>
    <col min="11788" max="11788" width="14.42578125" style="4" customWidth="1"/>
    <col min="11789" max="11790" width="8.7109375" style="4" customWidth="1"/>
    <col min="11791" max="11791" width="12.28515625" style="4" customWidth="1"/>
    <col min="11792" max="11793" width="16.7109375" style="4" customWidth="1"/>
    <col min="11794" max="11798" width="8.7109375" style="4" customWidth="1"/>
    <col min="11799" max="11799" width="12.28515625" style="4" customWidth="1"/>
    <col min="11800" max="11800" width="10.140625" style="4" customWidth="1"/>
    <col min="11801" max="12032" width="9.140625" style="4"/>
    <col min="12033" max="12041" width="9.7109375" style="4" customWidth="1"/>
    <col min="12042" max="12042" width="10.42578125" style="4" customWidth="1"/>
    <col min="12043" max="12043" width="11.7109375" style="4" customWidth="1"/>
    <col min="12044" max="12044" width="14.42578125" style="4" customWidth="1"/>
    <col min="12045" max="12046" width="8.7109375" style="4" customWidth="1"/>
    <col min="12047" max="12047" width="12.28515625" style="4" customWidth="1"/>
    <col min="12048" max="12049" width="16.7109375" style="4" customWidth="1"/>
    <col min="12050" max="12054" width="8.7109375" style="4" customWidth="1"/>
    <col min="12055" max="12055" width="12.28515625" style="4" customWidth="1"/>
    <col min="12056" max="12056" width="10.140625" style="4" customWidth="1"/>
    <col min="12057" max="12288" width="9.140625" style="4"/>
    <col min="12289" max="12297" width="9.7109375" style="4" customWidth="1"/>
    <col min="12298" max="12298" width="10.42578125" style="4" customWidth="1"/>
    <col min="12299" max="12299" width="11.7109375" style="4" customWidth="1"/>
    <col min="12300" max="12300" width="14.42578125" style="4" customWidth="1"/>
    <col min="12301" max="12302" width="8.7109375" style="4" customWidth="1"/>
    <col min="12303" max="12303" width="12.28515625" style="4" customWidth="1"/>
    <col min="12304" max="12305" width="16.7109375" style="4" customWidth="1"/>
    <col min="12306" max="12310" width="8.7109375" style="4" customWidth="1"/>
    <col min="12311" max="12311" width="12.28515625" style="4" customWidth="1"/>
    <col min="12312" max="12312" width="10.140625" style="4" customWidth="1"/>
    <col min="12313" max="12544" width="9.140625" style="4"/>
    <col min="12545" max="12553" width="9.7109375" style="4" customWidth="1"/>
    <col min="12554" max="12554" width="10.42578125" style="4" customWidth="1"/>
    <col min="12555" max="12555" width="11.7109375" style="4" customWidth="1"/>
    <col min="12556" max="12556" width="14.42578125" style="4" customWidth="1"/>
    <col min="12557" max="12558" width="8.7109375" style="4" customWidth="1"/>
    <col min="12559" max="12559" width="12.28515625" style="4" customWidth="1"/>
    <col min="12560" max="12561" width="16.7109375" style="4" customWidth="1"/>
    <col min="12562" max="12566" width="8.7109375" style="4" customWidth="1"/>
    <col min="12567" max="12567" width="12.28515625" style="4" customWidth="1"/>
    <col min="12568" max="12568" width="10.140625" style="4" customWidth="1"/>
    <col min="12569" max="12800" width="9.140625" style="4"/>
    <col min="12801" max="12809" width="9.7109375" style="4" customWidth="1"/>
    <col min="12810" max="12810" width="10.42578125" style="4" customWidth="1"/>
    <col min="12811" max="12811" width="11.7109375" style="4" customWidth="1"/>
    <col min="12812" max="12812" width="14.42578125" style="4" customWidth="1"/>
    <col min="12813" max="12814" width="8.7109375" style="4" customWidth="1"/>
    <col min="12815" max="12815" width="12.28515625" style="4" customWidth="1"/>
    <col min="12816" max="12817" width="16.7109375" style="4" customWidth="1"/>
    <col min="12818" max="12822" width="8.7109375" style="4" customWidth="1"/>
    <col min="12823" max="12823" width="12.28515625" style="4" customWidth="1"/>
    <col min="12824" max="12824" width="10.140625" style="4" customWidth="1"/>
    <col min="12825" max="13056" width="9.140625" style="4"/>
    <col min="13057" max="13065" width="9.7109375" style="4" customWidth="1"/>
    <col min="13066" max="13066" width="10.42578125" style="4" customWidth="1"/>
    <col min="13067" max="13067" width="11.7109375" style="4" customWidth="1"/>
    <col min="13068" max="13068" width="14.42578125" style="4" customWidth="1"/>
    <col min="13069" max="13070" width="8.7109375" style="4" customWidth="1"/>
    <col min="13071" max="13071" width="12.28515625" style="4" customWidth="1"/>
    <col min="13072" max="13073" width="16.7109375" style="4" customWidth="1"/>
    <col min="13074" max="13078" width="8.7109375" style="4" customWidth="1"/>
    <col min="13079" max="13079" width="12.28515625" style="4" customWidth="1"/>
    <col min="13080" max="13080" width="10.140625" style="4" customWidth="1"/>
    <col min="13081" max="13312" width="9.140625" style="4"/>
    <col min="13313" max="13321" width="9.7109375" style="4" customWidth="1"/>
    <col min="13322" max="13322" width="10.42578125" style="4" customWidth="1"/>
    <col min="13323" max="13323" width="11.7109375" style="4" customWidth="1"/>
    <col min="13324" max="13324" width="14.42578125" style="4" customWidth="1"/>
    <col min="13325" max="13326" width="8.7109375" style="4" customWidth="1"/>
    <col min="13327" max="13327" width="12.28515625" style="4" customWidth="1"/>
    <col min="13328" max="13329" width="16.7109375" style="4" customWidth="1"/>
    <col min="13330" max="13334" width="8.7109375" style="4" customWidth="1"/>
    <col min="13335" max="13335" width="12.28515625" style="4" customWidth="1"/>
    <col min="13336" max="13336" width="10.140625" style="4" customWidth="1"/>
    <col min="13337" max="13568" width="9.140625" style="4"/>
    <col min="13569" max="13577" width="9.7109375" style="4" customWidth="1"/>
    <col min="13578" max="13578" width="10.42578125" style="4" customWidth="1"/>
    <col min="13579" max="13579" width="11.7109375" style="4" customWidth="1"/>
    <col min="13580" max="13580" width="14.42578125" style="4" customWidth="1"/>
    <col min="13581" max="13582" width="8.7109375" style="4" customWidth="1"/>
    <col min="13583" max="13583" width="12.28515625" style="4" customWidth="1"/>
    <col min="13584" max="13585" width="16.7109375" style="4" customWidth="1"/>
    <col min="13586" max="13590" width="8.7109375" style="4" customWidth="1"/>
    <col min="13591" max="13591" width="12.28515625" style="4" customWidth="1"/>
    <col min="13592" max="13592" width="10.140625" style="4" customWidth="1"/>
    <col min="13593" max="13824" width="9.140625" style="4"/>
    <col min="13825" max="13833" width="9.7109375" style="4" customWidth="1"/>
    <col min="13834" max="13834" width="10.42578125" style="4" customWidth="1"/>
    <col min="13835" max="13835" width="11.7109375" style="4" customWidth="1"/>
    <col min="13836" max="13836" width="14.42578125" style="4" customWidth="1"/>
    <col min="13837" max="13838" width="8.7109375" style="4" customWidth="1"/>
    <col min="13839" max="13839" width="12.28515625" style="4" customWidth="1"/>
    <col min="13840" max="13841" width="16.7109375" style="4" customWidth="1"/>
    <col min="13842" max="13846" width="8.7109375" style="4" customWidth="1"/>
    <col min="13847" max="13847" width="12.28515625" style="4" customWidth="1"/>
    <col min="13848" max="13848" width="10.140625" style="4" customWidth="1"/>
    <col min="13849" max="14080" width="9.140625" style="4"/>
    <col min="14081" max="14089" width="9.7109375" style="4" customWidth="1"/>
    <col min="14090" max="14090" width="10.42578125" style="4" customWidth="1"/>
    <col min="14091" max="14091" width="11.7109375" style="4" customWidth="1"/>
    <col min="14092" max="14092" width="14.42578125" style="4" customWidth="1"/>
    <col min="14093" max="14094" width="8.7109375" style="4" customWidth="1"/>
    <col min="14095" max="14095" width="12.28515625" style="4" customWidth="1"/>
    <col min="14096" max="14097" width="16.7109375" style="4" customWidth="1"/>
    <col min="14098" max="14102" width="8.7109375" style="4" customWidth="1"/>
    <col min="14103" max="14103" width="12.28515625" style="4" customWidth="1"/>
    <col min="14104" max="14104" width="10.140625" style="4" customWidth="1"/>
    <col min="14105" max="14336" width="9.140625" style="4"/>
    <col min="14337" max="14345" width="9.7109375" style="4" customWidth="1"/>
    <col min="14346" max="14346" width="10.42578125" style="4" customWidth="1"/>
    <col min="14347" max="14347" width="11.7109375" style="4" customWidth="1"/>
    <col min="14348" max="14348" width="14.42578125" style="4" customWidth="1"/>
    <col min="14349" max="14350" width="8.7109375" style="4" customWidth="1"/>
    <col min="14351" max="14351" width="12.28515625" style="4" customWidth="1"/>
    <col min="14352" max="14353" width="16.7109375" style="4" customWidth="1"/>
    <col min="14354" max="14358" width="8.7109375" style="4" customWidth="1"/>
    <col min="14359" max="14359" width="12.28515625" style="4" customWidth="1"/>
    <col min="14360" max="14360" width="10.140625" style="4" customWidth="1"/>
    <col min="14361" max="14592" width="9.140625" style="4"/>
    <col min="14593" max="14601" width="9.7109375" style="4" customWidth="1"/>
    <col min="14602" max="14602" width="10.42578125" style="4" customWidth="1"/>
    <col min="14603" max="14603" width="11.7109375" style="4" customWidth="1"/>
    <col min="14604" max="14604" width="14.42578125" style="4" customWidth="1"/>
    <col min="14605" max="14606" width="8.7109375" style="4" customWidth="1"/>
    <col min="14607" max="14607" width="12.28515625" style="4" customWidth="1"/>
    <col min="14608" max="14609" width="16.7109375" style="4" customWidth="1"/>
    <col min="14610" max="14614" width="8.7109375" style="4" customWidth="1"/>
    <col min="14615" max="14615" width="12.28515625" style="4" customWidth="1"/>
    <col min="14616" max="14616" width="10.140625" style="4" customWidth="1"/>
    <col min="14617" max="14848" width="9.140625" style="4"/>
    <col min="14849" max="14857" width="9.7109375" style="4" customWidth="1"/>
    <col min="14858" max="14858" width="10.42578125" style="4" customWidth="1"/>
    <col min="14859" max="14859" width="11.7109375" style="4" customWidth="1"/>
    <col min="14860" max="14860" width="14.42578125" style="4" customWidth="1"/>
    <col min="14861" max="14862" width="8.7109375" style="4" customWidth="1"/>
    <col min="14863" max="14863" width="12.28515625" style="4" customWidth="1"/>
    <col min="14864" max="14865" width="16.7109375" style="4" customWidth="1"/>
    <col min="14866" max="14870" width="8.7109375" style="4" customWidth="1"/>
    <col min="14871" max="14871" width="12.28515625" style="4" customWidth="1"/>
    <col min="14872" max="14872" width="10.140625" style="4" customWidth="1"/>
    <col min="14873" max="15104" width="9.140625" style="4"/>
    <col min="15105" max="15113" width="9.7109375" style="4" customWidth="1"/>
    <col min="15114" max="15114" width="10.42578125" style="4" customWidth="1"/>
    <col min="15115" max="15115" width="11.7109375" style="4" customWidth="1"/>
    <col min="15116" max="15116" width="14.42578125" style="4" customWidth="1"/>
    <col min="15117" max="15118" width="8.7109375" style="4" customWidth="1"/>
    <col min="15119" max="15119" width="12.28515625" style="4" customWidth="1"/>
    <col min="15120" max="15121" width="16.7109375" style="4" customWidth="1"/>
    <col min="15122" max="15126" width="8.7109375" style="4" customWidth="1"/>
    <col min="15127" max="15127" width="12.28515625" style="4" customWidth="1"/>
    <col min="15128" max="15128" width="10.140625" style="4" customWidth="1"/>
    <col min="15129" max="15360" width="9.140625" style="4"/>
    <col min="15361" max="15369" width="9.7109375" style="4" customWidth="1"/>
    <col min="15370" max="15370" width="10.42578125" style="4" customWidth="1"/>
    <col min="15371" max="15371" width="11.7109375" style="4" customWidth="1"/>
    <col min="15372" max="15372" width="14.42578125" style="4" customWidth="1"/>
    <col min="15373" max="15374" width="8.7109375" style="4" customWidth="1"/>
    <col min="15375" max="15375" width="12.28515625" style="4" customWidth="1"/>
    <col min="15376" max="15377" width="16.7109375" style="4" customWidth="1"/>
    <col min="15378" max="15382" width="8.7109375" style="4" customWidth="1"/>
    <col min="15383" max="15383" width="12.28515625" style="4" customWidth="1"/>
    <col min="15384" max="15384" width="10.140625" style="4" customWidth="1"/>
    <col min="15385" max="15616" width="9.140625" style="4"/>
    <col min="15617" max="15625" width="9.7109375" style="4" customWidth="1"/>
    <col min="15626" max="15626" width="10.42578125" style="4" customWidth="1"/>
    <col min="15627" max="15627" width="11.7109375" style="4" customWidth="1"/>
    <col min="15628" max="15628" width="14.42578125" style="4" customWidth="1"/>
    <col min="15629" max="15630" width="8.7109375" style="4" customWidth="1"/>
    <col min="15631" max="15631" width="12.28515625" style="4" customWidth="1"/>
    <col min="15632" max="15633" width="16.7109375" style="4" customWidth="1"/>
    <col min="15634" max="15638" width="8.7109375" style="4" customWidth="1"/>
    <col min="15639" max="15639" width="12.28515625" style="4" customWidth="1"/>
    <col min="15640" max="15640" width="10.140625" style="4" customWidth="1"/>
    <col min="15641" max="15872" width="9.140625" style="4"/>
    <col min="15873" max="15881" width="9.7109375" style="4" customWidth="1"/>
    <col min="15882" max="15882" width="10.42578125" style="4" customWidth="1"/>
    <col min="15883" max="15883" width="11.7109375" style="4" customWidth="1"/>
    <col min="15884" max="15884" width="14.42578125" style="4" customWidth="1"/>
    <col min="15885" max="15886" width="8.7109375" style="4" customWidth="1"/>
    <col min="15887" max="15887" width="12.28515625" style="4" customWidth="1"/>
    <col min="15888" max="15889" width="16.7109375" style="4" customWidth="1"/>
    <col min="15890" max="15894" width="8.7109375" style="4" customWidth="1"/>
    <col min="15895" max="15895" width="12.28515625" style="4" customWidth="1"/>
    <col min="15896" max="15896" width="10.140625" style="4" customWidth="1"/>
    <col min="15897" max="16128" width="9.140625" style="4"/>
    <col min="16129" max="16137" width="9.7109375" style="4" customWidth="1"/>
    <col min="16138" max="16138" width="10.42578125" style="4" customWidth="1"/>
    <col min="16139" max="16139" width="11.7109375" style="4" customWidth="1"/>
    <col min="16140" max="16140" width="14.42578125" style="4" customWidth="1"/>
    <col min="16141" max="16142" width="8.7109375" style="4" customWidth="1"/>
    <col min="16143" max="16143" width="12.28515625" style="4" customWidth="1"/>
    <col min="16144" max="16145" width="16.7109375" style="4" customWidth="1"/>
    <col min="16146" max="16150" width="8.7109375" style="4" customWidth="1"/>
    <col min="16151" max="16151" width="12.28515625" style="4" customWidth="1"/>
    <col min="16152" max="16152" width="10.140625" style="4" customWidth="1"/>
    <col min="16153" max="16384" width="9.140625" style="4"/>
  </cols>
  <sheetData>
    <row r="1" spans="1:26" ht="12" customHeight="1" thickBot="1" x14ac:dyDescent="0.25">
      <c r="P1" s="4"/>
      <c r="Q1" s="4"/>
      <c r="R1" s="4"/>
      <c r="U1" s="6"/>
      <c r="V1" s="6"/>
      <c r="W1" s="7"/>
      <c r="X1" s="481" t="s">
        <v>69</v>
      </c>
      <c r="Y1" s="484" t="s">
        <v>70</v>
      </c>
      <c r="Z1" s="486" t="s">
        <v>71</v>
      </c>
    </row>
    <row r="2" spans="1:26" x14ac:dyDescent="0.2">
      <c r="B2" s="8" t="s">
        <v>28</v>
      </c>
      <c r="C2" s="488" t="s">
        <v>29</v>
      </c>
      <c r="D2" s="489"/>
      <c r="E2" s="489"/>
      <c r="F2" s="489"/>
      <c r="G2" s="489"/>
      <c r="H2" s="490"/>
      <c r="J2" s="8" t="s">
        <v>28</v>
      </c>
      <c r="K2" s="488" t="s">
        <v>30</v>
      </c>
      <c r="L2" s="489"/>
      <c r="M2" s="489"/>
      <c r="N2" s="489"/>
      <c r="O2" s="489"/>
      <c r="P2" s="490"/>
      <c r="Q2" s="4"/>
      <c r="R2" s="8" t="s">
        <v>28</v>
      </c>
      <c r="S2" s="488" t="s">
        <v>30</v>
      </c>
      <c r="T2" s="489"/>
      <c r="U2" s="489"/>
      <c r="V2" s="490"/>
      <c r="X2" s="482"/>
      <c r="Y2" s="485"/>
      <c r="Z2" s="487"/>
    </row>
    <row r="3" spans="1:26" ht="13.5" thickBot="1" x14ac:dyDescent="0.25">
      <c r="B3" s="9">
        <v>1</v>
      </c>
      <c r="C3" s="491" t="s">
        <v>24</v>
      </c>
      <c r="D3" s="492"/>
      <c r="E3" s="492"/>
      <c r="F3" s="492"/>
      <c r="G3" s="492"/>
      <c r="H3" s="493"/>
      <c r="J3" s="9">
        <v>5</v>
      </c>
      <c r="K3" s="491" t="s">
        <v>31</v>
      </c>
      <c r="L3" s="492"/>
      <c r="M3" s="492"/>
      <c r="N3" s="492"/>
      <c r="O3" s="492"/>
      <c r="P3" s="493"/>
      <c r="Q3" s="4"/>
      <c r="R3" s="10">
        <v>10</v>
      </c>
      <c r="S3" s="491" t="s">
        <v>32</v>
      </c>
      <c r="T3" s="492"/>
      <c r="U3" s="492"/>
      <c r="V3" s="493"/>
      <c r="X3" s="483"/>
      <c r="Y3" s="485"/>
      <c r="Z3" s="487"/>
    </row>
    <row r="4" spans="1:26" x14ac:dyDescent="0.2">
      <c r="B4" s="9">
        <v>2</v>
      </c>
      <c r="C4" s="491" t="s">
        <v>26</v>
      </c>
      <c r="D4" s="492"/>
      <c r="E4" s="492"/>
      <c r="F4" s="492"/>
      <c r="G4" s="492"/>
      <c r="H4" s="493"/>
      <c r="J4" s="9">
        <v>6</v>
      </c>
      <c r="K4" s="491" t="s">
        <v>33</v>
      </c>
      <c r="L4" s="492"/>
      <c r="M4" s="492"/>
      <c r="N4" s="492"/>
      <c r="O4" s="492"/>
      <c r="P4" s="493"/>
      <c r="Q4" s="4"/>
      <c r="R4" s="10">
        <v>11</v>
      </c>
      <c r="S4" s="491" t="s">
        <v>34</v>
      </c>
      <c r="T4" s="492"/>
      <c r="U4" s="492"/>
      <c r="V4" s="493"/>
    </row>
    <row r="5" spans="1:26" x14ac:dyDescent="0.2">
      <c r="B5" s="9">
        <v>3</v>
      </c>
      <c r="C5" s="491" t="s">
        <v>27</v>
      </c>
      <c r="D5" s="492"/>
      <c r="E5" s="492"/>
      <c r="F5" s="492"/>
      <c r="G5" s="492"/>
      <c r="H5" s="493"/>
      <c r="J5" s="9">
        <v>7</v>
      </c>
      <c r="K5" s="491" t="s">
        <v>35</v>
      </c>
      <c r="L5" s="492"/>
      <c r="M5" s="492"/>
      <c r="N5" s="492"/>
      <c r="O5" s="492"/>
      <c r="P5" s="493"/>
      <c r="Q5" s="4"/>
      <c r="R5" s="10">
        <v>12</v>
      </c>
      <c r="S5" s="491" t="s">
        <v>36</v>
      </c>
      <c r="T5" s="492"/>
      <c r="U5" s="492"/>
      <c r="V5" s="493"/>
    </row>
    <row r="6" spans="1:26" x14ac:dyDescent="0.2">
      <c r="B6" s="9">
        <v>4</v>
      </c>
      <c r="C6" s="491" t="s">
        <v>25</v>
      </c>
      <c r="D6" s="492"/>
      <c r="E6" s="492"/>
      <c r="F6" s="492"/>
      <c r="G6" s="492"/>
      <c r="H6" s="493"/>
      <c r="J6" s="9">
        <v>8</v>
      </c>
      <c r="K6" s="491" t="s">
        <v>37</v>
      </c>
      <c r="L6" s="492"/>
      <c r="M6" s="492"/>
      <c r="N6" s="492"/>
      <c r="O6" s="492"/>
      <c r="P6" s="493"/>
      <c r="Q6" s="4"/>
      <c r="R6" s="10">
        <v>13</v>
      </c>
      <c r="S6" s="491" t="s">
        <v>38</v>
      </c>
      <c r="T6" s="492"/>
      <c r="U6" s="492"/>
      <c r="V6" s="493"/>
    </row>
    <row r="7" spans="1:26" ht="13.5" thickBot="1" x14ac:dyDescent="0.25">
      <c r="B7" s="11"/>
      <c r="C7" s="494"/>
      <c r="D7" s="495"/>
      <c r="E7" s="495"/>
      <c r="F7" s="495"/>
      <c r="G7" s="495"/>
      <c r="H7" s="496"/>
      <c r="J7" s="11">
        <v>9</v>
      </c>
      <c r="K7" s="494" t="s">
        <v>39</v>
      </c>
      <c r="L7" s="495"/>
      <c r="M7" s="495"/>
      <c r="N7" s="495"/>
      <c r="O7" s="495"/>
      <c r="P7" s="496"/>
      <c r="Q7" s="4"/>
      <c r="R7" s="12"/>
      <c r="S7" s="494"/>
      <c r="T7" s="495"/>
      <c r="U7" s="495"/>
      <c r="V7" s="496"/>
    </row>
    <row r="8" spans="1:26" ht="13.5" thickBot="1" x14ac:dyDescent="0.25">
      <c r="P8" s="4"/>
      <c r="Q8" s="4"/>
      <c r="R8" s="4"/>
      <c r="U8" s="6"/>
      <c r="V8" s="6"/>
      <c r="W8" s="7"/>
    </row>
    <row r="9" spans="1:26" s="13" customFormat="1" ht="24.75" customHeight="1" thickBot="1" x14ac:dyDescent="0.25">
      <c r="A9" s="497" t="s">
        <v>5</v>
      </c>
      <c r="B9" s="497"/>
      <c r="C9" s="497"/>
      <c r="D9" s="497"/>
      <c r="E9" s="497"/>
      <c r="F9" s="497"/>
      <c r="G9" s="498"/>
      <c r="H9" s="499" t="s">
        <v>40</v>
      </c>
      <c r="I9" s="500"/>
      <c r="J9" s="500"/>
      <c r="K9" s="500"/>
      <c r="L9" s="500"/>
      <c r="M9" s="500"/>
      <c r="N9" s="500"/>
      <c r="O9" s="500"/>
      <c r="P9" s="501">
        <v>621</v>
      </c>
      <c r="Q9" s="502"/>
      <c r="R9" s="499" t="s">
        <v>2</v>
      </c>
      <c r="S9" s="500"/>
      <c r="T9" s="500"/>
      <c r="U9" s="500"/>
      <c r="V9" s="500"/>
      <c r="W9" s="500"/>
    </row>
    <row r="10" spans="1:26" ht="12.75" customHeight="1" x14ac:dyDescent="0.2">
      <c r="A10" s="14" t="s">
        <v>6</v>
      </c>
      <c r="B10" s="15" t="s">
        <v>7</v>
      </c>
      <c r="C10" s="16" t="s">
        <v>8</v>
      </c>
      <c r="D10" s="17" t="s">
        <v>1</v>
      </c>
      <c r="E10" s="18" t="s">
        <v>9</v>
      </c>
      <c r="F10" s="19" t="s">
        <v>6</v>
      </c>
      <c r="G10" s="20" t="s">
        <v>16</v>
      </c>
      <c r="H10" s="503" t="s">
        <v>41</v>
      </c>
      <c r="I10" s="504"/>
      <c r="J10" s="505"/>
      <c r="K10" s="506" t="s">
        <v>42</v>
      </c>
      <c r="L10" s="507"/>
      <c r="M10" s="507"/>
      <c r="N10" s="507"/>
      <c r="O10" s="507"/>
      <c r="P10" s="508" t="s">
        <v>23</v>
      </c>
      <c r="Q10" s="511" t="s">
        <v>22</v>
      </c>
      <c r="R10" s="514"/>
      <c r="S10" s="515"/>
      <c r="T10" s="515"/>
      <c r="U10" s="515"/>
      <c r="V10" s="515"/>
      <c r="W10" s="515"/>
    </row>
    <row r="11" spans="1:26" ht="12.75" customHeight="1" x14ac:dyDescent="0.2">
      <c r="A11" s="21" t="s">
        <v>11</v>
      </c>
      <c r="B11" s="22" t="s">
        <v>11</v>
      </c>
      <c r="C11" s="23" t="s">
        <v>11</v>
      </c>
      <c r="D11" s="24" t="s">
        <v>9</v>
      </c>
      <c r="E11" s="25" t="s">
        <v>12</v>
      </c>
      <c r="F11" s="26" t="s">
        <v>9</v>
      </c>
      <c r="G11" s="27" t="s">
        <v>9</v>
      </c>
      <c r="H11" s="518" t="s">
        <v>43</v>
      </c>
      <c r="I11" s="519"/>
      <c r="J11" s="522" t="s">
        <v>44</v>
      </c>
      <c r="K11" s="523"/>
      <c r="L11" s="524"/>
      <c r="M11" s="525"/>
      <c r="N11" s="29"/>
      <c r="O11" s="97"/>
      <c r="P11" s="509"/>
      <c r="Q11" s="512"/>
      <c r="R11" s="516"/>
      <c r="S11" s="517"/>
      <c r="T11" s="517"/>
      <c r="U11" s="517"/>
      <c r="V11" s="517"/>
      <c r="W11" s="517"/>
    </row>
    <row r="12" spans="1:26" ht="12.75" customHeight="1" x14ac:dyDescent="0.2">
      <c r="A12" s="21" t="s">
        <v>7</v>
      </c>
      <c r="B12" s="22" t="s">
        <v>14</v>
      </c>
      <c r="C12" s="23" t="s">
        <v>14</v>
      </c>
      <c r="D12" s="24" t="s">
        <v>15</v>
      </c>
      <c r="E12" s="25" t="s">
        <v>16</v>
      </c>
      <c r="F12" s="26" t="s">
        <v>12</v>
      </c>
      <c r="G12" s="27" t="s">
        <v>10</v>
      </c>
      <c r="H12" s="520"/>
      <c r="I12" s="521"/>
      <c r="J12" s="522"/>
      <c r="K12" s="526"/>
      <c r="L12" s="527"/>
      <c r="M12" s="528"/>
      <c r="N12" s="30"/>
      <c r="O12" s="98"/>
      <c r="P12" s="509"/>
      <c r="Q12" s="512"/>
      <c r="R12" s="516"/>
      <c r="S12" s="517"/>
      <c r="T12" s="517"/>
      <c r="U12" s="517"/>
      <c r="V12" s="517"/>
      <c r="W12" s="517"/>
    </row>
    <row r="13" spans="1:26" ht="12.75" customHeight="1" x14ac:dyDescent="0.2">
      <c r="A13" s="21" t="s">
        <v>0</v>
      </c>
      <c r="B13" s="22" t="s">
        <v>12</v>
      </c>
      <c r="C13" s="23" t="s">
        <v>10</v>
      </c>
      <c r="D13" s="24"/>
      <c r="E13" s="25"/>
      <c r="F13" s="26" t="s">
        <v>15</v>
      </c>
      <c r="G13" s="27" t="s">
        <v>0</v>
      </c>
      <c r="H13" s="520"/>
      <c r="I13" s="521"/>
      <c r="J13" s="522"/>
      <c r="K13" s="526" t="s">
        <v>43</v>
      </c>
      <c r="L13" s="527"/>
      <c r="M13" s="528"/>
      <c r="N13" s="30" t="s">
        <v>44</v>
      </c>
      <c r="O13" s="98" t="s">
        <v>44</v>
      </c>
      <c r="P13" s="509"/>
      <c r="Q13" s="512"/>
      <c r="R13" s="516"/>
      <c r="S13" s="517"/>
      <c r="T13" s="517"/>
      <c r="U13" s="517"/>
      <c r="V13" s="517"/>
      <c r="W13" s="517"/>
    </row>
    <row r="14" spans="1:26" ht="12.75" customHeight="1" x14ac:dyDescent="0.2">
      <c r="A14" s="21" t="s">
        <v>10</v>
      </c>
      <c r="B14" s="22" t="s">
        <v>10</v>
      </c>
      <c r="C14" s="23" t="s">
        <v>9</v>
      </c>
      <c r="D14" s="24" t="s">
        <v>18</v>
      </c>
      <c r="E14" s="25" t="s">
        <v>18</v>
      </c>
      <c r="F14" s="26" t="s">
        <v>10</v>
      </c>
      <c r="G14" s="27" t="s">
        <v>17</v>
      </c>
      <c r="H14" s="520"/>
      <c r="I14" s="521"/>
      <c r="J14" s="522"/>
      <c r="K14" s="526" t="s">
        <v>45</v>
      </c>
      <c r="L14" s="527"/>
      <c r="M14" s="528"/>
      <c r="N14" s="30" t="s">
        <v>45</v>
      </c>
      <c r="O14" s="98" t="s">
        <v>44</v>
      </c>
      <c r="P14" s="509"/>
      <c r="Q14" s="512"/>
      <c r="R14" s="516"/>
      <c r="S14" s="517"/>
      <c r="T14" s="517"/>
      <c r="U14" s="517"/>
      <c r="V14" s="517"/>
      <c r="W14" s="517"/>
    </row>
    <row r="15" spans="1:26" ht="12.75" customHeight="1" x14ac:dyDescent="0.2">
      <c r="A15" s="21" t="s">
        <v>17</v>
      </c>
      <c r="B15" s="22" t="s">
        <v>13</v>
      </c>
      <c r="C15" s="23"/>
      <c r="D15" s="24" t="s">
        <v>6</v>
      </c>
      <c r="E15" s="25" t="s">
        <v>6</v>
      </c>
      <c r="F15" s="26" t="s">
        <v>19</v>
      </c>
      <c r="G15" s="27" t="s">
        <v>6</v>
      </c>
      <c r="H15" s="520"/>
      <c r="I15" s="521"/>
      <c r="J15" s="522"/>
      <c r="K15" s="526"/>
      <c r="L15" s="527"/>
      <c r="M15" s="528"/>
      <c r="N15" s="30"/>
      <c r="O15" s="98"/>
      <c r="P15" s="509"/>
      <c r="Q15" s="512"/>
      <c r="R15" s="516"/>
      <c r="S15" s="517"/>
      <c r="T15" s="517"/>
      <c r="U15" s="517"/>
      <c r="V15" s="517"/>
      <c r="W15" s="517"/>
    </row>
    <row r="16" spans="1:26" ht="12.75" customHeight="1" x14ac:dyDescent="0.2">
      <c r="A16" s="21" t="s">
        <v>11</v>
      </c>
      <c r="B16" s="22"/>
      <c r="C16" s="23"/>
      <c r="D16" s="24" t="s">
        <v>20</v>
      </c>
      <c r="E16" s="25" t="s">
        <v>20</v>
      </c>
      <c r="F16" s="26"/>
      <c r="G16" s="27"/>
      <c r="H16" s="520"/>
      <c r="I16" s="521"/>
      <c r="J16" s="522"/>
      <c r="K16" s="526"/>
      <c r="L16" s="527"/>
      <c r="M16" s="528"/>
      <c r="N16" s="30"/>
      <c r="O16" s="98"/>
      <c r="P16" s="509"/>
      <c r="Q16" s="512"/>
      <c r="R16" s="516"/>
      <c r="S16" s="517"/>
      <c r="T16" s="517"/>
      <c r="U16" s="517"/>
      <c r="V16" s="517"/>
      <c r="W16" s="517"/>
    </row>
    <row r="17" spans="1:26" ht="12.75" customHeight="1" x14ac:dyDescent="0.2">
      <c r="A17" s="21" t="s">
        <v>12</v>
      </c>
      <c r="B17" s="22"/>
      <c r="C17" s="23"/>
      <c r="D17" s="24"/>
      <c r="E17" s="25"/>
      <c r="F17" s="26" t="s">
        <v>3</v>
      </c>
      <c r="G17" s="27"/>
      <c r="H17" s="520"/>
      <c r="I17" s="521"/>
      <c r="J17" s="522"/>
      <c r="K17" s="529"/>
      <c r="L17" s="530"/>
      <c r="M17" s="531"/>
      <c r="N17" s="28"/>
      <c r="O17" s="99"/>
      <c r="P17" s="509"/>
      <c r="Q17" s="512"/>
      <c r="R17" s="516"/>
      <c r="S17" s="517"/>
      <c r="T17" s="517"/>
      <c r="U17" s="517"/>
      <c r="V17" s="517"/>
      <c r="W17" s="517"/>
    </row>
    <row r="18" spans="1:26" ht="12.75" customHeight="1" x14ac:dyDescent="0.2">
      <c r="A18" s="21"/>
      <c r="B18" s="22"/>
      <c r="C18" s="23"/>
      <c r="D18" s="24"/>
      <c r="E18" s="25"/>
      <c r="F18" s="26"/>
      <c r="G18" s="27"/>
      <c r="H18" s="520" t="s">
        <v>46</v>
      </c>
      <c r="I18" s="521" t="s">
        <v>47</v>
      </c>
      <c r="J18" s="522" t="s">
        <v>48</v>
      </c>
      <c r="K18" s="520" t="s">
        <v>46</v>
      </c>
      <c r="L18" s="521" t="s">
        <v>26</v>
      </c>
      <c r="M18" s="532" t="s">
        <v>47</v>
      </c>
      <c r="N18" s="521" t="s">
        <v>48</v>
      </c>
      <c r="O18" s="533" t="s">
        <v>25</v>
      </c>
      <c r="P18" s="509"/>
      <c r="Q18" s="512"/>
      <c r="R18" s="516"/>
      <c r="S18" s="517"/>
      <c r="T18" s="517"/>
      <c r="U18" s="517"/>
      <c r="V18" s="517"/>
      <c r="W18" s="517"/>
    </row>
    <row r="19" spans="1:26" ht="12.75" customHeight="1" x14ac:dyDescent="0.2">
      <c r="A19" s="31"/>
      <c r="B19" s="32"/>
      <c r="C19" s="33"/>
      <c r="D19" s="34"/>
      <c r="E19" s="35"/>
      <c r="F19" s="36"/>
      <c r="G19" s="37"/>
      <c r="H19" s="520"/>
      <c r="I19" s="521"/>
      <c r="J19" s="522"/>
      <c r="K19" s="520"/>
      <c r="L19" s="521"/>
      <c r="M19" s="532"/>
      <c r="N19" s="521"/>
      <c r="O19" s="534"/>
      <c r="P19" s="509"/>
      <c r="Q19" s="512"/>
      <c r="R19" s="516"/>
      <c r="S19" s="517"/>
      <c r="T19" s="517"/>
      <c r="U19" s="517"/>
      <c r="V19" s="517"/>
      <c r="W19" s="517"/>
    </row>
    <row r="20" spans="1:26" ht="12.75" customHeight="1" x14ac:dyDescent="0.2">
      <c r="A20" s="21"/>
      <c r="B20" s="22"/>
      <c r="C20" s="23"/>
      <c r="D20" s="24"/>
      <c r="E20" s="25"/>
      <c r="F20" s="26"/>
      <c r="G20" s="27"/>
      <c r="H20" s="520"/>
      <c r="I20" s="521"/>
      <c r="J20" s="522"/>
      <c r="K20" s="520"/>
      <c r="L20" s="521"/>
      <c r="M20" s="532"/>
      <c r="N20" s="521"/>
      <c r="O20" s="535"/>
      <c r="P20" s="510"/>
      <c r="Q20" s="513"/>
      <c r="R20" s="516"/>
      <c r="S20" s="517"/>
      <c r="T20" s="517"/>
      <c r="U20" s="517"/>
      <c r="V20" s="517"/>
      <c r="W20" s="517"/>
    </row>
    <row r="21" spans="1:26" ht="12.75" customHeight="1" thickBot="1" x14ac:dyDescent="0.25">
      <c r="A21" s="38"/>
      <c r="B21" s="39"/>
      <c r="C21" s="40"/>
      <c r="D21" s="41"/>
      <c r="E21" s="42"/>
      <c r="F21" s="43"/>
      <c r="G21" s="44"/>
      <c r="H21" s="45"/>
      <c r="I21" s="46"/>
      <c r="J21" s="47"/>
      <c r="K21" s="45"/>
      <c r="L21" s="49"/>
      <c r="M21" s="48"/>
      <c r="N21" s="46"/>
      <c r="O21" s="100"/>
      <c r="P21" s="50" t="s">
        <v>4</v>
      </c>
      <c r="Q21" s="51" t="s">
        <v>4</v>
      </c>
      <c r="R21" s="516"/>
      <c r="S21" s="517"/>
      <c r="T21" s="517"/>
      <c r="U21" s="517"/>
      <c r="V21" s="517"/>
      <c r="W21" s="517"/>
    </row>
    <row r="22" spans="1:26" ht="12.75" customHeight="1" x14ac:dyDescent="0.2">
      <c r="A22" s="52"/>
      <c r="B22" s="53"/>
      <c r="C22" s="53"/>
      <c r="D22" s="54"/>
      <c r="E22" s="54"/>
      <c r="F22" s="55"/>
      <c r="G22" s="56"/>
      <c r="H22" s="57"/>
      <c r="I22" s="58"/>
      <c r="J22" s="59"/>
      <c r="K22" s="57"/>
      <c r="L22" s="60"/>
      <c r="M22" s="60"/>
      <c r="N22" s="60"/>
      <c r="O22" s="60"/>
      <c r="P22" s="62"/>
      <c r="Q22" s="56"/>
      <c r="R22" s="536"/>
      <c r="S22" s="537"/>
      <c r="T22" s="537"/>
      <c r="U22" s="537"/>
      <c r="V22" s="537"/>
      <c r="W22" s="538"/>
    </row>
    <row r="23" spans="1:26" ht="12.75" customHeight="1" x14ac:dyDescent="0.2">
      <c r="A23" s="2"/>
      <c r="B23" s="319" t="s">
        <v>861</v>
      </c>
      <c r="C23" s="319">
        <v>35</v>
      </c>
      <c r="D23" s="65">
        <v>0</v>
      </c>
      <c r="E23" s="65">
        <v>2.6</v>
      </c>
      <c r="F23" s="66"/>
      <c r="G23" s="58">
        <v>3</v>
      </c>
      <c r="H23" s="57"/>
      <c r="I23" s="60">
        <f>115*2</f>
        <v>230</v>
      </c>
      <c r="J23" s="59"/>
      <c r="K23" s="57"/>
      <c r="L23" s="60"/>
      <c r="M23" s="60"/>
      <c r="N23" s="60"/>
      <c r="O23" s="60"/>
      <c r="P23" s="70"/>
      <c r="Q23" s="73"/>
      <c r="R23" s="539" t="s">
        <v>868</v>
      </c>
      <c r="S23" s="540"/>
      <c r="T23" s="540"/>
      <c r="U23" s="540"/>
      <c r="V23" s="540"/>
      <c r="W23" s="540"/>
    </row>
    <row r="24" spans="1:26" ht="12.75" customHeight="1" x14ac:dyDescent="0.2">
      <c r="A24" s="63"/>
      <c r="B24" s="319" t="s">
        <v>861</v>
      </c>
      <c r="C24" s="319">
        <v>35</v>
      </c>
      <c r="D24" s="312">
        <v>2.6</v>
      </c>
      <c r="E24" s="320">
        <v>4.5199999999999996</v>
      </c>
      <c r="F24" s="66"/>
      <c r="G24" s="58">
        <v>3</v>
      </c>
      <c r="H24" s="57"/>
      <c r="I24" s="60">
        <f>86*2</f>
        <v>172</v>
      </c>
      <c r="J24" s="59"/>
      <c r="K24" s="57"/>
      <c r="L24" s="60"/>
      <c r="M24" s="60"/>
      <c r="N24" s="60"/>
      <c r="O24" s="60"/>
      <c r="P24" s="70"/>
      <c r="Q24" s="72"/>
      <c r="R24" s="539" t="s">
        <v>869</v>
      </c>
      <c r="S24" s="540"/>
      <c r="T24" s="540"/>
      <c r="U24" s="540"/>
      <c r="V24" s="540"/>
      <c r="W24" s="540"/>
    </row>
    <row r="25" spans="1:26" ht="12.75" customHeight="1" x14ac:dyDescent="0.2">
      <c r="A25" s="63"/>
      <c r="B25" s="319" t="s">
        <v>861</v>
      </c>
      <c r="C25" s="319">
        <v>35</v>
      </c>
      <c r="D25" s="312">
        <v>4.5199999999999996</v>
      </c>
      <c r="E25" s="313">
        <v>7.51</v>
      </c>
      <c r="F25" s="66"/>
      <c r="G25" s="61" t="s">
        <v>144</v>
      </c>
      <c r="H25" s="57"/>
      <c r="I25" s="58">
        <v>264</v>
      </c>
      <c r="J25" s="59"/>
      <c r="K25" s="57"/>
      <c r="L25" s="60">
        <v>33</v>
      </c>
      <c r="M25" s="58"/>
      <c r="N25" s="60"/>
      <c r="O25" s="315"/>
      <c r="P25" s="70"/>
      <c r="Q25" s="71"/>
      <c r="R25" s="539" t="s">
        <v>870</v>
      </c>
      <c r="S25" s="540"/>
      <c r="T25" s="540"/>
      <c r="U25" s="540"/>
      <c r="V25" s="540"/>
      <c r="W25" s="540"/>
      <c r="X25" s="4">
        <v>107802</v>
      </c>
      <c r="Y25" s="268" t="s">
        <v>771</v>
      </c>
      <c r="Z25" s="4">
        <v>2020</v>
      </c>
    </row>
    <row r="26" spans="1:26" ht="12.75" customHeight="1" x14ac:dyDescent="0.2">
      <c r="A26" s="63"/>
      <c r="B26" s="319" t="s">
        <v>861</v>
      </c>
      <c r="C26" s="319">
        <v>35</v>
      </c>
      <c r="D26" s="317">
        <v>7.51</v>
      </c>
      <c r="E26" s="317">
        <v>11.97</v>
      </c>
      <c r="F26" s="66"/>
      <c r="G26" s="61">
        <v>3</v>
      </c>
      <c r="H26" s="57"/>
      <c r="I26" s="58">
        <f>198*2</f>
        <v>396</v>
      </c>
      <c r="J26" s="59"/>
      <c r="K26" s="57"/>
      <c r="L26" s="60"/>
      <c r="M26" s="58"/>
      <c r="N26" s="60"/>
      <c r="O26" s="101"/>
      <c r="P26" s="70"/>
      <c r="Q26" s="61"/>
      <c r="R26" s="541" t="s">
        <v>871</v>
      </c>
      <c r="S26" s="542"/>
      <c r="T26" s="542"/>
      <c r="U26" s="542"/>
      <c r="V26" s="542"/>
      <c r="W26" s="543"/>
    </row>
    <row r="27" spans="1:26" ht="12.75" customHeight="1" x14ac:dyDescent="0.2">
      <c r="A27" s="63"/>
      <c r="B27" s="319" t="s">
        <v>861</v>
      </c>
      <c r="C27" s="319">
        <v>35</v>
      </c>
      <c r="D27" s="317">
        <v>11.97</v>
      </c>
      <c r="E27" s="317">
        <v>17.45</v>
      </c>
      <c r="F27" s="66"/>
      <c r="G27" s="61" t="s">
        <v>144</v>
      </c>
      <c r="H27" s="57"/>
      <c r="I27" s="58">
        <v>484</v>
      </c>
      <c r="J27" s="59"/>
      <c r="K27" s="57"/>
      <c r="L27" s="60">
        <v>140</v>
      </c>
      <c r="M27" s="58"/>
      <c r="N27" s="60"/>
      <c r="O27" s="60"/>
      <c r="P27" s="70"/>
      <c r="Q27" s="72"/>
      <c r="R27" s="541" t="s">
        <v>871</v>
      </c>
      <c r="S27" s="542"/>
      <c r="T27" s="542"/>
      <c r="U27" s="542"/>
      <c r="V27" s="542"/>
      <c r="W27" s="543"/>
      <c r="X27" s="4">
        <v>107802</v>
      </c>
      <c r="Y27" s="268" t="s">
        <v>771</v>
      </c>
      <c r="Z27" s="4">
        <v>2020</v>
      </c>
    </row>
    <row r="28" spans="1:26" ht="12.75" customHeight="1" x14ac:dyDescent="0.2">
      <c r="A28" s="63"/>
      <c r="B28" s="319" t="s">
        <v>861</v>
      </c>
      <c r="C28" s="319">
        <v>35</v>
      </c>
      <c r="D28" s="317">
        <v>17.45</v>
      </c>
      <c r="E28" s="317">
        <v>17.559999999999999</v>
      </c>
      <c r="F28" s="66"/>
      <c r="G28" s="61">
        <v>3</v>
      </c>
      <c r="H28" s="57"/>
      <c r="I28" s="60">
        <v>10</v>
      </c>
      <c r="J28" s="59"/>
      <c r="K28" s="57"/>
      <c r="L28" s="60"/>
      <c r="M28" s="60"/>
      <c r="N28" s="60"/>
      <c r="O28" s="60"/>
      <c r="P28" s="70"/>
      <c r="Q28" s="72"/>
      <c r="R28" s="541" t="s">
        <v>871</v>
      </c>
      <c r="S28" s="542"/>
      <c r="T28" s="542"/>
      <c r="U28" s="542"/>
      <c r="V28" s="542"/>
      <c r="W28" s="543"/>
    </row>
    <row r="29" spans="1:26" ht="12.75" customHeight="1" x14ac:dyDescent="0.2">
      <c r="A29" s="278"/>
      <c r="B29" s="348" t="s">
        <v>861</v>
      </c>
      <c r="C29" s="348">
        <v>35</v>
      </c>
      <c r="D29" s="355">
        <v>17.559999999999999</v>
      </c>
      <c r="E29" s="355">
        <v>24.02</v>
      </c>
      <c r="F29" s="279"/>
      <c r="G29" s="283">
        <v>3</v>
      </c>
      <c r="H29" s="284"/>
      <c r="I29" s="287">
        <f>286*2</f>
        <v>572</v>
      </c>
      <c r="J29" s="286"/>
      <c r="K29" s="284"/>
      <c r="L29" s="287"/>
      <c r="M29" s="287"/>
      <c r="N29" s="287"/>
      <c r="O29" s="287"/>
      <c r="P29" s="342"/>
      <c r="Q29" s="298"/>
      <c r="R29" s="570" t="s">
        <v>871</v>
      </c>
      <c r="S29" s="571"/>
      <c r="T29" s="571"/>
      <c r="U29" s="571"/>
      <c r="V29" s="571"/>
      <c r="W29" s="572"/>
      <c r="X29" s="370">
        <v>105026</v>
      </c>
      <c r="Y29" s="291" t="s">
        <v>771</v>
      </c>
      <c r="Z29" s="291">
        <v>2022</v>
      </c>
    </row>
    <row r="30" spans="1:26" ht="12.75" customHeight="1" x14ac:dyDescent="0.2">
      <c r="A30" s="63"/>
      <c r="B30" s="3"/>
      <c r="C30" s="319"/>
      <c r="D30" s="312"/>
      <c r="E30" s="320"/>
      <c r="F30" s="66"/>
      <c r="G30" s="61"/>
      <c r="H30" s="57"/>
      <c r="I30" s="60"/>
      <c r="J30" s="59"/>
      <c r="K30" s="57"/>
      <c r="L30" s="60"/>
      <c r="M30" s="60"/>
      <c r="N30" s="60"/>
      <c r="O30" s="60"/>
      <c r="P30" s="70"/>
      <c r="Q30" s="72"/>
      <c r="R30" s="541"/>
      <c r="S30" s="542"/>
      <c r="T30" s="542"/>
      <c r="U30" s="542"/>
      <c r="V30" s="542"/>
      <c r="W30" s="543"/>
    </row>
    <row r="31" spans="1:26" s="291" customFormat="1" ht="12.75" customHeight="1" x14ac:dyDescent="0.2">
      <c r="A31" s="278"/>
      <c r="B31" s="64" t="s">
        <v>861</v>
      </c>
      <c r="C31" s="64">
        <v>35</v>
      </c>
      <c r="D31" s="65">
        <v>4.5199999999999996</v>
      </c>
      <c r="E31" s="65"/>
      <c r="F31" s="60"/>
      <c r="G31" s="58">
        <v>5</v>
      </c>
      <c r="H31" s="57"/>
      <c r="I31" s="58"/>
      <c r="J31" s="59"/>
      <c r="K31" s="57"/>
      <c r="L31" s="60"/>
      <c r="M31" s="60"/>
      <c r="N31" s="60">
        <f>22</f>
        <v>22</v>
      </c>
      <c r="O31" s="60"/>
      <c r="P31" s="70"/>
      <c r="Q31" s="73"/>
      <c r="R31" s="539" t="s">
        <v>872</v>
      </c>
      <c r="S31" s="540"/>
      <c r="T31" s="540"/>
      <c r="U31" s="540"/>
      <c r="V31" s="540"/>
      <c r="W31" s="540"/>
      <c r="X31" s="4"/>
      <c r="Y31" s="268"/>
      <c r="Z31" s="4"/>
    </row>
    <row r="32" spans="1:26" ht="12.75" customHeight="1" x14ac:dyDescent="0.2">
      <c r="A32" s="63"/>
      <c r="B32" s="371" t="s">
        <v>861</v>
      </c>
      <c r="C32" s="371">
        <v>35</v>
      </c>
      <c r="D32" s="296">
        <v>4.5199999999999996</v>
      </c>
      <c r="E32" s="296"/>
      <c r="F32" s="287"/>
      <c r="G32" s="285">
        <v>6</v>
      </c>
      <c r="H32" s="284"/>
      <c r="I32" s="285"/>
      <c r="J32" s="286"/>
      <c r="K32" s="284"/>
      <c r="L32" s="287"/>
      <c r="M32" s="287"/>
      <c r="N32" s="287">
        <v>15</v>
      </c>
      <c r="O32" s="287"/>
      <c r="P32" s="342"/>
      <c r="Q32" s="372"/>
      <c r="R32" s="568" t="s">
        <v>873</v>
      </c>
      <c r="S32" s="569"/>
      <c r="T32" s="569"/>
      <c r="U32" s="569"/>
      <c r="V32" s="569"/>
      <c r="W32" s="569"/>
      <c r="X32" s="291">
        <v>117955</v>
      </c>
      <c r="Y32" s="346" t="s">
        <v>771</v>
      </c>
      <c r="Z32" s="291">
        <v>2024</v>
      </c>
    </row>
    <row r="33" spans="1:26" ht="12.75" customHeight="1" x14ac:dyDescent="0.2">
      <c r="A33" s="63"/>
      <c r="B33" s="64" t="s">
        <v>861</v>
      </c>
      <c r="C33" s="3">
        <v>35</v>
      </c>
      <c r="D33" s="65">
        <v>14.1</v>
      </c>
      <c r="E33" s="65"/>
      <c r="F33" s="66"/>
      <c r="G33" s="58" t="s">
        <v>831</v>
      </c>
      <c r="H33" s="57">
        <f>16+16</f>
        <v>32</v>
      </c>
      <c r="I33" s="58"/>
      <c r="J33" s="59"/>
      <c r="K33" s="57"/>
      <c r="L33" s="60"/>
      <c r="M33" s="60"/>
      <c r="N33" s="60">
        <f>15+12+10+22</f>
        <v>59</v>
      </c>
      <c r="O33" s="60"/>
      <c r="P33" s="57"/>
      <c r="Q33" s="72"/>
      <c r="R33" s="539" t="s">
        <v>874</v>
      </c>
      <c r="S33" s="540"/>
      <c r="T33" s="540"/>
      <c r="U33" s="540"/>
      <c r="V33" s="540"/>
      <c r="W33" s="540"/>
      <c r="X33" s="4">
        <v>107802</v>
      </c>
      <c r="Y33" s="268" t="s">
        <v>771</v>
      </c>
      <c r="Z33" s="4">
        <v>2020</v>
      </c>
    </row>
    <row r="34" spans="1:26" ht="12.75" customHeight="1" x14ac:dyDescent="0.2">
      <c r="A34" s="2"/>
      <c r="B34" s="3" t="s">
        <v>861</v>
      </c>
      <c r="C34" s="3">
        <v>35</v>
      </c>
      <c r="D34" s="65">
        <v>15.37</v>
      </c>
      <c r="E34" s="65"/>
      <c r="F34" s="66"/>
      <c r="G34" s="58" t="s">
        <v>831</v>
      </c>
      <c r="H34" s="57">
        <f>16+16</f>
        <v>32</v>
      </c>
      <c r="I34" s="58"/>
      <c r="J34" s="59"/>
      <c r="K34" s="57"/>
      <c r="L34" s="60"/>
      <c r="M34" s="60"/>
      <c r="N34" s="60">
        <f>10+15+15+11</f>
        <v>51</v>
      </c>
      <c r="O34" s="60"/>
      <c r="P34" s="57"/>
      <c r="Q34" s="72"/>
      <c r="R34" s="539" t="s">
        <v>875</v>
      </c>
      <c r="S34" s="540"/>
      <c r="T34" s="540"/>
      <c r="U34" s="540"/>
      <c r="V34" s="540"/>
      <c r="W34" s="540"/>
      <c r="X34" s="4">
        <v>107802</v>
      </c>
      <c r="Y34" s="268" t="s">
        <v>771</v>
      </c>
      <c r="Z34" s="4">
        <v>2020</v>
      </c>
    </row>
    <row r="35" spans="1:26" s="78" customFormat="1" ht="12.75" customHeight="1" x14ac:dyDescent="0.2">
      <c r="A35" s="63"/>
      <c r="B35" s="3" t="s">
        <v>861</v>
      </c>
      <c r="C35" s="3">
        <v>35</v>
      </c>
      <c r="D35" s="65">
        <v>17.23</v>
      </c>
      <c r="E35" s="65"/>
      <c r="F35" s="66"/>
      <c r="G35" s="58" t="s">
        <v>831</v>
      </c>
      <c r="H35" s="145">
        <f>16+16</f>
        <v>32</v>
      </c>
      <c r="I35" s="79"/>
      <c r="J35" s="146"/>
      <c r="K35" s="145"/>
      <c r="L35" s="66"/>
      <c r="M35" s="66"/>
      <c r="N35" s="66">
        <f>14+11+11+15</f>
        <v>51</v>
      </c>
      <c r="O35" s="66"/>
      <c r="P35" s="145"/>
      <c r="Q35" s="113"/>
      <c r="R35" s="539" t="s">
        <v>876</v>
      </c>
      <c r="S35" s="540"/>
      <c r="T35" s="540"/>
      <c r="U35" s="540"/>
      <c r="V35" s="540"/>
      <c r="W35" s="540"/>
      <c r="X35" s="4">
        <v>107802</v>
      </c>
      <c r="Y35" s="268" t="s">
        <v>771</v>
      </c>
      <c r="Z35" s="4">
        <v>2020</v>
      </c>
    </row>
    <row r="36" spans="1:26" s="78" customFormat="1" ht="12.75" customHeight="1" x14ac:dyDescent="0.2">
      <c r="A36" s="63"/>
      <c r="B36" s="3"/>
      <c r="C36" s="3"/>
      <c r="D36" s="65"/>
      <c r="E36" s="65"/>
      <c r="F36" s="66"/>
      <c r="G36" s="58"/>
      <c r="H36" s="74"/>
      <c r="I36" s="79"/>
      <c r="J36" s="76"/>
      <c r="K36" s="74"/>
      <c r="L36" s="66"/>
      <c r="M36" s="77"/>
      <c r="N36" s="66"/>
      <c r="O36" s="77"/>
      <c r="P36" s="80"/>
      <c r="Q36" s="72"/>
      <c r="R36" s="541"/>
      <c r="S36" s="542"/>
      <c r="T36" s="542"/>
      <c r="U36" s="542"/>
      <c r="V36" s="542"/>
      <c r="W36" s="543"/>
    </row>
    <row r="37" spans="1:26" ht="12.75" customHeight="1" x14ac:dyDescent="0.2">
      <c r="A37" s="63"/>
      <c r="B37" s="64"/>
      <c r="C37" s="64"/>
      <c r="D37" s="65"/>
      <c r="E37" s="65"/>
      <c r="F37" s="60"/>
      <c r="G37" s="58"/>
      <c r="H37" s="57"/>
      <c r="I37" s="58"/>
      <c r="J37" s="59"/>
      <c r="K37" s="57"/>
      <c r="L37" s="60"/>
      <c r="M37" s="60"/>
      <c r="N37" s="60"/>
      <c r="O37" s="60"/>
      <c r="P37" s="70"/>
      <c r="Q37" s="73"/>
      <c r="R37" s="539"/>
      <c r="S37" s="540"/>
      <c r="T37" s="540"/>
      <c r="U37" s="540"/>
      <c r="V37" s="540"/>
      <c r="W37" s="540"/>
      <c r="Y37" s="268"/>
    </row>
    <row r="38" spans="1:26" s="291" customFormat="1" ht="12.75" customHeight="1" x14ac:dyDescent="0.2">
      <c r="A38" s="278"/>
      <c r="B38" s="371"/>
      <c r="C38" s="371"/>
      <c r="D38" s="296"/>
      <c r="E38" s="296"/>
      <c r="F38" s="287"/>
      <c r="G38" s="285"/>
      <c r="H38" s="284"/>
      <c r="I38" s="285"/>
      <c r="J38" s="286"/>
      <c r="K38" s="284"/>
      <c r="L38" s="287"/>
      <c r="M38" s="287"/>
      <c r="N38" s="287"/>
      <c r="O38" s="287"/>
      <c r="P38" s="342"/>
      <c r="Q38" s="372"/>
      <c r="R38" s="568"/>
      <c r="S38" s="569"/>
      <c r="T38" s="569"/>
      <c r="U38" s="569"/>
      <c r="V38" s="569"/>
      <c r="W38" s="569"/>
      <c r="Y38" s="346"/>
    </row>
    <row r="39" spans="1:26" ht="12.75" customHeight="1" x14ac:dyDescent="0.2">
      <c r="A39" s="63"/>
      <c r="B39" s="319"/>
      <c r="C39" s="319"/>
      <c r="D39" s="312"/>
      <c r="E39" s="320"/>
      <c r="F39" s="66"/>
      <c r="G39" s="61"/>
      <c r="H39" s="57"/>
      <c r="I39" s="101"/>
      <c r="J39" s="59"/>
      <c r="K39" s="57"/>
      <c r="L39" s="60"/>
      <c r="M39" s="60"/>
      <c r="N39" s="60"/>
      <c r="O39" s="101"/>
      <c r="P39" s="69"/>
      <c r="Q39" s="68"/>
      <c r="R39" s="539"/>
      <c r="S39" s="540"/>
      <c r="T39" s="540"/>
      <c r="U39" s="540"/>
      <c r="V39" s="540"/>
      <c r="W39" s="540"/>
      <c r="Y39" s="268"/>
    </row>
    <row r="40" spans="1:26" ht="12.75" customHeight="1" x14ac:dyDescent="0.2">
      <c r="A40" s="63"/>
      <c r="B40" s="319"/>
      <c r="C40" s="319"/>
      <c r="D40" s="312"/>
      <c r="E40" s="320"/>
      <c r="F40" s="66"/>
      <c r="G40" s="61"/>
      <c r="H40" s="57"/>
      <c r="I40" s="101"/>
      <c r="J40" s="59"/>
      <c r="K40" s="57"/>
      <c r="L40" s="60"/>
      <c r="M40" s="60"/>
      <c r="N40" s="60"/>
      <c r="O40" s="101"/>
      <c r="P40" s="67"/>
      <c r="Q40" s="68"/>
      <c r="R40" s="539"/>
      <c r="S40" s="540"/>
      <c r="T40" s="540"/>
      <c r="U40" s="540"/>
      <c r="V40" s="540"/>
      <c r="W40" s="540"/>
      <c r="Y40" s="268"/>
    </row>
    <row r="41" spans="1:26" ht="12.75" customHeight="1" x14ac:dyDescent="0.2">
      <c r="A41" s="63"/>
      <c r="B41" s="319"/>
      <c r="C41" s="319"/>
      <c r="D41" s="312"/>
      <c r="E41" s="320"/>
      <c r="F41" s="66"/>
      <c r="G41" s="61"/>
      <c r="H41" s="359"/>
      <c r="I41" s="101"/>
      <c r="J41" s="59"/>
      <c r="K41" s="57"/>
      <c r="L41" s="60"/>
      <c r="M41" s="60"/>
      <c r="N41" s="60"/>
      <c r="O41" s="101"/>
      <c r="P41" s="67"/>
      <c r="Q41" s="68"/>
      <c r="R41" s="539"/>
      <c r="S41" s="540"/>
      <c r="T41" s="540"/>
      <c r="U41" s="540"/>
      <c r="V41" s="540"/>
      <c r="W41" s="540"/>
      <c r="Y41" s="347"/>
    </row>
    <row r="42" spans="1:26" ht="12.75" customHeight="1" x14ac:dyDescent="0.2">
      <c r="A42" s="63"/>
      <c r="B42" s="319"/>
      <c r="C42" s="319"/>
      <c r="D42" s="312"/>
      <c r="E42" s="320"/>
      <c r="F42" s="66"/>
      <c r="G42" s="61"/>
      <c r="H42" s="359"/>
      <c r="I42" s="101"/>
      <c r="J42" s="59"/>
      <c r="K42" s="57"/>
      <c r="L42" s="60"/>
      <c r="M42" s="60"/>
      <c r="N42" s="60"/>
      <c r="O42" s="101"/>
      <c r="P42" s="69"/>
      <c r="Q42" s="68"/>
      <c r="R42" s="539"/>
      <c r="S42" s="540"/>
      <c r="T42" s="540"/>
      <c r="U42" s="540"/>
      <c r="V42" s="540"/>
      <c r="W42" s="540"/>
      <c r="Y42" s="347"/>
    </row>
    <row r="43" spans="1:26" ht="12.75" customHeight="1" x14ac:dyDescent="0.2">
      <c r="A43" s="63"/>
      <c r="B43" s="361"/>
      <c r="C43" s="361"/>
      <c r="D43" s="362"/>
      <c r="E43" s="362"/>
      <c r="F43" s="66"/>
      <c r="G43" s="61"/>
      <c r="H43" s="116"/>
      <c r="I43" s="361"/>
      <c r="J43" s="59"/>
      <c r="K43" s="57"/>
      <c r="L43" s="60"/>
      <c r="M43" s="60"/>
      <c r="N43" s="60"/>
      <c r="O43" s="101"/>
      <c r="P43" s="70"/>
      <c r="Q43" s="61"/>
      <c r="R43" s="539"/>
      <c r="S43" s="540"/>
      <c r="T43" s="540"/>
      <c r="U43" s="540"/>
      <c r="V43" s="540"/>
      <c r="W43" s="540"/>
      <c r="Y43" s="268"/>
    </row>
    <row r="44" spans="1:26" ht="12.75" customHeight="1" x14ac:dyDescent="0.2">
      <c r="A44" s="63"/>
      <c r="B44" s="60"/>
      <c r="C44" s="299"/>
      <c r="D44" s="312"/>
      <c r="E44" s="314"/>
      <c r="F44" s="66"/>
      <c r="G44" s="61"/>
      <c r="H44" s="57"/>
      <c r="I44" s="58"/>
      <c r="J44" s="59"/>
      <c r="K44" s="57"/>
      <c r="L44" s="60"/>
      <c r="M44" s="60"/>
      <c r="N44" s="60"/>
      <c r="O44" s="102"/>
      <c r="P44" s="57"/>
      <c r="Q44" s="113"/>
      <c r="R44" s="541"/>
      <c r="S44" s="542"/>
      <c r="T44" s="542"/>
      <c r="U44" s="542"/>
      <c r="V44" s="542"/>
      <c r="W44" s="543"/>
    </row>
    <row r="45" spans="1:26" s="189" customFormat="1" ht="12.75" customHeight="1" x14ac:dyDescent="0.2">
      <c r="A45" s="185"/>
      <c r="B45" s="186"/>
      <c r="C45" s="186"/>
      <c r="D45" s="187"/>
      <c r="E45" s="187"/>
      <c r="F45" s="211"/>
      <c r="G45" s="113"/>
      <c r="H45" s="145"/>
      <c r="I45" s="79"/>
      <c r="J45" s="146"/>
      <c r="K45" s="145"/>
      <c r="L45" s="66"/>
      <c r="M45" s="181"/>
      <c r="N45" s="66"/>
      <c r="O45" s="66"/>
      <c r="P45" s="145"/>
      <c r="Q45" s="113"/>
      <c r="R45" s="541"/>
      <c r="S45" s="542"/>
      <c r="T45" s="542"/>
      <c r="U45" s="542"/>
      <c r="V45" s="542"/>
      <c r="W45" s="543"/>
    </row>
    <row r="46" spans="1:26" ht="12.75" customHeight="1" x14ac:dyDescent="0.2">
      <c r="A46" s="63"/>
      <c r="B46" s="60"/>
      <c r="C46" s="299"/>
      <c r="D46" s="312"/>
      <c r="E46" s="313"/>
      <c r="F46" s="66"/>
      <c r="G46" s="61"/>
      <c r="H46" s="57"/>
      <c r="I46" s="58"/>
      <c r="J46" s="59"/>
      <c r="K46" s="57"/>
      <c r="L46" s="60"/>
      <c r="M46" s="60"/>
      <c r="N46" s="60"/>
      <c r="O46" s="315"/>
      <c r="P46" s="70"/>
      <c r="Q46" s="72"/>
      <c r="R46" s="541"/>
      <c r="S46" s="542"/>
      <c r="T46" s="542"/>
      <c r="U46" s="542"/>
      <c r="V46" s="542"/>
      <c r="W46" s="543"/>
    </row>
    <row r="47" spans="1:26" s="78" customFormat="1" ht="12.75" customHeight="1" x14ac:dyDescent="0.2">
      <c r="A47" s="63"/>
      <c r="B47" s="3"/>
      <c r="C47" s="3"/>
      <c r="D47" s="65"/>
      <c r="E47" s="65"/>
      <c r="F47" s="66"/>
      <c r="G47" s="58"/>
      <c r="H47" s="74"/>
      <c r="I47" s="79"/>
      <c r="J47" s="76"/>
      <c r="K47" s="57"/>
      <c r="L47" s="66"/>
      <c r="M47" s="77"/>
      <c r="N47" s="66"/>
      <c r="O47" s="77"/>
      <c r="P47" s="74"/>
      <c r="Q47" s="72"/>
      <c r="R47" s="541"/>
      <c r="S47" s="542"/>
      <c r="T47" s="542"/>
      <c r="U47" s="542"/>
      <c r="V47" s="542"/>
      <c r="W47" s="543"/>
    </row>
    <row r="48" spans="1:26" ht="12.75" customHeight="1" x14ac:dyDescent="0.2">
      <c r="A48" s="81"/>
      <c r="B48" s="82"/>
      <c r="C48" s="82"/>
      <c r="D48" s="83"/>
      <c r="E48" s="83"/>
      <c r="F48" s="84"/>
      <c r="G48" s="85"/>
      <c r="H48" s="86"/>
      <c r="I48" s="87"/>
      <c r="J48" s="88"/>
      <c r="K48" s="86"/>
      <c r="L48" s="89"/>
      <c r="M48" s="90"/>
      <c r="N48" s="89"/>
      <c r="O48" s="89"/>
      <c r="P48" s="86"/>
      <c r="Q48" s="85"/>
      <c r="R48" s="541"/>
      <c r="S48" s="542"/>
      <c r="T48" s="542"/>
      <c r="U48" s="542"/>
      <c r="V48" s="542"/>
      <c r="W48" s="543"/>
    </row>
    <row r="49" spans="1:23" ht="12.75" customHeight="1" x14ac:dyDescent="0.2">
      <c r="A49" s="81"/>
      <c r="B49" s="82"/>
      <c r="C49" s="82"/>
      <c r="D49" s="83"/>
      <c r="E49" s="83"/>
      <c r="F49" s="84"/>
      <c r="G49" s="85"/>
      <c r="H49" s="86"/>
      <c r="I49" s="87"/>
      <c r="J49" s="88"/>
      <c r="K49" s="86"/>
      <c r="L49" s="89"/>
      <c r="M49" s="90"/>
      <c r="N49" s="89"/>
      <c r="O49" s="89"/>
      <c r="P49" s="86"/>
      <c r="Q49" s="85"/>
      <c r="R49" s="541"/>
      <c r="S49" s="542"/>
      <c r="T49" s="542"/>
      <c r="U49" s="542"/>
      <c r="V49" s="542"/>
      <c r="W49" s="543"/>
    </row>
    <row r="50" spans="1:23" ht="12.75" customHeight="1" x14ac:dyDescent="0.2">
      <c r="A50" s="81"/>
      <c r="B50" s="82"/>
      <c r="C50" s="82"/>
      <c r="D50" s="83"/>
      <c r="E50" s="83"/>
      <c r="F50" s="84"/>
      <c r="G50" s="85"/>
      <c r="H50" s="86"/>
      <c r="I50" s="87"/>
      <c r="J50" s="88"/>
      <c r="K50" s="86"/>
      <c r="L50" s="89"/>
      <c r="M50" s="90"/>
      <c r="N50" s="89"/>
      <c r="O50" s="89"/>
      <c r="P50" s="86"/>
      <c r="Q50" s="85"/>
      <c r="R50" s="541"/>
      <c r="S50" s="542"/>
      <c r="T50" s="542"/>
      <c r="U50" s="542"/>
      <c r="V50" s="542"/>
      <c r="W50" s="543"/>
    </row>
    <row r="51" spans="1:23" ht="12.75" customHeight="1" x14ac:dyDescent="0.2">
      <c r="A51" s="81"/>
      <c r="B51" s="82"/>
      <c r="C51" s="82"/>
      <c r="D51" s="83"/>
      <c r="E51" s="83"/>
      <c r="F51" s="84"/>
      <c r="G51" s="85"/>
      <c r="H51" s="86"/>
      <c r="I51" s="87"/>
      <c r="J51" s="88"/>
      <c r="K51" s="86"/>
      <c r="L51" s="89"/>
      <c r="M51" s="90"/>
      <c r="N51" s="89"/>
      <c r="O51" s="89"/>
      <c r="P51" s="86"/>
      <c r="Q51" s="85"/>
      <c r="R51" s="541"/>
      <c r="S51" s="542"/>
      <c r="T51" s="542"/>
      <c r="U51" s="542"/>
      <c r="V51" s="542"/>
      <c r="W51" s="543"/>
    </row>
    <row r="52" spans="1:23" ht="12.75" customHeight="1" x14ac:dyDescent="0.2">
      <c r="A52" s="81"/>
      <c r="B52" s="82"/>
      <c r="C52" s="82"/>
      <c r="D52" s="83"/>
      <c r="E52" s="83"/>
      <c r="F52" s="84"/>
      <c r="G52" s="85"/>
      <c r="H52" s="86"/>
      <c r="I52" s="87"/>
      <c r="J52" s="88"/>
      <c r="K52" s="86"/>
      <c r="L52" s="89"/>
      <c r="M52" s="90"/>
      <c r="N52" s="89"/>
      <c r="O52" s="89"/>
      <c r="P52" s="86"/>
      <c r="Q52" s="85"/>
      <c r="R52" s="541"/>
      <c r="S52" s="542"/>
      <c r="T52" s="542"/>
      <c r="U52" s="542"/>
      <c r="V52" s="542"/>
      <c r="W52" s="543"/>
    </row>
    <row r="53" spans="1:23" ht="12.75" customHeight="1" x14ac:dyDescent="0.2">
      <c r="A53" s="81"/>
      <c r="B53" s="82"/>
      <c r="C53" s="82"/>
      <c r="D53" s="83"/>
      <c r="E53" s="83"/>
      <c r="F53" s="84"/>
      <c r="G53" s="85"/>
      <c r="H53" s="86"/>
      <c r="I53" s="87"/>
      <c r="J53" s="88"/>
      <c r="K53" s="86"/>
      <c r="L53" s="89"/>
      <c r="M53" s="90"/>
      <c r="N53" s="89"/>
      <c r="O53" s="89"/>
      <c r="P53" s="86"/>
      <c r="Q53" s="85"/>
      <c r="R53" s="541"/>
      <c r="S53" s="542"/>
      <c r="T53" s="542"/>
      <c r="U53" s="542"/>
      <c r="V53" s="542"/>
      <c r="W53" s="543"/>
    </row>
    <row r="54" spans="1:23" ht="12.75" customHeight="1" x14ac:dyDescent="0.2">
      <c r="A54" s="81"/>
      <c r="B54" s="82"/>
      <c r="C54" s="82"/>
      <c r="D54" s="83"/>
      <c r="E54" s="83"/>
      <c r="F54" s="84"/>
      <c r="G54" s="85"/>
      <c r="H54" s="86"/>
      <c r="I54" s="87"/>
      <c r="J54" s="88"/>
      <c r="K54" s="86"/>
      <c r="L54" s="89"/>
      <c r="M54" s="90"/>
      <c r="N54" s="89"/>
      <c r="O54" s="89"/>
      <c r="P54" s="86"/>
      <c r="Q54" s="85"/>
      <c r="R54" s="541"/>
      <c r="S54" s="542"/>
      <c r="T54" s="542"/>
      <c r="U54" s="542"/>
      <c r="V54" s="542"/>
      <c r="W54" s="543"/>
    </row>
    <row r="55" spans="1:23" ht="12.75" customHeight="1" x14ac:dyDescent="0.2">
      <c r="A55" s="81"/>
      <c r="B55" s="82"/>
      <c r="C55" s="82"/>
      <c r="D55" s="83"/>
      <c r="E55" s="83"/>
      <c r="F55" s="84"/>
      <c r="G55" s="85"/>
      <c r="H55" s="86"/>
      <c r="I55" s="87"/>
      <c r="J55" s="88"/>
      <c r="K55" s="86"/>
      <c r="L55" s="89"/>
      <c r="M55" s="90"/>
      <c r="N55" s="89"/>
      <c r="O55" s="89"/>
      <c r="P55" s="86"/>
      <c r="Q55" s="85"/>
      <c r="R55" s="541"/>
      <c r="S55" s="542"/>
      <c r="T55" s="542"/>
      <c r="U55" s="542"/>
      <c r="V55" s="542"/>
      <c r="W55" s="543"/>
    </row>
    <row r="56" spans="1:23" ht="12.75" customHeight="1" x14ac:dyDescent="0.2">
      <c r="A56" s="81"/>
      <c r="B56" s="82"/>
      <c r="C56" s="82"/>
      <c r="D56" s="83"/>
      <c r="E56" s="83"/>
      <c r="F56" s="84"/>
      <c r="G56" s="85"/>
      <c r="H56" s="86"/>
      <c r="I56" s="87"/>
      <c r="J56" s="88"/>
      <c r="K56" s="86"/>
      <c r="L56" s="89"/>
      <c r="M56" s="90"/>
      <c r="N56" s="89"/>
      <c r="O56" s="89"/>
      <c r="P56" s="86"/>
      <c r="Q56" s="85"/>
      <c r="R56" s="541"/>
      <c r="S56" s="542"/>
      <c r="T56" s="542"/>
      <c r="U56" s="542"/>
      <c r="V56" s="542"/>
      <c r="W56" s="543"/>
    </row>
    <row r="57" spans="1:23" ht="12.75" customHeight="1" x14ac:dyDescent="0.2">
      <c r="A57" s="81"/>
      <c r="B57" s="82"/>
      <c r="C57" s="82"/>
      <c r="D57" s="83"/>
      <c r="E57" s="83"/>
      <c r="F57" s="84"/>
      <c r="G57" s="85"/>
      <c r="H57" s="86"/>
      <c r="I57" s="87"/>
      <c r="J57" s="88"/>
      <c r="K57" s="86"/>
      <c r="L57" s="89"/>
      <c r="M57" s="90"/>
      <c r="N57" s="89"/>
      <c r="O57" s="89"/>
      <c r="P57" s="86"/>
      <c r="Q57" s="85"/>
      <c r="R57" s="541"/>
      <c r="S57" s="542"/>
      <c r="T57" s="542"/>
      <c r="U57" s="542"/>
      <c r="V57" s="542"/>
      <c r="W57" s="543"/>
    </row>
    <row r="58" spans="1:23" ht="12.75" customHeight="1" x14ac:dyDescent="0.2">
      <c r="A58" s="81"/>
      <c r="B58" s="82"/>
      <c r="C58" s="82"/>
      <c r="D58" s="83"/>
      <c r="E58" s="83"/>
      <c r="F58" s="84"/>
      <c r="G58" s="85"/>
      <c r="H58" s="86"/>
      <c r="I58" s="87"/>
      <c r="J58" s="88"/>
      <c r="K58" s="86"/>
      <c r="L58" s="89"/>
      <c r="M58" s="90"/>
      <c r="N58" s="89"/>
      <c r="O58" s="89"/>
      <c r="P58" s="86"/>
      <c r="Q58" s="85"/>
      <c r="R58" s="541"/>
      <c r="S58" s="542"/>
      <c r="T58" s="542"/>
      <c r="U58" s="542"/>
      <c r="V58" s="542"/>
      <c r="W58" s="543"/>
    </row>
    <row r="59" spans="1:23" ht="12.75" customHeight="1" x14ac:dyDescent="0.2">
      <c r="A59" s="81"/>
      <c r="B59" s="82"/>
      <c r="C59" s="82"/>
      <c r="D59" s="83"/>
      <c r="E59" s="83"/>
      <c r="F59" s="84"/>
      <c r="G59" s="85"/>
      <c r="H59" s="86"/>
      <c r="I59" s="87"/>
      <c r="J59" s="88"/>
      <c r="K59" s="86"/>
      <c r="L59" s="89"/>
      <c r="M59" s="90"/>
      <c r="N59" s="89"/>
      <c r="O59" s="89"/>
      <c r="P59" s="86"/>
      <c r="Q59" s="85"/>
      <c r="R59" s="541"/>
      <c r="S59" s="542"/>
      <c r="T59" s="542"/>
      <c r="U59" s="542"/>
      <c r="V59" s="542"/>
      <c r="W59" s="543"/>
    </row>
    <row r="60" spans="1:23" ht="12.75" customHeight="1" x14ac:dyDescent="0.2">
      <c r="A60" s="81"/>
      <c r="B60" s="82"/>
      <c r="C60" s="82"/>
      <c r="D60" s="83"/>
      <c r="E60" s="83"/>
      <c r="F60" s="84"/>
      <c r="G60" s="85"/>
      <c r="H60" s="86"/>
      <c r="I60" s="87"/>
      <c r="J60" s="88"/>
      <c r="K60" s="86"/>
      <c r="L60" s="89"/>
      <c r="M60" s="90"/>
      <c r="N60" s="89"/>
      <c r="O60" s="89"/>
      <c r="P60" s="86"/>
      <c r="Q60" s="85"/>
      <c r="R60" s="541"/>
      <c r="S60" s="542"/>
      <c r="T60" s="542"/>
      <c r="U60" s="542"/>
      <c r="V60" s="542"/>
      <c r="W60" s="543"/>
    </row>
    <row r="61" spans="1:23" ht="12.75" customHeight="1" x14ac:dyDescent="0.2">
      <c r="A61" s="81"/>
      <c r="B61" s="82"/>
      <c r="C61" s="82"/>
      <c r="D61" s="83"/>
      <c r="E61" s="83"/>
      <c r="F61" s="84"/>
      <c r="G61" s="85"/>
      <c r="H61" s="86"/>
      <c r="I61" s="87"/>
      <c r="J61" s="88"/>
      <c r="K61" s="86"/>
      <c r="L61" s="89"/>
      <c r="M61" s="90"/>
      <c r="N61" s="89"/>
      <c r="O61" s="89"/>
      <c r="P61" s="86"/>
      <c r="Q61" s="85"/>
      <c r="R61" s="541"/>
      <c r="S61" s="542"/>
      <c r="T61" s="542"/>
      <c r="U61" s="542"/>
      <c r="V61" s="542"/>
      <c r="W61" s="543"/>
    </row>
    <row r="62" spans="1:23" ht="12.75" customHeight="1" x14ac:dyDescent="0.2">
      <c r="A62" s="81"/>
      <c r="B62" s="82"/>
      <c r="C62" s="82"/>
      <c r="D62" s="83"/>
      <c r="E62" s="83"/>
      <c r="F62" s="84"/>
      <c r="G62" s="85"/>
      <c r="H62" s="86"/>
      <c r="I62" s="87"/>
      <c r="J62" s="88"/>
      <c r="K62" s="86"/>
      <c r="L62" s="89"/>
      <c r="M62" s="90"/>
      <c r="N62" s="89"/>
      <c r="O62" s="89"/>
      <c r="P62" s="86"/>
      <c r="Q62" s="85"/>
      <c r="R62" s="541"/>
      <c r="S62" s="542"/>
      <c r="T62" s="542"/>
      <c r="U62" s="542"/>
      <c r="V62" s="542"/>
      <c r="W62" s="543"/>
    </row>
    <row r="63" spans="1:23" ht="12.75" customHeight="1" x14ac:dyDescent="0.2">
      <c r="A63" s="81"/>
      <c r="B63" s="82"/>
      <c r="C63" s="82"/>
      <c r="D63" s="83"/>
      <c r="E63" s="83"/>
      <c r="F63" s="84"/>
      <c r="G63" s="85"/>
      <c r="H63" s="86"/>
      <c r="I63" s="87"/>
      <c r="J63" s="88"/>
      <c r="K63" s="86"/>
      <c r="L63" s="89"/>
      <c r="M63" s="90"/>
      <c r="N63" s="89"/>
      <c r="O63" s="89"/>
      <c r="P63" s="86"/>
      <c r="Q63" s="85"/>
      <c r="R63" s="541"/>
      <c r="S63" s="542"/>
      <c r="T63" s="542"/>
      <c r="U63" s="542"/>
      <c r="V63" s="542"/>
      <c r="W63" s="543"/>
    </row>
    <row r="64" spans="1:23" ht="12.75" customHeight="1" x14ac:dyDescent="0.2">
      <c r="A64" s="81"/>
      <c r="B64" s="82"/>
      <c r="C64" s="82"/>
      <c r="D64" s="83"/>
      <c r="E64" s="83"/>
      <c r="F64" s="84"/>
      <c r="G64" s="85"/>
      <c r="H64" s="86"/>
      <c r="I64" s="87"/>
      <c r="J64" s="88"/>
      <c r="K64" s="86"/>
      <c r="L64" s="89"/>
      <c r="M64" s="90"/>
      <c r="N64" s="89"/>
      <c r="O64" s="89"/>
      <c r="P64" s="86"/>
      <c r="Q64" s="85"/>
      <c r="R64" s="541"/>
      <c r="S64" s="542"/>
      <c r="T64" s="542"/>
      <c r="U64" s="542"/>
      <c r="V64" s="542"/>
      <c r="W64" s="543"/>
    </row>
    <row r="65" spans="1:23" ht="12.75" customHeight="1" x14ac:dyDescent="0.2">
      <c r="A65" s="81"/>
      <c r="B65" s="82"/>
      <c r="C65" s="82"/>
      <c r="D65" s="83"/>
      <c r="E65" s="83"/>
      <c r="F65" s="84"/>
      <c r="G65" s="85"/>
      <c r="H65" s="86"/>
      <c r="I65" s="87"/>
      <c r="J65" s="88"/>
      <c r="K65" s="86"/>
      <c r="L65" s="89"/>
      <c r="M65" s="90"/>
      <c r="N65" s="89"/>
      <c r="O65" s="89"/>
      <c r="P65" s="86"/>
      <c r="Q65" s="85"/>
      <c r="R65" s="541"/>
      <c r="S65" s="542"/>
      <c r="T65" s="542"/>
      <c r="U65" s="542"/>
      <c r="V65" s="542"/>
      <c r="W65" s="543"/>
    </row>
    <row r="66" spans="1:23" ht="12.75" customHeight="1" x14ac:dyDescent="0.2">
      <c r="A66" s="81"/>
      <c r="B66" s="82"/>
      <c r="C66" s="82"/>
      <c r="D66" s="83"/>
      <c r="E66" s="83"/>
      <c r="F66" s="84"/>
      <c r="G66" s="85"/>
      <c r="H66" s="86"/>
      <c r="I66" s="87"/>
      <c r="J66" s="88"/>
      <c r="K66" s="86"/>
      <c r="L66" s="89"/>
      <c r="M66" s="90"/>
      <c r="N66" s="89"/>
      <c r="O66" s="89"/>
      <c r="P66" s="86"/>
      <c r="Q66" s="85"/>
      <c r="R66" s="541"/>
      <c r="S66" s="542"/>
      <c r="T66" s="542"/>
      <c r="U66" s="542"/>
      <c r="V66" s="542"/>
      <c r="W66" s="543"/>
    </row>
    <row r="67" spans="1:23" ht="12.75" customHeight="1" x14ac:dyDescent="0.2">
      <c r="A67" s="81"/>
      <c r="B67" s="82"/>
      <c r="C67" s="82"/>
      <c r="D67" s="83"/>
      <c r="E67" s="83"/>
      <c r="F67" s="84"/>
      <c r="G67" s="85"/>
      <c r="H67" s="86"/>
      <c r="I67" s="87"/>
      <c r="J67" s="88"/>
      <c r="K67" s="86"/>
      <c r="L67" s="89"/>
      <c r="M67" s="90"/>
      <c r="N67" s="89"/>
      <c r="O67" s="89"/>
      <c r="P67" s="86"/>
      <c r="Q67" s="85"/>
      <c r="R67" s="541"/>
      <c r="S67" s="542"/>
      <c r="T67" s="542"/>
      <c r="U67" s="542"/>
      <c r="V67" s="542"/>
      <c r="W67" s="543"/>
    </row>
    <row r="68" spans="1:23" ht="12.75" customHeight="1" x14ac:dyDescent="0.2">
      <c r="A68" s="81"/>
      <c r="B68" s="82"/>
      <c r="C68" s="82"/>
      <c r="D68" s="83"/>
      <c r="E68" s="83"/>
      <c r="F68" s="84"/>
      <c r="G68" s="85"/>
      <c r="H68" s="86"/>
      <c r="I68" s="87"/>
      <c r="J68" s="88"/>
      <c r="K68" s="86"/>
      <c r="L68" s="89"/>
      <c r="M68" s="90"/>
      <c r="N68" s="89"/>
      <c r="O68" s="89"/>
      <c r="P68" s="86"/>
      <c r="Q68" s="85"/>
      <c r="R68" s="541"/>
      <c r="S68" s="542"/>
      <c r="T68" s="542"/>
      <c r="U68" s="542"/>
      <c r="V68" s="542"/>
      <c r="W68" s="543"/>
    </row>
    <row r="69" spans="1:23" ht="12.75" customHeight="1" x14ac:dyDescent="0.2">
      <c r="A69" s="81"/>
      <c r="B69" s="82"/>
      <c r="C69" s="82"/>
      <c r="D69" s="83"/>
      <c r="E69" s="83"/>
      <c r="F69" s="84"/>
      <c r="G69" s="85"/>
      <c r="H69" s="86"/>
      <c r="I69" s="87"/>
      <c r="J69" s="88"/>
      <c r="K69" s="86"/>
      <c r="L69" s="89"/>
      <c r="M69" s="90"/>
      <c r="N69" s="89"/>
      <c r="O69" s="89"/>
      <c r="P69" s="86"/>
      <c r="Q69" s="85"/>
      <c r="R69" s="541"/>
      <c r="S69" s="542"/>
      <c r="T69" s="542"/>
      <c r="U69" s="542"/>
      <c r="V69" s="542"/>
      <c r="W69" s="543"/>
    </row>
    <row r="70" spans="1:23" ht="12.75" customHeight="1" thickBot="1" x14ac:dyDescent="0.25">
      <c r="A70" s="81"/>
      <c r="B70" s="82"/>
      <c r="C70" s="82"/>
      <c r="D70" s="83"/>
      <c r="E70" s="83"/>
      <c r="F70" s="89"/>
      <c r="G70" s="85"/>
      <c r="H70" s="86"/>
      <c r="I70" s="89"/>
      <c r="J70" s="85"/>
      <c r="K70" s="86"/>
      <c r="L70" s="89"/>
      <c r="M70" s="89"/>
      <c r="N70" s="89"/>
      <c r="O70" s="89"/>
      <c r="P70" s="86"/>
      <c r="Q70" s="85"/>
      <c r="R70" s="547"/>
      <c r="S70" s="548"/>
      <c r="T70" s="548"/>
      <c r="U70" s="548"/>
      <c r="V70" s="548"/>
      <c r="W70" s="549"/>
    </row>
    <row r="71" spans="1:23" ht="12.75" customHeight="1" x14ac:dyDescent="0.2">
      <c r="A71" s="550" t="s">
        <v>49</v>
      </c>
      <c r="B71" s="550"/>
      <c r="C71" s="550"/>
      <c r="D71" s="550"/>
      <c r="E71" s="550"/>
      <c r="F71" s="550"/>
      <c r="G71" s="550"/>
      <c r="H71" s="550"/>
      <c r="I71" s="550"/>
      <c r="J71" s="550"/>
      <c r="K71" s="550"/>
      <c r="L71" s="550"/>
      <c r="M71" s="550"/>
      <c r="N71" s="550"/>
      <c r="O71" s="550"/>
      <c r="P71" s="91"/>
      <c r="Q71" s="92"/>
      <c r="R71" s="551"/>
      <c r="S71" s="552"/>
      <c r="T71" s="552"/>
      <c r="U71" s="552"/>
      <c r="V71" s="552"/>
      <c r="W71" s="552"/>
    </row>
    <row r="72" spans="1:23" x14ac:dyDescent="0.2">
      <c r="H72" s="6"/>
      <c r="I72" s="6"/>
      <c r="J72" s="6"/>
      <c r="K72" s="6"/>
      <c r="L72" s="6"/>
      <c r="M72" s="6"/>
      <c r="N72" s="6"/>
      <c r="O72" s="6"/>
    </row>
    <row r="73" spans="1:23" x14ac:dyDescent="0.2">
      <c r="H73" s="6"/>
      <c r="I73" s="6"/>
      <c r="J73" s="6"/>
      <c r="K73" s="6"/>
      <c r="L73" s="6"/>
      <c r="M73" s="6"/>
      <c r="N73" s="6"/>
      <c r="O73" s="6"/>
    </row>
    <row r="74" spans="1:23" x14ac:dyDescent="0.2">
      <c r="A74" s="93"/>
      <c r="B74" s="93"/>
      <c r="C74" s="93"/>
      <c r="D74" s="94"/>
      <c r="E74" s="94"/>
      <c r="F74" s="95"/>
      <c r="G74" s="95"/>
      <c r="H74" s="95"/>
      <c r="I74" s="95"/>
      <c r="J74" s="95"/>
      <c r="K74" s="95"/>
      <c r="L74" s="95"/>
      <c r="M74" s="95"/>
      <c r="N74" s="95"/>
      <c r="O74" s="95"/>
      <c r="P74" s="95"/>
      <c r="Q74" s="95"/>
      <c r="R74" s="96"/>
    </row>
    <row r="75" spans="1:23" x14ac:dyDescent="0.2">
      <c r="A75" s="93"/>
      <c r="B75" s="93"/>
      <c r="C75" s="93"/>
      <c r="D75" s="94"/>
      <c r="E75" s="94"/>
      <c r="F75" s="95"/>
      <c r="G75" s="95"/>
      <c r="H75" s="95"/>
      <c r="I75" s="95"/>
      <c r="J75" s="95"/>
      <c r="K75" s="95"/>
      <c r="L75" s="95"/>
      <c r="M75" s="95"/>
      <c r="N75" s="95"/>
      <c r="O75" s="95"/>
      <c r="P75" s="95"/>
      <c r="Q75" s="95"/>
      <c r="R75" s="96"/>
    </row>
    <row r="76" spans="1:23" x14ac:dyDescent="0.2">
      <c r="A76" s="93"/>
      <c r="B76" s="93"/>
      <c r="C76" s="93"/>
      <c r="D76" s="94"/>
      <c r="E76" s="94"/>
      <c r="F76" s="95"/>
      <c r="G76" s="95"/>
      <c r="H76" s="95"/>
      <c r="I76" s="95"/>
      <c r="J76" s="95"/>
      <c r="K76" s="95"/>
      <c r="L76" s="95"/>
      <c r="M76" s="95"/>
      <c r="N76" s="95"/>
      <c r="O76" s="95"/>
      <c r="P76" s="95"/>
      <c r="Q76" s="95"/>
      <c r="R76" s="96"/>
    </row>
    <row r="77" spans="1:23" x14ac:dyDescent="0.2">
      <c r="H77" s="6"/>
      <c r="I77" s="6"/>
      <c r="J77" s="6"/>
      <c r="K77" s="6"/>
      <c r="L77" s="6"/>
      <c r="M77" s="6"/>
      <c r="N77" s="6"/>
      <c r="O77" s="6"/>
    </row>
    <row r="78" spans="1:23" x14ac:dyDescent="0.2">
      <c r="H78" s="6"/>
      <c r="I78" s="6"/>
      <c r="J78" s="6"/>
      <c r="K78" s="6"/>
      <c r="L78" s="6"/>
      <c r="M78" s="6"/>
      <c r="N78" s="6"/>
      <c r="O78" s="6"/>
    </row>
    <row r="79" spans="1:23" x14ac:dyDescent="0.2">
      <c r="H79" s="6"/>
      <c r="I79" s="6"/>
      <c r="J79" s="6"/>
      <c r="K79" s="6"/>
      <c r="L79" s="6"/>
      <c r="M79" s="6"/>
      <c r="N79" s="6"/>
      <c r="O79" s="6"/>
    </row>
    <row r="80" spans="1:23" x14ac:dyDescent="0.2">
      <c r="H80" s="6"/>
      <c r="I80" s="6"/>
      <c r="J80" s="6"/>
      <c r="K80" s="6"/>
      <c r="L80" s="6"/>
      <c r="M80" s="6"/>
      <c r="N80" s="6"/>
      <c r="O80" s="6"/>
    </row>
    <row r="81" spans="1:23" x14ac:dyDescent="0.2">
      <c r="H81" s="6"/>
      <c r="I81" s="6"/>
      <c r="J81" s="6"/>
      <c r="K81" s="6"/>
      <c r="L81" s="6"/>
      <c r="M81" s="6"/>
      <c r="N81" s="6"/>
      <c r="O81" s="6"/>
    </row>
    <row r="82" spans="1:23" x14ac:dyDescent="0.2">
      <c r="H82" s="6"/>
      <c r="I82" s="6"/>
      <c r="J82" s="6"/>
      <c r="K82" s="6"/>
      <c r="L82" s="6"/>
      <c r="M82" s="6"/>
      <c r="N82" s="6"/>
      <c r="O82" s="6"/>
    </row>
    <row r="83" spans="1:23" x14ac:dyDescent="0.2">
      <c r="H83" s="6"/>
      <c r="I83" s="6"/>
      <c r="J83" s="6"/>
      <c r="K83" s="6"/>
      <c r="L83" s="6"/>
      <c r="M83" s="6"/>
      <c r="N83" s="6"/>
      <c r="O83" s="6"/>
    </row>
    <row r="84" spans="1:23" x14ac:dyDescent="0.2">
      <c r="H84" s="6"/>
      <c r="I84" s="6"/>
      <c r="J84" s="6"/>
      <c r="K84" s="6"/>
      <c r="L84" s="6"/>
      <c r="M84" s="6"/>
      <c r="N84" s="6"/>
      <c r="O84" s="6"/>
    </row>
    <row r="85" spans="1:23" x14ac:dyDescent="0.2">
      <c r="H85" s="6"/>
      <c r="I85" s="6"/>
      <c r="J85" s="6"/>
      <c r="K85" s="6"/>
      <c r="L85" s="6"/>
      <c r="M85" s="6"/>
      <c r="N85" s="6"/>
      <c r="O85" s="6"/>
    </row>
    <row r="86" spans="1:23" x14ac:dyDescent="0.2">
      <c r="H86" s="6"/>
      <c r="I86" s="6"/>
      <c r="J86" s="6"/>
      <c r="K86" s="6"/>
      <c r="L86" s="6"/>
      <c r="M86" s="6"/>
      <c r="N86" s="6"/>
      <c r="O86" s="6"/>
    </row>
    <row r="87" spans="1:23" x14ac:dyDescent="0.2">
      <c r="H87" s="6"/>
      <c r="I87" s="6"/>
      <c r="J87" s="6"/>
      <c r="K87" s="6"/>
      <c r="L87" s="6"/>
      <c r="M87" s="6"/>
      <c r="N87" s="6"/>
      <c r="O87" s="6"/>
    </row>
    <row r="88" spans="1:23" x14ac:dyDescent="0.2">
      <c r="H88" s="6"/>
      <c r="I88" s="6"/>
      <c r="J88" s="6"/>
      <c r="K88" s="6"/>
      <c r="L88" s="6"/>
      <c r="M88" s="6"/>
      <c r="N88" s="6"/>
      <c r="O88" s="6"/>
    </row>
    <row r="89" spans="1:23" x14ac:dyDescent="0.2">
      <c r="H89" s="6"/>
      <c r="I89" s="6"/>
      <c r="J89" s="6"/>
      <c r="K89" s="6"/>
      <c r="L89" s="6"/>
      <c r="M89" s="6"/>
      <c r="N89" s="6"/>
      <c r="O89" s="6"/>
    </row>
    <row r="90" spans="1:23" x14ac:dyDescent="0.2">
      <c r="H90" s="6"/>
      <c r="I90" s="6"/>
      <c r="J90" s="6"/>
      <c r="K90" s="6"/>
      <c r="L90" s="6"/>
      <c r="M90" s="6"/>
      <c r="N90" s="6"/>
      <c r="O90" s="6"/>
    </row>
    <row r="91" spans="1:23" s="6" customFormat="1" x14ac:dyDescent="0.2">
      <c r="A91" s="4"/>
      <c r="B91" s="4"/>
      <c r="C91" s="4"/>
      <c r="D91" s="5"/>
      <c r="E91" s="5"/>
      <c r="R91" s="7"/>
      <c r="S91" s="4"/>
      <c r="T91" s="4"/>
      <c r="U91" s="4"/>
      <c r="V91" s="4"/>
      <c r="W91" s="4"/>
    </row>
    <row r="92" spans="1:23" s="6" customFormat="1" x14ac:dyDescent="0.2">
      <c r="A92" s="4"/>
      <c r="B92" s="4"/>
      <c r="C92" s="4"/>
      <c r="D92" s="5"/>
      <c r="E92" s="5"/>
      <c r="R92" s="7"/>
      <c r="S92" s="4"/>
      <c r="T92" s="4"/>
      <c r="U92" s="4"/>
      <c r="V92" s="4"/>
      <c r="W92" s="4"/>
    </row>
    <row r="93" spans="1:23" s="6" customFormat="1" x14ac:dyDescent="0.2">
      <c r="A93" s="4"/>
      <c r="B93" s="4"/>
      <c r="C93" s="4"/>
      <c r="D93" s="5"/>
      <c r="E93" s="5"/>
      <c r="R93" s="7"/>
      <c r="S93" s="4"/>
      <c r="T93" s="4"/>
      <c r="U93" s="4"/>
      <c r="V93" s="4"/>
      <c r="W93" s="4"/>
    </row>
    <row r="1048576" spans="7:7" x14ac:dyDescent="0.2">
      <c r="G1048576" s="58"/>
    </row>
  </sheetData>
  <mergeCells count="98">
    <mergeCell ref="R68:W68"/>
    <mergeCell ref="R69:W69"/>
    <mergeCell ref="R70:W70"/>
    <mergeCell ref="A71:O71"/>
    <mergeCell ref="R71:W71"/>
    <mergeCell ref="R67:W67"/>
    <mergeCell ref="R56:W56"/>
    <mergeCell ref="R57:W57"/>
    <mergeCell ref="R58:W58"/>
    <mergeCell ref="R59:W59"/>
    <mergeCell ref="R60:W60"/>
    <mergeCell ref="R61:W61"/>
    <mergeCell ref="R62:W62"/>
    <mergeCell ref="R63:W63"/>
    <mergeCell ref="R64:W64"/>
    <mergeCell ref="R65:W65"/>
    <mergeCell ref="R66:W66"/>
    <mergeCell ref="R55:W55"/>
    <mergeCell ref="R44:W44"/>
    <mergeCell ref="R45:W45"/>
    <mergeCell ref="R46:W46"/>
    <mergeCell ref="R47:W47"/>
    <mergeCell ref="R48:W48"/>
    <mergeCell ref="R49:W49"/>
    <mergeCell ref="R50:W50"/>
    <mergeCell ref="R51:W51"/>
    <mergeCell ref="R52:W52"/>
    <mergeCell ref="R53:W53"/>
    <mergeCell ref="R54:W54"/>
    <mergeCell ref="R43:W43"/>
    <mergeCell ref="R32:W32"/>
    <mergeCell ref="R33:W33"/>
    <mergeCell ref="R34:W34"/>
    <mergeCell ref="R35:W35"/>
    <mergeCell ref="R36:W36"/>
    <mergeCell ref="R37:W37"/>
    <mergeCell ref="R38:W38"/>
    <mergeCell ref="R39:W39"/>
    <mergeCell ref="R40:W40"/>
    <mergeCell ref="R41:W41"/>
    <mergeCell ref="R42:W42"/>
    <mergeCell ref="R31:W31"/>
    <mergeCell ref="N18:N20"/>
    <mergeCell ref="O18:O20"/>
    <mergeCell ref="R22:W22"/>
    <mergeCell ref="R23:W23"/>
    <mergeCell ref="R24:W24"/>
    <mergeCell ref="R25:W25"/>
    <mergeCell ref="R26:W26"/>
    <mergeCell ref="R27:W27"/>
    <mergeCell ref="R28:W28"/>
    <mergeCell ref="R29:W29"/>
    <mergeCell ref="R30:W30"/>
    <mergeCell ref="K15:M15"/>
    <mergeCell ref="K16:M16"/>
    <mergeCell ref="K17:M17"/>
    <mergeCell ref="H18:H20"/>
    <mergeCell ref="I18:I20"/>
    <mergeCell ref="J18:J20"/>
    <mergeCell ref="K18:K20"/>
    <mergeCell ref="L18:L20"/>
    <mergeCell ref="A9:G9"/>
    <mergeCell ref="H9:O9"/>
    <mergeCell ref="P9:Q9"/>
    <mergeCell ref="R9:W9"/>
    <mergeCell ref="H10:J10"/>
    <mergeCell ref="K10:O10"/>
    <mergeCell ref="P10:P20"/>
    <mergeCell ref="Q10:Q20"/>
    <mergeCell ref="R10:W21"/>
    <mergeCell ref="H11:I17"/>
    <mergeCell ref="M18:M20"/>
    <mergeCell ref="J11:J17"/>
    <mergeCell ref="K11:M11"/>
    <mergeCell ref="K12:M12"/>
    <mergeCell ref="K13:M13"/>
    <mergeCell ref="K14:M14"/>
    <mergeCell ref="C6:H6"/>
    <mergeCell ref="K6:P6"/>
    <mergeCell ref="S6:V6"/>
    <mergeCell ref="C7:H7"/>
    <mergeCell ref="K7:P7"/>
    <mergeCell ref="S7:V7"/>
    <mergeCell ref="C4:H4"/>
    <mergeCell ref="K4:P4"/>
    <mergeCell ref="S4:V4"/>
    <mergeCell ref="C5:H5"/>
    <mergeCell ref="K5:P5"/>
    <mergeCell ref="S5:V5"/>
    <mergeCell ref="X1:X3"/>
    <mergeCell ref="Y1:Y3"/>
    <mergeCell ref="Z1:Z3"/>
    <mergeCell ref="C2:H2"/>
    <mergeCell ref="K2:P2"/>
    <mergeCell ref="S2:V2"/>
    <mergeCell ref="C3:H3"/>
    <mergeCell ref="K3:P3"/>
    <mergeCell ref="S3:V3"/>
  </mergeCells>
  <pageMargins left="0.75" right="0.75" top="1" bottom="1" header="0.5" footer="0.5"/>
  <pageSetup paperSize="17" scale="60" orientation="landscape" r:id="rId1"/>
  <headerFooter alignWithMargins="0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55B210-5EB2-48BC-8A67-AC6E349BE663}">
  <dimension ref="A1:Z94"/>
  <sheetViews>
    <sheetView topLeftCell="A11" workbookViewId="0">
      <selection activeCell="P9" sqref="P9:Q9"/>
    </sheetView>
  </sheetViews>
  <sheetFormatPr defaultRowHeight="12.75" x14ac:dyDescent="0.2"/>
  <cols>
    <col min="1" max="3" width="9.7109375" style="4" customWidth="1"/>
    <col min="4" max="5" width="9.7109375" style="5" customWidth="1"/>
    <col min="6" max="7" width="9.7109375" style="6" customWidth="1"/>
    <col min="8" max="9" width="9.7109375" style="4" customWidth="1"/>
    <col min="10" max="10" width="10.42578125" style="4" customWidth="1"/>
    <col min="11" max="11" width="11.7109375" style="4" customWidth="1"/>
    <col min="12" max="12" width="14.42578125" style="4" customWidth="1"/>
    <col min="13" max="14" width="8.7109375" style="4" customWidth="1"/>
    <col min="15" max="15" width="12.28515625" style="4" customWidth="1"/>
    <col min="16" max="17" width="16.7109375" style="6" customWidth="1"/>
    <col min="18" max="18" width="8.7109375" style="7" customWidth="1"/>
    <col min="19" max="22" width="8.7109375" style="4" customWidth="1"/>
    <col min="23" max="23" width="12.28515625" style="4" customWidth="1"/>
    <col min="24" max="24" width="10.140625" style="4" customWidth="1"/>
    <col min="25" max="256" width="9.140625" style="4"/>
    <col min="257" max="265" width="9.7109375" style="4" customWidth="1"/>
    <col min="266" max="266" width="10.42578125" style="4" customWidth="1"/>
    <col min="267" max="267" width="11.7109375" style="4" customWidth="1"/>
    <col min="268" max="268" width="14.42578125" style="4" customWidth="1"/>
    <col min="269" max="270" width="8.7109375" style="4" customWidth="1"/>
    <col min="271" max="271" width="12.28515625" style="4" customWidth="1"/>
    <col min="272" max="273" width="16.7109375" style="4" customWidth="1"/>
    <col min="274" max="278" width="8.7109375" style="4" customWidth="1"/>
    <col min="279" max="279" width="12.28515625" style="4" customWidth="1"/>
    <col min="280" max="280" width="10.140625" style="4" customWidth="1"/>
    <col min="281" max="512" width="9.140625" style="4"/>
    <col min="513" max="521" width="9.7109375" style="4" customWidth="1"/>
    <col min="522" max="522" width="10.42578125" style="4" customWidth="1"/>
    <col min="523" max="523" width="11.7109375" style="4" customWidth="1"/>
    <col min="524" max="524" width="14.42578125" style="4" customWidth="1"/>
    <col min="525" max="526" width="8.7109375" style="4" customWidth="1"/>
    <col min="527" max="527" width="12.28515625" style="4" customWidth="1"/>
    <col min="528" max="529" width="16.7109375" style="4" customWidth="1"/>
    <col min="530" max="534" width="8.7109375" style="4" customWidth="1"/>
    <col min="535" max="535" width="12.28515625" style="4" customWidth="1"/>
    <col min="536" max="536" width="10.140625" style="4" customWidth="1"/>
    <col min="537" max="768" width="9.140625" style="4"/>
    <col min="769" max="777" width="9.7109375" style="4" customWidth="1"/>
    <col min="778" max="778" width="10.42578125" style="4" customWidth="1"/>
    <col min="779" max="779" width="11.7109375" style="4" customWidth="1"/>
    <col min="780" max="780" width="14.42578125" style="4" customWidth="1"/>
    <col min="781" max="782" width="8.7109375" style="4" customWidth="1"/>
    <col min="783" max="783" width="12.28515625" style="4" customWidth="1"/>
    <col min="784" max="785" width="16.7109375" style="4" customWidth="1"/>
    <col min="786" max="790" width="8.7109375" style="4" customWidth="1"/>
    <col min="791" max="791" width="12.28515625" style="4" customWidth="1"/>
    <col min="792" max="792" width="10.140625" style="4" customWidth="1"/>
    <col min="793" max="1024" width="9.140625" style="4"/>
    <col min="1025" max="1033" width="9.7109375" style="4" customWidth="1"/>
    <col min="1034" max="1034" width="10.42578125" style="4" customWidth="1"/>
    <col min="1035" max="1035" width="11.7109375" style="4" customWidth="1"/>
    <col min="1036" max="1036" width="14.42578125" style="4" customWidth="1"/>
    <col min="1037" max="1038" width="8.7109375" style="4" customWidth="1"/>
    <col min="1039" max="1039" width="12.28515625" style="4" customWidth="1"/>
    <col min="1040" max="1041" width="16.7109375" style="4" customWidth="1"/>
    <col min="1042" max="1046" width="8.7109375" style="4" customWidth="1"/>
    <col min="1047" max="1047" width="12.28515625" style="4" customWidth="1"/>
    <col min="1048" max="1048" width="10.140625" style="4" customWidth="1"/>
    <col min="1049" max="1280" width="9.140625" style="4"/>
    <col min="1281" max="1289" width="9.7109375" style="4" customWidth="1"/>
    <col min="1290" max="1290" width="10.42578125" style="4" customWidth="1"/>
    <col min="1291" max="1291" width="11.7109375" style="4" customWidth="1"/>
    <col min="1292" max="1292" width="14.42578125" style="4" customWidth="1"/>
    <col min="1293" max="1294" width="8.7109375" style="4" customWidth="1"/>
    <col min="1295" max="1295" width="12.28515625" style="4" customWidth="1"/>
    <col min="1296" max="1297" width="16.7109375" style="4" customWidth="1"/>
    <col min="1298" max="1302" width="8.7109375" style="4" customWidth="1"/>
    <col min="1303" max="1303" width="12.28515625" style="4" customWidth="1"/>
    <col min="1304" max="1304" width="10.140625" style="4" customWidth="1"/>
    <col min="1305" max="1536" width="9.140625" style="4"/>
    <col min="1537" max="1545" width="9.7109375" style="4" customWidth="1"/>
    <col min="1546" max="1546" width="10.42578125" style="4" customWidth="1"/>
    <col min="1547" max="1547" width="11.7109375" style="4" customWidth="1"/>
    <col min="1548" max="1548" width="14.42578125" style="4" customWidth="1"/>
    <col min="1549" max="1550" width="8.7109375" style="4" customWidth="1"/>
    <col min="1551" max="1551" width="12.28515625" style="4" customWidth="1"/>
    <col min="1552" max="1553" width="16.7109375" style="4" customWidth="1"/>
    <col min="1554" max="1558" width="8.7109375" style="4" customWidth="1"/>
    <col min="1559" max="1559" width="12.28515625" style="4" customWidth="1"/>
    <col min="1560" max="1560" width="10.140625" style="4" customWidth="1"/>
    <col min="1561" max="1792" width="9.140625" style="4"/>
    <col min="1793" max="1801" width="9.7109375" style="4" customWidth="1"/>
    <col min="1802" max="1802" width="10.42578125" style="4" customWidth="1"/>
    <col min="1803" max="1803" width="11.7109375" style="4" customWidth="1"/>
    <col min="1804" max="1804" width="14.42578125" style="4" customWidth="1"/>
    <col min="1805" max="1806" width="8.7109375" style="4" customWidth="1"/>
    <col min="1807" max="1807" width="12.28515625" style="4" customWidth="1"/>
    <col min="1808" max="1809" width="16.7109375" style="4" customWidth="1"/>
    <col min="1810" max="1814" width="8.7109375" style="4" customWidth="1"/>
    <col min="1815" max="1815" width="12.28515625" style="4" customWidth="1"/>
    <col min="1816" max="1816" width="10.140625" style="4" customWidth="1"/>
    <col min="1817" max="2048" width="9.140625" style="4"/>
    <col min="2049" max="2057" width="9.7109375" style="4" customWidth="1"/>
    <col min="2058" max="2058" width="10.42578125" style="4" customWidth="1"/>
    <col min="2059" max="2059" width="11.7109375" style="4" customWidth="1"/>
    <col min="2060" max="2060" width="14.42578125" style="4" customWidth="1"/>
    <col min="2061" max="2062" width="8.7109375" style="4" customWidth="1"/>
    <col min="2063" max="2063" width="12.28515625" style="4" customWidth="1"/>
    <col min="2064" max="2065" width="16.7109375" style="4" customWidth="1"/>
    <col min="2066" max="2070" width="8.7109375" style="4" customWidth="1"/>
    <col min="2071" max="2071" width="12.28515625" style="4" customWidth="1"/>
    <col min="2072" max="2072" width="10.140625" style="4" customWidth="1"/>
    <col min="2073" max="2304" width="9.140625" style="4"/>
    <col min="2305" max="2313" width="9.7109375" style="4" customWidth="1"/>
    <col min="2314" max="2314" width="10.42578125" style="4" customWidth="1"/>
    <col min="2315" max="2315" width="11.7109375" style="4" customWidth="1"/>
    <col min="2316" max="2316" width="14.42578125" style="4" customWidth="1"/>
    <col min="2317" max="2318" width="8.7109375" style="4" customWidth="1"/>
    <col min="2319" max="2319" width="12.28515625" style="4" customWidth="1"/>
    <col min="2320" max="2321" width="16.7109375" style="4" customWidth="1"/>
    <col min="2322" max="2326" width="8.7109375" style="4" customWidth="1"/>
    <col min="2327" max="2327" width="12.28515625" style="4" customWidth="1"/>
    <col min="2328" max="2328" width="10.140625" style="4" customWidth="1"/>
    <col min="2329" max="2560" width="9.140625" style="4"/>
    <col min="2561" max="2569" width="9.7109375" style="4" customWidth="1"/>
    <col min="2570" max="2570" width="10.42578125" style="4" customWidth="1"/>
    <col min="2571" max="2571" width="11.7109375" style="4" customWidth="1"/>
    <col min="2572" max="2572" width="14.42578125" style="4" customWidth="1"/>
    <col min="2573" max="2574" width="8.7109375" style="4" customWidth="1"/>
    <col min="2575" max="2575" width="12.28515625" style="4" customWidth="1"/>
    <col min="2576" max="2577" width="16.7109375" style="4" customWidth="1"/>
    <col min="2578" max="2582" width="8.7109375" style="4" customWidth="1"/>
    <col min="2583" max="2583" width="12.28515625" style="4" customWidth="1"/>
    <col min="2584" max="2584" width="10.140625" style="4" customWidth="1"/>
    <col min="2585" max="2816" width="9.140625" style="4"/>
    <col min="2817" max="2825" width="9.7109375" style="4" customWidth="1"/>
    <col min="2826" max="2826" width="10.42578125" style="4" customWidth="1"/>
    <col min="2827" max="2827" width="11.7109375" style="4" customWidth="1"/>
    <col min="2828" max="2828" width="14.42578125" style="4" customWidth="1"/>
    <col min="2829" max="2830" width="8.7109375" style="4" customWidth="1"/>
    <col min="2831" max="2831" width="12.28515625" style="4" customWidth="1"/>
    <col min="2832" max="2833" width="16.7109375" style="4" customWidth="1"/>
    <col min="2834" max="2838" width="8.7109375" style="4" customWidth="1"/>
    <col min="2839" max="2839" width="12.28515625" style="4" customWidth="1"/>
    <col min="2840" max="2840" width="10.140625" style="4" customWidth="1"/>
    <col min="2841" max="3072" width="9.140625" style="4"/>
    <col min="3073" max="3081" width="9.7109375" style="4" customWidth="1"/>
    <col min="3082" max="3082" width="10.42578125" style="4" customWidth="1"/>
    <col min="3083" max="3083" width="11.7109375" style="4" customWidth="1"/>
    <col min="3084" max="3084" width="14.42578125" style="4" customWidth="1"/>
    <col min="3085" max="3086" width="8.7109375" style="4" customWidth="1"/>
    <col min="3087" max="3087" width="12.28515625" style="4" customWidth="1"/>
    <col min="3088" max="3089" width="16.7109375" style="4" customWidth="1"/>
    <col min="3090" max="3094" width="8.7109375" style="4" customWidth="1"/>
    <col min="3095" max="3095" width="12.28515625" style="4" customWidth="1"/>
    <col min="3096" max="3096" width="10.140625" style="4" customWidth="1"/>
    <col min="3097" max="3328" width="9.140625" style="4"/>
    <col min="3329" max="3337" width="9.7109375" style="4" customWidth="1"/>
    <col min="3338" max="3338" width="10.42578125" style="4" customWidth="1"/>
    <col min="3339" max="3339" width="11.7109375" style="4" customWidth="1"/>
    <col min="3340" max="3340" width="14.42578125" style="4" customWidth="1"/>
    <col min="3341" max="3342" width="8.7109375" style="4" customWidth="1"/>
    <col min="3343" max="3343" width="12.28515625" style="4" customWidth="1"/>
    <col min="3344" max="3345" width="16.7109375" style="4" customWidth="1"/>
    <col min="3346" max="3350" width="8.7109375" style="4" customWidth="1"/>
    <col min="3351" max="3351" width="12.28515625" style="4" customWidth="1"/>
    <col min="3352" max="3352" width="10.140625" style="4" customWidth="1"/>
    <col min="3353" max="3584" width="9.140625" style="4"/>
    <col min="3585" max="3593" width="9.7109375" style="4" customWidth="1"/>
    <col min="3594" max="3594" width="10.42578125" style="4" customWidth="1"/>
    <col min="3595" max="3595" width="11.7109375" style="4" customWidth="1"/>
    <col min="3596" max="3596" width="14.42578125" style="4" customWidth="1"/>
    <col min="3597" max="3598" width="8.7109375" style="4" customWidth="1"/>
    <col min="3599" max="3599" width="12.28515625" style="4" customWidth="1"/>
    <col min="3600" max="3601" width="16.7109375" style="4" customWidth="1"/>
    <col min="3602" max="3606" width="8.7109375" style="4" customWidth="1"/>
    <col min="3607" max="3607" width="12.28515625" style="4" customWidth="1"/>
    <col min="3608" max="3608" width="10.140625" style="4" customWidth="1"/>
    <col min="3609" max="3840" width="9.140625" style="4"/>
    <col min="3841" max="3849" width="9.7109375" style="4" customWidth="1"/>
    <col min="3850" max="3850" width="10.42578125" style="4" customWidth="1"/>
    <col min="3851" max="3851" width="11.7109375" style="4" customWidth="1"/>
    <col min="3852" max="3852" width="14.42578125" style="4" customWidth="1"/>
    <col min="3853" max="3854" width="8.7109375" style="4" customWidth="1"/>
    <col min="3855" max="3855" width="12.28515625" style="4" customWidth="1"/>
    <col min="3856" max="3857" width="16.7109375" style="4" customWidth="1"/>
    <col min="3858" max="3862" width="8.7109375" style="4" customWidth="1"/>
    <col min="3863" max="3863" width="12.28515625" style="4" customWidth="1"/>
    <col min="3864" max="3864" width="10.140625" style="4" customWidth="1"/>
    <col min="3865" max="4096" width="9.140625" style="4"/>
    <col min="4097" max="4105" width="9.7109375" style="4" customWidth="1"/>
    <col min="4106" max="4106" width="10.42578125" style="4" customWidth="1"/>
    <col min="4107" max="4107" width="11.7109375" style="4" customWidth="1"/>
    <col min="4108" max="4108" width="14.42578125" style="4" customWidth="1"/>
    <col min="4109" max="4110" width="8.7109375" style="4" customWidth="1"/>
    <col min="4111" max="4111" width="12.28515625" style="4" customWidth="1"/>
    <col min="4112" max="4113" width="16.7109375" style="4" customWidth="1"/>
    <col min="4114" max="4118" width="8.7109375" style="4" customWidth="1"/>
    <col min="4119" max="4119" width="12.28515625" style="4" customWidth="1"/>
    <col min="4120" max="4120" width="10.140625" style="4" customWidth="1"/>
    <col min="4121" max="4352" width="9.140625" style="4"/>
    <col min="4353" max="4361" width="9.7109375" style="4" customWidth="1"/>
    <col min="4362" max="4362" width="10.42578125" style="4" customWidth="1"/>
    <col min="4363" max="4363" width="11.7109375" style="4" customWidth="1"/>
    <col min="4364" max="4364" width="14.42578125" style="4" customWidth="1"/>
    <col min="4365" max="4366" width="8.7109375" style="4" customWidth="1"/>
    <col min="4367" max="4367" width="12.28515625" style="4" customWidth="1"/>
    <col min="4368" max="4369" width="16.7109375" style="4" customWidth="1"/>
    <col min="4370" max="4374" width="8.7109375" style="4" customWidth="1"/>
    <col min="4375" max="4375" width="12.28515625" style="4" customWidth="1"/>
    <col min="4376" max="4376" width="10.140625" style="4" customWidth="1"/>
    <col min="4377" max="4608" width="9.140625" style="4"/>
    <col min="4609" max="4617" width="9.7109375" style="4" customWidth="1"/>
    <col min="4618" max="4618" width="10.42578125" style="4" customWidth="1"/>
    <col min="4619" max="4619" width="11.7109375" style="4" customWidth="1"/>
    <col min="4620" max="4620" width="14.42578125" style="4" customWidth="1"/>
    <col min="4621" max="4622" width="8.7109375" style="4" customWidth="1"/>
    <col min="4623" max="4623" width="12.28515625" style="4" customWidth="1"/>
    <col min="4624" max="4625" width="16.7109375" style="4" customWidth="1"/>
    <col min="4626" max="4630" width="8.7109375" style="4" customWidth="1"/>
    <col min="4631" max="4631" width="12.28515625" style="4" customWidth="1"/>
    <col min="4632" max="4632" width="10.140625" style="4" customWidth="1"/>
    <col min="4633" max="4864" width="9.140625" style="4"/>
    <col min="4865" max="4873" width="9.7109375" style="4" customWidth="1"/>
    <col min="4874" max="4874" width="10.42578125" style="4" customWidth="1"/>
    <col min="4875" max="4875" width="11.7109375" style="4" customWidth="1"/>
    <col min="4876" max="4876" width="14.42578125" style="4" customWidth="1"/>
    <col min="4877" max="4878" width="8.7109375" style="4" customWidth="1"/>
    <col min="4879" max="4879" width="12.28515625" style="4" customWidth="1"/>
    <col min="4880" max="4881" width="16.7109375" style="4" customWidth="1"/>
    <col min="4882" max="4886" width="8.7109375" style="4" customWidth="1"/>
    <col min="4887" max="4887" width="12.28515625" style="4" customWidth="1"/>
    <col min="4888" max="4888" width="10.140625" style="4" customWidth="1"/>
    <col min="4889" max="5120" width="9.140625" style="4"/>
    <col min="5121" max="5129" width="9.7109375" style="4" customWidth="1"/>
    <col min="5130" max="5130" width="10.42578125" style="4" customWidth="1"/>
    <col min="5131" max="5131" width="11.7109375" style="4" customWidth="1"/>
    <col min="5132" max="5132" width="14.42578125" style="4" customWidth="1"/>
    <col min="5133" max="5134" width="8.7109375" style="4" customWidth="1"/>
    <col min="5135" max="5135" width="12.28515625" style="4" customWidth="1"/>
    <col min="5136" max="5137" width="16.7109375" style="4" customWidth="1"/>
    <col min="5138" max="5142" width="8.7109375" style="4" customWidth="1"/>
    <col min="5143" max="5143" width="12.28515625" style="4" customWidth="1"/>
    <col min="5144" max="5144" width="10.140625" style="4" customWidth="1"/>
    <col min="5145" max="5376" width="9.140625" style="4"/>
    <col min="5377" max="5385" width="9.7109375" style="4" customWidth="1"/>
    <col min="5386" max="5386" width="10.42578125" style="4" customWidth="1"/>
    <col min="5387" max="5387" width="11.7109375" style="4" customWidth="1"/>
    <col min="5388" max="5388" width="14.42578125" style="4" customWidth="1"/>
    <col min="5389" max="5390" width="8.7109375" style="4" customWidth="1"/>
    <col min="5391" max="5391" width="12.28515625" style="4" customWidth="1"/>
    <col min="5392" max="5393" width="16.7109375" style="4" customWidth="1"/>
    <col min="5394" max="5398" width="8.7109375" style="4" customWidth="1"/>
    <col min="5399" max="5399" width="12.28515625" style="4" customWidth="1"/>
    <col min="5400" max="5400" width="10.140625" style="4" customWidth="1"/>
    <col min="5401" max="5632" width="9.140625" style="4"/>
    <col min="5633" max="5641" width="9.7109375" style="4" customWidth="1"/>
    <col min="5642" max="5642" width="10.42578125" style="4" customWidth="1"/>
    <col min="5643" max="5643" width="11.7109375" style="4" customWidth="1"/>
    <col min="5644" max="5644" width="14.42578125" style="4" customWidth="1"/>
    <col min="5645" max="5646" width="8.7109375" style="4" customWidth="1"/>
    <col min="5647" max="5647" width="12.28515625" style="4" customWidth="1"/>
    <col min="5648" max="5649" width="16.7109375" style="4" customWidth="1"/>
    <col min="5650" max="5654" width="8.7109375" style="4" customWidth="1"/>
    <col min="5655" max="5655" width="12.28515625" style="4" customWidth="1"/>
    <col min="5656" max="5656" width="10.140625" style="4" customWidth="1"/>
    <col min="5657" max="5888" width="9.140625" style="4"/>
    <col min="5889" max="5897" width="9.7109375" style="4" customWidth="1"/>
    <col min="5898" max="5898" width="10.42578125" style="4" customWidth="1"/>
    <col min="5899" max="5899" width="11.7109375" style="4" customWidth="1"/>
    <col min="5900" max="5900" width="14.42578125" style="4" customWidth="1"/>
    <col min="5901" max="5902" width="8.7109375" style="4" customWidth="1"/>
    <col min="5903" max="5903" width="12.28515625" style="4" customWidth="1"/>
    <col min="5904" max="5905" width="16.7109375" style="4" customWidth="1"/>
    <col min="5906" max="5910" width="8.7109375" style="4" customWidth="1"/>
    <col min="5911" max="5911" width="12.28515625" style="4" customWidth="1"/>
    <col min="5912" max="5912" width="10.140625" style="4" customWidth="1"/>
    <col min="5913" max="6144" width="9.140625" style="4"/>
    <col min="6145" max="6153" width="9.7109375" style="4" customWidth="1"/>
    <col min="6154" max="6154" width="10.42578125" style="4" customWidth="1"/>
    <col min="6155" max="6155" width="11.7109375" style="4" customWidth="1"/>
    <col min="6156" max="6156" width="14.42578125" style="4" customWidth="1"/>
    <col min="6157" max="6158" width="8.7109375" style="4" customWidth="1"/>
    <col min="6159" max="6159" width="12.28515625" style="4" customWidth="1"/>
    <col min="6160" max="6161" width="16.7109375" style="4" customWidth="1"/>
    <col min="6162" max="6166" width="8.7109375" style="4" customWidth="1"/>
    <col min="6167" max="6167" width="12.28515625" style="4" customWidth="1"/>
    <col min="6168" max="6168" width="10.140625" style="4" customWidth="1"/>
    <col min="6169" max="6400" width="9.140625" style="4"/>
    <col min="6401" max="6409" width="9.7109375" style="4" customWidth="1"/>
    <col min="6410" max="6410" width="10.42578125" style="4" customWidth="1"/>
    <col min="6411" max="6411" width="11.7109375" style="4" customWidth="1"/>
    <col min="6412" max="6412" width="14.42578125" style="4" customWidth="1"/>
    <col min="6413" max="6414" width="8.7109375" style="4" customWidth="1"/>
    <col min="6415" max="6415" width="12.28515625" style="4" customWidth="1"/>
    <col min="6416" max="6417" width="16.7109375" style="4" customWidth="1"/>
    <col min="6418" max="6422" width="8.7109375" style="4" customWidth="1"/>
    <col min="6423" max="6423" width="12.28515625" style="4" customWidth="1"/>
    <col min="6424" max="6424" width="10.140625" style="4" customWidth="1"/>
    <col min="6425" max="6656" width="9.140625" style="4"/>
    <col min="6657" max="6665" width="9.7109375" style="4" customWidth="1"/>
    <col min="6666" max="6666" width="10.42578125" style="4" customWidth="1"/>
    <col min="6667" max="6667" width="11.7109375" style="4" customWidth="1"/>
    <col min="6668" max="6668" width="14.42578125" style="4" customWidth="1"/>
    <col min="6669" max="6670" width="8.7109375" style="4" customWidth="1"/>
    <col min="6671" max="6671" width="12.28515625" style="4" customWidth="1"/>
    <col min="6672" max="6673" width="16.7109375" style="4" customWidth="1"/>
    <col min="6674" max="6678" width="8.7109375" style="4" customWidth="1"/>
    <col min="6679" max="6679" width="12.28515625" style="4" customWidth="1"/>
    <col min="6680" max="6680" width="10.140625" style="4" customWidth="1"/>
    <col min="6681" max="6912" width="9.140625" style="4"/>
    <col min="6913" max="6921" width="9.7109375" style="4" customWidth="1"/>
    <col min="6922" max="6922" width="10.42578125" style="4" customWidth="1"/>
    <col min="6923" max="6923" width="11.7109375" style="4" customWidth="1"/>
    <col min="6924" max="6924" width="14.42578125" style="4" customWidth="1"/>
    <col min="6925" max="6926" width="8.7109375" style="4" customWidth="1"/>
    <col min="6927" max="6927" width="12.28515625" style="4" customWidth="1"/>
    <col min="6928" max="6929" width="16.7109375" style="4" customWidth="1"/>
    <col min="6930" max="6934" width="8.7109375" style="4" customWidth="1"/>
    <col min="6935" max="6935" width="12.28515625" style="4" customWidth="1"/>
    <col min="6936" max="6936" width="10.140625" style="4" customWidth="1"/>
    <col min="6937" max="7168" width="9.140625" style="4"/>
    <col min="7169" max="7177" width="9.7109375" style="4" customWidth="1"/>
    <col min="7178" max="7178" width="10.42578125" style="4" customWidth="1"/>
    <col min="7179" max="7179" width="11.7109375" style="4" customWidth="1"/>
    <col min="7180" max="7180" width="14.42578125" style="4" customWidth="1"/>
    <col min="7181" max="7182" width="8.7109375" style="4" customWidth="1"/>
    <col min="7183" max="7183" width="12.28515625" style="4" customWidth="1"/>
    <col min="7184" max="7185" width="16.7109375" style="4" customWidth="1"/>
    <col min="7186" max="7190" width="8.7109375" style="4" customWidth="1"/>
    <col min="7191" max="7191" width="12.28515625" style="4" customWidth="1"/>
    <col min="7192" max="7192" width="10.140625" style="4" customWidth="1"/>
    <col min="7193" max="7424" width="9.140625" style="4"/>
    <col min="7425" max="7433" width="9.7109375" style="4" customWidth="1"/>
    <col min="7434" max="7434" width="10.42578125" style="4" customWidth="1"/>
    <col min="7435" max="7435" width="11.7109375" style="4" customWidth="1"/>
    <col min="7436" max="7436" width="14.42578125" style="4" customWidth="1"/>
    <col min="7437" max="7438" width="8.7109375" style="4" customWidth="1"/>
    <col min="7439" max="7439" width="12.28515625" style="4" customWidth="1"/>
    <col min="7440" max="7441" width="16.7109375" style="4" customWidth="1"/>
    <col min="7442" max="7446" width="8.7109375" style="4" customWidth="1"/>
    <col min="7447" max="7447" width="12.28515625" style="4" customWidth="1"/>
    <col min="7448" max="7448" width="10.140625" style="4" customWidth="1"/>
    <col min="7449" max="7680" width="9.140625" style="4"/>
    <col min="7681" max="7689" width="9.7109375" style="4" customWidth="1"/>
    <col min="7690" max="7690" width="10.42578125" style="4" customWidth="1"/>
    <col min="7691" max="7691" width="11.7109375" style="4" customWidth="1"/>
    <col min="7692" max="7692" width="14.42578125" style="4" customWidth="1"/>
    <col min="7693" max="7694" width="8.7109375" style="4" customWidth="1"/>
    <col min="7695" max="7695" width="12.28515625" style="4" customWidth="1"/>
    <col min="7696" max="7697" width="16.7109375" style="4" customWidth="1"/>
    <col min="7698" max="7702" width="8.7109375" style="4" customWidth="1"/>
    <col min="7703" max="7703" width="12.28515625" style="4" customWidth="1"/>
    <col min="7704" max="7704" width="10.140625" style="4" customWidth="1"/>
    <col min="7705" max="7936" width="9.140625" style="4"/>
    <col min="7937" max="7945" width="9.7109375" style="4" customWidth="1"/>
    <col min="7946" max="7946" width="10.42578125" style="4" customWidth="1"/>
    <col min="7947" max="7947" width="11.7109375" style="4" customWidth="1"/>
    <col min="7948" max="7948" width="14.42578125" style="4" customWidth="1"/>
    <col min="7949" max="7950" width="8.7109375" style="4" customWidth="1"/>
    <col min="7951" max="7951" width="12.28515625" style="4" customWidth="1"/>
    <col min="7952" max="7953" width="16.7109375" style="4" customWidth="1"/>
    <col min="7954" max="7958" width="8.7109375" style="4" customWidth="1"/>
    <col min="7959" max="7959" width="12.28515625" style="4" customWidth="1"/>
    <col min="7960" max="7960" width="10.140625" style="4" customWidth="1"/>
    <col min="7961" max="8192" width="9.140625" style="4"/>
    <col min="8193" max="8201" width="9.7109375" style="4" customWidth="1"/>
    <col min="8202" max="8202" width="10.42578125" style="4" customWidth="1"/>
    <col min="8203" max="8203" width="11.7109375" style="4" customWidth="1"/>
    <col min="8204" max="8204" width="14.42578125" style="4" customWidth="1"/>
    <col min="8205" max="8206" width="8.7109375" style="4" customWidth="1"/>
    <col min="8207" max="8207" width="12.28515625" style="4" customWidth="1"/>
    <col min="8208" max="8209" width="16.7109375" style="4" customWidth="1"/>
    <col min="8210" max="8214" width="8.7109375" style="4" customWidth="1"/>
    <col min="8215" max="8215" width="12.28515625" style="4" customWidth="1"/>
    <col min="8216" max="8216" width="10.140625" style="4" customWidth="1"/>
    <col min="8217" max="8448" width="9.140625" style="4"/>
    <col min="8449" max="8457" width="9.7109375" style="4" customWidth="1"/>
    <col min="8458" max="8458" width="10.42578125" style="4" customWidth="1"/>
    <col min="8459" max="8459" width="11.7109375" style="4" customWidth="1"/>
    <col min="8460" max="8460" width="14.42578125" style="4" customWidth="1"/>
    <col min="8461" max="8462" width="8.7109375" style="4" customWidth="1"/>
    <col min="8463" max="8463" width="12.28515625" style="4" customWidth="1"/>
    <col min="8464" max="8465" width="16.7109375" style="4" customWidth="1"/>
    <col min="8466" max="8470" width="8.7109375" style="4" customWidth="1"/>
    <col min="8471" max="8471" width="12.28515625" style="4" customWidth="1"/>
    <col min="8472" max="8472" width="10.140625" style="4" customWidth="1"/>
    <col min="8473" max="8704" width="9.140625" style="4"/>
    <col min="8705" max="8713" width="9.7109375" style="4" customWidth="1"/>
    <col min="8714" max="8714" width="10.42578125" style="4" customWidth="1"/>
    <col min="8715" max="8715" width="11.7109375" style="4" customWidth="1"/>
    <col min="8716" max="8716" width="14.42578125" style="4" customWidth="1"/>
    <col min="8717" max="8718" width="8.7109375" style="4" customWidth="1"/>
    <col min="8719" max="8719" width="12.28515625" style="4" customWidth="1"/>
    <col min="8720" max="8721" width="16.7109375" style="4" customWidth="1"/>
    <col min="8722" max="8726" width="8.7109375" style="4" customWidth="1"/>
    <col min="8727" max="8727" width="12.28515625" style="4" customWidth="1"/>
    <col min="8728" max="8728" width="10.140625" style="4" customWidth="1"/>
    <col min="8729" max="8960" width="9.140625" style="4"/>
    <col min="8961" max="8969" width="9.7109375" style="4" customWidth="1"/>
    <col min="8970" max="8970" width="10.42578125" style="4" customWidth="1"/>
    <col min="8971" max="8971" width="11.7109375" style="4" customWidth="1"/>
    <col min="8972" max="8972" width="14.42578125" style="4" customWidth="1"/>
    <col min="8973" max="8974" width="8.7109375" style="4" customWidth="1"/>
    <col min="8975" max="8975" width="12.28515625" style="4" customWidth="1"/>
    <col min="8976" max="8977" width="16.7109375" style="4" customWidth="1"/>
    <col min="8978" max="8982" width="8.7109375" style="4" customWidth="1"/>
    <col min="8983" max="8983" width="12.28515625" style="4" customWidth="1"/>
    <col min="8984" max="8984" width="10.140625" style="4" customWidth="1"/>
    <col min="8985" max="9216" width="9.140625" style="4"/>
    <col min="9217" max="9225" width="9.7109375" style="4" customWidth="1"/>
    <col min="9226" max="9226" width="10.42578125" style="4" customWidth="1"/>
    <col min="9227" max="9227" width="11.7109375" style="4" customWidth="1"/>
    <col min="9228" max="9228" width="14.42578125" style="4" customWidth="1"/>
    <col min="9229" max="9230" width="8.7109375" style="4" customWidth="1"/>
    <col min="9231" max="9231" width="12.28515625" style="4" customWidth="1"/>
    <col min="9232" max="9233" width="16.7109375" style="4" customWidth="1"/>
    <col min="9234" max="9238" width="8.7109375" style="4" customWidth="1"/>
    <col min="9239" max="9239" width="12.28515625" style="4" customWidth="1"/>
    <col min="9240" max="9240" width="10.140625" style="4" customWidth="1"/>
    <col min="9241" max="9472" width="9.140625" style="4"/>
    <col min="9473" max="9481" width="9.7109375" style="4" customWidth="1"/>
    <col min="9482" max="9482" width="10.42578125" style="4" customWidth="1"/>
    <col min="9483" max="9483" width="11.7109375" style="4" customWidth="1"/>
    <col min="9484" max="9484" width="14.42578125" style="4" customWidth="1"/>
    <col min="9485" max="9486" width="8.7109375" style="4" customWidth="1"/>
    <col min="9487" max="9487" width="12.28515625" style="4" customWidth="1"/>
    <col min="9488" max="9489" width="16.7109375" style="4" customWidth="1"/>
    <col min="9490" max="9494" width="8.7109375" style="4" customWidth="1"/>
    <col min="9495" max="9495" width="12.28515625" style="4" customWidth="1"/>
    <col min="9496" max="9496" width="10.140625" style="4" customWidth="1"/>
    <col min="9497" max="9728" width="9.140625" style="4"/>
    <col min="9729" max="9737" width="9.7109375" style="4" customWidth="1"/>
    <col min="9738" max="9738" width="10.42578125" style="4" customWidth="1"/>
    <col min="9739" max="9739" width="11.7109375" style="4" customWidth="1"/>
    <col min="9740" max="9740" width="14.42578125" style="4" customWidth="1"/>
    <col min="9741" max="9742" width="8.7109375" style="4" customWidth="1"/>
    <col min="9743" max="9743" width="12.28515625" style="4" customWidth="1"/>
    <col min="9744" max="9745" width="16.7109375" style="4" customWidth="1"/>
    <col min="9746" max="9750" width="8.7109375" style="4" customWidth="1"/>
    <col min="9751" max="9751" width="12.28515625" style="4" customWidth="1"/>
    <col min="9752" max="9752" width="10.140625" style="4" customWidth="1"/>
    <col min="9753" max="9984" width="9.140625" style="4"/>
    <col min="9985" max="9993" width="9.7109375" style="4" customWidth="1"/>
    <col min="9994" max="9994" width="10.42578125" style="4" customWidth="1"/>
    <col min="9995" max="9995" width="11.7109375" style="4" customWidth="1"/>
    <col min="9996" max="9996" width="14.42578125" style="4" customWidth="1"/>
    <col min="9997" max="9998" width="8.7109375" style="4" customWidth="1"/>
    <col min="9999" max="9999" width="12.28515625" style="4" customWidth="1"/>
    <col min="10000" max="10001" width="16.7109375" style="4" customWidth="1"/>
    <col min="10002" max="10006" width="8.7109375" style="4" customWidth="1"/>
    <col min="10007" max="10007" width="12.28515625" style="4" customWidth="1"/>
    <col min="10008" max="10008" width="10.140625" style="4" customWidth="1"/>
    <col min="10009" max="10240" width="9.140625" style="4"/>
    <col min="10241" max="10249" width="9.7109375" style="4" customWidth="1"/>
    <col min="10250" max="10250" width="10.42578125" style="4" customWidth="1"/>
    <col min="10251" max="10251" width="11.7109375" style="4" customWidth="1"/>
    <col min="10252" max="10252" width="14.42578125" style="4" customWidth="1"/>
    <col min="10253" max="10254" width="8.7109375" style="4" customWidth="1"/>
    <col min="10255" max="10255" width="12.28515625" style="4" customWidth="1"/>
    <col min="10256" max="10257" width="16.7109375" style="4" customWidth="1"/>
    <col min="10258" max="10262" width="8.7109375" style="4" customWidth="1"/>
    <col min="10263" max="10263" width="12.28515625" style="4" customWidth="1"/>
    <col min="10264" max="10264" width="10.140625" style="4" customWidth="1"/>
    <col min="10265" max="10496" width="9.140625" style="4"/>
    <col min="10497" max="10505" width="9.7109375" style="4" customWidth="1"/>
    <col min="10506" max="10506" width="10.42578125" style="4" customWidth="1"/>
    <col min="10507" max="10507" width="11.7109375" style="4" customWidth="1"/>
    <col min="10508" max="10508" width="14.42578125" style="4" customWidth="1"/>
    <col min="10509" max="10510" width="8.7109375" style="4" customWidth="1"/>
    <col min="10511" max="10511" width="12.28515625" style="4" customWidth="1"/>
    <col min="10512" max="10513" width="16.7109375" style="4" customWidth="1"/>
    <col min="10514" max="10518" width="8.7109375" style="4" customWidth="1"/>
    <col min="10519" max="10519" width="12.28515625" style="4" customWidth="1"/>
    <col min="10520" max="10520" width="10.140625" style="4" customWidth="1"/>
    <col min="10521" max="10752" width="9.140625" style="4"/>
    <col min="10753" max="10761" width="9.7109375" style="4" customWidth="1"/>
    <col min="10762" max="10762" width="10.42578125" style="4" customWidth="1"/>
    <col min="10763" max="10763" width="11.7109375" style="4" customWidth="1"/>
    <col min="10764" max="10764" width="14.42578125" style="4" customWidth="1"/>
    <col min="10765" max="10766" width="8.7109375" style="4" customWidth="1"/>
    <col min="10767" max="10767" width="12.28515625" style="4" customWidth="1"/>
    <col min="10768" max="10769" width="16.7109375" style="4" customWidth="1"/>
    <col min="10770" max="10774" width="8.7109375" style="4" customWidth="1"/>
    <col min="10775" max="10775" width="12.28515625" style="4" customWidth="1"/>
    <col min="10776" max="10776" width="10.140625" style="4" customWidth="1"/>
    <col min="10777" max="11008" width="9.140625" style="4"/>
    <col min="11009" max="11017" width="9.7109375" style="4" customWidth="1"/>
    <col min="11018" max="11018" width="10.42578125" style="4" customWidth="1"/>
    <col min="11019" max="11019" width="11.7109375" style="4" customWidth="1"/>
    <col min="11020" max="11020" width="14.42578125" style="4" customWidth="1"/>
    <col min="11021" max="11022" width="8.7109375" style="4" customWidth="1"/>
    <col min="11023" max="11023" width="12.28515625" style="4" customWidth="1"/>
    <col min="11024" max="11025" width="16.7109375" style="4" customWidth="1"/>
    <col min="11026" max="11030" width="8.7109375" style="4" customWidth="1"/>
    <col min="11031" max="11031" width="12.28515625" style="4" customWidth="1"/>
    <col min="11032" max="11032" width="10.140625" style="4" customWidth="1"/>
    <col min="11033" max="11264" width="9.140625" style="4"/>
    <col min="11265" max="11273" width="9.7109375" style="4" customWidth="1"/>
    <col min="11274" max="11274" width="10.42578125" style="4" customWidth="1"/>
    <col min="11275" max="11275" width="11.7109375" style="4" customWidth="1"/>
    <col min="11276" max="11276" width="14.42578125" style="4" customWidth="1"/>
    <col min="11277" max="11278" width="8.7109375" style="4" customWidth="1"/>
    <col min="11279" max="11279" width="12.28515625" style="4" customWidth="1"/>
    <col min="11280" max="11281" width="16.7109375" style="4" customWidth="1"/>
    <col min="11282" max="11286" width="8.7109375" style="4" customWidth="1"/>
    <col min="11287" max="11287" width="12.28515625" style="4" customWidth="1"/>
    <col min="11288" max="11288" width="10.140625" style="4" customWidth="1"/>
    <col min="11289" max="11520" width="9.140625" style="4"/>
    <col min="11521" max="11529" width="9.7109375" style="4" customWidth="1"/>
    <col min="11530" max="11530" width="10.42578125" style="4" customWidth="1"/>
    <col min="11531" max="11531" width="11.7109375" style="4" customWidth="1"/>
    <col min="11532" max="11532" width="14.42578125" style="4" customWidth="1"/>
    <col min="11533" max="11534" width="8.7109375" style="4" customWidth="1"/>
    <col min="11535" max="11535" width="12.28515625" style="4" customWidth="1"/>
    <col min="11536" max="11537" width="16.7109375" style="4" customWidth="1"/>
    <col min="11538" max="11542" width="8.7109375" style="4" customWidth="1"/>
    <col min="11543" max="11543" width="12.28515625" style="4" customWidth="1"/>
    <col min="11544" max="11544" width="10.140625" style="4" customWidth="1"/>
    <col min="11545" max="11776" width="9.140625" style="4"/>
    <col min="11777" max="11785" width="9.7109375" style="4" customWidth="1"/>
    <col min="11786" max="11786" width="10.42578125" style="4" customWidth="1"/>
    <col min="11787" max="11787" width="11.7109375" style="4" customWidth="1"/>
    <col min="11788" max="11788" width="14.42578125" style="4" customWidth="1"/>
    <col min="11789" max="11790" width="8.7109375" style="4" customWidth="1"/>
    <col min="11791" max="11791" width="12.28515625" style="4" customWidth="1"/>
    <col min="11792" max="11793" width="16.7109375" style="4" customWidth="1"/>
    <col min="11794" max="11798" width="8.7109375" style="4" customWidth="1"/>
    <col min="11799" max="11799" width="12.28515625" style="4" customWidth="1"/>
    <col min="11800" max="11800" width="10.140625" style="4" customWidth="1"/>
    <col min="11801" max="12032" width="9.140625" style="4"/>
    <col min="12033" max="12041" width="9.7109375" style="4" customWidth="1"/>
    <col min="12042" max="12042" width="10.42578125" style="4" customWidth="1"/>
    <col min="12043" max="12043" width="11.7109375" style="4" customWidth="1"/>
    <col min="12044" max="12044" width="14.42578125" style="4" customWidth="1"/>
    <col min="12045" max="12046" width="8.7109375" style="4" customWidth="1"/>
    <col min="12047" max="12047" width="12.28515625" style="4" customWidth="1"/>
    <col min="12048" max="12049" width="16.7109375" style="4" customWidth="1"/>
    <col min="12050" max="12054" width="8.7109375" style="4" customWidth="1"/>
    <col min="12055" max="12055" width="12.28515625" style="4" customWidth="1"/>
    <col min="12056" max="12056" width="10.140625" style="4" customWidth="1"/>
    <col min="12057" max="12288" width="9.140625" style="4"/>
    <col min="12289" max="12297" width="9.7109375" style="4" customWidth="1"/>
    <col min="12298" max="12298" width="10.42578125" style="4" customWidth="1"/>
    <col min="12299" max="12299" width="11.7109375" style="4" customWidth="1"/>
    <col min="12300" max="12300" width="14.42578125" style="4" customWidth="1"/>
    <col min="12301" max="12302" width="8.7109375" style="4" customWidth="1"/>
    <col min="12303" max="12303" width="12.28515625" style="4" customWidth="1"/>
    <col min="12304" max="12305" width="16.7109375" style="4" customWidth="1"/>
    <col min="12306" max="12310" width="8.7109375" style="4" customWidth="1"/>
    <col min="12311" max="12311" width="12.28515625" style="4" customWidth="1"/>
    <col min="12312" max="12312" width="10.140625" style="4" customWidth="1"/>
    <col min="12313" max="12544" width="9.140625" style="4"/>
    <col min="12545" max="12553" width="9.7109375" style="4" customWidth="1"/>
    <col min="12554" max="12554" width="10.42578125" style="4" customWidth="1"/>
    <col min="12555" max="12555" width="11.7109375" style="4" customWidth="1"/>
    <col min="12556" max="12556" width="14.42578125" style="4" customWidth="1"/>
    <col min="12557" max="12558" width="8.7109375" style="4" customWidth="1"/>
    <col min="12559" max="12559" width="12.28515625" style="4" customWidth="1"/>
    <col min="12560" max="12561" width="16.7109375" style="4" customWidth="1"/>
    <col min="12562" max="12566" width="8.7109375" style="4" customWidth="1"/>
    <col min="12567" max="12567" width="12.28515625" style="4" customWidth="1"/>
    <col min="12568" max="12568" width="10.140625" style="4" customWidth="1"/>
    <col min="12569" max="12800" width="9.140625" style="4"/>
    <col min="12801" max="12809" width="9.7109375" style="4" customWidth="1"/>
    <col min="12810" max="12810" width="10.42578125" style="4" customWidth="1"/>
    <col min="12811" max="12811" width="11.7109375" style="4" customWidth="1"/>
    <col min="12812" max="12812" width="14.42578125" style="4" customWidth="1"/>
    <col min="12813" max="12814" width="8.7109375" style="4" customWidth="1"/>
    <col min="12815" max="12815" width="12.28515625" style="4" customWidth="1"/>
    <col min="12816" max="12817" width="16.7109375" style="4" customWidth="1"/>
    <col min="12818" max="12822" width="8.7109375" style="4" customWidth="1"/>
    <col min="12823" max="12823" width="12.28515625" style="4" customWidth="1"/>
    <col min="12824" max="12824" width="10.140625" style="4" customWidth="1"/>
    <col min="12825" max="13056" width="9.140625" style="4"/>
    <col min="13057" max="13065" width="9.7109375" style="4" customWidth="1"/>
    <col min="13066" max="13066" width="10.42578125" style="4" customWidth="1"/>
    <col min="13067" max="13067" width="11.7109375" style="4" customWidth="1"/>
    <col min="13068" max="13068" width="14.42578125" style="4" customWidth="1"/>
    <col min="13069" max="13070" width="8.7109375" style="4" customWidth="1"/>
    <col min="13071" max="13071" width="12.28515625" style="4" customWidth="1"/>
    <col min="13072" max="13073" width="16.7109375" style="4" customWidth="1"/>
    <col min="13074" max="13078" width="8.7109375" style="4" customWidth="1"/>
    <col min="13079" max="13079" width="12.28515625" style="4" customWidth="1"/>
    <col min="13080" max="13080" width="10.140625" style="4" customWidth="1"/>
    <col min="13081" max="13312" width="9.140625" style="4"/>
    <col min="13313" max="13321" width="9.7109375" style="4" customWidth="1"/>
    <col min="13322" max="13322" width="10.42578125" style="4" customWidth="1"/>
    <col min="13323" max="13323" width="11.7109375" style="4" customWidth="1"/>
    <col min="13324" max="13324" width="14.42578125" style="4" customWidth="1"/>
    <col min="13325" max="13326" width="8.7109375" style="4" customWidth="1"/>
    <col min="13327" max="13327" width="12.28515625" style="4" customWidth="1"/>
    <col min="13328" max="13329" width="16.7109375" style="4" customWidth="1"/>
    <col min="13330" max="13334" width="8.7109375" style="4" customWidth="1"/>
    <col min="13335" max="13335" width="12.28515625" style="4" customWidth="1"/>
    <col min="13336" max="13336" width="10.140625" style="4" customWidth="1"/>
    <col min="13337" max="13568" width="9.140625" style="4"/>
    <col min="13569" max="13577" width="9.7109375" style="4" customWidth="1"/>
    <col min="13578" max="13578" width="10.42578125" style="4" customWidth="1"/>
    <col min="13579" max="13579" width="11.7109375" style="4" customWidth="1"/>
    <col min="13580" max="13580" width="14.42578125" style="4" customWidth="1"/>
    <col min="13581" max="13582" width="8.7109375" style="4" customWidth="1"/>
    <col min="13583" max="13583" width="12.28515625" style="4" customWidth="1"/>
    <col min="13584" max="13585" width="16.7109375" style="4" customWidth="1"/>
    <col min="13586" max="13590" width="8.7109375" style="4" customWidth="1"/>
    <col min="13591" max="13591" width="12.28515625" style="4" customWidth="1"/>
    <col min="13592" max="13592" width="10.140625" style="4" customWidth="1"/>
    <col min="13593" max="13824" width="9.140625" style="4"/>
    <col min="13825" max="13833" width="9.7109375" style="4" customWidth="1"/>
    <col min="13834" max="13834" width="10.42578125" style="4" customWidth="1"/>
    <col min="13835" max="13835" width="11.7109375" style="4" customWidth="1"/>
    <col min="13836" max="13836" width="14.42578125" style="4" customWidth="1"/>
    <col min="13837" max="13838" width="8.7109375" style="4" customWidth="1"/>
    <col min="13839" max="13839" width="12.28515625" style="4" customWidth="1"/>
    <col min="13840" max="13841" width="16.7109375" style="4" customWidth="1"/>
    <col min="13842" max="13846" width="8.7109375" style="4" customWidth="1"/>
    <col min="13847" max="13847" width="12.28515625" style="4" customWidth="1"/>
    <col min="13848" max="13848" width="10.140625" style="4" customWidth="1"/>
    <col min="13849" max="14080" width="9.140625" style="4"/>
    <col min="14081" max="14089" width="9.7109375" style="4" customWidth="1"/>
    <col min="14090" max="14090" width="10.42578125" style="4" customWidth="1"/>
    <col min="14091" max="14091" width="11.7109375" style="4" customWidth="1"/>
    <col min="14092" max="14092" width="14.42578125" style="4" customWidth="1"/>
    <col min="14093" max="14094" width="8.7109375" style="4" customWidth="1"/>
    <col min="14095" max="14095" width="12.28515625" style="4" customWidth="1"/>
    <col min="14096" max="14097" width="16.7109375" style="4" customWidth="1"/>
    <col min="14098" max="14102" width="8.7109375" style="4" customWidth="1"/>
    <col min="14103" max="14103" width="12.28515625" style="4" customWidth="1"/>
    <col min="14104" max="14104" width="10.140625" style="4" customWidth="1"/>
    <col min="14105" max="14336" width="9.140625" style="4"/>
    <col min="14337" max="14345" width="9.7109375" style="4" customWidth="1"/>
    <col min="14346" max="14346" width="10.42578125" style="4" customWidth="1"/>
    <col min="14347" max="14347" width="11.7109375" style="4" customWidth="1"/>
    <col min="14348" max="14348" width="14.42578125" style="4" customWidth="1"/>
    <col min="14349" max="14350" width="8.7109375" style="4" customWidth="1"/>
    <col min="14351" max="14351" width="12.28515625" style="4" customWidth="1"/>
    <col min="14352" max="14353" width="16.7109375" style="4" customWidth="1"/>
    <col min="14354" max="14358" width="8.7109375" style="4" customWidth="1"/>
    <col min="14359" max="14359" width="12.28515625" style="4" customWidth="1"/>
    <col min="14360" max="14360" width="10.140625" style="4" customWidth="1"/>
    <col min="14361" max="14592" width="9.140625" style="4"/>
    <col min="14593" max="14601" width="9.7109375" style="4" customWidth="1"/>
    <col min="14602" max="14602" width="10.42578125" style="4" customWidth="1"/>
    <col min="14603" max="14603" width="11.7109375" style="4" customWidth="1"/>
    <col min="14604" max="14604" width="14.42578125" style="4" customWidth="1"/>
    <col min="14605" max="14606" width="8.7109375" style="4" customWidth="1"/>
    <col min="14607" max="14607" width="12.28515625" style="4" customWidth="1"/>
    <col min="14608" max="14609" width="16.7109375" style="4" customWidth="1"/>
    <col min="14610" max="14614" width="8.7109375" style="4" customWidth="1"/>
    <col min="14615" max="14615" width="12.28515625" style="4" customWidth="1"/>
    <col min="14616" max="14616" width="10.140625" style="4" customWidth="1"/>
    <col min="14617" max="14848" width="9.140625" style="4"/>
    <col min="14849" max="14857" width="9.7109375" style="4" customWidth="1"/>
    <col min="14858" max="14858" width="10.42578125" style="4" customWidth="1"/>
    <col min="14859" max="14859" width="11.7109375" style="4" customWidth="1"/>
    <col min="14860" max="14860" width="14.42578125" style="4" customWidth="1"/>
    <col min="14861" max="14862" width="8.7109375" style="4" customWidth="1"/>
    <col min="14863" max="14863" width="12.28515625" style="4" customWidth="1"/>
    <col min="14864" max="14865" width="16.7109375" style="4" customWidth="1"/>
    <col min="14866" max="14870" width="8.7109375" style="4" customWidth="1"/>
    <col min="14871" max="14871" width="12.28515625" style="4" customWidth="1"/>
    <col min="14872" max="14872" width="10.140625" style="4" customWidth="1"/>
    <col min="14873" max="15104" width="9.140625" style="4"/>
    <col min="15105" max="15113" width="9.7109375" style="4" customWidth="1"/>
    <col min="15114" max="15114" width="10.42578125" style="4" customWidth="1"/>
    <col min="15115" max="15115" width="11.7109375" style="4" customWidth="1"/>
    <col min="15116" max="15116" width="14.42578125" style="4" customWidth="1"/>
    <col min="15117" max="15118" width="8.7109375" style="4" customWidth="1"/>
    <col min="15119" max="15119" width="12.28515625" style="4" customWidth="1"/>
    <col min="15120" max="15121" width="16.7109375" style="4" customWidth="1"/>
    <col min="15122" max="15126" width="8.7109375" style="4" customWidth="1"/>
    <col min="15127" max="15127" width="12.28515625" style="4" customWidth="1"/>
    <col min="15128" max="15128" width="10.140625" style="4" customWidth="1"/>
    <col min="15129" max="15360" width="9.140625" style="4"/>
    <col min="15361" max="15369" width="9.7109375" style="4" customWidth="1"/>
    <col min="15370" max="15370" width="10.42578125" style="4" customWidth="1"/>
    <col min="15371" max="15371" width="11.7109375" style="4" customWidth="1"/>
    <col min="15372" max="15372" width="14.42578125" style="4" customWidth="1"/>
    <col min="15373" max="15374" width="8.7109375" style="4" customWidth="1"/>
    <col min="15375" max="15375" width="12.28515625" style="4" customWidth="1"/>
    <col min="15376" max="15377" width="16.7109375" style="4" customWidth="1"/>
    <col min="15378" max="15382" width="8.7109375" style="4" customWidth="1"/>
    <col min="15383" max="15383" width="12.28515625" style="4" customWidth="1"/>
    <col min="15384" max="15384" width="10.140625" style="4" customWidth="1"/>
    <col min="15385" max="15616" width="9.140625" style="4"/>
    <col min="15617" max="15625" width="9.7109375" style="4" customWidth="1"/>
    <col min="15626" max="15626" width="10.42578125" style="4" customWidth="1"/>
    <col min="15627" max="15627" width="11.7109375" style="4" customWidth="1"/>
    <col min="15628" max="15628" width="14.42578125" style="4" customWidth="1"/>
    <col min="15629" max="15630" width="8.7109375" style="4" customWidth="1"/>
    <col min="15631" max="15631" width="12.28515625" style="4" customWidth="1"/>
    <col min="15632" max="15633" width="16.7109375" style="4" customWidth="1"/>
    <col min="15634" max="15638" width="8.7109375" style="4" customWidth="1"/>
    <col min="15639" max="15639" width="12.28515625" style="4" customWidth="1"/>
    <col min="15640" max="15640" width="10.140625" style="4" customWidth="1"/>
    <col min="15641" max="15872" width="9.140625" style="4"/>
    <col min="15873" max="15881" width="9.7109375" style="4" customWidth="1"/>
    <col min="15882" max="15882" width="10.42578125" style="4" customWidth="1"/>
    <col min="15883" max="15883" width="11.7109375" style="4" customWidth="1"/>
    <col min="15884" max="15884" width="14.42578125" style="4" customWidth="1"/>
    <col min="15885" max="15886" width="8.7109375" style="4" customWidth="1"/>
    <col min="15887" max="15887" width="12.28515625" style="4" customWidth="1"/>
    <col min="15888" max="15889" width="16.7109375" style="4" customWidth="1"/>
    <col min="15890" max="15894" width="8.7109375" style="4" customWidth="1"/>
    <col min="15895" max="15895" width="12.28515625" style="4" customWidth="1"/>
    <col min="15896" max="15896" width="10.140625" style="4" customWidth="1"/>
    <col min="15897" max="16128" width="9.140625" style="4"/>
    <col min="16129" max="16137" width="9.7109375" style="4" customWidth="1"/>
    <col min="16138" max="16138" width="10.42578125" style="4" customWidth="1"/>
    <col min="16139" max="16139" width="11.7109375" style="4" customWidth="1"/>
    <col min="16140" max="16140" width="14.42578125" style="4" customWidth="1"/>
    <col min="16141" max="16142" width="8.7109375" style="4" customWidth="1"/>
    <col min="16143" max="16143" width="12.28515625" style="4" customWidth="1"/>
    <col min="16144" max="16145" width="16.7109375" style="4" customWidth="1"/>
    <col min="16146" max="16150" width="8.7109375" style="4" customWidth="1"/>
    <col min="16151" max="16151" width="12.28515625" style="4" customWidth="1"/>
    <col min="16152" max="16152" width="10.140625" style="4" customWidth="1"/>
    <col min="16153" max="16384" width="9.140625" style="4"/>
  </cols>
  <sheetData>
    <row r="1" spans="1:26" ht="12" customHeight="1" thickBot="1" x14ac:dyDescent="0.25">
      <c r="P1" s="4"/>
      <c r="Q1" s="4"/>
      <c r="R1" s="4"/>
      <c r="U1" s="6"/>
      <c r="V1" s="6"/>
      <c r="W1" s="7"/>
      <c r="X1" s="481" t="s">
        <v>69</v>
      </c>
      <c r="Y1" s="484" t="s">
        <v>70</v>
      </c>
      <c r="Z1" s="486" t="s">
        <v>71</v>
      </c>
    </row>
    <row r="2" spans="1:26" x14ac:dyDescent="0.2">
      <c r="B2" s="8" t="s">
        <v>28</v>
      </c>
      <c r="C2" s="488" t="s">
        <v>29</v>
      </c>
      <c r="D2" s="489"/>
      <c r="E2" s="489"/>
      <c r="F2" s="489"/>
      <c r="G2" s="489"/>
      <c r="H2" s="490"/>
      <c r="J2" s="8" t="s">
        <v>28</v>
      </c>
      <c r="K2" s="488" t="s">
        <v>30</v>
      </c>
      <c r="L2" s="489"/>
      <c r="M2" s="489"/>
      <c r="N2" s="489"/>
      <c r="O2" s="489"/>
      <c r="P2" s="490"/>
      <c r="Q2" s="4"/>
      <c r="R2" s="8" t="s">
        <v>28</v>
      </c>
      <c r="S2" s="488" t="s">
        <v>30</v>
      </c>
      <c r="T2" s="489"/>
      <c r="U2" s="489"/>
      <c r="V2" s="490"/>
      <c r="X2" s="482"/>
      <c r="Y2" s="485"/>
      <c r="Z2" s="487"/>
    </row>
    <row r="3" spans="1:26" ht="13.5" thickBot="1" x14ac:dyDescent="0.25">
      <c r="B3" s="9">
        <v>1</v>
      </c>
      <c r="C3" s="491" t="s">
        <v>24</v>
      </c>
      <c r="D3" s="492"/>
      <c r="E3" s="492"/>
      <c r="F3" s="492"/>
      <c r="G3" s="492"/>
      <c r="H3" s="493"/>
      <c r="J3" s="9">
        <v>5</v>
      </c>
      <c r="K3" s="491" t="s">
        <v>31</v>
      </c>
      <c r="L3" s="492"/>
      <c r="M3" s="492"/>
      <c r="N3" s="492"/>
      <c r="O3" s="492"/>
      <c r="P3" s="493"/>
      <c r="Q3" s="4"/>
      <c r="R3" s="10">
        <v>10</v>
      </c>
      <c r="S3" s="491" t="s">
        <v>32</v>
      </c>
      <c r="T3" s="492"/>
      <c r="U3" s="492"/>
      <c r="V3" s="493"/>
      <c r="X3" s="483"/>
      <c r="Y3" s="485"/>
      <c r="Z3" s="487"/>
    </row>
    <row r="4" spans="1:26" x14ac:dyDescent="0.2">
      <c r="B4" s="9">
        <v>2</v>
      </c>
      <c r="C4" s="491" t="s">
        <v>26</v>
      </c>
      <c r="D4" s="492"/>
      <c r="E4" s="492"/>
      <c r="F4" s="492"/>
      <c r="G4" s="492"/>
      <c r="H4" s="493"/>
      <c r="J4" s="9">
        <v>6</v>
      </c>
      <c r="K4" s="491" t="s">
        <v>33</v>
      </c>
      <c r="L4" s="492"/>
      <c r="M4" s="492"/>
      <c r="N4" s="492"/>
      <c r="O4" s="492"/>
      <c r="P4" s="493"/>
      <c r="Q4" s="4"/>
      <c r="R4" s="10">
        <v>11</v>
      </c>
      <c r="S4" s="491" t="s">
        <v>34</v>
      </c>
      <c r="T4" s="492"/>
      <c r="U4" s="492"/>
      <c r="V4" s="493"/>
    </row>
    <row r="5" spans="1:26" x14ac:dyDescent="0.2">
      <c r="B5" s="9">
        <v>3</v>
      </c>
      <c r="C5" s="491" t="s">
        <v>27</v>
      </c>
      <c r="D5" s="492"/>
      <c r="E5" s="492"/>
      <c r="F5" s="492"/>
      <c r="G5" s="492"/>
      <c r="H5" s="493"/>
      <c r="J5" s="9">
        <v>7</v>
      </c>
      <c r="K5" s="491" t="s">
        <v>35</v>
      </c>
      <c r="L5" s="492"/>
      <c r="M5" s="492"/>
      <c r="N5" s="492"/>
      <c r="O5" s="492"/>
      <c r="P5" s="493"/>
      <c r="Q5" s="4"/>
      <c r="R5" s="10">
        <v>12</v>
      </c>
      <c r="S5" s="491" t="s">
        <v>36</v>
      </c>
      <c r="T5" s="492"/>
      <c r="U5" s="492"/>
      <c r="V5" s="493"/>
    </row>
    <row r="6" spans="1:26" x14ac:dyDescent="0.2">
      <c r="B6" s="9">
        <v>4</v>
      </c>
      <c r="C6" s="491" t="s">
        <v>25</v>
      </c>
      <c r="D6" s="492"/>
      <c r="E6" s="492"/>
      <c r="F6" s="492"/>
      <c r="G6" s="492"/>
      <c r="H6" s="493"/>
      <c r="J6" s="9">
        <v>8</v>
      </c>
      <c r="K6" s="491" t="s">
        <v>37</v>
      </c>
      <c r="L6" s="492"/>
      <c r="M6" s="492"/>
      <c r="N6" s="492"/>
      <c r="O6" s="492"/>
      <c r="P6" s="493"/>
      <c r="Q6" s="4"/>
      <c r="R6" s="10">
        <v>13</v>
      </c>
      <c r="S6" s="491" t="s">
        <v>38</v>
      </c>
      <c r="T6" s="492"/>
      <c r="U6" s="492"/>
      <c r="V6" s="493"/>
    </row>
    <row r="7" spans="1:26" ht="13.5" thickBot="1" x14ac:dyDescent="0.25">
      <c r="B7" s="11"/>
      <c r="C7" s="494"/>
      <c r="D7" s="495"/>
      <c r="E7" s="495"/>
      <c r="F7" s="495"/>
      <c r="G7" s="495"/>
      <c r="H7" s="496"/>
      <c r="J7" s="11">
        <v>9</v>
      </c>
      <c r="K7" s="494" t="s">
        <v>39</v>
      </c>
      <c r="L7" s="495"/>
      <c r="M7" s="495"/>
      <c r="N7" s="495"/>
      <c r="O7" s="495"/>
      <c r="P7" s="496"/>
      <c r="Q7" s="4"/>
      <c r="R7" s="12"/>
      <c r="S7" s="494"/>
      <c r="T7" s="495"/>
      <c r="U7" s="495"/>
      <c r="V7" s="496"/>
    </row>
    <row r="8" spans="1:26" ht="13.5" thickBot="1" x14ac:dyDescent="0.25">
      <c r="P8" s="4"/>
      <c r="Q8" s="4"/>
      <c r="R8" s="4"/>
      <c r="U8" s="6"/>
      <c r="V8" s="6"/>
      <c r="W8" s="7"/>
    </row>
    <row r="9" spans="1:26" s="13" customFormat="1" ht="24.75" customHeight="1" thickBot="1" x14ac:dyDescent="0.25">
      <c r="A9" s="497" t="s">
        <v>5</v>
      </c>
      <c r="B9" s="497"/>
      <c r="C9" s="497"/>
      <c r="D9" s="497"/>
      <c r="E9" s="497"/>
      <c r="F9" s="497"/>
      <c r="G9" s="498"/>
      <c r="H9" s="499" t="s">
        <v>40</v>
      </c>
      <c r="I9" s="500"/>
      <c r="J9" s="500"/>
      <c r="K9" s="500"/>
      <c r="L9" s="500"/>
      <c r="M9" s="500"/>
      <c r="N9" s="500"/>
      <c r="O9" s="500"/>
      <c r="P9" s="501">
        <v>621</v>
      </c>
      <c r="Q9" s="502"/>
      <c r="R9" s="499" t="s">
        <v>2</v>
      </c>
      <c r="S9" s="500"/>
      <c r="T9" s="500"/>
      <c r="U9" s="500"/>
      <c r="V9" s="500"/>
      <c r="W9" s="500"/>
    </row>
    <row r="10" spans="1:26" ht="12.75" customHeight="1" x14ac:dyDescent="0.2">
      <c r="A10" s="14" t="s">
        <v>6</v>
      </c>
      <c r="B10" s="15" t="s">
        <v>7</v>
      </c>
      <c r="C10" s="16" t="s">
        <v>8</v>
      </c>
      <c r="D10" s="17" t="s">
        <v>1</v>
      </c>
      <c r="E10" s="18" t="s">
        <v>9</v>
      </c>
      <c r="F10" s="19" t="s">
        <v>6</v>
      </c>
      <c r="G10" s="20" t="s">
        <v>16</v>
      </c>
      <c r="H10" s="503" t="s">
        <v>41</v>
      </c>
      <c r="I10" s="504"/>
      <c r="J10" s="505"/>
      <c r="K10" s="506" t="s">
        <v>42</v>
      </c>
      <c r="L10" s="507"/>
      <c r="M10" s="507"/>
      <c r="N10" s="507"/>
      <c r="O10" s="507"/>
      <c r="P10" s="508" t="s">
        <v>23</v>
      </c>
      <c r="Q10" s="511" t="s">
        <v>22</v>
      </c>
      <c r="R10" s="514"/>
      <c r="S10" s="515"/>
      <c r="T10" s="515"/>
      <c r="U10" s="515"/>
      <c r="V10" s="515"/>
      <c r="W10" s="515"/>
    </row>
    <row r="11" spans="1:26" ht="12.75" customHeight="1" x14ac:dyDescent="0.2">
      <c r="A11" s="21" t="s">
        <v>11</v>
      </c>
      <c r="B11" s="22" t="s">
        <v>11</v>
      </c>
      <c r="C11" s="23" t="s">
        <v>11</v>
      </c>
      <c r="D11" s="24" t="s">
        <v>9</v>
      </c>
      <c r="E11" s="25" t="s">
        <v>12</v>
      </c>
      <c r="F11" s="26" t="s">
        <v>9</v>
      </c>
      <c r="G11" s="27" t="s">
        <v>9</v>
      </c>
      <c r="H11" s="518" t="s">
        <v>43</v>
      </c>
      <c r="I11" s="519"/>
      <c r="J11" s="522" t="s">
        <v>44</v>
      </c>
      <c r="K11" s="523"/>
      <c r="L11" s="524"/>
      <c r="M11" s="525"/>
      <c r="N11" s="29"/>
      <c r="O11" s="97"/>
      <c r="P11" s="509"/>
      <c r="Q11" s="512"/>
      <c r="R11" s="516"/>
      <c r="S11" s="517"/>
      <c r="T11" s="517"/>
      <c r="U11" s="517"/>
      <c r="V11" s="517"/>
      <c r="W11" s="517"/>
    </row>
    <row r="12" spans="1:26" ht="12.75" customHeight="1" x14ac:dyDescent="0.2">
      <c r="A12" s="21" t="s">
        <v>7</v>
      </c>
      <c r="B12" s="22" t="s">
        <v>14</v>
      </c>
      <c r="C12" s="23" t="s">
        <v>14</v>
      </c>
      <c r="D12" s="24" t="s">
        <v>15</v>
      </c>
      <c r="E12" s="25" t="s">
        <v>16</v>
      </c>
      <c r="F12" s="26" t="s">
        <v>12</v>
      </c>
      <c r="G12" s="27" t="s">
        <v>10</v>
      </c>
      <c r="H12" s="520"/>
      <c r="I12" s="521"/>
      <c r="J12" s="522"/>
      <c r="K12" s="526"/>
      <c r="L12" s="527"/>
      <c r="M12" s="528"/>
      <c r="N12" s="30"/>
      <c r="O12" s="98"/>
      <c r="P12" s="509"/>
      <c r="Q12" s="512"/>
      <c r="R12" s="516"/>
      <c r="S12" s="517"/>
      <c r="T12" s="517"/>
      <c r="U12" s="517"/>
      <c r="V12" s="517"/>
      <c r="W12" s="517"/>
    </row>
    <row r="13" spans="1:26" ht="12.75" customHeight="1" x14ac:dyDescent="0.2">
      <c r="A13" s="21" t="s">
        <v>0</v>
      </c>
      <c r="B13" s="22" t="s">
        <v>12</v>
      </c>
      <c r="C13" s="23" t="s">
        <v>10</v>
      </c>
      <c r="D13" s="24"/>
      <c r="E13" s="25"/>
      <c r="F13" s="26" t="s">
        <v>15</v>
      </c>
      <c r="G13" s="27" t="s">
        <v>0</v>
      </c>
      <c r="H13" s="520"/>
      <c r="I13" s="521"/>
      <c r="J13" s="522"/>
      <c r="K13" s="526" t="s">
        <v>43</v>
      </c>
      <c r="L13" s="527"/>
      <c r="M13" s="528"/>
      <c r="N13" s="30" t="s">
        <v>44</v>
      </c>
      <c r="O13" s="98" t="s">
        <v>44</v>
      </c>
      <c r="P13" s="509"/>
      <c r="Q13" s="512"/>
      <c r="R13" s="516"/>
      <c r="S13" s="517"/>
      <c r="T13" s="517"/>
      <c r="U13" s="517"/>
      <c r="V13" s="517"/>
      <c r="W13" s="517"/>
    </row>
    <row r="14" spans="1:26" ht="12.75" customHeight="1" x14ac:dyDescent="0.2">
      <c r="A14" s="21" t="s">
        <v>10</v>
      </c>
      <c r="B14" s="22" t="s">
        <v>10</v>
      </c>
      <c r="C14" s="23" t="s">
        <v>9</v>
      </c>
      <c r="D14" s="24" t="s">
        <v>18</v>
      </c>
      <c r="E14" s="25" t="s">
        <v>18</v>
      </c>
      <c r="F14" s="26" t="s">
        <v>10</v>
      </c>
      <c r="G14" s="27" t="s">
        <v>17</v>
      </c>
      <c r="H14" s="520"/>
      <c r="I14" s="521"/>
      <c r="J14" s="522"/>
      <c r="K14" s="526" t="s">
        <v>45</v>
      </c>
      <c r="L14" s="527"/>
      <c r="M14" s="528"/>
      <c r="N14" s="30" t="s">
        <v>45</v>
      </c>
      <c r="O14" s="98" t="s">
        <v>44</v>
      </c>
      <c r="P14" s="509"/>
      <c r="Q14" s="512"/>
      <c r="R14" s="516"/>
      <c r="S14" s="517"/>
      <c r="T14" s="517"/>
      <c r="U14" s="517"/>
      <c r="V14" s="517"/>
      <c r="W14" s="517"/>
    </row>
    <row r="15" spans="1:26" ht="12.75" customHeight="1" x14ac:dyDescent="0.2">
      <c r="A15" s="21" t="s">
        <v>17</v>
      </c>
      <c r="B15" s="22" t="s">
        <v>13</v>
      </c>
      <c r="C15" s="23"/>
      <c r="D15" s="24" t="s">
        <v>6</v>
      </c>
      <c r="E15" s="25" t="s">
        <v>6</v>
      </c>
      <c r="F15" s="26" t="s">
        <v>19</v>
      </c>
      <c r="G15" s="27" t="s">
        <v>6</v>
      </c>
      <c r="H15" s="520"/>
      <c r="I15" s="521"/>
      <c r="J15" s="522"/>
      <c r="K15" s="526"/>
      <c r="L15" s="527"/>
      <c r="M15" s="528"/>
      <c r="N15" s="30"/>
      <c r="O15" s="98"/>
      <c r="P15" s="509"/>
      <c r="Q15" s="512"/>
      <c r="R15" s="516"/>
      <c r="S15" s="517"/>
      <c r="T15" s="517"/>
      <c r="U15" s="517"/>
      <c r="V15" s="517"/>
      <c r="W15" s="517"/>
    </row>
    <row r="16" spans="1:26" ht="12.75" customHeight="1" x14ac:dyDescent="0.2">
      <c r="A16" s="21" t="s">
        <v>11</v>
      </c>
      <c r="B16" s="22"/>
      <c r="C16" s="23"/>
      <c r="D16" s="24" t="s">
        <v>20</v>
      </c>
      <c r="E16" s="25" t="s">
        <v>20</v>
      </c>
      <c r="F16" s="26"/>
      <c r="G16" s="27"/>
      <c r="H16" s="520"/>
      <c r="I16" s="521"/>
      <c r="J16" s="522"/>
      <c r="K16" s="526"/>
      <c r="L16" s="527"/>
      <c r="M16" s="528"/>
      <c r="N16" s="30"/>
      <c r="O16" s="98"/>
      <c r="P16" s="509"/>
      <c r="Q16" s="512"/>
      <c r="R16" s="516"/>
      <c r="S16" s="517"/>
      <c r="T16" s="517"/>
      <c r="U16" s="517"/>
      <c r="V16" s="517"/>
      <c r="W16" s="517"/>
    </row>
    <row r="17" spans="1:25" ht="12.75" customHeight="1" x14ac:dyDescent="0.2">
      <c r="A17" s="21" t="s">
        <v>12</v>
      </c>
      <c r="B17" s="22"/>
      <c r="C17" s="23"/>
      <c r="D17" s="24"/>
      <c r="E17" s="25"/>
      <c r="F17" s="26" t="s">
        <v>3</v>
      </c>
      <c r="G17" s="27"/>
      <c r="H17" s="520"/>
      <c r="I17" s="521"/>
      <c r="J17" s="522"/>
      <c r="K17" s="529"/>
      <c r="L17" s="530"/>
      <c r="M17" s="531"/>
      <c r="N17" s="28"/>
      <c r="O17" s="99"/>
      <c r="P17" s="509"/>
      <c r="Q17" s="512"/>
      <c r="R17" s="516"/>
      <c r="S17" s="517"/>
      <c r="T17" s="517"/>
      <c r="U17" s="517"/>
      <c r="V17" s="517"/>
      <c r="W17" s="517"/>
    </row>
    <row r="18" spans="1:25" ht="12.75" customHeight="1" x14ac:dyDescent="0.2">
      <c r="A18" s="21"/>
      <c r="B18" s="22"/>
      <c r="C18" s="23"/>
      <c r="D18" s="24"/>
      <c r="E18" s="25"/>
      <c r="F18" s="26"/>
      <c r="G18" s="27"/>
      <c r="H18" s="520" t="s">
        <v>46</v>
      </c>
      <c r="I18" s="521" t="s">
        <v>47</v>
      </c>
      <c r="J18" s="522" t="s">
        <v>48</v>
      </c>
      <c r="K18" s="520" t="s">
        <v>46</v>
      </c>
      <c r="L18" s="521" t="s">
        <v>26</v>
      </c>
      <c r="M18" s="532" t="s">
        <v>47</v>
      </c>
      <c r="N18" s="521" t="s">
        <v>48</v>
      </c>
      <c r="O18" s="533" t="s">
        <v>25</v>
      </c>
      <c r="P18" s="509"/>
      <c r="Q18" s="512"/>
      <c r="R18" s="516"/>
      <c r="S18" s="517"/>
      <c r="T18" s="517"/>
      <c r="U18" s="517"/>
      <c r="V18" s="517"/>
      <c r="W18" s="517"/>
    </row>
    <row r="19" spans="1:25" ht="12.75" customHeight="1" x14ac:dyDescent="0.2">
      <c r="A19" s="31"/>
      <c r="B19" s="32"/>
      <c r="C19" s="33"/>
      <c r="D19" s="34"/>
      <c r="E19" s="35"/>
      <c r="F19" s="36"/>
      <c r="G19" s="37"/>
      <c r="H19" s="520"/>
      <c r="I19" s="521"/>
      <c r="J19" s="522"/>
      <c r="K19" s="520"/>
      <c r="L19" s="521"/>
      <c r="M19" s="532"/>
      <c r="N19" s="521"/>
      <c r="O19" s="534"/>
      <c r="P19" s="509"/>
      <c r="Q19" s="512"/>
      <c r="R19" s="516"/>
      <c r="S19" s="517"/>
      <c r="T19" s="517"/>
      <c r="U19" s="517"/>
      <c r="V19" s="517"/>
      <c r="W19" s="517"/>
    </row>
    <row r="20" spans="1:25" ht="12.75" customHeight="1" x14ac:dyDescent="0.2">
      <c r="A20" s="21"/>
      <c r="B20" s="22"/>
      <c r="C20" s="23"/>
      <c r="D20" s="24"/>
      <c r="E20" s="25"/>
      <c r="F20" s="26"/>
      <c r="G20" s="27"/>
      <c r="H20" s="520"/>
      <c r="I20" s="521"/>
      <c r="J20" s="522"/>
      <c r="K20" s="520"/>
      <c r="L20" s="521"/>
      <c r="M20" s="532"/>
      <c r="N20" s="521"/>
      <c r="O20" s="535"/>
      <c r="P20" s="510"/>
      <c r="Q20" s="513"/>
      <c r="R20" s="516"/>
      <c r="S20" s="517"/>
      <c r="T20" s="517"/>
      <c r="U20" s="517"/>
      <c r="V20" s="517"/>
      <c r="W20" s="517"/>
    </row>
    <row r="21" spans="1:25" ht="12.75" customHeight="1" thickBot="1" x14ac:dyDescent="0.25">
      <c r="A21" s="38"/>
      <c r="B21" s="39"/>
      <c r="C21" s="40"/>
      <c r="D21" s="41"/>
      <c r="E21" s="42"/>
      <c r="F21" s="43"/>
      <c r="G21" s="44"/>
      <c r="H21" s="45"/>
      <c r="I21" s="46"/>
      <c r="J21" s="47"/>
      <c r="K21" s="45"/>
      <c r="L21" s="49"/>
      <c r="M21" s="48"/>
      <c r="N21" s="46"/>
      <c r="O21" s="100"/>
      <c r="P21" s="50" t="s">
        <v>4</v>
      </c>
      <c r="Q21" s="51" t="s">
        <v>4</v>
      </c>
      <c r="R21" s="516"/>
      <c r="S21" s="517"/>
      <c r="T21" s="517"/>
      <c r="U21" s="517"/>
      <c r="V21" s="517"/>
      <c r="W21" s="517"/>
    </row>
    <row r="22" spans="1:25" ht="12.75" customHeight="1" x14ac:dyDescent="0.2">
      <c r="A22" s="52"/>
      <c r="B22" s="53"/>
      <c r="C22" s="53"/>
      <c r="D22" s="54"/>
      <c r="E22" s="54"/>
      <c r="F22" s="55"/>
      <c r="G22" s="56"/>
      <c r="H22" s="57"/>
      <c r="I22" s="58"/>
      <c r="J22" s="59"/>
      <c r="K22" s="57"/>
      <c r="L22" s="60"/>
      <c r="M22" s="60"/>
      <c r="N22" s="60"/>
      <c r="O22" s="60"/>
      <c r="P22" s="62"/>
      <c r="Q22" s="56"/>
      <c r="R22" s="536"/>
      <c r="S22" s="537"/>
      <c r="T22" s="537"/>
      <c r="U22" s="537"/>
      <c r="V22" s="537"/>
      <c r="W22" s="538"/>
    </row>
    <row r="23" spans="1:25" ht="12.75" customHeight="1" x14ac:dyDescent="0.2">
      <c r="A23" s="2"/>
      <c r="B23" s="3"/>
      <c r="C23" s="3"/>
      <c r="D23" s="65"/>
      <c r="E23" s="65"/>
      <c r="F23" s="66"/>
      <c r="G23" s="58"/>
      <c r="H23" s="57"/>
      <c r="I23" s="58"/>
      <c r="J23" s="59"/>
      <c r="K23" s="57"/>
      <c r="L23" s="60"/>
      <c r="M23" s="60"/>
      <c r="N23" s="60"/>
      <c r="O23" s="60"/>
      <c r="P23" s="70"/>
      <c r="Q23" s="73"/>
      <c r="R23" s="541"/>
      <c r="S23" s="542"/>
      <c r="T23" s="542"/>
      <c r="U23" s="542"/>
      <c r="V23" s="542"/>
      <c r="W23" s="543"/>
    </row>
    <row r="24" spans="1:25" ht="12.75" customHeight="1" x14ac:dyDescent="0.2">
      <c r="A24" s="63"/>
      <c r="B24" s="3" t="s">
        <v>861</v>
      </c>
      <c r="C24" s="186">
        <v>38</v>
      </c>
      <c r="D24" s="65">
        <v>0</v>
      </c>
      <c r="E24" s="65">
        <v>0.15909090909090909</v>
      </c>
      <c r="F24" s="66"/>
      <c r="G24" s="58"/>
      <c r="H24" s="57">
        <v>16</v>
      </c>
      <c r="I24" s="58"/>
      <c r="J24" s="59"/>
      <c r="K24" s="57"/>
      <c r="L24" s="60"/>
      <c r="M24" s="60"/>
      <c r="N24" s="60"/>
      <c r="O24" s="60">
        <v>11</v>
      </c>
      <c r="P24" s="70"/>
      <c r="Q24" s="72"/>
      <c r="R24" s="541" t="s">
        <v>877</v>
      </c>
      <c r="S24" s="542"/>
      <c r="T24" s="542"/>
      <c r="U24" s="542"/>
      <c r="V24" s="542"/>
      <c r="W24" s="543"/>
    </row>
    <row r="25" spans="1:25" s="189" customFormat="1" ht="12.75" customHeight="1" x14ac:dyDescent="0.2">
      <c r="A25" s="185"/>
      <c r="B25" s="3" t="s">
        <v>861</v>
      </c>
      <c r="C25" s="186">
        <v>38</v>
      </c>
      <c r="D25" s="65">
        <v>0.15909090909090909</v>
      </c>
      <c r="E25" s="65">
        <v>0.40814393939393939</v>
      </c>
      <c r="F25" s="211"/>
      <c r="G25" s="113"/>
      <c r="H25" s="145"/>
      <c r="I25" s="79"/>
      <c r="J25" s="146"/>
      <c r="K25" s="145"/>
      <c r="L25" s="66"/>
      <c r="M25" s="181"/>
      <c r="N25" s="66"/>
      <c r="O25" s="66">
        <v>16</v>
      </c>
      <c r="P25" s="145"/>
      <c r="Q25" s="113"/>
      <c r="R25" s="541"/>
      <c r="S25" s="542"/>
      <c r="T25" s="542"/>
      <c r="U25" s="542"/>
      <c r="V25" s="542"/>
      <c r="W25" s="543"/>
    </row>
    <row r="26" spans="1:25" ht="12.75" customHeight="1" x14ac:dyDescent="0.2">
      <c r="A26" s="63"/>
      <c r="B26" s="3" t="s">
        <v>861</v>
      </c>
      <c r="C26" s="186">
        <v>38</v>
      </c>
      <c r="D26" s="65">
        <v>0.40814393939393939</v>
      </c>
      <c r="E26" s="65">
        <v>0.46875</v>
      </c>
      <c r="F26" s="60"/>
      <c r="G26" s="58"/>
      <c r="H26" s="57"/>
      <c r="I26" s="58"/>
      <c r="J26" s="59"/>
      <c r="K26" s="57"/>
      <c r="L26" s="60"/>
      <c r="M26" s="60"/>
      <c r="N26" s="60"/>
      <c r="O26" s="60">
        <v>8</v>
      </c>
      <c r="P26" s="70"/>
      <c r="Q26" s="73"/>
      <c r="R26" s="541" t="s">
        <v>878</v>
      </c>
      <c r="S26" s="542"/>
      <c r="T26" s="542"/>
      <c r="U26" s="542"/>
      <c r="V26" s="542"/>
      <c r="W26" s="543"/>
    </row>
    <row r="27" spans="1:25" ht="12.75" customHeight="1" x14ac:dyDescent="0.2">
      <c r="A27" s="63"/>
      <c r="B27" s="3" t="s">
        <v>861</v>
      </c>
      <c r="C27" s="186">
        <v>38</v>
      </c>
      <c r="D27" s="65">
        <v>0.46875</v>
      </c>
      <c r="E27" s="65">
        <v>0.75378787878787878</v>
      </c>
      <c r="F27" s="66"/>
      <c r="G27" s="58"/>
      <c r="H27" s="57"/>
      <c r="I27" s="58"/>
      <c r="J27" s="59"/>
      <c r="K27" s="57"/>
      <c r="L27" s="60"/>
      <c r="M27" s="60"/>
      <c r="N27" s="60"/>
      <c r="O27" s="60">
        <v>19</v>
      </c>
      <c r="P27" s="57"/>
      <c r="Q27" s="72"/>
      <c r="R27" s="541"/>
      <c r="S27" s="542"/>
      <c r="T27" s="542"/>
      <c r="U27" s="542"/>
      <c r="V27" s="542"/>
      <c r="W27" s="543"/>
    </row>
    <row r="28" spans="1:25" ht="12.75" customHeight="1" x14ac:dyDescent="0.2">
      <c r="A28" s="63"/>
      <c r="B28" s="3" t="s">
        <v>861</v>
      </c>
      <c r="C28" s="186">
        <v>38</v>
      </c>
      <c r="D28" s="65">
        <v>0.75378787878787878</v>
      </c>
      <c r="E28" s="65">
        <v>0.81439393939393945</v>
      </c>
      <c r="F28" s="66"/>
      <c r="G28" s="58"/>
      <c r="H28" s="57"/>
      <c r="I28" s="58"/>
      <c r="J28" s="59"/>
      <c r="K28" s="57"/>
      <c r="L28" s="60"/>
      <c r="M28" s="60"/>
      <c r="N28" s="60"/>
      <c r="O28" s="60">
        <v>8</v>
      </c>
      <c r="P28" s="57"/>
      <c r="Q28" s="72"/>
      <c r="R28" s="541" t="s">
        <v>878</v>
      </c>
      <c r="S28" s="542"/>
      <c r="T28" s="542"/>
      <c r="U28" s="542"/>
      <c r="V28" s="542"/>
      <c r="W28" s="543"/>
    </row>
    <row r="29" spans="1:25" s="78" customFormat="1" ht="12.75" customHeight="1" x14ac:dyDescent="0.2">
      <c r="A29" s="2"/>
      <c r="B29" s="3" t="s">
        <v>861</v>
      </c>
      <c r="C29" s="186">
        <v>38</v>
      </c>
      <c r="D29" s="65">
        <v>0.81439393939393945</v>
      </c>
      <c r="E29" s="65">
        <v>0.85</v>
      </c>
      <c r="F29" s="66"/>
      <c r="G29" s="58"/>
      <c r="H29" s="74"/>
      <c r="I29" s="75"/>
      <c r="J29" s="76"/>
      <c r="K29" s="74"/>
      <c r="L29" s="77"/>
      <c r="M29" s="77"/>
      <c r="N29" s="77"/>
      <c r="O29" s="66">
        <v>3</v>
      </c>
      <c r="P29" s="74"/>
      <c r="Q29" s="72"/>
      <c r="R29" s="541"/>
      <c r="S29" s="542"/>
      <c r="T29" s="542"/>
      <c r="U29" s="542"/>
      <c r="V29" s="542"/>
      <c r="W29" s="543"/>
    </row>
    <row r="30" spans="1:25" s="341" customFormat="1" ht="12.75" customHeight="1" x14ac:dyDescent="0.2">
      <c r="A30" s="278"/>
      <c r="B30" s="295" t="s">
        <v>861</v>
      </c>
      <c r="C30" s="373">
        <v>38</v>
      </c>
      <c r="D30" s="296">
        <v>0.85</v>
      </c>
      <c r="E30" s="296">
        <v>1.72</v>
      </c>
      <c r="F30" s="279"/>
      <c r="G30" s="285"/>
      <c r="H30" s="337"/>
      <c r="I30" s="338"/>
      <c r="J30" s="339"/>
      <c r="K30" s="337"/>
      <c r="L30" s="279"/>
      <c r="M30" s="340"/>
      <c r="N30" s="279"/>
      <c r="O30" s="340"/>
      <c r="P30" s="369"/>
      <c r="Q30" s="298"/>
      <c r="R30" s="570" t="s">
        <v>879</v>
      </c>
      <c r="S30" s="571"/>
      <c r="T30" s="571"/>
      <c r="U30" s="571"/>
      <c r="V30" s="571"/>
      <c r="W30" s="572"/>
    </row>
    <row r="31" spans="1:25" ht="12.75" customHeight="1" x14ac:dyDescent="0.2">
      <c r="A31" s="63"/>
      <c r="B31" s="3" t="s">
        <v>861</v>
      </c>
      <c r="C31" s="186">
        <v>38</v>
      </c>
      <c r="D31" s="65">
        <v>1.722</v>
      </c>
      <c r="E31" s="65">
        <v>1.7992424242424243</v>
      </c>
      <c r="F31" s="66"/>
      <c r="G31" s="61"/>
      <c r="H31" s="57"/>
      <c r="I31" s="101"/>
      <c r="J31" s="59"/>
      <c r="K31" s="57"/>
      <c r="L31" s="60"/>
      <c r="M31" s="60"/>
      <c r="N31" s="60"/>
      <c r="O31" s="101">
        <v>6</v>
      </c>
      <c r="P31" s="69"/>
      <c r="Q31" s="68"/>
      <c r="R31" s="539"/>
      <c r="S31" s="540"/>
      <c r="T31" s="540"/>
      <c r="U31" s="540"/>
      <c r="V31" s="540"/>
      <c r="W31" s="540"/>
      <c r="Y31" s="268"/>
    </row>
    <row r="32" spans="1:25" ht="12.75" customHeight="1" x14ac:dyDescent="0.2">
      <c r="A32" s="63"/>
      <c r="B32" s="3" t="s">
        <v>861</v>
      </c>
      <c r="C32" s="186">
        <v>38</v>
      </c>
      <c r="D32" s="65">
        <v>1.7992424242424243</v>
      </c>
      <c r="E32" s="65">
        <v>1.9090909090909092</v>
      </c>
      <c r="F32" s="66"/>
      <c r="G32" s="61"/>
      <c r="H32" s="57"/>
      <c r="I32" s="101"/>
      <c r="J32" s="59"/>
      <c r="K32" s="57"/>
      <c r="L32" s="60"/>
      <c r="M32" s="60"/>
      <c r="N32" s="60"/>
      <c r="O32" s="101">
        <v>29</v>
      </c>
      <c r="P32" s="67"/>
      <c r="Q32" s="68"/>
      <c r="R32" s="539" t="s">
        <v>880</v>
      </c>
      <c r="S32" s="540"/>
      <c r="T32" s="540"/>
      <c r="U32" s="540"/>
      <c r="V32" s="540"/>
      <c r="W32" s="540"/>
      <c r="Y32" s="268"/>
    </row>
    <row r="33" spans="1:25" ht="12.75" customHeight="1" x14ac:dyDescent="0.2">
      <c r="A33" s="63"/>
      <c r="B33" s="3" t="s">
        <v>861</v>
      </c>
      <c r="C33" s="186">
        <v>38</v>
      </c>
      <c r="D33" s="65">
        <v>1.9090909090909092</v>
      </c>
      <c r="E33" s="65">
        <v>2.4659090909090908</v>
      </c>
      <c r="F33" s="66"/>
      <c r="G33" s="61"/>
      <c r="H33" s="359"/>
      <c r="I33" s="101"/>
      <c r="J33" s="59"/>
      <c r="K33" s="57"/>
      <c r="L33" s="60"/>
      <c r="M33" s="60"/>
      <c r="N33" s="60"/>
      <c r="O33" s="101">
        <v>37</v>
      </c>
      <c r="P33" s="67"/>
      <c r="Q33" s="68"/>
      <c r="R33" s="539"/>
      <c r="S33" s="540"/>
      <c r="T33" s="540"/>
      <c r="U33" s="540"/>
      <c r="V33" s="540"/>
      <c r="W33" s="540"/>
      <c r="Y33" s="347"/>
    </row>
    <row r="34" spans="1:25" ht="12.75" customHeight="1" x14ac:dyDescent="0.2">
      <c r="A34" s="63"/>
      <c r="B34" s="3" t="s">
        <v>861</v>
      </c>
      <c r="C34" s="186">
        <v>38</v>
      </c>
      <c r="D34" s="65">
        <v>2.4659090909090908</v>
      </c>
      <c r="E34" s="65">
        <v>2.5492424242424243</v>
      </c>
      <c r="F34" s="66"/>
      <c r="G34" s="61"/>
      <c r="H34" s="359"/>
      <c r="I34" s="101"/>
      <c r="J34" s="59"/>
      <c r="K34" s="57"/>
      <c r="L34" s="60"/>
      <c r="M34" s="60"/>
      <c r="N34" s="60"/>
      <c r="O34" s="101">
        <v>22</v>
      </c>
      <c r="P34" s="69"/>
      <c r="Q34" s="68"/>
      <c r="R34" s="539" t="s">
        <v>880</v>
      </c>
      <c r="S34" s="540"/>
      <c r="T34" s="540"/>
      <c r="U34" s="540"/>
      <c r="V34" s="540"/>
      <c r="W34" s="540"/>
      <c r="Y34" s="347"/>
    </row>
    <row r="35" spans="1:25" ht="12.75" customHeight="1" x14ac:dyDescent="0.2">
      <c r="A35" s="63"/>
      <c r="B35" s="3" t="s">
        <v>861</v>
      </c>
      <c r="C35" s="186">
        <v>38</v>
      </c>
      <c r="D35" s="65">
        <v>2.5492424242424243</v>
      </c>
      <c r="E35" s="65">
        <v>4.8787878787878789</v>
      </c>
      <c r="F35" s="66"/>
      <c r="G35" s="61"/>
      <c r="H35" s="116"/>
      <c r="I35" s="361"/>
      <c r="J35" s="59"/>
      <c r="K35" s="57"/>
      <c r="L35" s="60"/>
      <c r="M35" s="60"/>
      <c r="N35" s="60"/>
      <c r="O35" s="101">
        <v>154</v>
      </c>
      <c r="P35" s="70"/>
      <c r="Q35" s="61"/>
      <c r="R35" s="539"/>
      <c r="S35" s="540"/>
      <c r="T35" s="540"/>
      <c r="U35" s="540"/>
      <c r="V35" s="540"/>
      <c r="W35" s="540"/>
      <c r="Y35" s="268"/>
    </row>
    <row r="36" spans="1:25" ht="12.75" customHeight="1" x14ac:dyDescent="0.2">
      <c r="A36" s="63"/>
      <c r="B36" s="3" t="s">
        <v>861</v>
      </c>
      <c r="C36" s="186">
        <v>38</v>
      </c>
      <c r="D36" s="65">
        <v>4.8787878787878789</v>
      </c>
      <c r="E36" s="65">
        <v>4.9053030303030303</v>
      </c>
      <c r="F36" s="66"/>
      <c r="G36" s="61"/>
      <c r="H36" s="57"/>
      <c r="I36" s="58"/>
      <c r="J36" s="59"/>
      <c r="K36" s="57"/>
      <c r="L36" s="60"/>
      <c r="M36" s="60"/>
      <c r="N36" s="60"/>
      <c r="O36" s="102">
        <v>4</v>
      </c>
      <c r="P36" s="57"/>
      <c r="Q36" s="113"/>
      <c r="R36" s="541" t="s">
        <v>878</v>
      </c>
      <c r="S36" s="542"/>
      <c r="T36" s="542"/>
      <c r="U36" s="542"/>
      <c r="V36" s="542"/>
      <c r="W36" s="543"/>
    </row>
    <row r="37" spans="1:25" ht="12.75" customHeight="1" x14ac:dyDescent="0.2">
      <c r="A37" s="63"/>
      <c r="B37" s="3" t="s">
        <v>861</v>
      </c>
      <c r="C37" s="186">
        <v>38</v>
      </c>
      <c r="D37" s="65">
        <v>4.9053030303030303</v>
      </c>
      <c r="E37" s="65">
        <v>6.4356060606060606</v>
      </c>
      <c r="F37" s="66"/>
      <c r="G37" s="61"/>
      <c r="H37" s="57"/>
      <c r="I37" s="58"/>
      <c r="J37" s="59"/>
      <c r="K37" s="57"/>
      <c r="L37" s="60"/>
      <c r="M37" s="60"/>
      <c r="N37" s="60"/>
      <c r="O37" s="315">
        <v>101</v>
      </c>
      <c r="P37" s="70"/>
      <c r="Q37" s="72"/>
      <c r="R37" s="541"/>
      <c r="S37" s="542"/>
      <c r="T37" s="542"/>
      <c r="U37" s="542"/>
      <c r="V37" s="542"/>
      <c r="W37" s="543"/>
    </row>
    <row r="38" spans="1:25" ht="12.75" customHeight="1" x14ac:dyDescent="0.2">
      <c r="A38" s="63"/>
      <c r="B38" s="3" t="s">
        <v>861</v>
      </c>
      <c r="C38" s="186">
        <v>38</v>
      </c>
      <c r="D38" s="65">
        <v>6.4356060606060606</v>
      </c>
      <c r="E38" s="65">
        <v>6.4962121212121211</v>
      </c>
      <c r="F38" s="66"/>
      <c r="G38" s="61"/>
      <c r="H38" s="57"/>
      <c r="I38" s="58"/>
      <c r="J38" s="59"/>
      <c r="K38" s="57"/>
      <c r="L38" s="60"/>
      <c r="M38" s="60"/>
      <c r="N38" s="60"/>
      <c r="O38" s="315">
        <v>16</v>
      </c>
      <c r="P38" s="70"/>
      <c r="Q38" s="71"/>
      <c r="R38" s="539" t="s">
        <v>880</v>
      </c>
      <c r="S38" s="540"/>
      <c r="T38" s="540"/>
      <c r="U38" s="540"/>
      <c r="V38" s="540"/>
      <c r="W38" s="540"/>
    </row>
    <row r="39" spans="1:25" ht="12.75" customHeight="1" x14ac:dyDescent="0.2">
      <c r="A39" s="63"/>
      <c r="B39" s="3" t="s">
        <v>861</v>
      </c>
      <c r="C39" s="186">
        <v>38</v>
      </c>
      <c r="D39" s="65">
        <v>6.4962121212121211</v>
      </c>
      <c r="E39" s="65">
        <v>7.0473484848484844</v>
      </c>
      <c r="F39" s="66"/>
      <c r="G39" s="61"/>
      <c r="H39" s="57"/>
      <c r="I39" s="58"/>
      <c r="J39" s="59"/>
      <c r="K39" s="57"/>
      <c r="L39" s="60"/>
      <c r="M39" s="60"/>
      <c r="N39" s="60"/>
      <c r="O39" s="101">
        <v>36</v>
      </c>
      <c r="P39" s="70"/>
      <c r="Q39" s="61"/>
      <c r="R39" s="541"/>
      <c r="S39" s="542"/>
      <c r="T39" s="542"/>
      <c r="U39" s="542"/>
      <c r="V39" s="542"/>
      <c r="W39" s="543"/>
    </row>
    <row r="40" spans="1:25" ht="12.75" customHeight="1" x14ac:dyDescent="0.2">
      <c r="A40" s="63"/>
      <c r="B40" s="3" t="s">
        <v>861</v>
      </c>
      <c r="C40" s="186">
        <v>38</v>
      </c>
      <c r="D40" s="65">
        <v>7.0473484848484844</v>
      </c>
      <c r="E40" s="65">
        <v>7.0928030303030303</v>
      </c>
      <c r="F40" s="66"/>
      <c r="G40" s="61"/>
      <c r="H40" s="57"/>
      <c r="I40" s="58"/>
      <c r="J40" s="59"/>
      <c r="K40" s="57"/>
      <c r="L40" s="60"/>
      <c r="M40" s="60"/>
      <c r="N40" s="60"/>
      <c r="O40" s="60">
        <v>6</v>
      </c>
      <c r="P40" s="70"/>
      <c r="Q40" s="72"/>
      <c r="R40" s="541" t="s">
        <v>878</v>
      </c>
      <c r="S40" s="542"/>
      <c r="T40" s="542"/>
      <c r="U40" s="542"/>
      <c r="V40" s="542"/>
      <c r="W40" s="543"/>
    </row>
    <row r="41" spans="1:25" ht="12.75" customHeight="1" x14ac:dyDescent="0.2">
      <c r="A41" s="63"/>
      <c r="B41" s="3" t="s">
        <v>861</v>
      </c>
      <c r="C41" s="186">
        <v>38</v>
      </c>
      <c r="D41" s="65">
        <v>7.0928030303030303</v>
      </c>
      <c r="E41" s="65">
        <v>8.5265151515151523</v>
      </c>
      <c r="F41" s="66"/>
      <c r="G41" s="61"/>
      <c r="H41" s="57"/>
      <c r="I41" s="58"/>
      <c r="J41" s="59"/>
      <c r="K41" s="57"/>
      <c r="L41" s="60"/>
      <c r="M41" s="60"/>
      <c r="N41" s="60"/>
      <c r="O41" s="60">
        <v>95</v>
      </c>
      <c r="P41" s="70"/>
      <c r="Q41" s="72"/>
      <c r="R41" s="541"/>
      <c r="S41" s="542"/>
      <c r="T41" s="542"/>
      <c r="U41" s="542"/>
      <c r="V41" s="542"/>
      <c r="W41" s="543"/>
    </row>
    <row r="42" spans="1:25" ht="12.75" customHeight="1" x14ac:dyDescent="0.2">
      <c r="A42" s="63"/>
      <c r="B42" s="3" t="s">
        <v>861</v>
      </c>
      <c r="C42" s="186">
        <v>38</v>
      </c>
      <c r="D42" s="65">
        <v>8.5265151515151523</v>
      </c>
      <c r="E42" s="65">
        <v>8.579545454545455</v>
      </c>
      <c r="F42" s="66"/>
      <c r="G42" s="61"/>
      <c r="H42" s="57"/>
      <c r="I42" s="58"/>
      <c r="J42" s="59"/>
      <c r="K42" s="57"/>
      <c r="L42" s="60"/>
      <c r="M42" s="60"/>
      <c r="N42" s="60"/>
      <c r="O42" s="60">
        <v>7</v>
      </c>
      <c r="P42" s="70"/>
      <c r="Q42" s="72"/>
      <c r="R42" s="541" t="s">
        <v>878</v>
      </c>
      <c r="S42" s="542"/>
      <c r="T42" s="542"/>
      <c r="U42" s="542"/>
      <c r="V42" s="542"/>
      <c r="W42" s="543"/>
    </row>
    <row r="43" spans="1:25" ht="12.75" customHeight="1" x14ac:dyDescent="0.2">
      <c r="A43" s="63"/>
      <c r="B43" s="3" t="s">
        <v>861</v>
      </c>
      <c r="C43" s="186">
        <v>38</v>
      </c>
      <c r="D43" s="65">
        <v>8.579545454545455</v>
      </c>
      <c r="E43" s="65">
        <v>8.9594696969696965</v>
      </c>
      <c r="F43" s="66"/>
      <c r="G43" s="61"/>
      <c r="H43" s="57"/>
      <c r="I43" s="58"/>
      <c r="J43" s="59"/>
      <c r="K43" s="57"/>
      <c r="L43" s="60"/>
      <c r="M43" s="60"/>
      <c r="N43" s="60"/>
      <c r="O43" s="60">
        <v>25</v>
      </c>
      <c r="P43" s="70"/>
      <c r="Q43" s="72"/>
      <c r="R43" s="541" t="s">
        <v>881</v>
      </c>
      <c r="S43" s="542"/>
      <c r="T43" s="542"/>
      <c r="U43" s="542"/>
      <c r="V43" s="542"/>
      <c r="W43" s="543"/>
    </row>
    <row r="44" spans="1:25" s="78" customFormat="1" ht="12.75" customHeight="1" x14ac:dyDescent="0.2">
      <c r="A44" s="63"/>
      <c r="B44" s="3"/>
      <c r="C44" s="3"/>
      <c r="D44" s="65"/>
      <c r="E44" s="65"/>
      <c r="F44" s="66"/>
      <c r="G44" s="58"/>
      <c r="H44" s="74"/>
      <c r="I44" s="79"/>
      <c r="J44" s="76"/>
      <c r="K44" s="74"/>
      <c r="L44" s="66"/>
      <c r="M44" s="77"/>
      <c r="N44" s="66"/>
      <c r="O44" s="77"/>
      <c r="P44" s="74"/>
      <c r="Q44" s="72"/>
      <c r="R44" s="541"/>
      <c r="S44" s="542"/>
      <c r="T44" s="542"/>
      <c r="U44" s="542"/>
      <c r="V44" s="542"/>
      <c r="W44" s="543"/>
    </row>
    <row r="45" spans="1:25" ht="12.75" customHeight="1" x14ac:dyDescent="0.2">
      <c r="A45" s="63"/>
      <c r="B45" s="358"/>
      <c r="C45" s="116"/>
      <c r="D45" s="65"/>
      <c r="E45" s="65"/>
      <c r="F45" s="66"/>
      <c r="G45" s="61"/>
      <c r="H45" s="102"/>
      <c r="I45" s="101"/>
      <c r="J45" s="59"/>
      <c r="K45" s="57"/>
      <c r="L45" s="60"/>
      <c r="M45" s="60"/>
      <c r="N45" s="60"/>
      <c r="O45" s="101"/>
      <c r="P45" s="67"/>
      <c r="Q45" s="68"/>
      <c r="R45" s="539"/>
      <c r="S45" s="540"/>
      <c r="T45" s="540"/>
      <c r="U45" s="540"/>
      <c r="V45" s="540"/>
      <c r="W45" s="540"/>
      <c r="Y45" s="268"/>
    </row>
    <row r="46" spans="1:25" s="78" customFormat="1" ht="12.75" customHeight="1" x14ac:dyDescent="0.2">
      <c r="A46" s="63"/>
      <c r="B46" s="3"/>
      <c r="C46" s="3"/>
      <c r="D46" s="65"/>
      <c r="E46" s="65"/>
      <c r="F46" s="66"/>
      <c r="G46" s="58"/>
      <c r="H46" s="74"/>
      <c r="I46" s="79"/>
      <c r="J46" s="76"/>
      <c r="K46" s="57"/>
      <c r="L46" s="66"/>
      <c r="M46" s="77"/>
      <c r="N46" s="66"/>
      <c r="O46" s="77"/>
      <c r="P46" s="74"/>
      <c r="Q46" s="72"/>
      <c r="R46" s="541"/>
      <c r="S46" s="542"/>
      <c r="T46" s="542"/>
      <c r="U46" s="542"/>
      <c r="V46" s="542"/>
      <c r="W46" s="543"/>
    </row>
    <row r="47" spans="1:25" s="78" customFormat="1" ht="12.75" customHeight="1" x14ac:dyDescent="0.2">
      <c r="A47" s="63"/>
      <c r="B47" s="3"/>
      <c r="C47" s="3"/>
      <c r="D47" s="65"/>
      <c r="E47" s="65"/>
      <c r="F47" s="66"/>
      <c r="G47" s="58"/>
      <c r="H47" s="74"/>
      <c r="I47" s="79"/>
      <c r="J47" s="76"/>
      <c r="K47" s="57"/>
      <c r="L47" s="66"/>
      <c r="M47" s="77"/>
      <c r="N47" s="66"/>
      <c r="O47" s="77"/>
      <c r="P47" s="80"/>
      <c r="Q47" s="72"/>
      <c r="R47" s="541"/>
      <c r="S47" s="542"/>
      <c r="T47" s="542"/>
      <c r="U47" s="542"/>
      <c r="V47" s="542"/>
      <c r="W47" s="543"/>
    </row>
    <row r="48" spans="1:25" s="78" customFormat="1" ht="12.75" customHeight="1" x14ac:dyDescent="0.2">
      <c r="A48" s="63"/>
      <c r="B48" s="3"/>
      <c r="C48" s="3"/>
      <c r="D48" s="65"/>
      <c r="E48" s="65"/>
      <c r="F48" s="66"/>
      <c r="G48" s="58"/>
      <c r="H48" s="74"/>
      <c r="I48" s="79"/>
      <c r="J48" s="76"/>
      <c r="K48" s="57"/>
      <c r="L48" s="66"/>
      <c r="M48" s="77"/>
      <c r="N48" s="66"/>
      <c r="O48" s="77"/>
      <c r="P48" s="74"/>
      <c r="Q48" s="72"/>
      <c r="R48" s="541"/>
      <c r="S48" s="542"/>
      <c r="T48" s="542"/>
      <c r="U48" s="542"/>
      <c r="V48" s="542"/>
      <c r="W48" s="543"/>
    </row>
    <row r="49" spans="1:23" ht="12.75" customHeight="1" x14ac:dyDescent="0.2">
      <c r="A49" s="81"/>
      <c r="B49" s="82"/>
      <c r="C49" s="82"/>
      <c r="D49" s="83"/>
      <c r="E49" s="83"/>
      <c r="F49" s="84"/>
      <c r="G49" s="85"/>
      <c r="H49" s="86"/>
      <c r="I49" s="87"/>
      <c r="J49" s="88"/>
      <c r="K49" s="86"/>
      <c r="L49" s="89"/>
      <c r="M49" s="90"/>
      <c r="N49" s="89"/>
      <c r="O49" s="89"/>
      <c r="P49" s="86"/>
      <c r="Q49" s="85"/>
      <c r="R49" s="541"/>
      <c r="S49" s="542"/>
      <c r="T49" s="542"/>
      <c r="U49" s="542"/>
      <c r="V49" s="542"/>
      <c r="W49" s="543"/>
    </row>
    <row r="50" spans="1:23" ht="12.75" customHeight="1" x14ac:dyDescent="0.2">
      <c r="A50" s="81"/>
      <c r="B50" s="82"/>
      <c r="C50" s="82"/>
      <c r="D50" s="83"/>
      <c r="E50" s="83"/>
      <c r="F50" s="84"/>
      <c r="G50" s="85"/>
      <c r="H50" s="86"/>
      <c r="I50" s="87"/>
      <c r="J50" s="88"/>
      <c r="K50" s="86"/>
      <c r="L50" s="89"/>
      <c r="M50" s="90"/>
      <c r="N50" s="89"/>
      <c r="O50" s="89"/>
      <c r="P50" s="86"/>
      <c r="Q50" s="85"/>
      <c r="R50" s="541"/>
      <c r="S50" s="542"/>
      <c r="T50" s="542"/>
      <c r="U50" s="542"/>
      <c r="V50" s="542"/>
      <c r="W50" s="543"/>
    </row>
    <row r="51" spans="1:23" ht="12.75" customHeight="1" x14ac:dyDescent="0.2">
      <c r="A51" s="81"/>
      <c r="B51" s="82"/>
      <c r="C51" s="82"/>
      <c r="D51" s="83"/>
      <c r="E51" s="83"/>
      <c r="F51" s="84"/>
      <c r="G51" s="85"/>
      <c r="H51" s="86"/>
      <c r="I51" s="87"/>
      <c r="J51" s="88"/>
      <c r="K51" s="86"/>
      <c r="L51" s="89"/>
      <c r="M51" s="90"/>
      <c r="N51" s="89"/>
      <c r="O51" s="89"/>
      <c r="P51" s="86"/>
      <c r="Q51" s="85"/>
      <c r="R51" s="541"/>
      <c r="S51" s="542"/>
      <c r="T51" s="542"/>
      <c r="U51" s="542"/>
      <c r="V51" s="542"/>
      <c r="W51" s="543"/>
    </row>
    <row r="52" spans="1:23" ht="12.75" customHeight="1" x14ac:dyDescent="0.2">
      <c r="A52" s="81"/>
      <c r="B52" s="82"/>
      <c r="C52" s="82"/>
      <c r="D52" s="83"/>
      <c r="E52" s="83"/>
      <c r="F52" s="84"/>
      <c r="G52" s="85"/>
      <c r="H52" s="86"/>
      <c r="I52" s="87"/>
      <c r="J52" s="88"/>
      <c r="K52" s="86"/>
      <c r="L52" s="89"/>
      <c r="M52" s="90"/>
      <c r="N52" s="89"/>
      <c r="O52" s="89"/>
      <c r="P52" s="86"/>
      <c r="Q52" s="85"/>
      <c r="R52" s="541"/>
      <c r="S52" s="542"/>
      <c r="T52" s="542"/>
      <c r="U52" s="542"/>
      <c r="V52" s="542"/>
      <c r="W52" s="543"/>
    </row>
    <row r="53" spans="1:23" ht="12.75" customHeight="1" x14ac:dyDescent="0.2">
      <c r="A53" s="81"/>
      <c r="B53" s="82"/>
      <c r="C53" s="82"/>
      <c r="D53" s="83"/>
      <c r="E53" s="83"/>
      <c r="F53" s="84"/>
      <c r="G53" s="85"/>
      <c r="H53" s="86"/>
      <c r="I53" s="87"/>
      <c r="J53" s="88"/>
      <c r="K53" s="86"/>
      <c r="L53" s="89"/>
      <c r="M53" s="90"/>
      <c r="N53" s="89"/>
      <c r="O53" s="89"/>
      <c r="P53" s="86"/>
      <c r="Q53" s="85"/>
      <c r="R53" s="541"/>
      <c r="S53" s="542"/>
      <c r="T53" s="542"/>
      <c r="U53" s="542"/>
      <c r="V53" s="542"/>
      <c r="W53" s="543"/>
    </row>
    <row r="54" spans="1:23" ht="12.75" customHeight="1" x14ac:dyDescent="0.2">
      <c r="A54" s="81"/>
      <c r="B54" s="82"/>
      <c r="C54" s="82"/>
      <c r="D54" s="83"/>
      <c r="E54" s="83"/>
      <c r="F54" s="84"/>
      <c r="G54" s="85"/>
      <c r="H54" s="86"/>
      <c r="I54" s="87"/>
      <c r="J54" s="88"/>
      <c r="K54" s="86"/>
      <c r="L54" s="89"/>
      <c r="M54" s="90"/>
      <c r="N54" s="89"/>
      <c r="O54" s="89"/>
      <c r="P54" s="86"/>
      <c r="Q54" s="85"/>
      <c r="R54" s="541"/>
      <c r="S54" s="542"/>
      <c r="T54" s="542"/>
      <c r="U54" s="542"/>
      <c r="V54" s="542"/>
      <c r="W54" s="543"/>
    </row>
    <row r="55" spans="1:23" ht="12.75" customHeight="1" x14ac:dyDescent="0.2">
      <c r="A55" s="81"/>
      <c r="B55" s="82"/>
      <c r="C55" s="82"/>
      <c r="D55" s="83"/>
      <c r="E55" s="83"/>
      <c r="F55" s="84"/>
      <c r="G55" s="85"/>
      <c r="H55" s="86"/>
      <c r="I55" s="87"/>
      <c r="J55" s="88"/>
      <c r="K55" s="86"/>
      <c r="L55" s="89"/>
      <c r="M55" s="90"/>
      <c r="N55" s="89"/>
      <c r="O55" s="89"/>
      <c r="P55" s="86"/>
      <c r="Q55" s="85"/>
      <c r="R55" s="541"/>
      <c r="S55" s="542"/>
      <c r="T55" s="542"/>
      <c r="U55" s="542"/>
      <c r="V55" s="542"/>
      <c r="W55" s="543"/>
    </row>
    <row r="56" spans="1:23" ht="12.75" customHeight="1" x14ac:dyDescent="0.2">
      <c r="A56" s="81"/>
      <c r="B56" s="82"/>
      <c r="C56" s="82"/>
      <c r="D56" s="83"/>
      <c r="E56" s="83"/>
      <c r="F56" s="84"/>
      <c r="G56" s="85"/>
      <c r="H56" s="86"/>
      <c r="I56" s="87"/>
      <c r="J56" s="88"/>
      <c r="K56" s="86"/>
      <c r="L56" s="89"/>
      <c r="M56" s="90"/>
      <c r="N56" s="89"/>
      <c r="O56" s="89"/>
      <c r="P56" s="86"/>
      <c r="Q56" s="85"/>
      <c r="R56" s="541"/>
      <c r="S56" s="542"/>
      <c r="T56" s="542"/>
      <c r="U56" s="542"/>
      <c r="V56" s="542"/>
      <c r="W56" s="543"/>
    </row>
    <row r="57" spans="1:23" ht="12.75" customHeight="1" x14ac:dyDescent="0.2">
      <c r="A57" s="81"/>
      <c r="B57" s="82"/>
      <c r="C57" s="82"/>
      <c r="D57" s="83"/>
      <c r="E57" s="83"/>
      <c r="F57" s="84"/>
      <c r="G57" s="85"/>
      <c r="H57" s="86"/>
      <c r="I57" s="87"/>
      <c r="J57" s="88"/>
      <c r="K57" s="86"/>
      <c r="L57" s="89"/>
      <c r="M57" s="90"/>
      <c r="N57" s="89"/>
      <c r="O57" s="89"/>
      <c r="P57" s="86"/>
      <c r="Q57" s="85"/>
      <c r="R57" s="541"/>
      <c r="S57" s="542"/>
      <c r="T57" s="542"/>
      <c r="U57" s="542"/>
      <c r="V57" s="542"/>
      <c r="W57" s="543"/>
    </row>
    <row r="58" spans="1:23" ht="12.75" customHeight="1" x14ac:dyDescent="0.2">
      <c r="A58" s="81"/>
      <c r="B58" s="82"/>
      <c r="C58" s="82"/>
      <c r="D58" s="83"/>
      <c r="E58" s="83"/>
      <c r="F58" s="84"/>
      <c r="G58" s="85"/>
      <c r="H58" s="86"/>
      <c r="I58" s="87"/>
      <c r="J58" s="88"/>
      <c r="K58" s="86"/>
      <c r="L58" s="89"/>
      <c r="M58" s="90"/>
      <c r="N58" s="89"/>
      <c r="O58" s="89"/>
      <c r="P58" s="86"/>
      <c r="Q58" s="85"/>
      <c r="R58" s="541"/>
      <c r="S58" s="542"/>
      <c r="T58" s="542"/>
      <c r="U58" s="542"/>
      <c r="V58" s="542"/>
      <c r="W58" s="543"/>
    </row>
    <row r="59" spans="1:23" ht="12.75" customHeight="1" x14ac:dyDescent="0.2">
      <c r="A59" s="81"/>
      <c r="B59" s="82"/>
      <c r="C59" s="82"/>
      <c r="D59" s="83"/>
      <c r="E59" s="83"/>
      <c r="F59" s="84"/>
      <c r="G59" s="85"/>
      <c r="H59" s="86"/>
      <c r="I59" s="87"/>
      <c r="J59" s="88"/>
      <c r="K59" s="86"/>
      <c r="L59" s="89"/>
      <c r="M59" s="90"/>
      <c r="N59" s="89"/>
      <c r="O59" s="89"/>
      <c r="P59" s="86"/>
      <c r="Q59" s="85"/>
      <c r="R59" s="541"/>
      <c r="S59" s="542"/>
      <c r="T59" s="542"/>
      <c r="U59" s="542"/>
      <c r="V59" s="542"/>
      <c r="W59" s="543"/>
    </row>
    <row r="60" spans="1:23" ht="12.75" customHeight="1" x14ac:dyDescent="0.2">
      <c r="A60" s="81"/>
      <c r="B60" s="82"/>
      <c r="C60" s="82"/>
      <c r="D60" s="83"/>
      <c r="E60" s="83"/>
      <c r="F60" s="84"/>
      <c r="G60" s="85"/>
      <c r="H60" s="86"/>
      <c r="I60" s="87"/>
      <c r="J60" s="88"/>
      <c r="K60" s="86"/>
      <c r="L60" s="89"/>
      <c r="M60" s="90"/>
      <c r="N60" s="89"/>
      <c r="O60" s="89"/>
      <c r="P60" s="86"/>
      <c r="Q60" s="85"/>
      <c r="R60" s="541"/>
      <c r="S60" s="542"/>
      <c r="T60" s="542"/>
      <c r="U60" s="542"/>
      <c r="V60" s="542"/>
      <c r="W60" s="543"/>
    </row>
    <row r="61" spans="1:23" ht="12.75" customHeight="1" x14ac:dyDescent="0.2">
      <c r="A61" s="81"/>
      <c r="B61" s="82"/>
      <c r="C61" s="82"/>
      <c r="D61" s="83"/>
      <c r="E61" s="83"/>
      <c r="F61" s="84"/>
      <c r="G61" s="85"/>
      <c r="H61" s="86"/>
      <c r="I61" s="87"/>
      <c r="J61" s="88"/>
      <c r="K61" s="86"/>
      <c r="L61" s="89"/>
      <c r="M61" s="90"/>
      <c r="N61" s="89"/>
      <c r="O61" s="89"/>
      <c r="P61" s="86"/>
      <c r="Q61" s="85"/>
      <c r="R61" s="541"/>
      <c r="S61" s="542"/>
      <c r="T61" s="542"/>
      <c r="U61" s="542"/>
      <c r="V61" s="542"/>
      <c r="W61" s="543"/>
    </row>
    <row r="62" spans="1:23" ht="12.75" customHeight="1" x14ac:dyDescent="0.2">
      <c r="A62" s="81"/>
      <c r="B62" s="82"/>
      <c r="C62" s="82"/>
      <c r="D62" s="83"/>
      <c r="E62" s="83"/>
      <c r="F62" s="84"/>
      <c r="G62" s="85"/>
      <c r="H62" s="86"/>
      <c r="I62" s="87"/>
      <c r="J62" s="88"/>
      <c r="K62" s="86"/>
      <c r="L62" s="89"/>
      <c r="M62" s="90"/>
      <c r="N62" s="89"/>
      <c r="O62" s="89"/>
      <c r="P62" s="86"/>
      <c r="Q62" s="85"/>
      <c r="R62" s="541"/>
      <c r="S62" s="542"/>
      <c r="T62" s="542"/>
      <c r="U62" s="542"/>
      <c r="V62" s="542"/>
      <c r="W62" s="543"/>
    </row>
    <row r="63" spans="1:23" ht="12.75" customHeight="1" x14ac:dyDescent="0.2">
      <c r="A63" s="81"/>
      <c r="B63" s="82"/>
      <c r="C63" s="82"/>
      <c r="D63" s="83"/>
      <c r="E63" s="83"/>
      <c r="F63" s="84"/>
      <c r="G63" s="85"/>
      <c r="H63" s="86"/>
      <c r="I63" s="87"/>
      <c r="J63" s="88"/>
      <c r="K63" s="86"/>
      <c r="L63" s="89"/>
      <c r="M63" s="90"/>
      <c r="N63" s="89"/>
      <c r="O63" s="89"/>
      <c r="P63" s="86"/>
      <c r="Q63" s="85"/>
      <c r="R63" s="541"/>
      <c r="S63" s="542"/>
      <c r="T63" s="542"/>
      <c r="U63" s="542"/>
      <c r="V63" s="542"/>
      <c r="W63" s="543"/>
    </row>
    <row r="64" spans="1:23" ht="12.75" customHeight="1" x14ac:dyDescent="0.2">
      <c r="A64" s="81"/>
      <c r="B64" s="82"/>
      <c r="C64" s="82"/>
      <c r="D64" s="83"/>
      <c r="E64" s="83"/>
      <c r="F64" s="84"/>
      <c r="G64" s="85"/>
      <c r="H64" s="86"/>
      <c r="I64" s="87"/>
      <c r="J64" s="88"/>
      <c r="K64" s="86"/>
      <c r="L64" s="89"/>
      <c r="M64" s="90"/>
      <c r="N64" s="89"/>
      <c r="O64" s="89"/>
      <c r="P64" s="86"/>
      <c r="Q64" s="85"/>
      <c r="R64" s="541"/>
      <c r="S64" s="542"/>
      <c r="T64" s="542"/>
      <c r="U64" s="542"/>
      <c r="V64" s="542"/>
      <c r="W64" s="543"/>
    </row>
    <row r="65" spans="1:23" ht="12.75" customHeight="1" x14ac:dyDescent="0.2">
      <c r="A65" s="81"/>
      <c r="B65" s="82"/>
      <c r="C65" s="82"/>
      <c r="D65" s="83"/>
      <c r="E65" s="83"/>
      <c r="F65" s="84"/>
      <c r="G65" s="85"/>
      <c r="H65" s="86"/>
      <c r="I65" s="87"/>
      <c r="J65" s="88"/>
      <c r="K65" s="86"/>
      <c r="L65" s="89"/>
      <c r="M65" s="90"/>
      <c r="N65" s="89"/>
      <c r="O65" s="89"/>
      <c r="P65" s="86"/>
      <c r="Q65" s="85"/>
      <c r="R65" s="541"/>
      <c r="S65" s="542"/>
      <c r="T65" s="542"/>
      <c r="U65" s="542"/>
      <c r="V65" s="542"/>
      <c r="W65" s="543"/>
    </row>
    <row r="66" spans="1:23" ht="12.75" customHeight="1" x14ac:dyDescent="0.2">
      <c r="A66" s="81"/>
      <c r="B66" s="82"/>
      <c r="C66" s="82"/>
      <c r="D66" s="83"/>
      <c r="E66" s="83"/>
      <c r="F66" s="84"/>
      <c r="G66" s="85"/>
      <c r="H66" s="86"/>
      <c r="I66" s="87"/>
      <c r="J66" s="88"/>
      <c r="K66" s="86"/>
      <c r="L66" s="89"/>
      <c r="M66" s="90"/>
      <c r="N66" s="89"/>
      <c r="O66" s="89"/>
      <c r="P66" s="86"/>
      <c r="Q66" s="85"/>
      <c r="R66" s="541"/>
      <c r="S66" s="542"/>
      <c r="T66" s="542"/>
      <c r="U66" s="542"/>
      <c r="V66" s="542"/>
      <c r="W66" s="543"/>
    </row>
    <row r="67" spans="1:23" ht="12.75" customHeight="1" x14ac:dyDescent="0.2">
      <c r="A67" s="81"/>
      <c r="B67" s="82"/>
      <c r="C67" s="82"/>
      <c r="D67" s="83"/>
      <c r="E67" s="83"/>
      <c r="F67" s="84"/>
      <c r="G67" s="85"/>
      <c r="H67" s="86"/>
      <c r="I67" s="87"/>
      <c r="J67" s="88"/>
      <c r="K67" s="86"/>
      <c r="L67" s="89"/>
      <c r="M67" s="90"/>
      <c r="N67" s="89"/>
      <c r="O67" s="89"/>
      <c r="P67" s="86"/>
      <c r="Q67" s="85"/>
      <c r="R67" s="541"/>
      <c r="S67" s="542"/>
      <c r="T67" s="542"/>
      <c r="U67" s="542"/>
      <c r="V67" s="542"/>
      <c r="W67" s="543"/>
    </row>
    <row r="68" spans="1:23" ht="12.75" customHeight="1" x14ac:dyDescent="0.2">
      <c r="A68" s="81"/>
      <c r="B68" s="82"/>
      <c r="C68" s="82"/>
      <c r="D68" s="83"/>
      <c r="E68" s="83"/>
      <c r="F68" s="84"/>
      <c r="G68" s="85"/>
      <c r="H68" s="86"/>
      <c r="I68" s="87"/>
      <c r="J68" s="88"/>
      <c r="K68" s="86"/>
      <c r="L68" s="89"/>
      <c r="M68" s="90"/>
      <c r="N68" s="89"/>
      <c r="O68" s="89"/>
      <c r="P68" s="86"/>
      <c r="Q68" s="85"/>
      <c r="R68" s="541"/>
      <c r="S68" s="542"/>
      <c r="T68" s="542"/>
      <c r="U68" s="542"/>
      <c r="V68" s="542"/>
      <c r="W68" s="543"/>
    </row>
    <row r="69" spans="1:23" ht="12.75" customHeight="1" x14ac:dyDescent="0.2">
      <c r="A69" s="81"/>
      <c r="B69" s="82"/>
      <c r="C69" s="82"/>
      <c r="D69" s="83"/>
      <c r="E69" s="83"/>
      <c r="F69" s="84"/>
      <c r="G69" s="85"/>
      <c r="H69" s="86"/>
      <c r="I69" s="87"/>
      <c r="J69" s="88"/>
      <c r="K69" s="86"/>
      <c r="L69" s="89"/>
      <c r="M69" s="90"/>
      <c r="N69" s="89"/>
      <c r="O69" s="89"/>
      <c r="P69" s="86"/>
      <c r="Q69" s="85"/>
      <c r="R69" s="541"/>
      <c r="S69" s="542"/>
      <c r="T69" s="542"/>
      <c r="U69" s="542"/>
      <c r="V69" s="542"/>
      <c r="W69" s="543"/>
    </row>
    <row r="70" spans="1:23" ht="12.75" customHeight="1" x14ac:dyDescent="0.2">
      <c r="A70" s="81"/>
      <c r="B70" s="82"/>
      <c r="C70" s="82"/>
      <c r="D70" s="83"/>
      <c r="E70" s="83"/>
      <c r="F70" s="84"/>
      <c r="G70" s="85"/>
      <c r="H70" s="86"/>
      <c r="I70" s="87"/>
      <c r="J70" s="88"/>
      <c r="K70" s="86"/>
      <c r="L70" s="89"/>
      <c r="M70" s="90"/>
      <c r="N70" s="89"/>
      <c r="O70" s="89"/>
      <c r="P70" s="86"/>
      <c r="Q70" s="85"/>
      <c r="R70" s="541"/>
      <c r="S70" s="542"/>
      <c r="T70" s="542"/>
      <c r="U70" s="542"/>
      <c r="V70" s="542"/>
      <c r="W70" s="543"/>
    </row>
    <row r="71" spans="1:23" ht="12.75" customHeight="1" thickBot="1" x14ac:dyDescent="0.25">
      <c r="A71" s="81"/>
      <c r="B71" s="82"/>
      <c r="C71" s="82"/>
      <c r="D71" s="83"/>
      <c r="E71" s="83"/>
      <c r="F71" s="89"/>
      <c r="G71" s="85"/>
      <c r="H71" s="86"/>
      <c r="I71" s="89"/>
      <c r="J71" s="85"/>
      <c r="K71" s="86"/>
      <c r="L71" s="89"/>
      <c r="M71" s="89"/>
      <c r="N71" s="89"/>
      <c r="O71" s="89"/>
      <c r="P71" s="86"/>
      <c r="Q71" s="85"/>
      <c r="R71" s="547"/>
      <c r="S71" s="548"/>
      <c r="T71" s="548"/>
      <c r="U71" s="548"/>
      <c r="V71" s="548"/>
      <c r="W71" s="549"/>
    </row>
    <row r="72" spans="1:23" ht="12.75" customHeight="1" x14ac:dyDescent="0.2">
      <c r="A72" s="550" t="s">
        <v>49</v>
      </c>
      <c r="B72" s="550"/>
      <c r="C72" s="550"/>
      <c r="D72" s="550"/>
      <c r="E72" s="550"/>
      <c r="F72" s="550"/>
      <c r="G72" s="550"/>
      <c r="H72" s="550"/>
      <c r="I72" s="550"/>
      <c r="J72" s="550"/>
      <c r="K72" s="550"/>
      <c r="L72" s="550"/>
      <c r="M72" s="550"/>
      <c r="N72" s="550"/>
      <c r="O72" s="550"/>
      <c r="P72" s="91"/>
      <c r="Q72" s="92"/>
      <c r="R72" s="551"/>
      <c r="S72" s="552"/>
      <c r="T72" s="552"/>
      <c r="U72" s="552"/>
      <c r="V72" s="552"/>
      <c r="W72" s="552"/>
    </row>
    <row r="73" spans="1:23" x14ac:dyDescent="0.2">
      <c r="H73" s="6"/>
      <c r="I73" s="6"/>
      <c r="J73" s="6"/>
      <c r="K73" s="6"/>
      <c r="L73" s="6"/>
      <c r="M73" s="6"/>
      <c r="N73" s="6"/>
      <c r="O73" s="6"/>
    </row>
    <row r="74" spans="1:23" x14ac:dyDescent="0.2">
      <c r="H74" s="6"/>
      <c r="I74" s="6"/>
      <c r="J74" s="6"/>
      <c r="K74" s="6"/>
      <c r="L74" s="6"/>
      <c r="M74" s="6"/>
      <c r="N74" s="6"/>
      <c r="O74" s="6"/>
    </row>
    <row r="75" spans="1:23" x14ac:dyDescent="0.2">
      <c r="A75" s="93"/>
      <c r="B75" s="93"/>
      <c r="C75" s="93"/>
      <c r="D75" s="94"/>
      <c r="E75" s="94"/>
      <c r="F75" s="95"/>
      <c r="G75" s="95"/>
      <c r="H75" s="95"/>
      <c r="I75" s="95"/>
      <c r="J75" s="95"/>
      <c r="K75" s="95"/>
      <c r="L75" s="95"/>
      <c r="M75" s="95"/>
      <c r="N75" s="95"/>
      <c r="O75" s="95"/>
      <c r="P75" s="95"/>
      <c r="Q75" s="95"/>
      <c r="R75" s="96"/>
    </row>
    <row r="76" spans="1:23" x14ac:dyDescent="0.2">
      <c r="A76" s="93"/>
      <c r="B76" s="93"/>
      <c r="C76" s="93"/>
      <c r="D76" s="94"/>
      <c r="E76" s="94"/>
      <c r="F76" s="95"/>
      <c r="G76" s="95"/>
      <c r="H76" s="95"/>
      <c r="I76" s="95"/>
      <c r="J76" s="95"/>
      <c r="K76" s="95"/>
      <c r="L76" s="95"/>
      <c r="M76" s="95"/>
      <c r="N76" s="95"/>
      <c r="O76" s="95"/>
      <c r="P76" s="95"/>
      <c r="Q76" s="95"/>
      <c r="R76" s="96"/>
    </row>
    <row r="77" spans="1:23" x14ac:dyDescent="0.2">
      <c r="A77" s="93"/>
      <c r="B77" s="93"/>
      <c r="C77" s="93"/>
      <c r="D77" s="94"/>
      <c r="E77" s="94"/>
      <c r="F77" s="95"/>
      <c r="G77" s="95"/>
      <c r="H77" s="95"/>
      <c r="I77" s="95"/>
      <c r="J77" s="95"/>
      <c r="K77" s="95"/>
      <c r="L77" s="95"/>
      <c r="M77" s="95"/>
      <c r="N77" s="95"/>
      <c r="O77" s="95"/>
      <c r="P77" s="95"/>
      <c r="Q77" s="95"/>
      <c r="R77" s="96"/>
    </row>
    <row r="78" spans="1:23" x14ac:dyDescent="0.2">
      <c r="H78" s="6"/>
      <c r="I78" s="6"/>
      <c r="J78" s="6"/>
      <c r="K78" s="6"/>
      <c r="L78" s="6"/>
      <c r="M78" s="6"/>
      <c r="N78" s="6"/>
      <c r="O78" s="6"/>
    </row>
    <row r="79" spans="1:23" x14ac:dyDescent="0.2">
      <c r="H79" s="6"/>
      <c r="I79" s="6"/>
      <c r="J79" s="6"/>
      <c r="K79" s="6"/>
      <c r="L79" s="6"/>
      <c r="M79" s="6"/>
      <c r="N79" s="6"/>
      <c r="O79" s="6"/>
    </row>
    <row r="80" spans="1:23" x14ac:dyDescent="0.2">
      <c r="H80" s="6"/>
      <c r="I80" s="6"/>
      <c r="J80" s="6"/>
      <c r="K80" s="6"/>
      <c r="L80" s="6"/>
      <c r="M80" s="6"/>
      <c r="N80" s="6"/>
      <c r="O80" s="6"/>
    </row>
    <row r="81" spans="1:23" x14ac:dyDescent="0.2">
      <c r="H81" s="6"/>
      <c r="I81" s="6"/>
      <c r="J81" s="6"/>
      <c r="K81" s="6"/>
      <c r="L81" s="6"/>
      <c r="M81" s="6"/>
      <c r="N81" s="6"/>
      <c r="O81" s="6"/>
    </row>
    <row r="82" spans="1:23" x14ac:dyDescent="0.2">
      <c r="H82" s="6"/>
      <c r="I82" s="6"/>
      <c r="J82" s="6"/>
      <c r="K82" s="6"/>
      <c r="L82" s="6"/>
      <c r="M82" s="6"/>
      <c r="N82" s="6"/>
      <c r="O82" s="6"/>
    </row>
    <row r="83" spans="1:23" x14ac:dyDescent="0.2">
      <c r="H83" s="6"/>
      <c r="I83" s="6"/>
      <c r="J83" s="6"/>
      <c r="K83" s="6"/>
      <c r="L83" s="6"/>
      <c r="M83" s="6"/>
      <c r="N83" s="6"/>
      <c r="O83" s="6"/>
    </row>
    <row r="84" spans="1:23" x14ac:dyDescent="0.2">
      <c r="H84" s="6"/>
      <c r="I84" s="6"/>
      <c r="J84" s="6"/>
      <c r="K84" s="6"/>
      <c r="L84" s="6"/>
      <c r="M84" s="6"/>
      <c r="N84" s="6"/>
      <c r="O84" s="6"/>
    </row>
    <row r="85" spans="1:23" x14ac:dyDescent="0.2">
      <c r="H85" s="6"/>
      <c r="I85" s="6"/>
      <c r="J85" s="6"/>
      <c r="K85" s="6"/>
      <c r="L85" s="6"/>
      <c r="M85" s="6"/>
      <c r="N85" s="6"/>
      <c r="O85" s="6"/>
    </row>
    <row r="86" spans="1:23" x14ac:dyDescent="0.2">
      <c r="H86" s="6"/>
      <c r="I86" s="6"/>
      <c r="J86" s="6"/>
      <c r="K86" s="6"/>
      <c r="L86" s="6"/>
      <c r="M86" s="6"/>
      <c r="N86" s="6"/>
      <c r="O86" s="6"/>
    </row>
    <row r="87" spans="1:23" x14ac:dyDescent="0.2">
      <c r="H87" s="6"/>
      <c r="I87" s="6"/>
      <c r="J87" s="6"/>
      <c r="K87" s="6"/>
      <c r="L87" s="6"/>
      <c r="M87" s="6"/>
      <c r="N87" s="6"/>
      <c r="O87" s="6"/>
    </row>
    <row r="88" spans="1:23" x14ac:dyDescent="0.2">
      <c r="H88" s="6"/>
      <c r="I88" s="6"/>
      <c r="J88" s="6"/>
      <c r="K88" s="6"/>
      <c r="L88" s="6"/>
      <c r="M88" s="6"/>
      <c r="N88" s="6"/>
      <c r="O88" s="6"/>
    </row>
    <row r="89" spans="1:23" x14ac:dyDescent="0.2">
      <c r="H89" s="6"/>
      <c r="I89" s="6"/>
      <c r="J89" s="6"/>
      <c r="K89" s="6"/>
      <c r="L89" s="6"/>
      <c r="M89" s="6"/>
      <c r="N89" s="6"/>
      <c r="O89" s="6"/>
    </row>
    <row r="90" spans="1:23" x14ac:dyDescent="0.2">
      <c r="H90" s="6"/>
      <c r="I90" s="6"/>
      <c r="J90" s="6"/>
      <c r="K90" s="6"/>
      <c r="L90" s="6"/>
      <c r="M90" s="6"/>
      <c r="N90" s="6"/>
      <c r="O90" s="6"/>
    </row>
    <row r="91" spans="1:23" x14ac:dyDescent="0.2">
      <c r="H91" s="6"/>
      <c r="I91" s="6"/>
      <c r="J91" s="6"/>
      <c r="K91" s="6"/>
      <c r="L91" s="6"/>
      <c r="M91" s="6"/>
      <c r="N91" s="6"/>
      <c r="O91" s="6"/>
    </row>
    <row r="92" spans="1:23" s="6" customFormat="1" x14ac:dyDescent="0.2">
      <c r="A92" s="4"/>
      <c r="B92" s="4"/>
      <c r="C92" s="4"/>
      <c r="D92" s="5"/>
      <c r="E92" s="5"/>
      <c r="R92" s="7"/>
      <c r="S92" s="4"/>
      <c r="T92" s="4"/>
      <c r="U92" s="4"/>
      <c r="V92" s="4"/>
      <c r="W92" s="4"/>
    </row>
    <row r="93" spans="1:23" s="6" customFormat="1" x14ac:dyDescent="0.2">
      <c r="A93" s="4"/>
      <c r="B93" s="4"/>
      <c r="C93" s="4"/>
      <c r="D93" s="5"/>
      <c r="E93" s="5"/>
      <c r="R93" s="7"/>
      <c r="S93" s="4"/>
      <c r="T93" s="4"/>
      <c r="U93" s="4"/>
      <c r="V93" s="4"/>
      <c r="W93" s="4"/>
    </row>
    <row r="94" spans="1:23" s="6" customFormat="1" x14ac:dyDescent="0.2">
      <c r="A94" s="4"/>
      <c r="B94" s="4"/>
      <c r="C94" s="4"/>
      <c r="D94" s="5"/>
      <c r="E94" s="5"/>
      <c r="R94" s="7"/>
      <c r="S94" s="4"/>
      <c r="T94" s="4"/>
      <c r="U94" s="4"/>
      <c r="V94" s="4"/>
      <c r="W94" s="4"/>
    </row>
  </sheetData>
  <mergeCells count="99">
    <mergeCell ref="R68:W68"/>
    <mergeCell ref="R69:W69"/>
    <mergeCell ref="R70:W70"/>
    <mergeCell ref="R71:W71"/>
    <mergeCell ref="A72:O72"/>
    <mergeCell ref="R72:W72"/>
    <mergeCell ref="R67:W67"/>
    <mergeCell ref="R56:W56"/>
    <mergeCell ref="R57:W57"/>
    <mergeCell ref="R58:W58"/>
    <mergeCell ref="R59:W59"/>
    <mergeCell ref="R60:W60"/>
    <mergeCell ref="R61:W61"/>
    <mergeCell ref="R62:W62"/>
    <mergeCell ref="R63:W63"/>
    <mergeCell ref="R64:W64"/>
    <mergeCell ref="R65:W65"/>
    <mergeCell ref="R66:W66"/>
    <mergeCell ref="R55:W55"/>
    <mergeCell ref="R44:W44"/>
    <mergeCell ref="R45:W45"/>
    <mergeCell ref="R46:W46"/>
    <mergeCell ref="R47:W47"/>
    <mergeCell ref="R48:W48"/>
    <mergeCell ref="R49:W49"/>
    <mergeCell ref="R50:W50"/>
    <mergeCell ref="R51:W51"/>
    <mergeCell ref="R52:W52"/>
    <mergeCell ref="R53:W53"/>
    <mergeCell ref="R54:W54"/>
    <mergeCell ref="R43:W43"/>
    <mergeCell ref="R32:W32"/>
    <mergeCell ref="R33:W33"/>
    <mergeCell ref="R34:W34"/>
    <mergeCell ref="R35:W35"/>
    <mergeCell ref="R36:W36"/>
    <mergeCell ref="R37:W37"/>
    <mergeCell ref="R38:W38"/>
    <mergeCell ref="R39:W39"/>
    <mergeCell ref="R40:W40"/>
    <mergeCell ref="R41:W41"/>
    <mergeCell ref="R42:W42"/>
    <mergeCell ref="R31:W31"/>
    <mergeCell ref="N18:N20"/>
    <mergeCell ref="O18:O20"/>
    <mergeCell ref="R22:W22"/>
    <mergeCell ref="R23:W23"/>
    <mergeCell ref="R24:W24"/>
    <mergeCell ref="R25:W25"/>
    <mergeCell ref="R26:W26"/>
    <mergeCell ref="R27:W27"/>
    <mergeCell ref="R28:W28"/>
    <mergeCell ref="R29:W29"/>
    <mergeCell ref="R30:W30"/>
    <mergeCell ref="K15:M15"/>
    <mergeCell ref="K16:M16"/>
    <mergeCell ref="K17:M17"/>
    <mergeCell ref="H18:H20"/>
    <mergeCell ref="I18:I20"/>
    <mergeCell ref="J18:J20"/>
    <mergeCell ref="K18:K20"/>
    <mergeCell ref="L18:L20"/>
    <mergeCell ref="A9:G9"/>
    <mergeCell ref="H9:O9"/>
    <mergeCell ref="P9:Q9"/>
    <mergeCell ref="R9:W9"/>
    <mergeCell ref="H10:J10"/>
    <mergeCell ref="K10:O10"/>
    <mergeCell ref="P10:P20"/>
    <mergeCell ref="Q10:Q20"/>
    <mergeCell ref="R10:W21"/>
    <mergeCell ref="H11:I17"/>
    <mergeCell ref="M18:M20"/>
    <mergeCell ref="J11:J17"/>
    <mergeCell ref="K11:M11"/>
    <mergeCell ref="K12:M12"/>
    <mergeCell ref="K13:M13"/>
    <mergeCell ref="K14:M14"/>
    <mergeCell ref="C6:H6"/>
    <mergeCell ref="K6:P6"/>
    <mergeCell ref="S6:V6"/>
    <mergeCell ref="C7:H7"/>
    <mergeCell ref="K7:P7"/>
    <mergeCell ref="S7:V7"/>
    <mergeCell ref="C4:H4"/>
    <mergeCell ref="K4:P4"/>
    <mergeCell ref="S4:V4"/>
    <mergeCell ref="C5:H5"/>
    <mergeCell ref="K5:P5"/>
    <mergeCell ref="S5:V5"/>
    <mergeCell ref="X1:X3"/>
    <mergeCell ref="Y1:Y3"/>
    <mergeCell ref="Z1:Z3"/>
    <mergeCell ref="C2:H2"/>
    <mergeCell ref="K2:P2"/>
    <mergeCell ref="S2:V2"/>
    <mergeCell ref="C3:H3"/>
    <mergeCell ref="K3:P3"/>
    <mergeCell ref="S3:V3"/>
  </mergeCells>
  <pageMargins left="0.75" right="0.75" top="1" bottom="1" header="0.5" footer="0.5"/>
  <pageSetup paperSize="17" scale="60" orientation="landscape" r:id="rId1"/>
  <headerFooter alignWithMargins="0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F52CD0-54A8-4FD7-8081-BA22A1623E4F}">
  <dimension ref="A1:Z94"/>
  <sheetViews>
    <sheetView topLeftCell="B17" zoomScaleNormal="100" workbookViewId="0">
      <selection activeCell="P9" sqref="P9:Q9"/>
    </sheetView>
  </sheetViews>
  <sheetFormatPr defaultRowHeight="12.75" x14ac:dyDescent="0.2"/>
  <cols>
    <col min="1" max="3" width="9.7109375" style="4" customWidth="1"/>
    <col min="4" max="5" width="9.7109375" style="5" customWidth="1"/>
    <col min="6" max="7" width="9.7109375" style="6" customWidth="1"/>
    <col min="8" max="9" width="9.7109375" style="4" customWidth="1"/>
    <col min="10" max="10" width="10.42578125" style="4" customWidth="1"/>
    <col min="11" max="11" width="11.7109375" style="4" customWidth="1"/>
    <col min="12" max="12" width="14.42578125" style="4" customWidth="1"/>
    <col min="13" max="14" width="8.7109375" style="4" customWidth="1"/>
    <col min="15" max="15" width="12.28515625" style="4" customWidth="1"/>
    <col min="16" max="17" width="16.7109375" style="6" customWidth="1"/>
    <col min="18" max="18" width="8.7109375" style="7" customWidth="1"/>
    <col min="19" max="22" width="8.7109375" style="4" customWidth="1"/>
    <col min="23" max="23" width="12.28515625" style="4" customWidth="1"/>
    <col min="24" max="24" width="10.140625" style="4" customWidth="1"/>
    <col min="25" max="256" width="9.140625" style="4"/>
    <col min="257" max="265" width="9.7109375" style="4" customWidth="1"/>
    <col min="266" max="266" width="10.42578125" style="4" customWidth="1"/>
    <col min="267" max="267" width="11.7109375" style="4" customWidth="1"/>
    <col min="268" max="268" width="14.42578125" style="4" customWidth="1"/>
    <col min="269" max="270" width="8.7109375" style="4" customWidth="1"/>
    <col min="271" max="271" width="12.28515625" style="4" customWidth="1"/>
    <col min="272" max="273" width="16.7109375" style="4" customWidth="1"/>
    <col min="274" max="278" width="8.7109375" style="4" customWidth="1"/>
    <col min="279" max="279" width="12.28515625" style="4" customWidth="1"/>
    <col min="280" max="280" width="10.140625" style="4" customWidth="1"/>
    <col min="281" max="512" width="9.140625" style="4"/>
    <col min="513" max="521" width="9.7109375" style="4" customWidth="1"/>
    <col min="522" max="522" width="10.42578125" style="4" customWidth="1"/>
    <col min="523" max="523" width="11.7109375" style="4" customWidth="1"/>
    <col min="524" max="524" width="14.42578125" style="4" customWidth="1"/>
    <col min="525" max="526" width="8.7109375" style="4" customWidth="1"/>
    <col min="527" max="527" width="12.28515625" style="4" customWidth="1"/>
    <col min="528" max="529" width="16.7109375" style="4" customWidth="1"/>
    <col min="530" max="534" width="8.7109375" style="4" customWidth="1"/>
    <col min="535" max="535" width="12.28515625" style="4" customWidth="1"/>
    <col min="536" max="536" width="10.140625" style="4" customWidth="1"/>
    <col min="537" max="768" width="9.140625" style="4"/>
    <col min="769" max="777" width="9.7109375" style="4" customWidth="1"/>
    <col min="778" max="778" width="10.42578125" style="4" customWidth="1"/>
    <col min="779" max="779" width="11.7109375" style="4" customWidth="1"/>
    <col min="780" max="780" width="14.42578125" style="4" customWidth="1"/>
    <col min="781" max="782" width="8.7109375" style="4" customWidth="1"/>
    <col min="783" max="783" width="12.28515625" style="4" customWidth="1"/>
    <col min="784" max="785" width="16.7109375" style="4" customWidth="1"/>
    <col min="786" max="790" width="8.7109375" style="4" customWidth="1"/>
    <col min="791" max="791" width="12.28515625" style="4" customWidth="1"/>
    <col min="792" max="792" width="10.140625" style="4" customWidth="1"/>
    <col min="793" max="1024" width="9.140625" style="4"/>
    <col min="1025" max="1033" width="9.7109375" style="4" customWidth="1"/>
    <col min="1034" max="1034" width="10.42578125" style="4" customWidth="1"/>
    <col min="1035" max="1035" width="11.7109375" style="4" customWidth="1"/>
    <col min="1036" max="1036" width="14.42578125" style="4" customWidth="1"/>
    <col min="1037" max="1038" width="8.7109375" style="4" customWidth="1"/>
    <col min="1039" max="1039" width="12.28515625" style="4" customWidth="1"/>
    <col min="1040" max="1041" width="16.7109375" style="4" customWidth="1"/>
    <col min="1042" max="1046" width="8.7109375" style="4" customWidth="1"/>
    <col min="1047" max="1047" width="12.28515625" style="4" customWidth="1"/>
    <col min="1048" max="1048" width="10.140625" style="4" customWidth="1"/>
    <col min="1049" max="1280" width="9.140625" style="4"/>
    <col min="1281" max="1289" width="9.7109375" style="4" customWidth="1"/>
    <col min="1290" max="1290" width="10.42578125" style="4" customWidth="1"/>
    <col min="1291" max="1291" width="11.7109375" style="4" customWidth="1"/>
    <col min="1292" max="1292" width="14.42578125" style="4" customWidth="1"/>
    <col min="1293" max="1294" width="8.7109375" style="4" customWidth="1"/>
    <col min="1295" max="1295" width="12.28515625" style="4" customWidth="1"/>
    <col min="1296" max="1297" width="16.7109375" style="4" customWidth="1"/>
    <col min="1298" max="1302" width="8.7109375" style="4" customWidth="1"/>
    <col min="1303" max="1303" width="12.28515625" style="4" customWidth="1"/>
    <col min="1304" max="1304" width="10.140625" style="4" customWidth="1"/>
    <col min="1305" max="1536" width="9.140625" style="4"/>
    <col min="1537" max="1545" width="9.7109375" style="4" customWidth="1"/>
    <col min="1546" max="1546" width="10.42578125" style="4" customWidth="1"/>
    <col min="1547" max="1547" width="11.7109375" style="4" customWidth="1"/>
    <col min="1548" max="1548" width="14.42578125" style="4" customWidth="1"/>
    <col min="1549" max="1550" width="8.7109375" style="4" customWidth="1"/>
    <col min="1551" max="1551" width="12.28515625" style="4" customWidth="1"/>
    <col min="1552" max="1553" width="16.7109375" style="4" customWidth="1"/>
    <col min="1554" max="1558" width="8.7109375" style="4" customWidth="1"/>
    <col min="1559" max="1559" width="12.28515625" style="4" customWidth="1"/>
    <col min="1560" max="1560" width="10.140625" style="4" customWidth="1"/>
    <col min="1561" max="1792" width="9.140625" style="4"/>
    <col min="1793" max="1801" width="9.7109375" style="4" customWidth="1"/>
    <col min="1802" max="1802" width="10.42578125" style="4" customWidth="1"/>
    <col min="1803" max="1803" width="11.7109375" style="4" customWidth="1"/>
    <col min="1804" max="1804" width="14.42578125" style="4" customWidth="1"/>
    <col min="1805" max="1806" width="8.7109375" style="4" customWidth="1"/>
    <col min="1807" max="1807" width="12.28515625" style="4" customWidth="1"/>
    <col min="1808" max="1809" width="16.7109375" style="4" customWidth="1"/>
    <col min="1810" max="1814" width="8.7109375" style="4" customWidth="1"/>
    <col min="1815" max="1815" width="12.28515625" style="4" customWidth="1"/>
    <col min="1816" max="1816" width="10.140625" style="4" customWidth="1"/>
    <col min="1817" max="2048" width="9.140625" style="4"/>
    <col min="2049" max="2057" width="9.7109375" style="4" customWidth="1"/>
    <col min="2058" max="2058" width="10.42578125" style="4" customWidth="1"/>
    <col min="2059" max="2059" width="11.7109375" style="4" customWidth="1"/>
    <col min="2060" max="2060" width="14.42578125" style="4" customWidth="1"/>
    <col min="2061" max="2062" width="8.7109375" style="4" customWidth="1"/>
    <col min="2063" max="2063" width="12.28515625" style="4" customWidth="1"/>
    <col min="2064" max="2065" width="16.7109375" style="4" customWidth="1"/>
    <col min="2066" max="2070" width="8.7109375" style="4" customWidth="1"/>
    <col min="2071" max="2071" width="12.28515625" style="4" customWidth="1"/>
    <col min="2072" max="2072" width="10.140625" style="4" customWidth="1"/>
    <col min="2073" max="2304" width="9.140625" style="4"/>
    <col min="2305" max="2313" width="9.7109375" style="4" customWidth="1"/>
    <col min="2314" max="2314" width="10.42578125" style="4" customWidth="1"/>
    <col min="2315" max="2315" width="11.7109375" style="4" customWidth="1"/>
    <col min="2316" max="2316" width="14.42578125" style="4" customWidth="1"/>
    <col min="2317" max="2318" width="8.7109375" style="4" customWidth="1"/>
    <col min="2319" max="2319" width="12.28515625" style="4" customWidth="1"/>
    <col min="2320" max="2321" width="16.7109375" style="4" customWidth="1"/>
    <col min="2322" max="2326" width="8.7109375" style="4" customWidth="1"/>
    <col min="2327" max="2327" width="12.28515625" style="4" customWidth="1"/>
    <col min="2328" max="2328" width="10.140625" style="4" customWidth="1"/>
    <col min="2329" max="2560" width="9.140625" style="4"/>
    <col min="2561" max="2569" width="9.7109375" style="4" customWidth="1"/>
    <col min="2570" max="2570" width="10.42578125" style="4" customWidth="1"/>
    <col min="2571" max="2571" width="11.7109375" style="4" customWidth="1"/>
    <col min="2572" max="2572" width="14.42578125" style="4" customWidth="1"/>
    <col min="2573" max="2574" width="8.7109375" style="4" customWidth="1"/>
    <col min="2575" max="2575" width="12.28515625" style="4" customWidth="1"/>
    <col min="2576" max="2577" width="16.7109375" style="4" customWidth="1"/>
    <col min="2578" max="2582" width="8.7109375" style="4" customWidth="1"/>
    <col min="2583" max="2583" width="12.28515625" style="4" customWidth="1"/>
    <col min="2584" max="2584" width="10.140625" style="4" customWidth="1"/>
    <col min="2585" max="2816" width="9.140625" style="4"/>
    <col min="2817" max="2825" width="9.7109375" style="4" customWidth="1"/>
    <col min="2826" max="2826" width="10.42578125" style="4" customWidth="1"/>
    <col min="2827" max="2827" width="11.7109375" style="4" customWidth="1"/>
    <col min="2828" max="2828" width="14.42578125" style="4" customWidth="1"/>
    <col min="2829" max="2830" width="8.7109375" style="4" customWidth="1"/>
    <col min="2831" max="2831" width="12.28515625" style="4" customWidth="1"/>
    <col min="2832" max="2833" width="16.7109375" style="4" customWidth="1"/>
    <col min="2834" max="2838" width="8.7109375" style="4" customWidth="1"/>
    <col min="2839" max="2839" width="12.28515625" style="4" customWidth="1"/>
    <col min="2840" max="2840" width="10.140625" style="4" customWidth="1"/>
    <col min="2841" max="3072" width="9.140625" style="4"/>
    <col min="3073" max="3081" width="9.7109375" style="4" customWidth="1"/>
    <col min="3082" max="3082" width="10.42578125" style="4" customWidth="1"/>
    <col min="3083" max="3083" width="11.7109375" style="4" customWidth="1"/>
    <col min="3084" max="3084" width="14.42578125" style="4" customWidth="1"/>
    <col min="3085" max="3086" width="8.7109375" style="4" customWidth="1"/>
    <col min="3087" max="3087" width="12.28515625" style="4" customWidth="1"/>
    <col min="3088" max="3089" width="16.7109375" style="4" customWidth="1"/>
    <col min="3090" max="3094" width="8.7109375" style="4" customWidth="1"/>
    <col min="3095" max="3095" width="12.28515625" style="4" customWidth="1"/>
    <col min="3096" max="3096" width="10.140625" style="4" customWidth="1"/>
    <col min="3097" max="3328" width="9.140625" style="4"/>
    <col min="3329" max="3337" width="9.7109375" style="4" customWidth="1"/>
    <col min="3338" max="3338" width="10.42578125" style="4" customWidth="1"/>
    <col min="3339" max="3339" width="11.7109375" style="4" customWidth="1"/>
    <col min="3340" max="3340" width="14.42578125" style="4" customWidth="1"/>
    <col min="3341" max="3342" width="8.7109375" style="4" customWidth="1"/>
    <col min="3343" max="3343" width="12.28515625" style="4" customWidth="1"/>
    <col min="3344" max="3345" width="16.7109375" style="4" customWidth="1"/>
    <col min="3346" max="3350" width="8.7109375" style="4" customWidth="1"/>
    <col min="3351" max="3351" width="12.28515625" style="4" customWidth="1"/>
    <col min="3352" max="3352" width="10.140625" style="4" customWidth="1"/>
    <col min="3353" max="3584" width="9.140625" style="4"/>
    <col min="3585" max="3593" width="9.7109375" style="4" customWidth="1"/>
    <col min="3594" max="3594" width="10.42578125" style="4" customWidth="1"/>
    <col min="3595" max="3595" width="11.7109375" style="4" customWidth="1"/>
    <col min="3596" max="3596" width="14.42578125" style="4" customWidth="1"/>
    <col min="3597" max="3598" width="8.7109375" style="4" customWidth="1"/>
    <col min="3599" max="3599" width="12.28515625" style="4" customWidth="1"/>
    <col min="3600" max="3601" width="16.7109375" style="4" customWidth="1"/>
    <col min="3602" max="3606" width="8.7109375" style="4" customWidth="1"/>
    <col min="3607" max="3607" width="12.28515625" style="4" customWidth="1"/>
    <col min="3608" max="3608" width="10.140625" style="4" customWidth="1"/>
    <col min="3609" max="3840" width="9.140625" style="4"/>
    <col min="3841" max="3849" width="9.7109375" style="4" customWidth="1"/>
    <col min="3850" max="3850" width="10.42578125" style="4" customWidth="1"/>
    <col min="3851" max="3851" width="11.7109375" style="4" customWidth="1"/>
    <col min="3852" max="3852" width="14.42578125" style="4" customWidth="1"/>
    <col min="3853" max="3854" width="8.7109375" style="4" customWidth="1"/>
    <col min="3855" max="3855" width="12.28515625" style="4" customWidth="1"/>
    <col min="3856" max="3857" width="16.7109375" style="4" customWidth="1"/>
    <col min="3858" max="3862" width="8.7109375" style="4" customWidth="1"/>
    <col min="3863" max="3863" width="12.28515625" style="4" customWidth="1"/>
    <col min="3864" max="3864" width="10.140625" style="4" customWidth="1"/>
    <col min="3865" max="4096" width="9.140625" style="4"/>
    <col min="4097" max="4105" width="9.7109375" style="4" customWidth="1"/>
    <col min="4106" max="4106" width="10.42578125" style="4" customWidth="1"/>
    <col min="4107" max="4107" width="11.7109375" style="4" customWidth="1"/>
    <col min="4108" max="4108" width="14.42578125" style="4" customWidth="1"/>
    <col min="4109" max="4110" width="8.7109375" style="4" customWidth="1"/>
    <col min="4111" max="4111" width="12.28515625" style="4" customWidth="1"/>
    <col min="4112" max="4113" width="16.7109375" style="4" customWidth="1"/>
    <col min="4114" max="4118" width="8.7109375" style="4" customWidth="1"/>
    <col min="4119" max="4119" width="12.28515625" style="4" customWidth="1"/>
    <col min="4120" max="4120" width="10.140625" style="4" customWidth="1"/>
    <col min="4121" max="4352" width="9.140625" style="4"/>
    <col min="4353" max="4361" width="9.7109375" style="4" customWidth="1"/>
    <col min="4362" max="4362" width="10.42578125" style="4" customWidth="1"/>
    <col min="4363" max="4363" width="11.7109375" style="4" customWidth="1"/>
    <col min="4364" max="4364" width="14.42578125" style="4" customWidth="1"/>
    <col min="4365" max="4366" width="8.7109375" style="4" customWidth="1"/>
    <col min="4367" max="4367" width="12.28515625" style="4" customWidth="1"/>
    <col min="4368" max="4369" width="16.7109375" style="4" customWidth="1"/>
    <col min="4370" max="4374" width="8.7109375" style="4" customWidth="1"/>
    <col min="4375" max="4375" width="12.28515625" style="4" customWidth="1"/>
    <col min="4376" max="4376" width="10.140625" style="4" customWidth="1"/>
    <col min="4377" max="4608" width="9.140625" style="4"/>
    <col min="4609" max="4617" width="9.7109375" style="4" customWidth="1"/>
    <col min="4618" max="4618" width="10.42578125" style="4" customWidth="1"/>
    <col min="4619" max="4619" width="11.7109375" style="4" customWidth="1"/>
    <col min="4620" max="4620" width="14.42578125" style="4" customWidth="1"/>
    <col min="4621" max="4622" width="8.7109375" style="4" customWidth="1"/>
    <col min="4623" max="4623" width="12.28515625" style="4" customWidth="1"/>
    <col min="4624" max="4625" width="16.7109375" style="4" customWidth="1"/>
    <col min="4626" max="4630" width="8.7109375" style="4" customWidth="1"/>
    <col min="4631" max="4631" width="12.28515625" style="4" customWidth="1"/>
    <col min="4632" max="4632" width="10.140625" style="4" customWidth="1"/>
    <col min="4633" max="4864" width="9.140625" style="4"/>
    <col min="4865" max="4873" width="9.7109375" style="4" customWidth="1"/>
    <col min="4874" max="4874" width="10.42578125" style="4" customWidth="1"/>
    <col min="4875" max="4875" width="11.7109375" style="4" customWidth="1"/>
    <col min="4876" max="4876" width="14.42578125" style="4" customWidth="1"/>
    <col min="4877" max="4878" width="8.7109375" style="4" customWidth="1"/>
    <col min="4879" max="4879" width="12.28515625" style="4" customWidth="1"/>
    <col min="4880" max="4881" width="16.7109375" style="4" customWidth="1"/>
    <col min="4882" max="4886" width="8.7109375" style="4" customWidth="1"/>
    <col min="4887" max="4887" width="12.28515625" style="4" customWidth="1"/>
    <col min="4888" max="4888" width="10.140625" style="4" customWidth="1"/>
    <col min="4889" max="5120" width="9.140625" style="4"/>
    <col min="5121" max="5129" width="9.7109375" style="4" customWidth="1"/>
    <col min="5130" max="5130" width="10.42578125" style="4" customWidth="1"/>
    <col min="5131" max="5131" width="11.7109375" style="4" customWidth="1"/>
    <col min="5132" max="5132" width="14.42578125" style="4" customWidth="1"/>
    <col min="5133" max="5134" width="8.7109375" style="4" customWidth="1"/>
    <col min="5135" max="5135" width="12.28515625" style="4" customWidth="1"/>
    <col min="5136" max="5137" width="16.7109375" style="4" customWidth="1"/>
    <col min="5138" max="5142" width="8.7109375" style="4" customWidth="1"/>
    <col min="5143" max="5143" width="12.28515625" style="4" customWidth="1"/>
    <col min="5144" max="5144" width="10.140625" style="4" customWidth="1"/>
    <col min="5145" max="5376" width="9.140625" style="4"/>
    <col min="5377" max="5385" width="9.7109375" style="4" customWidth="1"/>
    <col min="5386" max="5386" width="10.42578125" style="4" customWidth="1"/>
    <col min="5387" max="5387" width="11.7109375" style="4" customWidth="1"/>
    <col min="5388" max="5388" width="14.42578125" style="4" customWidth="1"/>
    <col min="5389" max="5390" width="8.7109375" style="4" customWidth="1"/>
    <col min="5391" max="5391" width="12.28515625" style="4" customWidth="1"/>
    <col min="5392" max="5393" width="16.7109375" style="4" customWidth="1"/>
    <col min="5394" max="5398" width="8.7109375" style="4" customWidth="1"/>
    <col min="5399" max="5399" width="12.28515625" style="4" customWidth="1"/>
    <col min="5400" max="5400" width="10.140625" style="4" customWidth="1"/>
    <col min="5401" max="5632" width="9.140625" style="4"/>
    <col min="5633" max="5641" width="9.7109375" style="4" customWidth="1"/>
    <col min="5642" max="5642" width="10.42578125" style="4" customWidth="1"/>
    <col min="5643" max="5643" width="11.7109375" style="4" customWidth="1"/>
    <col min="5644" max="5644" width="14.42578125" style="4" customWidth="1"/>
    <col min="5645" max="5646" width="8.7109375" style="4" customWidth="1"/>
    <col min="5647" max="5647" width="12.28515625" style="4" customWidth="1"/>
    <col min="5648" max="5649" width="16.7109375" style="4" customWidth="1"/>
    <col min="5650" max="5654" width="8.7109375" style="4" customWidth="1"/>
    <col min="5655" max="5655" width="12.28515625" style="4" customWidth="1"/>
    <col min="5656" max="5656" width="10.140625" style="4" customWidth="1"/>
    <col min="5657" max="5888" width="9.140625" style="4"/>
    <col min="5889" max="5897" width="9.7109375" style="4" customWidth="1"/>
    <col min="5898" max="5898" width="10.42578125" style="4" customWidth="1"/>
    <col min="5899" max="5899" width="11.7109375" style="4" customWidth="1"/>
    <col min="5900" max="5900" width="14.42578125" style="4" customWidth="1"/>
    <col min="5901" max="5902" width="8.7109375" style="4" customWidth="1"/>
    <col min="5903" max="5903" width="12.28515625" style="4" customWidth="1"/>
    <col min="5904" max="5905" width="16.7109375" style="4" customWidth="1"/>
    <col min="5906" max="5910" width="8.7109375" style="4" customWidth="1"/>
    <col min="5911" max="5911" width="12.28515625" style="4" customWidth="1"/>
    <col min="5912" max="5912" width="10.140625" style="4" customWidth="1"/>
    <col min="5913" max="6144" width="9.140625" style="4"/>
    <col min="6145" max="6153" width="9.7109375" style="4" customWidth="1"/>
    <col min="6154" max="6154" width="10.42578125" style="4" customWidth="1"/>
    <col min="6155" max="6155" width="11.7109375" style="4" customWidth="1"/>
    <col min="6156" max="6156" width="14.42578125" style="4" customWidth="1"/>
    <col min="6157" max="6158" width="8.7109375" style="4" customWidth="1"/>
    <col min="6159" max="6159" width="12.28515625" style="4" customWidth="1"/>
    <col min="6160" max="6161" width="16.7109375" style="4" customWidth="1"/>
    <col min="6162" max="6166" width="8.7109375" style="4" customWidth="1"/>
    <col min="6167" max="6167" width="12.28515625" style="4" customWidth="1"/>
    <col min="6168" max="6168" width="10.140625" style="4" customWidth="1"/>
    <col min="6169" max="6400" width="9.140625" style="4"/>
    <col min="6401" max="6409" width="9.7109375" style="4" customWidth="1"/>
    <col min="6410" max="6410" width="10.42578125" style="4" customWidth="1"/>
    <col min="6411" max="6411" width="11.7109375" style="4" customWidth="1"/>
    <col min="6412" max="6412" width="14.42578125" style="4" customWidth="1"/>
    <col min="6413" max="6414" width="8.7109375" style="4" customWidth="1"/>
    <col min="6415" max="6415" width="12.28515625" style="4" customWidth="1"/>
    <col min="6416" max="6417" width="16.7109375" style="4" customWidth="1"/>
    <col min="6418" max="6422" width="8.7109375" style="4" customWidth="1"/>
    <col min="6423" max="6423" width="12.28515625" style="4" customWidth="1"/>
    <col min="6424" max="6424" width="10.140625" style="4" customWidth="1"/>
    <col min="6425" max="6656" width="9.140625" style="4"/>
    <col min="6657" max="6665" width="9.7109375" style="4" customWidth="1"/>
    <col min="6666" max="6666" width="10.42578125" style="4" customWidth="1"/>
    <col min="6667" max="6667" width="11.7109375" style="4" customWidth="1"/>
    <col min="6668" max="6668" width="14.42578125" style="4" customWidth="1"/>
    <col min="6669" max="6670" width="8.7109375" style="4" customWidth="1"/>
    <col min="6671" max="6671" width="12.28515625" style="4" customWidth="1"/>
    <col min="6672" max="6673" width="16.7109375" style="4" customWidth="1"/>
    <col min="6674" max="6678" width="8.7109375" style="4" customWidth="1"/>
    <col min="6679" max="6679" width="12.28515625" style="4" customWidth="1"/>
    <col min="6680" max="6680" width="10.140625" style="4" customWidth="1"/>
    <col min="6681" max="6912" width="9.140625" style="4"/>
    <col min="6913" max="6921" width="9.7109375" style="4" customWidth="1"/>
    <col min="6922" max="6922" width="10.42578125" style="4" customWidth="1"/>
    <col min="6923" max="6923" width="11.7109375" style="4" customWidth="1"/>
    <col min="6924" max="6924" width="14.42578125" style="4" customWidth="1"/>
    <col min="6925" max="6926" width="8.7109375" style="4" customWidth="1"/>
    <col min="6927" max="6927" width="12.28515625" style="4" customWidth="1"/>
    <col min="6928" max="6929" width="16.7109375" style="4" customWidth="1"/>
    <col min="6930" max="6934" width="8.7109375" style="4" customWidth="1"/>
    <col min="6935" max="6935" width="12.28515625" style="4" customWidth="1"/>
    <col min="6936" max="6936" width="10.140625" style="4" customWidth="1"/>
    <col min="6937" max="7168" width="9.140625" style="4"/>
    <col min="7169" max="7177" width="9.7109375" style="4" customWidth="1"/>
    <col min="7178" max="7178" width="10.42578125" style="4" customWidth="1"/>
    <col min="7179" max="7179" width="11.7109375" style="4" customWidth="1"/>
    <col min="7180" max="7180" width="14.42578125" style="4" customWidth="1"/>
    <col min="7181" max="7182" width="8.7109375" style="4" customWidth="1"/>
    <col min="7183" max="7183" width="12.28515625" style="4" customWidth="1"/>
    <col min="7184" max="7185" width="16.7109375" style="4" customWidth="1"/>
    <col min="7186" max="7190" width="8.7109375" style="4" customWidth="1"/>
    <col min="7191" max="7191" width="12.28515625" style="4" customWidth="1"/>
    <col min="7192" max="7192" width="10.140625" style="4" customWidth="1"/>
    <col min="7193" max="7424" width="9.140625" style="4"/>
    <col min="7425" max="7433" width="9.7109375" style="4" customWidth="1"/>
    <col min="7434" max="7434" width="10.42578125" style="4" customWidth="1"/>
    <col min="7435" max="7435" width="11.7109375" style="4" customWidth="1"/>
    <col min="7436" max="7436" width="14.42578125" style="4" customWidth="1"/>
    <col min="7437" max="7438" width="8.7109375" style="4" customWidth="1"/>
    <col min="7439" max="7439" width="12.28515625" style="4" customWidth="1"/>
    <col min="7440" max="7441" width="16.7109375" style="4" customWidth="1"/>
    <col min="7442" max="7446" width="8.7109375" style="4" customWidth="1"/>
    <col min="7447" max="7447" width="12.28515625" style="4" customWidth="1"/>
    <col min="7448" max="7448" width="10.140625" style="4" customWidth="1"/>
    <col min="7449" max="7680" width="9.140625" style="4"/>
    <col min="7681" max="7689" width="9.7109375" style="4" customWidth="1"/>
    <col min="7690" max="7690" width="10.42578125" style="4" customWidth="1"/>
    <col min="7691" max="7691" width="11.7109375" style="4" customWidth="1"/>
    <col min="7692" max="7692" width="14.42578125" style="4" customWidth="1"/>
    <col min="7693" max="7694" width="8.7109375" style="4" customWidth="1"/>
    <col min="7695" max="7695" width="12.28515625" style="4" customWidth="1"/>
    <col min="7696" max="7697" width="16.7109375" style="4" customWidth="1"/>
    <col min="7698" max="7702" width="8.7109375" style="4" customWidth="1"/>
    <col min="7703" max="7703" width="12.28515625" style="4" customWidth="1"/>
    <col min="7704" max="7704" width="10.140625" style="4" customWidth="1"/>
    <col min="7705" max="7936" width="9.140625" style="4"/>
    <col min="7937" max="7945" width="9.7109375" style="4" customWidth="1"/>
    <col min="7946" max="7946" width="10.42578125" style="4" customWidth="1"/>
    <col min="7947" max="7947" width="11.7109375" style="4" customWidth="1"/>
    <col min="7948" max="7948" width="14.42578125" style="4" customWidth="1"/>
    <col min="7949" max="7950" width="8.7109375" style="4" customWidth="1"/>
    <col min="7951" max="7951" width="12.28515625" style="4" customWidth="1"/>
    <col min="7952" max="7953" width="16.7109375" style="4" customWidth="1"/>
    <col min="7954" max="7958" width="8.7109375" style="4" customWidth="1"/>
    <col min="7959" max="7959" width="12.28515625" style="4" customWidth="1"/>
    <col min="7960" max="7960" width="10.140625" style="4" customWidth="1"/>
    <col min="7961" max="8192" width="9.140625" style="4"/>
    <col min="8193" max="8201" width="9.7109375" style="4" customWidth="1"/>
    <col min="8202" max="8202" width="10.42578125" style="4" customWidth="1"/>
    <col min="8203" max="8203" width="11.7109375" style="4" customWidth="1"/>
    <col min="8204" max="8204" width="14.42578125" style="4" customWidth="1"/>
    <col min="8205" max="8206" width="8.7109375" style="4" customWidth="1"/>
    <col min="8207" max="8207" width="12.28515625" style="4" customWidth="1"/>
    <col min="8208" max="8209" width="16.7109375" style="4" customWidth="1"/>
    <col min="8210" max="8214" width="8.7109375" style="4" customWidth="1"/>
    <col min="8215" max="8215" width="12.28515625" style="4" customWidth="1"/>
    <col min="8216" max="8216" width="10.140625" style="4" customWidth="1"/>
    <col min="8217" max="8448" width="9.140625" style="4"/>
    <col min="8449" max="8457" width="9.7109375" style="4" customWidth="1"/>
    <col min="8458" max="8458" width="10.42578125" style="4" customWidth="1"/>
    <col min="8459" max="8459" width="11.7109375" style="4" customWidth="1"/>
    <col min="8460" max="8460" width="14.42578125" style="4" customWidth="1"/>
    <col min="8461" max="8462" width="8.7109375" style="4" customWidth="1"/>
    <col min="8463" max="8463" width="12.28515625" style="4" customWidth="1"/>
    <col min="8464" max="8465" width="16.7109375" style="4" customWidth="1"/>
    <col min="8466" max="8470" width="8.7109375" style="4" customWidth="1"/>
    <col min="8471" max="8471" width="12.28515625" style="4" customWidth="1"/>
    <col min="8472" max="8472" width="10.140625" style="4" customWidth="1"/>
    <col min="8473" max="8704" width="9.140625" style="4"/>
    <col min="8705" max="8713" width="9.7109375" style="4" customWidth="1"/>
    <col min="8714" max="8714" width="10.42578125" style="4" customWidth="1"/>
    <col min="8715" max="8715" width="11.7109375" style="4" customWidth="1"/>
    <col min="8716" max="8716" width="14.42578125" style="4" customWidth="1"/>
    <col min="8717" max="8718" width="8.7109375" style="4" customWidth="1"/>
    <col min="8719" max="8719" width="12.28515625" style="4" customWidth="1"/>
    <col min="8720" max="8721" width="16.7109375" style="4" customWidth="1"/>
    <col min="8722" max="8726" width="8.7109375" style="4" customWidth="1"/>
    <col min="8727" max="8727" width="12.28515625" style="4" customWidth="1"/>
    <col min="8728" max="8728" width="10.140625" style="4" customWidth="1"/>
    <col min="8729" max="8960" width="9.140625" style="4"/>
    <col min="8961" max="8969" width="9.7109375" style="4" customWidth="1"/>
    <col min="8970" max="8970" width="10.42578125" style="4" customWidth="1"/>
    <col min="8971" max="8971" width="11.7109375" style="4" customWidth="1"/>
    <col min="8972" max="8972" width="14.42578125" style="4" customWidth="1"/>
    <col min="8973" max="8974" width="8.7109375" style="4" customWidth="1"/>
    <col min="8975" max="8975" width="12.28515625" style="4" customWidth="1"/>
    <col min="8976" max="8977" width="16.7109375" style="4" customWidth="1"/>
    <col min="8978" max="8982" width="8.7109375" style="4" customWidth="1"/>
    <col min="8983" max="8983" width="12.28515625" style="4" customWidth="1"/>
    <col min="8984" max="8984" width="10.140625" style="4" customWidth="1"/>
    <col min="8985" max="9216" width="9.140625" style="4"/>
    <col min="9217" max="9225" width="9.7109375" style="4" customWidth="1"/>
    <col min="9226" max="9226" width="10.42578125" style="4" customWidth="1"/>
    <col min="9227" max="9227" width="11.7109375" style="4" customWidth="1"/>
    <col min="9228" max="9228" width="14.42578125" style="4" customWidth="1"/>
    <col min="9229" max="9230" width="8.7109375" style="4" customWidth="1"/>
    <col min="9231" max="9231" width="12.28515625" style="4" customWidth="1"/>
    <col min="9232" max="9233" width="16.7109375" style="4" customWidth="1"/>
    <col min="9234" max="9238" width="8.7109375" style="4" customWidth="1"/>
    <col min="9239" max="9239" width="12.28515625" style="4" customWidth="1"/>
    <col min="9240" max="9240" width="10.140625" style="4" customWidth="1"/>
    <col min="9241" max="9472" width="9.140625" style="4"/>
    <col min="9473" max="9481" width="9.7109375" style="4" customWidth="1"/>
    <col min="9482" max="9482" width="10.42578125" style="4" customWidth="1"/>
    <col min="9483" max="9483" width="11.7109375" style="4" customWidth="1"/>
    <col min="9484" max="9484" width="14.42578125" style="4" customWidth="1"/>
    <col min="9485" max="9486" width="8.7109375" style="4" customWidth="1"/>
    <col min="9487" max="9487" width="12.28515625" style="4" customWidth="1"/>
    <col min="9488" max="9489" width="16.7109375" style="4" customWidth="1"/>
    <col min="9490" max="9494" width="8.7109375" style="4" customWidth="1"/>
    <col min="9495" max="9495" width="12.28515625" style="4" customWidth="1"/>
    <col min="9496" max="9496" width="10.140625" style="4" customWidth="1"/>
    <col min="9497" max="9728" width="9.140625" style="4"/>
    <col min="9729" max="9737" width="9.7109375" style="4" customWidth="1"/>
    <col min="9738" max="9738" width="10.42578125" style="4" customWidth="1"/>
    <col min="9739" max="9739" width="11.7109375" style="4" customWidth="1"/>
    <col min="9740" max="9740" width="14.42578125" style="4" customWidth="1"/>
    <col min="9741" max="9742" width="8.7109375" style="4" customWidth="1"/>
    <col min="9743" max="9743" width="12.28515625" style="4" customWidth="1"/>
    <col min="9744" max="9745" width="16.7109375" style="4" customWidth="1"/>
    <col min="9746" max="9750" width="8.7109375" style="4" customWidth="1"/>
    <col min="9751" max="9751" width="12.28515625" style="4" customWidth="1"/>
    <col min="9752" max="9752" width="10.140625" style="4" customWidth="1"/>
    <col min="9753" max="9984" width="9.140625" style="4"/>
    <col min="9985" max="9993" width="9.7109375" style="4" customWidth="1"/>
    <col min="9994" max="9994" width="10.42578125" style="4" customWidth="1"/>
    <col min="9995" max="9995" width="11.7109375" style="4" customWidth="1"/>
    <col min="9996" max="9996" width="14.42578125" style="4" customWidth="1"/>
    <col min="9997" max="9998" width="8.7109375" style="4" customWidth="1"/>
    <col min="9999" max="9999" width="12.28515625" style="4" customWidth="1"/>
    <col min="10000" max="10001" width="16.7109375" style="4" customWidth="1"/>
    <col min="10002" max="10006" width="8.7109375" style="4" customWidth="1"/>
    <col min="10007" max="10007" width="12.28515625" style="4" customWidth="1"/>
    <col min="10008" max="10008" width="10.140625" style="4" customWidth="1"/>
    <col min="10009" max="10240" width="9.140625" style="4"/>
    <col min="10241" max="10249" width="9.7109375" style="4" customWidth="1"/>
    <col min="10250" max="10250" width="10.42578125" style="4" customWidth="1"/>
    <col min="10251" max="10251" width="11.7109375" style="4" customWidth="1"/>
    <col min="10252" max="10252" width="14.42578125" style="4" customWidth="1"/>
    <col min="10253" max="10254" width="8.7109375" style="4" customWidth="1"/>
    <col min="10255" max="10255" width="12.28515625" style="4" customWidth="1"/>
    <col min="10256" max="10257" width="16.7109375" style="4" customWidth="1"/>
    <col min="10258" max="10262" width="8.7109375" style="4" customWidth="1"/>
    <col min="10263" max="10263" width="12.28515625" style="4" customWidth="1"/>
    <col min="10264" max="10264" width="10.140625" style="4" customWidth="1"/>
    <col min="10265" max="10496" width="9.140625" style="4"/>
    <col min="10497" max="10505" width="9.7109375" style="4" customWidth="1"/>
    <col min="10506" max="10506" width="10.42578125" style="4" customWidth="1"/>
    <col min="10507" max="10507" width="11.7109375" style="4" customWidth="1"/>
    <col min="10508" max="10508" width="14.42578125" style="4" customWidth="1"/>
    <col min="10509" max="10510" width="8.7109375" style="4" customWidth="1"/>
    <col min="10511" max="10511" width="12.28515625" style="4" customWidth="1"/>
    <col min="10512" max="10513" width="16.7109375" style="4" customWidth="1"/>
    <col min="10514" max="10518" width="8.7109375" style="4" customWidth="1"/>
    <col min="10519" max="10519" width="12.28515625" style="4" customWidth="1"/>
    <col min="10520" max="10520" width="10.140625" style="4" customWidth="1"/>
    <col min="10521" max="10752" width="9.140625" style="4"/>
    <col min="10753" max="10761" width="9.7109375" style="4" customWidth="1"/>
    <col min="10762" max="10762" width="10.42578125" style="4" customWidth="1"/>
    <col min="10763" max="10763" width="11.7109375" style="4" customWidth="1"/>
    <col min="10764" max="10764" width="14.42578125" style="4" customWidth="1"/>
    <col min="10765" max="10766" width="8.7109375" style="4" customWidth="1"/>
    <col min="10767" max="10767" width="12.28515625" style="4" customWidth="1"/>
    <col min="10768" max="10769" width="16.7109375" style="4" customWidth="1"/>
    <col min="10770" max="10774" width="8.7109375" style="4" customWidth="1"/>
    <col min="10775" max="10775" width="12.28515625" style="4" customWidth="1"/>
    <col min="10776" max="10776" width="10.140625" style="4" customWidth="1"/>
    <col min="10777" max="11008" width="9.140625" style="4"/>
    <col min="11009" max="11017" width="9.7109375" style="4" customWidth="1"/>
    <col min="11018" max="11018" width="10.42578125" style="4" customWidth="1"/>
    <col min="11019" max="11019" width="11.7109375" style="4" customWidth="1"/>
    <col min="11020" max="11020" width="14.42578125" style="4" customWidth="1"/>
    <col min="11021" max="11022" width="8.7109375" style="4" customWidth="1"/>
    <col min="11023" max="11023" width="12.28515625" style="4" customWidth="1"/>
    <col min="11024" max="11025" width="16.7109375" style="4" customWidth="1"/>
    <col min="11026" max="11030" width="8.7109375" style="4" customWidth="1"/>
    <col min="11031" max="11031" width="12.28515625" style="4" customWidth="1"/>
    <col min="11032" max="11032" width="10.140625" style="4" customWidth="1"/>
    <col min="11033" max="11264" width="9.140625" style="4"/>
    <col min="11265" max="11273" width="9.7109375" style="4" customWidth="1"/>
    <col min="11274" max="11274" width="10.42578125" style="4" customWidth="1"/>
    <col min="11275" max="11275" width="11.7109375" style="4" customWidth="1"/>
    <col min="11276" max="11276" width="14.42578125" style="4" customWidth="1"/>
    <col min="11277" max="11278" width="8.7109375" style="4" customWidth="1"/>
    <col min="11279" max="11279" width="12.28515625" style="4" customWidth="1"/>
    <col min="11280" max="11281" width="16.7109375" style="4" customWidth="1"/>
    <col min="11282" max="11286" width="8.7109375" style="4" customWidth="1"/>
    <col min="11287" max="11287" width="12.28515625" style="4" customWidth="1"/>
    <col min="11288" max="11288" width="10.140625" style="4" customWidth="1"/>
    <col min="11289" max="11520" width="9.140625" style="4"/>
    <col min="11521" max="11529" width="9.7109375" style="4" customWidth="1"/>
    <col min="11530" max="11530" width="10.42578125" style="4" customWidth="1"/>
    <col min="11531" max="11531" width="11.7109375" style="4" customWidth="1"/>
    <col min="11532" max="11532" width="14.42578125" style="4" customWidth="1"/>
    <col min="11533" max="11534" width="8.7109375" style="4" customWidth="1"/>
    <col min="11535" max="11535" width="12.28515625" style="4" customWidth="1"/>
    <col min="11536" max="11537" width="16.7109375" style="4" customWidth="1"/>
    <col min="11538" max="11542" width="8.7109375" style="4" customWidth="1"/>
    <col min="11543" max="11543" width="12.28515625" style="4" customWidth="1"/>
    <col min="11544" max="11544" width="10.140625" style="4" customWidth="1"/>
    <col min="11545" max="11776" width="9.140625" style="4"/>
    <col min="11777" max="11785" width="9.7109375" style="4" customWidth="1"/>
    <col min="11786" max="11786" width="10.42578125" style="4" customWidth="1"/>
    <col min="11787" max="11787" width="11.7109375" style="4" customWidth="1"/>
    <col min="11788" max="11788" width="14.42578125" style="4" customWidth="1"/>
    <col min="11789" max="11790" width="8.7109375" style="4" customWidth="1"/>
    <col min="11791" max="11791" width="12.28515625" style="4" customWidth="1"/>
    <col min="11792" max="11793" width="16.7109375" style="4" customWidth="1"/>
    <col min="11794" max="11798" width="8.7109375" style="4" customWidth="1"/>
    <col min="11799" max="11799" width="12.28515625" style="4" customWidth="1"/>
    <col min="11800" max="11800" width="10.140625" style="4" customWidth="1"/>
    <col min="11801" max="12032" width="9.140625" style="4"/>
    <col min="12033" max="12041" width="9.7109375" style="4" customWidth="1"/>
    <col min="12042" max="12042" width="10.42578125" style="4" customWidth="1"/>
    <col min="12043" max="12043" width="11.7109375" style="4" customWidth="1"/>
    <col min="12044" max="12044" width="14.42578125" style="4" customWidth="1"/>
    <col min="12045" max="12046" width="8.7109375" style="4" customWidth="1"/>
    <col min="12047" max="12047" width="12.28515625" style="4" customWidth="1"/>
    <col min="12048" max="12049" width="16.7109375" style="4" customWidth="1"/>
    <col min="12050" max="12054" width="8.7109375" style="4" customWidth="1"/>
    <col min="12055" max="12055" width="12.28515625" style="4" customWidth="1"/>
    <col min="12056" max="12056" width="10.140625" style="4" customWidth="1"/>
    <col min="12057" max="12288" width="9.140625" style="4"/>
    <col min="12289" max="12297" width="9.7109375" style="4" customWidth="1"/>
    <col min="12298" max="12298" width="10.42578125" style="4" customWidth="1"/>
    <col min="12299" max="12299" width="11.7109375" style="4" customWidth="1"/>
    <col min="12300" max="12300" width="14.42578125" style="4" customWidth="1"/>
    <col min="12301" max="12302" width="8.7109375" style="4" customWidth="1"/>
    <col min="12303" max="12303" width="12.28515625" style="4" customWidth="1"/>
    <col min="12304" max="12305" width="16.7109375" style="4" customWidth="1"/>
    <col min="12306" max="12310" width="8.7109375" style="4" customWidth="1"/>
    <col min="12311" max="12311" width="12.28515625" style="4" customWidth="1"/>
    <col min="12312" max="12312" width="10.140625" style="4" customWidth="1"/>
    <col min="12313" max="12544" width="9.140625" style="4"/>
    <col min="12545" max="12553" width="9.7109375" style="4" customWidth="1"/>
    <col min="12554" max="12554" width="10.42578125" style="4" customWidth="1"/>
    <col min="12555" max="12555" width="11.7109375" style="4" customWidth="1"/>
    <col min="12556" max="12556" width="14.42578125" style="4" customWidth="1"/>
    <col min="12557" max="12558" width="8.7109375" style="4" customWidth="1"/>
    <col min="12559" max="12559" width="12.28515625" style="4" customWidth="1"/>
    <col min="12560" max="12561" width="16.7109375" style="4" customWidth="1"/>
    <col min="12562" max="12566" width="8.7109375" style="4" customWidth="1"/>
    <col min="12567" max="12567" width="12.28515625" style="4" customWidth="1"/>
    <col min="12568" max="12568" width="10.140625" style="4" customWidth="1"/>
    <col min="12569" max="12800" width="9.140625" style="4"/>
    <col min="12801" max="12809" width="9.7109375" style="4" customWidth="1"/>
    <col min="12810" max="12810" width="10.42578125" style="4" customWidth="1"/>
    <col min="12811" max="12811" width="11.7109375" style="4" customWidth="1"/>
    <col min="12812" max="12812" width="14.42578125" style="4" customWidth="1"/>
    <col min="12813" max="12814" width="8.7109375" style="4" customWidth="1"/>
    <col min="12815" max="12815" width="12.28515625" style="4" customWidth="1"/>
    <col min="12816" max="12817" width="16.7109375" style="4" customWidth="1"/>
    <col min="12818" max="12822" width="8.7109375" style="4" customWidth="1"/>
    <col min="12823" max="12823" width="12.28515625" style="4" customWidth="1"/>
    <col min="12824" max="12824" width="10.140625" style="4" customWidth="1"/>
    <col min="12825" max="13056" width="9.140625" style="4"/>
    <col min="13057" max="13065" width="9.7109375" style="4" customWidth="1"/>
    <col min="13066" max="13066" width="10.42578125" style="4" customWidth="1"/>
    <col min="13067" max="13067" width="11.7109375" style="4" customWidth="1"/>
    <col min="13068" max="13068" width="14.42578125" style="4" customWidth="1"/>
    <col min="13069" max="13070" width="8.7109375" style="4" customWidth="1"/>
    <col min="13071" max="13071" width="12.28515625" style="4" customWidth="1"/>
    <col min="13072" max="13073" width="16.7109375" style="4" customWidth="1"/>
    <col min="13074" max="13078" width="8.7109375" style="4" customWidth="1"/>
    <col min="13079" max="13079" width="12.28515625" style="4" customWidth="1"/>
    <col min="13080" max="13080" width="10.140625" style="4" customWidth="1"/>
    <col min="13081" max="13312" width="9.140625" style="4"/>
    <col min="13313" max="13321" width="9.7109375" style="4" customWidth="1"/>
    <col min="13322" max="13322" width="10.42578125" style="4" customWidth="1"/>
    <col min="13323" max="13323" width="11.7109375" style="4" customWidth="1"/>
    <col min="13324" max="13324" width="14.42578125" style="4" customWidth="1"/>
    <col min="13325" max="13326" width="8.7109375" style="4" customWidth="1"/>
    <col min="13327" max="13327" width="12.28515625" style="4" customWidth="1"/>
    <col min="13328" max="13329" width="16.7109375" style="4" customWidth="1"/>
    <col min="13330" max="13334" width="8.7109375" style="4" customWidth="1"/>
    <col min="13335" max="13335" width="12.28515625" style="4" customWidth="1"/>
    <col min="13336" max="13336" width="10.140625" style="4" customWidth="1"/>
    <col min="13337" max="13568" width="9.140625" style="4"/>
    <col min="13569" max="13577" width="9.7109375" style="4" customWidth="1"/>
    <col min="13578" max="13578" width="10.42578125" style="4" customWidth="1"/>
    <col min="13579" max="13579" width="11.7109375" style="4" customWidth="1"/>
    <col min="13580" max="13580" width="14.42578125" style="4" customWidth="1"/>
    <col min="13581" max="13582" width="8.7109375" style="4" customWidth="1"/>
    <col min="13583" max="13583" width="12.28515625" style="4" customWidth="1"/>
    <col min="13584" max="13585" width="16.7109375" style="4" customWidth="1"/>
    <col min="13586" max="13590" width="8.7109375" style="4" customWidth="1"/>
    <col min="13591" max="13591" width="12.28515625" style="4" customWidth="1"/>
    <col min="13592" max="13592" width="10.140625" style="4" customWidth="1"/>
    <col min="13593" max="13824" width="9.140625" style="4"/>
    <col min="13825" max="13833" width="9.7109375" style="4" customWidth="1"/>
    <col min="13834" max="13834" width="10.42578125" style="4" customWidth="1"/>
    <col min="13835" max="13835" width="11.7109375" style="4" customWidth="1"/>
    <col min="13836" max="13836" width="14.42578125" style="4" customWidth="1"/>
    <col min="13837" max="13838" width="8.7109375" style="4" customWidth="1"/>
    <col min="13839" max="13839" width="12.28515625" style="4" customWidth="1"/>
    <col min="13840" max="13841" width="16.7109375" style="4" customWidth="1"/>
    <col min="13842" max="13846" width="8.7109375" style="4" customWidth="1"/>
    <col min="13847" max="13847" width="12.28515625" style="4" customWidth="1"/>
    <col min="13848" max="13848" width="10.140625" style="4" customWidth="1"/>
    <col min="13849" max="14080" width="9.140625" style="4"/>
    <col min="14081" max="14089" width="9.7109375" style="4" customWidth="1"/>
    <col min="14090" max="14090" width="10.42578125" style="4" customWidth="1"/>
    <col min="14091" max="14091" width="11.7109375" style="4" customWidth="1"/>
    <col min="14092" max="14092" width="14.42578125" style="4" customWidth="1"/>
    <col min="14093" max="14094" width="8.7109375" style="4" customWidth="1"/>
    <col min="14095" max="14095" width="12.28515625" style="4" customWidth="1"/>
    <col min="14096" max="14097" width="16.7109375" style="4" customWidth="1"/>
    <col min="14098" max="14102" width="8.7109375" style="4" customWidth="1"/>
    <col min="14103" max="14103" width="12.28515625" style="4" customWidth="1"/>
    <col min="14104" max="14104" width="10.140625" style="4" customWidth="1"/>
    <col min="14105" max="14336" width="9.140625" style="4"/>
    <col min="14337" max="14345" width="9.7109375" style="4" customWidth="1"/>
    <col min="14346" max="14346" width="10.42578125" style="4" customWidth="1"/>
    <col min="14347" max="14347" width="11.7109375" style="4" customWidth="1"/>
    <col min="14348" max="14348" width="14.42578125" style="4" customWidth="1"/>
    <col min="14349" max="14350" width="8.7109375" style="4" customWidth="1"/>
    <col min="14351" max="14351" width="12.28515625" style="4" customWidth="1"/>
    <col min="14352" max="14353" width="16.7109375" style="4" customWidth="1"/>
    <col min="14354" max="14358" width="8.7109375" style="4" customWidth="1"/>
    <col min="14359" max="14359" width="12.28515625" style="4" customWidth="1"/>
    <col min="14360" max="14360" width="10.140625" style="4" customWidth="1"/>
    <col min="14361" max="14592" width="9.140625" style="4"/>
    <col min="14593" max="14601" width="9.7109375" style="4" customWidth="1"/>
    <col min="14602" max="14602" width="10.42578125" style="4" customWidth="1"/>
    <col min="14603" max="14603" width="11.7109375" style="4" customWidth="1"/>
    <col min="14604" max="14604" width="14.42578125" style="4" customWidth="1"/>
    <col min="14605" max="14606" width="8.7109375" style="4" customWidth="1"/>
    <col min="14607" max="14607" width="12.28515625" style="4" customWidth="1"/>
    <col min="14608" max="14609" width="16.7109375" style="4" customWidth="1"/>
    <col min="14610" max="14614" width="8.7109375" style="4" customWidth="1"/>
    <col min="14615" max="14615" width="12.28515625" style="4" customWidth="1"/>
    <col min="14616" max="14616" width="10.140625" style="4" customWidth="1"/>
    <col min="14617" max="14848" width="9.140625" style="4"/>
    <col min="14849" max="14857" width="9.7109375" style="4" customWidth="1"/>
    <col min="14858" max="14858" width="10.42578125" style="4" customWidth="1"/>
    <col min="14859" max="14859" width="11.7109375" style="4" customWidth="1"/>
    <col min="14860" max="14860" width="14.42578125" style="4" customWidth="1"/>
    <col min="14861" max="14862" width="8.7109375" style="4" customWidth="1"/>
    <col min="14863" max="14863" width="12.28515625" style="4" customWidth="1"/>
    <col min="14864" max="14865" width="16.7109375" style="4" customWidth="1"/>
    <col min="14866" max="14870" width="8.7109375" style="4" customWidth="1"/>
    <col min="14871" max="14871" width="12.28515625" style="4" customWidth="1"/>
    <col min="14872" max="14872" width="10.140625" style="4" customWidth="1"/>
    <col min="14873" max="15104" width="9.140625" style="4"/>
    <col min="15105" max="15113" width="9.7109375" style="4" customWidth="1"/>
    <col min="15114" max="15114" width="10.42578125" style="4" customWidth="1"/>
    <col min="15115" max="15115" width="11.7109375" style="4" customWidth="1"/>
    <col min="15116" max="15116" width="14.42578125" style="4" customWidth="1"/>
    <col min="15117" max="15118" width="8.7109375" style="4" customWidth="1"/>
    <col min="15119" max="15119" width="12.28515625" style="4" customWidth="1"/>
    <col min="15120" max="15121" width="16.7109375" style="4" customWidth="1"/>
    <col min="15122" max="15126" width="8.7109375" style="4" customWidth="1"/>
    <col min="15127" max="15127" width="12.28515625" style="4" customWidth="1"/>
    <col min="15128" max="15128" width="10.140625" style="4" customWidth="1"/>
    <col min="15129" max="15360" width="9.140625" style="4"/>
    <col min="15361" max="15369" width="9.7109375" style="4" customWidth="1"/>
    <col min="15370" max="15370" width="10.42578125" style="4" customWidth="1"/>
    <col min="15371" max="15371" width="11.7109375" style="4" customWidth="1"/>
    <col min="15372" max="15372" width="14.42578125" style="4" customWidth="1"/>
    <col min="15373" max="15374" width="8.7109375" style="4" customWidth="1"/>
    <col min="15375" max="15375" width="12.28515625" style="4" customWidth="1"/>
    <col min="15376" max="15377" width="16.7109375" style="4" customWidth="1"/>
    <col min="15378" max="15382" width="8.7109375" style="4" customWidth="1"/>
    <col min="15383" max="15383" width="12.28515625" style="4" customWidth="1"/>
    <col min="15384" max="15384" width="10.140625" style="4" customWidth="1"/>
    <col min="15385" max="15616" width="9.140625" style="4"/>
    <col min="15617" max="15625" width="9.7109375" style="4" customWidth="1"/>
    <col min="15626" max="15626" width="10.42578125" style="4" customWidth="1"/>
    <col min="15627" max="15627" width="11.7109375" style="4" customWidth="1"/>
    <col min="15628" max="15628" width="14.42578125" style="4" customWidth="1"/>
    <col min="15629" max="15630" width="8.7109375" style="4" customWidth="1"/>
    <col min="15631" max="15631" width="12.28515625" style="4" customWidth="1"/>
    <col min="15632" max="15633" width="16.7109375" style="4" customWidth="1"/>
    <col min="15634" max="15638" width="8.7109375" style="4" customWidth="1"/>
    <col min="15639" max="15639" width="12.28515625" style="4" customWidth="1"/>
    <col min="15640" max="15640" width="10.140625" style="4" customWidth="1"/>
    <col min="15641" max="15872" width="9.140625" style="4"/>
    <col min="15873" max="15881" width="9.7109375" style="4" customWidth="1"/>
    <col min="15882" max="15882" width="10.42578125" style="4" customWidth="1"/>
    <col min="15883" max="15883" width="11.7109375" style="4" customWidth="1"/>
    <col min="15884" max="15884" width="14.42578125" style="4" customWidth="1"/>
    <col min="15885" max="15886" width="8.7109375" style="4" customWidth="1"/>
    <col min="15887" max="15887" width="12.28515625" style="4" customWidth="1"/>
    <col min="15888" max="15889" width="16.7109375" style="4" customWidth="1"/>
    <col min="15890" max="15894" width="8.7109375" style="4" customWidth="1"/>
    <col min="15895" max="15895" width="12.28515625" style="4" customWidth="1"/>
    <col min="15896" max="15896" width="10.140625" style="4" customWidth="1"/>
    <col min="15897" max="16128" width="9.140625" style="4"/>
    <col min="16129" max="16137" width="9.7109375" style="4" customWidth="1"/>
    <col min="16138" max="16138" width="10.42578125" style="4" customWidth="1"/>
    <col min="16139" max="16139" width="11.7109375" style="4" customWidth="1"/>
    <col min="16140" max="16140" width="14.42578125" style="4" customWidth="1"/>
    <col min="16141" max="16142" width="8.7109375" style="4" customWidth="1"/>
    <col min="16143" max="16143" width="12.28515625" style="4" customWidth="1"/>
    <col min="16144" max="16145" width="16.7109375" style="4" customWidth="1"/>
    <col min="16146" max="16150" width="8.7109375" style="4" customWidth="1"/>
    <col min="16151" max="16151" width="12.28515625" style="4" customWidth="1"/>
    <col min="16152" max="16152" width="10.140625" style="4" customWidth="1"/>
    <col min="16153" max="16384" width="9.140625" style="4"/>
  </cols>
  <sheetData>
    <row r="1" spans="1:26" ht="12" customHeight="1" thickBot="1" x14ac:dyDescent="0.25">
      <c r="P1" s="4"/>
      <c r="Q1" s="4"/>
      <c r="R1" s="4"/>
      <c r="U1" s="6"/>
      <c r="V1" s="6"/>
      <c r="W1" s="7"/>
      <c r="X1" s="481" t="s">
        <v>69</v>
      </c>
      <c r="Y1" s="484" t="s">
        <v>70</v>
      </c>
      <c r="Z1" s="486" t="s">
        <v>71</v>
      </c>
    </row>
    <row r="2" spans="1:26" x14ac:dyDescent="0.2">
      <c r="B2" s="8" t="s">
        <v>28</v>
      </c>
      <c r="C2" s="488" t="s">
        <v>29</v>
      </c>
      <c r="D2" s="489"/>
      <c r="E2" s="489"/>
      <c r="F2" s="489"/>
      <c r="G2" s="489"/>
      <c r="H2" s="490"/>
      <c r="J2" s="8" t="s">
        <v>28</v>
      </c>
      <c r="K2" s="488" t="s">
        <v>30</v>
      </c>
      <c r="L2" s="489"/>
      <c r="M2" s="489"/>
      <c r="N2" s="489"/>
      <c r="O2" s="489"/>
      <c r="P2" s="490"/>
      <c r="Q2" s="4"/>
      <c r="R2" s="8" t="s">
        <v>28</v>
      </c>
      <c r="S2" s="488" t="s">
        <v>30</v>
      </c>
      <c r="T2" s="489"/>
      <c r="U2" s="489"/>
      <c r="V2" s="490"/>
      <c r="X2" s="482"/>
      <c r="Y2" s="485"/>
      <c r="Z2" s="487"/>
    </row>
    <row r="3" spans="1:26" ht="13.5" thickBot="1" x14ac:dyDescent="0.25">
      <c r="B3" s="9">
        <v>1</v>
      </c>
      <c r="C3" s="491" t="s">
        <v>24</v>
      </c>
      <c r="D3" s="492"/>
      <c r="E3" s="492"/>
      <c r="F3" s="492"/>
      <c r="G3" s="492"/>
      <c r="H3" s="493"/>
      <c r="J3" s="9">
        <v>5</v>
      </c>
      <c r="K3" s="491" t="s">
        <v>31</v>
      </c>
      <c r="L3" s="492"/>
      <c r="M3" s="492"/>
      <c r="N3" s="492"/>
      <c r="O3" s="492"/>
      <c r="P3" s="493"/>
      <c r="Q3" s="4"/>
      <c r="R3" s="10">
        <v>10</v>
      </c>
      <c r="S3" s="491" t="s">
        <v>32</v>
      </c>
      <c r="T3" s="492"/>
      <c r="U3" s="492"/>
      <c r="V3" s="493"/>
      <c r="X3" s="483"/>
      <c r="Y3" s="485"/>
      <c r="Z3" s="487"/>
    </row>
    <row r="4" spans="1:26" x14ac:dyDescent="0.2">
      <c r="B4" s="9">
        <v>2</v>
      </c>
      <c r="C4" s="491" t="s">
        <v>26</v>
      </c>
      <c r="D4" s="492"/>
      <c r="E4" s="492"/>
      <c r="F4" s="492"/>
      <c r="G4" s="492"/>
      <c r="H4" s="493"/>
      <c r="J4" s="9">
        <v>6</v>
      </c>
      <c r="K4" s="491" t="s">
        <v>33</v>
      </c>
      <c r="L4" s="492"/>
      <c r="M4" s="492"/>
      <c r="N4" s="492"/>
      <c r="O4" s="492"/>
      <c r="P4" s="493"/>
      <c r="Q4" s="4"/>
      <c r="R4" s="10">
        <v>11</v>
      </c>
      <c r="S4" s="491" t="s">
        <v>34</v>
      </c>
      <c r="T4" s="492"/>
      <c r="U4" s="492"/>
      <c r="V4" s="493"/>
    </row>
    <row r="5" spans="1:26" x14ac:dyDescent="0.2">
      <c r="B5" s="9">
        <v>3</v>
      </c>
      <c r="C5" s="491" t="s">
        <v>27</v>
      </c>
      <c r="D5" s="492"/>
      <c r="E5" s="492"/>
      <c r="F5" s="492"/>
      <c r="G5" s="492"/>
      <c r="H5" s="493"/>
      <c r="J5" s="9">
        <v>7</v>
      </c>
      <c r="K5" s="491" t="s">
        <v>35</v>
      </c>
      <c r="L5" s="492"/>
      <c r="M5" s="492"/>
      <c r="N5" s="492"/>
      <c r="O5" s="492"/>
      <c r="P5" s="493"/>
      <c r="Q5" s="4"/>
      <c r="R5" s="10">
        <v>12</v>
      </c>
      <c r="S5" s="491" t="s">
        <v>36</v>
      </c>
      <c r="T5" s="492"/>
      <c r="U5" s="492"/>
      <c r="V5" s="493"/>
    </row>
    <row r="6" spans="1:26" x14ac:dyDescent="0.2">
      <c r="B6" s="9">
        <v>4</v>
      </c>
      <c r="C6" s="491" t="s">
        <v>25</v>
      </c>
      <c r="D6" s="492"/>
      <c r="E6" s="492"/>
      <c r="F6" s="492"/>
      <c r="G6" s="492"/>
      <c r="H6" s="493"/>
      <c r="J6" s="9">
        <v>8</v>
      </c>
      <c r="K6" s="491" t="s">
        <v>37</v>
      </c>
      <c r="L6" s="492"/>
      <c r="M6" s="492"/>
      <c r="N6" s="492"/>
      <c r="O6" s="492"/>
      <c r="P6" s="493"/>
      <c r="Q6" s="4"/>
      <c r="R6" s="10">
        <v>13</v>
      </c>
      <c r="S6" s="491" t="s">
        <v>38</v>
      </c>
      <c r="T6" s="492"/>
      <c r="U6" s="492"/>
      <c r="V6" s="493"/>
    </row>
    <row r="7" spans="1:26" ht="13.5" thickBot="1" x14ac:dyDescent="0.25">
      <c r="B7" s="11"/>
      <c r="C7" s="494"/>
      <c r="D7" s="495"/>
      <c r="E7" s="495"/>
      <c r="F7" s="495"/>
      <c r="G7" s="495"/>
      <c r="H7" s="496"/>
      <c r="J7" s="11">
        <v>9</v>
      </c>
      <c r="K7" s="494" t="s">
        <v>39</v>
      </c>
      <c r="L7" s="495"/>
      <c r="M7" s="495"/>
      <c r="N7" s="495"/>
      <c r="O7" s="495"/>
      <c r="P7" s="496"/>
      <c r="Q7" s="4"/>
      <c r="R7" s="12"/>
      <c r="S7" s="494"/>
      <c r="T7" s="495"/>
      <c r="U7" s="495"/>
      <c r="V7" s="496"/>
    </row>
    <row r="8" spans="1:26" ht="13.5" thickBot="1" x14ac:dyDescent="0.25">
      <c r="P8" s="4"/>
      <c r="Q8" s="4"/>
      <c r="R8" s="4"/>
      <c r="U8" s="6"/>
      <c r="V8" s="6"/>
      <c r="W8" s="7"/>
    </row>
    <row r="9" spans="1:26" s="13" customFormat="1" ht="24.75" customHeight="1" thickBot="1" x14ac:dyDescent="0.25">
      <c r="A9" s="497" t="s">
        <v>5</v>
      </c>
      <c r="B9" s="497"/>
      <c r="C9" s="497"/>
      <c r="D9" s="497"/>
      <c r="E9" s="497"/>
      <c r="F9" s="497"/>
      <c r="G9" s="498"/>
      <c r="H9" s="499" t="s">
        <v>40</v>
      </c>
      <c r="I9" s="500"/>
      <c r="J9" s="500"/>
      <c r="K9" s="500"/>
      <c r="L9" s="500"/>
      <c r="M9" s="500"/>
      <c r="N9" s="500"/>
      <c r="O9" s="500"/>
      <c r="P9" s="501">
        <v>621</v>
      </c>
      <c r="Q9" s="502"/>
      <c r="R9" s="499" t="s">
        <v>2</v>
      </c>
      <c r="S9" s="500"/>
      <c r="T9" s="500"/>
      <c r="U9" s="500"/>
      <c r="V9" s="500"/>
      <c r="W9" s="500"/>
    </row>
    <row r="10" spans="1:26" ht="12.75" customHeight="1" x14ac:dyDescent="0.2">
      <c r="A10" s="14" t="s">
        <v>6</v>
      </c>
      <c r="B10" s="15" t="s">
        <v>7</v>
      </c>
      <c r="C10" s="16" t="s">
        <v>8</v>
      </c>
      <c r="D10" s="17" t="s">
        <v>1</v>
      </c>
      <c r="E10" s="18" t="s">
        <v>9</v>
      </c>
      <c r="F10" s="19" t="s">
        <v>6</v>
      </c>
      <c r="G10" s="20" t="s">
        <v>16</v>
      </c>
      <c r="H10" s="503" t="s">
        <v>41</v>
      </c>
      <c r="I10" s="504"/>
      <c r="J10" s="505"/>
      <c r="K10" s="506" t="s">
        <v>42</v>
      </c>
      <c r="L10" s="507"/>
      <c r="M10" s="507"/>
      <c r="N10" s="507"/>
      <c r="O10" s="507"/>
      <c r="P10" s="508" t="s">
        <v>23</v>
      </c>
      <c r="Q10" s="511" t="s">
        <v>22</v>
      </c>
      <c r="R10" s="514"/>
      <c r="S10" s="515"/>
      <c r="T10" s="515"/>
      <c r="U10" s="515"/>
      <c r="V10" s="515"/>
      <c r="W10" s="515"/>
    </row>
    <row r="11" spans="1:26" ht="12.75" customHeight="1" x14ac:dyDescent="0.2">
      <c r="A11" s="21" t="s">
        <v>11</v>
      </c>
      <c r="B11" s="22" t="s">
        <v>11</v>
      </c>
      <c r="C11" s="23" t="s">
        <v>11</v>
      </c>
      <c r="D11" s="24" t="s">
        <v>9</v>
      </c>
      <c r="E11" s="25" t="s">
        <v>12</v>
      </c>
      <c r="F11" s="26" t="s">
        <v>9</v>
      </c>
      <c r="G11" s="27" t="s">
        <v>9</v>
      </c>
      <c r="H11" s="518" t="s">
        <v>43</v>
      </c>
      <c r="I11" s="519"/>
      <c r="J11" s="522" t="s">
        <v>44</v>
      </c>
      <c r="K11" s="523"/>
      <c r="L11" s="524"/>
      <c r="M11" s="525"/>
      <c r="N11" s="29"/>
      <c r="O11" s="97"/>
      <c r="P11" s="509"/>
      <c r="Q11" s="512"/>
      <c r="R11" s="516"/>
      <c r="S11" s="517"/>
      <c r="T11" s="517"/>
      <c r="U11" s="517"/>
      <c r="V11" s="517"/>
      <c r="W11" s="517"/>
    </row>
    <row r="12" spans="1:26" ht="12.75" customHeight="1" x14ac:dyDescent="0.2">
      <c r="A12" s="21" t="s">
        <v>7</v>
      </c>
      <c r="B12" s="22" t="s">
        <v>14</v>
      </c>
      <c r="C12" s="23" t="s">
        <v>14</v>
      </c>
      <c r="D12" s="24" t="s">
        <v>15</v>
      </c>
      <c r="E12" s="25" t="s">
        <v>16</v>
      </c>
      <c r="F12" s="26" t="s">
        <v>12</v>
      </c>
      <c r="G12" s="27" t="s">
        <v>10</v>
      </c>
      <c r="H12" s="520"/>
      <c r="I12" s="521"/>
      <c r="J12" s="522"/>
      <c r="K12" s="526"/>
      <c r="L12" s="527"/>
      <c r="M12" s="528"/>
      <c r="N12" s="30"/>
      <c r="O12" s="98"/>
      <c r="P12" s="509"/>
      <c r="Q12" s="512"/>
      <c r="R12" s="516"/>
      <c r="S12" s="517"/>
      <c r="T12" s="517"/>
      <c r="U12" s="517"/>
      <c r="V12" s="517"/>
      <c r="W12" s="517"/>
    </row>
    <row r="13" spans="1:26" ht="12.75" customHeight="1" x14ac:dyDescent="0.2">
      <c r="A13" s="21" t="s">
        <v>0</v>
      </c>
      <c r="B13" s="22" t="s">
        <v>12</v>
      </c>
      <c r="C13" s="23" t="s">
        <v>10</v>
      </c>
      <c r="D13" s="24"/>
      <c r="E13" s="25"/>
      <c r="F13" s="26" t="s">
        <v>15</v>
      </c>
      <c r="G13" s="27" t="s">
        <v>0</v>
      </c>
      <c r="H13" s="520"/>
      <c r="I13" s="521"/>
      <c r="J13" s="522"/>
      <c r="K13" s="526" t="s">
        <v>43</v>
      </c>
      <c r="L13" s="527"/>
      <c r="M13" s="528"/>
      <c r="N13" s="30" t="s">
        <v>44</v>
      </c>
      <c r="O13" s="98" t="s">
        <v>44</v>
      </c>
      <c r="P13" s="509"/>
      <c r="Q13" s="512"/>
      <c r="R13" s="516"/>
      <c r="S13" s="517"/>
      <c r="T13" s="517"/>
      <c r="U13" s="517"/>
      <c r="V13" s="517"/>
      <c r="W13" s="517"/>
    </row>
    <row r="14" spans="1:26" ht="12.75" customHeight="1" x14ac:dyDescent="0.2">
      <c r="A14" s="21" t="s">
        <v>10</v>
      </c>
      <c r="B14" s="22" t="s">
        <v>10</v>
      </c>
      <c r="C14" s="23" t="s">
        <v>9</v>
      </c>
      <c r="D14" s="24" t="s">
        <v>18</v>
      </c>
      <c r="E14" s="25" t="s">
        <v>18</v>
      </c>
      <c r="F14" s="26" t="s">
        <v>10</v>
      </c>
      <c r="G14" s="27" t="s">
        <v>17</v>
      </c>
      <c r="H14" s="520"/>
      <c r="I14" s="521"/>
      <c r="J14" s="522"/>
      <c r="K14" s="526" t="s">
        <v>45</v>
      </c>
      <c r="L14" s="527"/>
      <c r="M14" s="528"/>
      <c r="N14" s="30" t="s">
        <v>45</v>
      </c>
      <c r="O14" s="98" t="s">
        <v>44</v>
      </c>
      <c r="P14" s="509"/>
      <c r="Q14" s="512"/>
      <c r="R14" s="516"/>
      <c r="S14" s="517"/>
      <c r="T14" s="517"/>
      <c r="U14" s="517"/>
      <c r="V14" s="517"/>
      <c r="W14" s="517"/>
    </row>
    <row r="15" spans="1:26" ht="12.75" customHeight="1" x14ac:dyDescent="0.2">
      <c r="A15" s="21" t="s">
        <v>17</v>
      </c>
      <c r="B15" s="22" t="s">
        <v>13</v>
      </c>
      <c r="C15" s="23"/>
      <c r="D15" s="24" t="s">
        <v>6</v>
      </c>
      <c r="E15" s="25" t="s">
        <v>6</v>
      </c>
      <c r="F15" s="26" t="s">
        <v>19</v>
      </c>
      <c r="G15" s="27" t="s">
        <v>6</v>
      </c>
      <c r="H15" s="520"/>
      <c r="I15" s="521"/>
      <c r="J15" s="522"/>
      <c r="K15" s="526"/>
      <c r="L15" s="527"/>
      <c r="M15" s="528"/>
      <c r="N15" s="30"/>
      <c r="O15" s="98"/>
      <c r="P15" s="509"/>
      <c r="Q15" s="512"/>
      <c r="R15" s="516"/>
      <c r="S15" s="517"/>
      <c r="T15" s="517"/>
      <c r="U15" s="517"/>
      <c r="V15" s="517"/>
      <c r="W15" s="517"/>
    </row>
    <row r="16" spans="1:26" ht="12.75" customHeight="1" x14ac:dyDescent="0.2">
      <c r="A16" s="21" t="s">
        <v>11</v>
      </c>
      <c r="B16" s="22"/>
      <c r="C16" s="23"/>
      <c r="D16" s="24" t="s">
        <v>20</v>
      </c>
      <c r="E16" s="25" t="s">
        <v>20</v>
      </c>
      <c r="F16" s="26"/>
      <c r="G16" s="27"/>
      <c r="H16" s="520"/>
      <c r="I16" s="521"/>
      <c r="J16" s="522"/>
      <c r="K16" s="526"/>
      <c r="L16" s="527"/>
      <c r="M16" s="528"/>
      <c r="N16" s="30"/>
      <c r="O16" s="98"/>
      <c r="P16" s="509"/>
      <c r="Q16" s="512"/>
      <c r="R16" s="516"/>
      <c r="S16" s="517"/>
      <c r="T16" s="517"/>
      <c r="U16" s="517"/>
      <c r="V16" s="517"/>
      <c r="W16" s="517"/>
    </row>
    <row r="17" spans="1:26" ht="12.75" customHeight="1" x14ac:dyDescent="0.2">
      <c r="A17" s="21" t="s">
        <v>12</v>
      </c>
      <c r="B17" s="22"/>
      <c r="C17" s="23"/>
      <c r="D17" s="24"/>
      <c r="E17" s="25"/>
      <c r="F17" s="26" t="s">
        <v>3</v>
      </c>
      <c r="G17" s="27"/>
      <c r="H17" s="520"/>
      <c r="I17" s="521"/>
      <c r="J17" s="522"/>
      <c r="K17" s="529"/>
      <c r="L17" s="530"/>
      <c r="M17" s="531"/>
      <c r="N17" s="28"/>
      <c r="O17" s="99"/>
      <c r="P17" s="509"/>
      <c r="Q17" s="512"/>
      <c r="R17" s="516"/>
      <c r="S17" s="517"/>
      <c r="T17" s="517"/>
      <c r="U17" s="517"/>
      <c r="V17" s="517"/>
      <c r="W17" s="517"/>
    </row>
    <row r="18" spans="1:26" ht="12.75" customHeight="1" x14ac:dyDescent="0.2">
      <c r="A18" s="21"/>
      <c r="B18" s="22"/>
      <c r="C18" s="23"/>
      <c r="D18" s="24"/>
      <c r="E18" s="25"/>
      <c r="F18" s="26"/>
      <c r="G18" s="27"/>
      <c r="H18" s="520" t="s">
        <v>46</v>
      </c>
      <c r="I18" s="521" t="s">
        <v>47</v>
      </c>
      <c r="J18" s="522" t="s">
        <v>48</v>
      </c>
      <c r="K18" s="520" t="s">
        <v>46</v>
      </c>
      <c r="L18" s="521" t="s">
        <v>26</v>
      </c>
      <c r="M18" s="532" t="s">
        <v>47</v>
      </c>
      <c r="N18" s="521" t="s">
        <v>48</v>
      </c>
      <c r="O18" s="533" t="s">
        <v>25</v>
      </c>
      <c r="P18" s="509"/>
      <c r="Q18" s="512"/>
      <c r="R18" s="516"/>
      <c r="S18" s="517"/>
      <c r="T18" s="517"/>
      <c r="U18" s="517"/>
      <c r="V18" s="517"/>
      <c r="W18" s="517"/>
    </row>
    <row r="19" spans="1:26" ht="12.75" customHeight="1" x14ac:dyDescent="0.2">
      <c r="A19" s="31"/>
      <c r="B19" s="32"/>
      <c r="C19" s="33"/>
      <c r="D19" s="34"/>
      <c r="E19" s="35"/>
      <c r="F19" s="36"/>
      <c r="G19" s="37"/>
      <c r="H19" s="520"/>
      <c r="I19" s="521"/>
      <c r="J19" s="522"/>
      <c r="K19" s="520"/>
      <c r="L19" s="521"/>
      <c r="M19" s="532"/>
      <c r="N19" s="521"/>
      <c r="O19" s="534"/>
      <c r="P19" s="509"/>
      <c r="Q19" s="512"/>
      <c r="R19" s="516"/>
      <c r="S19" s="517"/>
      <c r="T19" s="517"/>
      <c r="U19" s="517"/>
      <c r="V19" s="517"/>
      <c r="W19" s="517"/>
    </row>
    <row r="20" spans="1:26" ht="12.75" customHeight="1" x14ac:dyDescent="0.2">
      <c r="A20" s="21"/>
      <c r="B20" s="22"/>
      <c r="C20" s="23"/>
      <c r="D20" s="24"/>
      <c r="E20" s="25"/>
      <c r="F20" s="26"/>
      <c r="G20" s="27"/>
      <c r="H20" s="520"/>
      <c r="I20" s="521"/>
      <c r="J20" s="522"/>
      <c r="K20" s="520"/>
      <c r="L20" s="521"/>
      <c r="M20" s="532"/>
      <c r="N20" s="521"/>
      <c r="O20" s="535"/>
      <c r="P20" s="510"/>
      <c r="Q20" s="513"/>
      <c r="R20" s="516"/>
      <c r="S20" s="517"/>
      <c r="T20" s="517"/>
      <c r="U20" s="517"/>
      <c r="V20" s="517"/>
      <c r="W20" s="517"/>
    </row>
    <row r="21" spans="1:26" ht="12.75" customHeight="1" thickBot="1" x14ac:dyDescent="0.25">
      <c r="A21" s="38"/>
      <c r="B21" s="39"/>
      <c r="C21" s="40"/>
      <c r="D21" s="41"/>
      <c r="E21" s="42"/>
      <c r="F21" s="43"/>
      <c r="G21" s="44"/>
      <c r="H21" s="45"/>
      <c r="I21" s="46"/>
      <c r="J21" s="47"/>
      <c r="K21" s="45"/>
      <c r="L21" s="49"/>
      <c r="M21" s="48"/>
      <c r="N21" s="46"/>
      <c r="O21" s="100"/>
      <c r="P21" s="50" t="s">
        <v>4</v>
      </c>
      <c r="Q21" s="51" t="s">
        <v>4</v>
      </c>
      <c r="R21" s="516"/>
      <c r="S21" s="517"/>
      <c r="T21" s="517"/>
      <c r="U21" s="517"/>
      <c r="V21" s="517"/>
      <c r="W21" s="517"/>
    </row>
    <row r="22" spans="1:26" ht="12.75" customHeight="1" x14ac:dyDescent="0.2">
      <c r="A22" s="52"/>
      <c r="B22" s="53"/>
      <c r="C22" s="53"/>
      <c r="D22" s="54"/>
      <c r="E22" s="54"/>
      <c r="F22" s="55"/>
      <c r="G22" s="56"/>
      <c r="H22" s="57"/>
      <c r="I22" s="58"/>
      <c r="J22" s="59"/>
      <c r="K22" s="57"/>
      <c r="L22" s="60"/>
      <c r="M22" s="60"/>
      <c r="N22" s="60"/>
      <c r="O22" s="60"/>
      <c r="P22" s="62"/>
      <c r="Q22" s="56"/>
      <c r="R22" s="536"/>
      <c r="S22" s="537"/>
      <c r="T22" s="537"/>
      <c r="U22" s="537"/>
      <c r="V22" s="537"/>
      <c r="W22" s="538"/>
    </row>
    <row r="23" spans="1:26" ht="12.75" customHeight="1" x14ac:dyDescent="0.2">
      <c r="A23" s="63"/>
      <c r="B23" s="319" t="s">
        <v>861</v>
      </c>
      <c r="C23" s="319">
        <v>41</v>
      </c>
      <c r="D23" s="374">
        <v>0</v>
      </c>
      <c r="E23" s="374">
        <v>0.59</v>
      </c>
      <c r="F23" s="187"/>
      <c r="G23" s="187"/>
      <c r="H23" s="57"/>
      <c r="I23" s="58"/>
      <c r="J23" s="59"/>
      <c r="K23" s="57"/>
      <c r="L23" s="60"/>
      <c r="M23" s="60"/>
      <c r="N23" s="60"/>
      <c r="O23" s="102">
        <v>40</v>
      </c>
      <c r="P23" s="57"/>
      <c r="Q23" s="113"/>
      <c r="R23" s="541"/>
      <c r="S23" s="542"/>
      <c r="T23" s="542"/>
      <c r="U23" s="542"/>
      <c r="V23" s="542"/>
      <c r="W23" s="543"/>
      <c r="X23" s="4">
        <v>2020</v>
      </c>
      <c r="Y23" s="4" t="s">
        <v>771</v>
      </c>
      <c r="Z23" s="4">
        <v>91460</v>
      </c>
    </row>
    <row r="24" spans="1:26" ht="12.75" customHeight="1" x14ac:dyDescent="0.2">
      <c r="A24" s="63"/>
      <c r="B24" s="319" t="s">
        <v>861</v>
      </c>
      <c r="C24" s="319">
        <v>41</v>
      </c>
      <c r="D24" s="374">
        <v>0.59</v>
      </c>
      <c r="E24" s="374">
        <v>0.63</v>
      </c>
      <c r="F24" s="187"/>
      <c r="G24" s="187"/>
      <c r="H24" s="57"/>
      <c r="I24" s="58"/>
      <c r="J24" s="59"/>
      <c r="K24" s="57"/>
      <c r="L24" s="60"/>
      <c r="M24" s="60"/>
      <c r="N24" s="60"/>
      <c r="O24" s="315">
        <v>6</v>
      </c>
      <c r="P24" s="70"/>
      <c r="Q24" s="72"/>
      <c r="R24" s="541" t="s">
        <v>882</v>
      </c>
      <c r="S24" s="542"/>
      <c r="T24" s="542"/>
      <c r="U24" s="542"/>
      <c r="V24" s="542"/>
      <c r="W24" s="543"/>
      <c r="X24" s="4">
        <v>2020</v>
      </c>
      <c r="Y24" s="4" t="s">
        <v>771</v>
      </c>
      <c r="Z24" s="4">
        <v>91460</v>
      </c>
    </row>
    <row r="25" spans="1:26" ht="12.75" customHeight="1" x14ac:dyDescent="0.2">
      <c r="A25" s="63"/>
      <c r="B25" s="319" t="s">
        <v>861</v>
      </c>
      <c r="C25" s="319">
        <v>41</v>
      </c>
      <c r="D25" s="374">
        <v>0.63</v>
      </c>
      <c r="E25" s="374">
        <v>0.76</v>
      </c>
      <c r="F25" s="187"/>
      <c r="G25" s="187"/>
      <c r="H25" s="57"/>
      <c r="I25" s="58"/>
      <c r="J25" s="59"/>
      <c r="K25" s="57"/>
      <c r="L25" s="60"/>
      <c r="M25" s="60"/>
      <c r="N25" s="60"/>
      <c r="O25" s="315">
        <v>9</v>
      </c>
      <c r="P25" s="70"/>
      <c r="Q25" s="71"/>
      <c r="R25" s="541"/>
      <c r="S25" s="542"/>
      <c r="T25" s="542"/>
      <c r="U25" s="542"/>
      <c r="V25" s="542"/>
      <c r="W25" s="543"/>
      <c r="X25" s="4">
        <v>2020</v>
      </c>
      <c r="Y25" s="4" t="s">
        <v>771</v>
      </c>
      <c r="Z25" s="4">
        <v>91460</v>
      </c>
    </row>
    <row r="26" spans="1:26" ht="12.75" customHeight="1" x14ac:dyDescent="0.2">
      <c r="A26" s="63"/>
      <c r="B26" s="319" t="s">
        <v>861</v>
      </c>
      <c r="C26" s="319">
        <v>41</v>
      </c>
      <c r="D26" s="374">
        <v>0.76</v>
      </c>
      <c r="E26" s="374">
        <v>0.8</v>
      </c>
      <c r="F26" s="187"/>
      <c r="G26" s="187"/>
      <c r="H26" s="57"/>
      <c r="I26" s="58"/>
      <c r="J26" s="59"/>
      <c r="K26" s="57"/>
      <c r="L26" s="60"/>
      <c r="M26" s="60"/>
      <c r="N26" s="60"/>
      <c r="O26" s="101">
        <v>6</v>
      </c>
      <c r="P26" s="70"/>
      <c r="Q26" s="61"/>
      <c r="R26" s="541" t="s">
        <v>882</v>
      </c>
      <c r="S26" s="542"/>
      <c r="T26" s="542"/>
      <c r="U26" s="542"/>
      <c r="V26" s="542"/>
      <c r="W26" s="543"/>
      <c r="X26" s="4">
        <v>2020</v>
      </c>
      <c r="Y26" s="4" t="s">
        <v>771</v>
      </c>
      <c r="Z26" s="4">
        <v>91460</v>
      </c>
    </row>
    <row r="27" spans="1:26" ht="12.75" customHeight="1" x14ac:dyDescent="0.2">
      <c r="A27" s="63"/>
      <c r="B27" s="319" t="s">
        <v>861</v>
      </c>
      <c r="C27" s="319">
        <v>41</v>
      </c>
      <c r="D27" s="374">
        <v>0.8</v>
      </c>
      <c r="E27" s="374">
        <v>2.88</v>
      </c>
      <c r="F27" s="187"/>
      <c r="G27" s="187"/>
      <c r="H27" s="57"/>
      <c r="I27" s="58"/>
      <c r="J27" s="59"/>
      <c r="K27" s="57"/>
      <c r="L27" s="60"/>
      <c r="M27" s="60"/>
      <c r="N27" s="60"/>
      <c r="O27" s="60">
        <v>138</v>
      </c>
      <c r="P27" s="70"/>
      <c r="Q27" s="72"/>
      <c r="R27" s="541"/>
      <c r="S27" s="542"/>
      <c r="T27" s="542"/>
      <c r="U27" s="542"/>
      <c r="V27" s="542"/>
      <c r="W27" s="543"/>
      <c r="X27" s="4">
        <v>2020</v>
      </c>
      <c r="Y27" s="4" t="s">
        <v>771</v>
      </c>
      <c r="Z27" s="4">
        <v>91460</v>
      </c>
    </row>
    <row r="28" spans="1:26" ht="12.75" customHeight="1" x14ac:dyDescent="0.2">
      <c r="A28" s="63"/>
      <c r="B28" s="319" t="s">
        <v>861</v>
      </c>
      <c r="C28" s="319">
        <v>41</v>
      </c>
      <c r="D28" s="374">
        <v>2.88</v>
      </c>
      <c r="E28" s="374">
        <v>2.96</v>
      </c>
      <c r="F28" s="187"/>
      <c r="G28" s="187"/>
      <c r="H28" s="57"/>
      <c r="I28" s="58"/>
      <c r="J28" s="59"/>
      <c r="K28" s="57"/>
      <c r="L28" s="60"/>
      <c r="M28" s="60"/>
      <c r="N28" s="60"/>
      <c r="O28" s="60">
        <v>11</v>
      </c>
      <c r="P28" s="70"/>
      <c r="Q28" s="72"/>
      <c r="R28" s="541" t="s">
        <v>882</v>
      </c>
      <c r="S28" s="542"/>
      <c r="T28" s="542"/>
      <c r="U28" s="542"/>
      <c r="V28" s="542"/>
      <c r="W28" s="543"/>
      <c r="X28" s="4">
        <v>2020</v>
      </c>
      <c r="Y28" s="4" t="s">
        <v>771</v>
      </c>
      <c r="Z28" s="4">
        <v>91460</v>
      </c>
    </row>
    <row r="29" spans="1:26" ht="12.75" customHeight="1" x14ac:dyDescent="0.2">
      <c r="A29" s="63"/>
      <c r="B29" s="319" t="s">
        <v>861</v>
      </c>
      <c r="C29" s="319">
        <v>41</v>
      </c>
      <c r="D29" s="374">
        <v>2.96</v>
      </c>
      <c r="E29" s="374">
        <v>4.58</v>
      </c>
      <c r="F29" s="187"/>
      <c r="G29" s="187"/>
      <c r="H29" s="57"/>
      <c r="I29" s="58"/>
      <c r="J29" s="59"/>
      <c r="K29" s="57"/>
      <c r="L29" s="60"/>
      <c r="M29" s="60"/>
      <c r="N29" s="60"/>
      <c r="O29" s="60">
        <v>107</v>
      </c>
      <c r="P29" s="70"/>
      <c r="Q29" s="72"/>
      <c r="R29" s="541"/>
      <c r="S29" s="542"/>
      <c r="T29" s="542"/>
      <c r="U29" s="542"/>
      <c r="V29" s="542"/>
      <c r="W29" s="543"/>
      <c r="X29" s="4">
        <v>2020</v>
      </c>
      <c r="Y29" s="4" t="s">
        <v>771</v>
      </c>
      <c r="Z29" s="4">
        <v>91460</v>
      </c>
    </row>
    <row r="30" spans="1:26" ht="12.75" customHeight="1" x14ac:dyDescent="0.2">
      <c r="A30" s="63"/>
      <c r="B30" s="319" t="s">
        <v>861</v>
      </c>
      <c r="C30" s="319">
        <v>41</v>
      </c>
      <c r="D30" s="374">
        <v>4.58</v>
      </c>
      <c r="E30" s="374">
        <v>4.6100000000000003</v>
      </c>
      <c r="F30" s="187"/>
      <c r="G30" s="187"/>
      <c r="H30" s="57"/>
      <c r="I30" s="58"/>
      <c r="J30" s="59"/>
      <c r="K30" s="57"/>
      <c r="L30" s="60"/>
      <c r="M30" s="60"/>
      <c r="N30" s="60"/>
      <c r="O30" s="60">
        <v>4</v>
      </c>
      <c r="P30" s="70"/>
      <c r="Q30" s="72"/>
      <c r="R30" s="541" t="s">
        <v>882</v>
      </c>
      <c r="S30" s="542"/>
      <c r="T30" s="542"/>
      <c r="U30" s="542"/>
      <c r="V30" s="542"/>
      <c r="W30" s="543"/>
      <c r="X30" s="4">
        <v>2020</v>
      </c>
      <c r="Y30" s="4" t="s">
        <v>771</v>
      </c>
      <c r="Z30" s="4">
        <v>91460</v>
      </c>
    </row>
    <row r="31" spans="1:26" ht="12.75" customHeight="1" x14ac:dyDescent="0.2">
      <c r="A31" s="2"/>
      <c r="B31" s="319" t="s">
        <v>861</v>
      </c>
      <c r="C31" s="319">
        <v>41</v>
      </c>
      <c r="D31" s="374">
        <v>4.6100000000000003</v>
      </c>
      <c r="E31" s="374">
        <v>4.8</v>
      </c>
      <c r="F31" s="187"/>
      <c r="G31" s="187"/>
      <c r="H31" s="57"/>
      <c r="I31" s="58"/>
      <c r="J31" s="59"/>
      <c r="K31" s="57"/>
      <c r="L31" s="60"/>
      <c r="M31" s="60"/>
      <c r="N31" s="60"/>
      <c r="O31" s="60">
        <v>13</v>
      </c>
      <c r="P31" s="70"/>
      <c r="Q31" s="73"/>
      <c r="R31" s="541"/>
      <c r="S31" s="542"/>
      <c r="T31" s="542"/>
      <c r="U31" s="542"/>
      <c r="V31" s="542"/>
      <c r="W31" s="543"/>
      <c r="X31" s="4">
        <v>2020</v>
      </c>
      <c r="Y31" s="4" t="s">
        <v>771</v>
      </c>
      <c r="Z31" s="4">
        <v>91460</v>
      </c>
    </row>
    <row r="32" spans="1:26" ht="12.75" customHeight="1" x14ac:dyDescent="0.2">
      <c r="A32" s="63"/>
      <c r="B32" s="319" t="s">
        <v>861</v>
      </c>
      <c r="C32" s="319">
        <v>41</v>
      </c>
      <c r="D32" s="374">
        <v>4.8</v>
      </c>
      <c r="E32" s="374">
        <v>4.8600000000000003</v>
      </c>
      <c r="F32" s="187"/>
      <c r="G32" s="187"/>
      <c r="H32" s="57"/>
      <c r="I32" s="58"/>
      <c r="J32" s="59"/>
      <c r="K32" s="57"/>
      <c r="L32" s="60"/>
      <c r="M32" s="60"/>
      <c r="N32" s="60"/>
      <c r="O32" s="60">
        <v>8</v>
      </c>
      <c r="P32" s="70"/>
      <c r="Q32" s="72"/>
      <c r="R32" s="541" t="s">
        <v>882</v>
      </c>
      <c r="S32" s="542"/>
      <c r="T32" s="542"/>
      <c r="U32" s="542"/>
      <c r="V32" s="542"/>
      <c r="W32" s="543"/>
      <c r="X32" s="4">
        <v>2020</v>
      </c>
      <c r="Y32" s="4" t="s">
        <v>771</v>
      </c>
      <c r="Z32" s="4">
        <v>91460</v>
      </c>
    </row>
    <row r="33" spans="1:26" s="189" customFormat="1" ht="12.75" customHeight="1" x14ac:dyDescent="0.2">
      <c r="A33" s="185"/>
      <c r="B33" s="319" t="s">
        <v>861</v>
      </c>
      <c r="C33" s="319">
        <v>41</v>
      </c>
      <c r="D33" s="374">
        <v>4.8600000000000003</v>
      </c>
      <c r="E33" s="374">
        <v>6.12</v>
      </c>
      <c r="F33" s="187"/>
      <c r="G33" s="187"/>
      <c r="H33" s="145"/>
      <c r="I33" s="79"/>
      <c r="J33" s="146"/>
      <c r="K33" s="145"/>
      <c r="L33" s="66"/>
      <c r="M33" s="181"/>
      <c r="N33" s="66"/>
      <c r="O33" s="66">
        <v>84</v>
      </c>
      <c r="P33" s="145"/>
      <c r="Q33" s="113"/>
      <c r="R33" s="541"/>
      <c r="S33" s="542"/>
      <c r="T33" s="542"/>
      <c r="U33" s="542"/>
      <c r="V33" s="542"/>
      <c r="W33" s="543"/>
      <c r="X33" s="4">
        <v>2020</v>
      </c>
      <c r="Y33" s="4" t="s">
        <v>771</v>
      </c>
      <c r="Z33" s="4">
        <v>91460</v>
      </c>
    </row>
    <row r="34" spans="1:26" ht="12.75" customHeight="1" x14ac:dyDescent="0.2">
      <c r="A34" s="63"/>
      <c r="B34" s="319" t="s">
        <v>861</v>
      </c>
      <c r="C34" s="319">
        <v>41</v>
      </c>
      <c r="D34" s="374">
        <v>6.12</v>
      </c>
      <c r="E34" s="374">
        <v>6.27</v>
      </c>
      <c r="F34" s="187"/>
      <c r="G34" s="187"/>
      <c r="H34" s="57"/>
      <c r="I34" s="58"/>
      <c r="J34" s="59"/>
      <c r="K34" s="57"/>
      <c r="L34" s="60"/>
      <c r="M34" s="60"/>
      <c r="N34" s="60"/>
      <c r="O34" s="60">
        <v>20</v>
      </c>
      <c r="P34" s="70"/>
      <c r="Q34" s="73"/>
      <c r="R34" s="544" t="s">
        <v>882</v>
      </c>
      <c r="S34" s="545"/>
      <c r="T34" s="545"/>
      <c r="U34" s="545"/>
      <c r="V34" s="545"/>
      <c r="W34" s="546"/>
      <c r="X34" s="4">
        <v>2020</v>
      </c>
      <c r="Y34" s="4" t="s">
        <v>771</v>
      </c>
      <c r="Z34" s="4">
        <v>91460</v>
      </c>
    </row>
    <row r="35" spans="1:26" ht="12.75" customHeight="1" x14ac:dyDescent="0.2">
      <c r="A35" s="63"/>
      <c r="B35" s="319" t="s">
        <v>861</v>
      </c>
      <c r="C35" s="319">
        <v>41</v>
      </c>
      <c r="D35" s="374">
        <v>6.27</v>
      </c>
      <c r="E35" s="374">
        <v>10.74</v>
      </c>
      <c r="F35" s="187"/>
      <c r="G35" s="187"/>
      <c r="H35" s="57"/>
      <c r="I35" s="58"/>
      <c r="J35" s="59"/>
      <c r="K35" s="57"/>
      <c r="L35" s="60">
        <v>40</v>
      </c>
      <c r="M35" s="60">
        <v>8</v>
      </c>
      <c r="N35" s="60"/>
      <c r="O35" s="60">
        <f>269+28+10</f>
        <v>307</v>
      </c>
      <c r="P35" s="57"/>
      <c r="Q35" s="72"/>
      <c r="R35" s="541" t="s">
        <v>883</v>
      </c>
      <c r="S35" s="542"/>
      <c r="T35" s="542"/>
      <c r="U35" s="542"/>
      <c r="V35" s="542"/>
      <c r="W35" s="543"/>
      <c r="X35" s="4">
        <v>2020</v>
      </c>
      <c r="Y35" s="4" t="s">
        <v>771</v>
      </c>
      <c r="Z35" s="4">
        <v>91460</v>
      </c>
    </row>
    <row r="36" spans="1:26" s="385" customFormat="1" ht="12.75" customHeight="1" x14ac:dyDescent="0.2">
      <c r="A36" s="375"/>
      <c r="B36" s="376" t="s">
        <v>861</v>
      </c>
      <c r="C36" s="376">
        <v>41</v>
      </c>
      <c r="D36" s="377">
        <v>10.74</v>
      </c>
      <c r="E36" s="377">
        <v>13.03</v>
      </c>
      <c r="F36" s="378"/>
      <c r="G36" s="378"/>
      <c r="H36" s="379"/>
      <c r="I36" s="380"/>
      <c r="J36" s="381"/>
      <c r="K36" s="382"/>
      <c r="L36" s="383"/>
      <c r="M36" s="383"/>
      <c r="N36" s="383"/>
      <c r="O36" s="383"/>
      <c r="P36" s="379"/>
      <c r="Q36" s="384"/>
      <c r="R36" s="573" t="s">
        <v>884</v>
      </c>
      <c r="S36" s="574"/>
      <c r="T36" s="574"/>
      <c r="U36" s="574"/>
      <c r="V36" s="574"/>
      <c r="W36" s="575"/>
    </row>
    <row r="37" spans="1:26" s="78" customFormat="1" ht="12.75" customHeight="1" x14ac:dyDescent="0.2">
      <c r="A37" s="63"/>
      <c r="B37" s="319" t="s">
        <v>861</v>
      </c>
      <c r="C37" s="319">
        <v>41</v>
      </c>
      <c r="D37" s="374">
        <v>13.03</v>
      </c>
      <c r="E37" s="374">
        <v>13.14</v>
      </c>
      <c r="F37" s="187"/>
      <c r="G37" s="187"/>
      <c r="H37" s="74"/>
      <c r="I37" s="79"/>
      <c r="J37" s="76"/>
      <c r="K37" s="74"/>
      <c r="L37" s="66"/>
      <c r="M37" s="77"/>
      <c r="N37" s="66"/>
      <c r="O37" s="77">
        <v>8</v>
      </c>
      <c r="P37" s="80"/>
      <c r="Q37" s="72"/>
      <c r="R37" s="541" t="s">
        <v>885</v>
      </c>
      <c r="S37" s="542"/>
      <c r="T37" s="542"/>
      <c r="U37" s="542"/>
      <c r="V37" s="542"/>
      <c r="W37" s="543"/>
      <c r="X37" s="4">
        <v>2020</v>
      </c>
      <c r="Y37" s="4" t="s">
        <v>771</v>
      </c>
      <c r="Z37" s="4">
        <v>91460</v>
      </c>
    </row>
    <row r="38" spans="1:26" s="78" customFormat="1" ht="12.75" customHeight="1" x14ac:dyDescent="0.2">
      <c r="A38" s="63"/>
      <c r="B38" s="319" t="s">
        <v>861</v>
      </c>
      <c r="C38" s="319">
        <v>41</v>
      </c>
      <c r="D38" s="374">
        <v>13.14</v>
      </c>
      <c r="E38" s="374">
        <v>13.23</v>
      </c>
      <c r="F38" s="187"/>
      <c r="G38" s="187"/>
      <c r="H38" s="74"/>
      <c r="I38" s="79"/>
      <c r="J38" s="76"/>
      <c r="K38" s="74"/>
      <c r="L38" s="66"/>
      <c r="M38" s="77"/>
      <c r="N38" s="66"/>
      <c r="O38" s="77">
        <v>12</v>
      </c>
      <c r="P38" s="74"/>
      <c r="Q38" s="72"/>
      <c r="R38" s="541" t="s">
        <v>882</v>
      </c>
      <c r="S38" s="542"/>
      <c r="T38" s="542"/>
      <c r="U38" s="542"/>
      <c r="V38" s="542"/>
      <c r="W38" s="543"/>
      <c r="X38" s="4">
        <v>2020</v>
      </c>
      <c r="Y38" s="4" t="s">
        <v>771</v>
      </c>
      <c r="Z38" s="4">
        <v>91460</v>
      </c>
    </row>
    <row r="39" spans="1:26" s="78" customFormat="1" ht="12.75" customHeight="1" x14ac:dyDescent="0.2">
      <c r="A39" s="63"/>
      <c r="B39" s="319" t="s">
        <v>861</v>
      </c>
      <c r="C39" s="319">
        <v>41</v>
      </c>
      <c r="D39" s="374">
        <v>13.23</v>
      </c>
      <c r="E39" s="374">
        <v>13.32</v>
      </c>
      <c r="F39" s="187"/>
      <c r="G39" s="187"/>
      <c r="H39" s="74"/>
      <c r="I39" s="79"/>
      <c r="J39" s="76"/>
      <c r="K39" s="57"/>
      <c r="L39" s="66"/>
      <c r="M39" s="77"/>
      <c r="N39" s="66"/>
      <c r="O39" s="77">
        <v>6</v>
      </c>
      <c r="P39" s="74"/>
      <c r="Q39" s="72"/>
      <c r="R39" s="541"/>
      <c r="S39" s="542"/>
      <c r="T39" s="542"/>
      <c r="U39" s="542"/>
      <c r="V39" s="542"/>
      <c r="W39" s="543"/>
      <c r="X39" s="4">
        <v>2020</v>
      </c>
      <c r="Y39" s="4" t="s">
        <v>771</v>
      </c>
      <c r="Z39" s="4">
        <v>91460</v>
      </c>
    </row>
    <row r="40" spans="1:26" s="389" customFormat="1" ht="12.75" customHeight="1" x14ac:dyDescent="0.2">
      <c r="A40" s="386"/>
      <c r="B40" s="376" t="s">
        <v>861</v>
      </c>
      <c r="C40" s="376">
        <v>41</v>
      </c>
      <c r="D40" s="377">
        <v>13.32</v>
      </c>
      <c r="E40" s="377">
        <v>13.79</v>
      </c>
      <c r="F40" s="378"/>
      <c r="G40" s="378"/>
      <c r="H40" s="379"/>
      <c r="I40" s="380"/>
      <c r="J40" s="381"/>
      <c r="K40" s="379"/>
      <c r="L40" s="383"/>
      <c r="M40" s="383"/>
      <c r="N40" s="383"/>
      <c r="O40" s="383">
        <v>31</v>
      </c>
      <c r="P40" s="387"/>
      <c r="Q40" s="388"/>
      <c r="R40" s="573"/>
      <c r="S40" s="574"/>
      <c r="T40" s="574"/>
      <c r="U40" s="574"/>
      <c r="V40" s="574"/>
      <c r="W40" s="575"/>
      <c r="X40" s="576" t="s">
        <v>886</v>
      </c>
      <c r="Y40" s="577"/>
    </row>
    <row r="41" spans="1:26" s="385" customFormat="1" ht="12.75" customHeight="1" x14ac:dyDescent="0.2">
      <c r="A41" s="390"/>
      <c r="B41" s="376" t="s">
        <v>861</v>
      </c>
      <c r="C41" s="376">
        <v>41</v>
      </c>
      <c r="D41" s="391">
        <v>13.79</v>
      </c>
      <c r="E41" s="391">
        <v>13.88</v>
      </c>
      <c r="F41" s="378"/>
      <c r="G41" s="378"/>
      <c r="H41" s="392"/>
      <c r="I41" s="393"/>
      <c r="J41" s="394"/>
      <c r="K41" s="392"/>
      <c r="L41" s="395"/>
      <c r="M41" s="395"/>
      <c r="N41" s="395"/>
      <c r="O41" s="395">
        <v>12</v>
      </c>
      <c r="P41" s="392"/>
      <c r="Q41" s="396"/>
      <c r="R41" s="573" t="s">
        <v>519</v>
      </c>
      <c r="S41" s="574"/>
      <c r="T41" s="574"/>
      <c r="U41" s="574"/>
      <c r="V41" s="574"/>
      <c r="W41" s="575"/>
      <c r="X41" s="577"/>
      <c r="Y41" s="577"/>
    </row>
    <row r="42" spans="1:26" s="385" customFormat="1" ht="12.75" customHeight="1" x14ac:dyDescent="0.2">
      <c r="A42" s="390"/>
      <c r="B42" s="376" t="s">
        <v>861</v>
      </c>
      <c r="C42" s="376">
        <v>41</v>
      </c>
      <c r="D42" s="391">
        <v>13.88</v>
      </c>
      <c r="E42" s="391">
        <v>13.99</v>
      </c>
      <c r="F42" s="378"/>
      <c r="G42" s="378"/>
      <c r="H42" s="392"/>
      <c r="I42" s="393"/>
      <c r="J42" s="394"/>
      <c r="K42" s="392"/>
      <c r="L42" s="395"/>
      <c r="M42" s="395"/>
      <c r="N42" s="395"/>
      <c r="O42" s="395">
        <v>29</v>
      </c>
      <c r="P42" s="392"/>
      <c r="Q42" s="396"/>
      <c r="R42" s="573" t="s">
        <v>887</v>
      </c>
      <c r="S42" s="574"/>
      <c r="T42" s="574"/>
      <c r="U42" s="574"/>
      <c r="V42" s="574"/>
      <c r="W42" s="575"/>
      <c r="X42" s="577"/>
      <c r="Y42" s="577"/>
    </row>
    <row r="43" spans="1:26" s="385" customFormat="1" ht="12.75" customHeight="1" x14ac:dyDescent="0.2">
      <c r="A43" s="390"/>
      <c r="B43" s="376" t="s">
        <v>861</v>
      </c>
      <c r="C43" s="376">
        <v>41</v>
      </c>
      <c r="D43" s="391">
        <v>13.99</v>
      </c>
      <c r="E43" s="391">
        <v>14.08</v>
      </c>
      <c r="F43" s="378"/>
      <c r="G43" s="378"/>
      <c r="H43" s="392"/>
      <c r="I43" s="393"/>
      <c r="J43" s="394"/>
      <c r="K43" s="392"/>
      <c r="L43" s="395"/>
      <c r="M43" s="395"/>
      <c r="N43" s="395"/>
      <c r="O43" s="395">
        <v>12</v>
      </c>
      <c r="P43" s="392"/>
      <c r="Q43" s="396"/>
      <c r="R43" s="573" t="s">
        <v>519</v>
      </c>
      <c r="S43" s="574"/>
      <c r="T43" s="574"/>
      <c r="U43" s="574"/>
      <c r="V43" s="574"/>
      <c r="W43" s="575"/>
      <c r="X43" s="577"/>
      <c r="Y43" s="577"/>
    </row>
    <row r="44" spans="1:26" s="385" customFormat="1" ht="12.75" customHeight="1" x14ac:dyDescent="0.2">
      <c r="A44" s="390"/>
      <c r="B44" s="376" t="s">
        <v>861</v>
      </c>
      <c r="C44" s="376">
        <v>41</v>
      </c>
      <c r="D44" s="391">
        <v>14.08</v>
      </c>
      <c r="E44" s="391">
        <v>14.17</v>
      </c>
      <c r="F44" s="378"/>
      <c r="G44" s="378"/>
      <c r="H44" s="392"/>
      <c r="I44" s="393"/>
      <c r="J44" s="394"/>
      <c r="K44" s="392"/>
      <c r="L44" s="395"/>
      <c r="M44" s="395"/>
      <c r="N44" s="395"/>
      <c r="O44" s="395">
        <v>6</v>
      </c>
      <c r="P44" s="392"/>
      <c r="Q44" s="396"/>
      <c r="R44" s="573"/>
      <c r="S44" s="574"/>
      <c r="T44" s="574"/>
      <c r="U44" s="574"/>
      <c r="V44" s="574"/>
      <c r="W44" s="575"/>
      <c r="X44" s="577"/>
      <c r="Y44" s="577"/>
    </row>
    <row r="45" spans="1:26" s="385" customFormat="1" ht="12.75" customHeight="1" x14ac:dyDescent="0.2">
      <c r="A45" s="390"/>
      <c r="B45" s="376" t="s">
        <v>861</v>
      </c>
      <c r="C45" s="376">
        <v>41</v>
      </c>
      <c r="D45" s="391">
        <v>14.17</v>
      </c>
      <c r="E45" s="391">
        <v>14.22</v>
      </c>
      <c r="F45" s="378"/>
      <c r="G45" s="378"/>
      <c r="H45" s="392"/>
      <c r="I45" s="393"/>
      <c r="J45" s="394"/>
      <c r="K45" s="392"/>
      <c r="L45" s="395"/>
      <c r="M45" s="395"/>
      <c r="N45" s="395"/>
      <c r="O45" s="395">
        <v>7</v>
      </c>
      <c r="P45" s="392"/>
      <c r="Q45" s="396"/>
      <c r="R45" s="573" t="s">
        <v>882</v>
      </c>
      <c r="S45" s="574"/>
      <c r="T45" s="574"/>
      <c r="U45" s="574"/>
      <c r="V45" s="574"/>
      <c r="W45" s="575"/>
      <c r="X45" s="577"/>
      <c r="Y45" s="577"/>
    </row>
    <row r="46" spans="1:26" s="385" customFormat="1" ht="12.75" customHeight="1" x14ac:dyDescent="0.2">
      <c r="A46" s="390"/>
      <c r="B46" s="376" t="s">
        <v>861</v>
      </c>
      <c r="C46" s="376">
        <v>41</v>
      </c>
      <c r="D46" s="391">
        <v>14.22</v>
      </c>
      <c r="E46" s="391">
        <v>14.28</v>
      </c>
      <c r="F46" s="378"/>
      <c r="G46" s="378"/>
      <c r="H46" s="392"/>
      <c r="I46" s="393"/>
      <c r="J46" s="394"/>
      <c r="K46" s="392"/>
      <c r="L46" s="395"/>
      <c r="M46" s="395"/>
      <c r="N46" s="395"/>
      <c r="O46" s="395">
        <v>4</v>
      </c>
      <c r="P46" s="392"/>
      <c r="Q46" s="396"/>
      <c r="R46" s="573"/>
      <c r="S46" s="574"/>
      <c r="T46" s="574"/>
      <c r="U46" s="574"/>
      <c r="V46" s="574"/>
      <c r="W46" s="575"/>
      <c r="X46" s="577"/>
      <c r="Y46" s="577"/>
    </row>
    <row r="47" spans="1:26" ht="12.75" customHeight="1" x14ac:dyDescent="0.2">
      <c r="A47" s="81"/>
      <c r="B47" s="319" t="s">
        <v>861</v>
      </c>
      <c r="C47" s="319">
        <v>41</v>
      </c>
      <c r="D47" s="83">
        <v>14.28</v>
      </c>
      <c r="E47" s="83">
        <v>14.32</v>
      </c>
      <c r="F47" s="84"/>
      <c r="G47" s="85"/>
      <c r="H47" s="86"/>
      <c r="I47" s="87"/>
      <c r="J47" s="88"/>
      <c r="K47" s="86"/>
      <c r="L47" s="89"/>
      <c r="M47" s="90"/>
      <c r="N47" s="89"/>
      <c r="O47" s="89">
        <v>4</v>
      </c>
      <c r="P47" s="86"/>
      <c r="Q47" s="85"/>
      <c r="R47" s="541" t="s">
        <v>888</v>
      </c>
      <c r="S47" s="542"/>
      <c r="T47" s="542"/>
      <c r="U47" s="542"/>
      <c r="V47" s="542"/>
      <c r="W47" s="543"/>
      <c r="X47" s="4">
        <v>2020</v>
      </c>
      <c r="Y47" s="4" t="s">
        <v>771</v>
      </c>
      <c r="Z47" s="4">
        <v>91460</v>
      </c>
    </row>
    <row r="48" spans="1:26" s="189" customFormat="1" ht="12.75" customHeight="1" x14ac:dyDescent="0.2">
      <c r="A48" s="185"/>
      <c r="B48" s="319" t="s">
        <v>861</v>
      </c>
      <c r="C48" s="319">
        <v>41</v>
      </c>
      <c r="D48" s="187">
        <v>14.32</v>
      </c>
      <c r="E48" s="187">
        <v>15.48</v>
      </c>
      <c r="F48" s="187"/>
      <c r="G48" s="187"/>
      <c r="H48" s="145"/>
      <c r="I48" s="79"/>
      <c r="J48" s="146"/>
      <c r="K48" s="145"/>
      <c r="L48" s="66"/>
      <c r="M48" s="181"/>
      <c r="N48" s="66"/>
      <c r="O48" s="66">
        <v>77</v>
      </c>
      <c r="P48" s="145"/>
      <c r="Q48" s="113"/>
      <c r="R48" s="541"/>
      <c r="S48" s="542"/>
      <c r="T48" s="542"/>
      <c r="U48" s="542"/>
      <c r="V48" s="542"/>
      <c r="W48" s="543"/>
      <c r="X48" s="4">
        <v>2020</v>
      </c>
      <c r="Y48" s="4" t="s">
        <v>771</v>
      </c>
      <c r="Z48" s="4">
        <v>91460</v>
      </c>
    </row>
    <row r="49" spans="1:26" ht="12.75" customHeight="1" x14ac:dyDescent="0.2">
      <c r="A49" s="21"/>
      <c r="B49" s="319" t="s">
        <v>861</v>
      </c>
      <c r="C49" s="319">
        <v>41</v>
      </c>
      <c r="D49" s="374">
        <v>15.48</v>
      </c>
      <c r="E49" s="374">
        <v>17.47</v>
      </c>
      <c r="F49" s="187"/>
      <c r="G49" s="187"/>
      <c r="H49" s="397"/>
      <c r="I49" s="398"/>
      <c r="J49" s="399"/>
      <c r="K49" s="397"/>
      <c r="L49" s="26">
        <v>18</v>
      </c>
      <c r="M49" s="400"/>
      <c r="N49" s="26"/>
      <c r="O49" s="26">
        <f>132+15</f>
        <v>147</v>
      </c>
      <c r="P49" s="397"/>
      <c r="Q49" s="401"/>
      <c r="R49" s="544"/>
      <c r="S49" s="545"/>
      <c r="T49" s="545"/>
      <c r="U49" s="545"/>
      <c r="V49" s="545"/>
      <c r="W49" s="546"/>
      <c r="X49" s="4">
        <v>2020</v>
      </c>
      <c r="Y49" s="4" t="s">
        <v>771</v>
      </c>
      <c r="Z49" s="4">
        <v>91460</v>
      </c>
    </row>
    <row r="50" spans="1:26" ht="12.75" customHeight="1" x14ac:dyDescent="0.2">
      <c r="A50" s="81"/>
      <c r="B50" s="319" t="s">
        <v>861</v>
      </c>
      <c r="C50" s="319">
        <v>41</v>
      </c>
      <c r="D50" s="374">
        <v>17.47</v>
      </c>
      <c r="E50" s="374">
        <v>17.57</v>
      </c>
      <c r="F50" s="187"/>
      <c r="G50" s="187"/>
      <c r="H50" s="86"/>
      <c r="I50" s="87"/>
      <c r="J50" s="88"/>
      <c r="K50" s="86"/>
      <c r="L50" s="89"/>
      <c r="M50" s="90"/>
      <c r="N50" s="89"/>
      <c r="O50" s="89">
        <v>14</v>
      </c>
      <c r="P50" s="86"/>
      <c r="Q50" s="85"/>
      <c r="R50" s="541" t="s">
        <v>882</v>
      </c>
      <c r="S50" s="542"/>
      <c r="T50" s="542"/>
      <c r="U50" s="542"/>
      <c r="V50" s="542"/>
      <c r="W50" s="543"/>
      <c r="X50" s="4">
        <v>2020</v>
      </c>
      <c r="Y50" s="4" t="s">
        <v>771</v>
      </c>
      <c r="Z50" s="4">
        <v>91460</v>
      </c>
    </row>
    <row r="51" spans="1:26" ht="12.75" customHeight="1" x14ac:dyDescent="0.2">
      <c r="A51" s="81"/>
      <c r="B51" s="319" t="s">
        <v>861</v>
      </c>
      <c r="C51" s="319">
        <v>41</v>
      </c>
      <c r="D51" s="374">
        <v>17.57</v>
      </c>
      <c r="E51" s="374">
        <v>18.97</v>
      </c>
      <c r="F51" s="187"/>
      <c r="G51" s="187"/>
      <c r="H51" s="86"/>
      <c r="I51" s="87"/>
      <c r="J51" s="88"/>
      <c r="K51" s="86"/>
      <c r="L51" s="89"/>
      <c r="M51" s="90"/>
      <c r="N51" s="89"/>
      <c r="O51" s="89">
        <v>93</v>
      </c>
      <c r="P51" s="86"/>
      <c r="Q51" s="85"/>
      <c r="R51" s="541"/>
      <c r="S51" s="542"/>
      <c r="T51" s="542"/>
      <c r="U51" s="542"/>
      <c r="V51" s="542"/>
      <c r="W51" s="543"/>
      <c r="X51" s="4">
        <v>2020</v>
      </c>
      <c r="Y51" s="4" t="s">
        <v>771</v>
      </c>
      <c r="Z51" s="4">
        <v>91460</v>
      </c>
    </row>
    <row r="52" spans="1:26" ht="12.75" customHeight="1" x14ac:dyDescent="0.2">
      <c r="A52" s="81"/>
      <c r="B52" s="319" t="s">
        <v>861</v>
      </c>
      <c r="C52" s="319">
        <v>41</v>
      </c>
      <c r="D52" s="374">
        <v>18.97</v>
      </c>
      <c r="E52" s="374">
        <v>19.010000000000002</v>
      </c>
      <c r="F52" s="187"/>
      <c r="G52" s="187"/>
      <c r="H52" s="86"/>
      <c r="I52" s="87"/>
      <c r="J52" s="88"/>
      <c r="K52" s="86"/>
      <c r="L52" s="89"/>
      <c r="M52" s="90"/>
      <c r="N52" s="89"/>
      <c r="O52" s="89">
        <v>6</v>
      </c>
      <c r="P52" s="86"/>
      <c r="Q52" s="85"/>
      <c r="R52" s="541" t="s">
        <v>882</v>
      </c>
      <c r="S52" s="542"/>
      <c r="T52" s="542"/>
      <c r="U52" s="542"/>
      <c r="V52" s="542"/>
      <c r="W52" s="543"/>
      <c r="X52" s="4">
        <v>2020</v>
      </c>
      <c r="Y52" s="4" t="s">
        <v>771</v>
      </c>
      <c r="Z52" s="4">
        <v>91460</v>
      </c>
    </row>
    <row r="53" spans="1:26" ht="12.75" customHeight="1" x14ac:dyDescent="0.2">
      <c r="A53" s="81"/>
      <c r="B53" s="319" t="s">
        <v>861</v>
      </c>
      <c r="C53" s="319">
        <v>41</v>
      </c>
      <c r="D53" s="374">
        <v>19.010000000000002</v>
      </c>
      <c r="E53" s="374">
        <v>21.7</v>
      </c>
      <c r="F53" s="187"/>
      <c r="G53" s="187"/>
      <c r="H53" s="86"/>
      <c r="I53" s="87"/>
      <c r="J53" s="88"/>
      <c r="K53" s="86"/>
      <c r="L53" s="89"/>
      <c r="M53" s="90"/>
      <c r="N53" s="89"/>
      <c r="O53" s="89">
        <v>180</v>
      </c>
      <c r="P53" s="86"/>
      <c r="Q53" s="85"/>
      <c r="R53" s="541"/>
      <c r="S53" s="542"/>
      <c r="T53" s="542"/>
      <c r="U53" s="542"/>
      <c r="V53" s="542"/>
      <c r="W53" s="543"/>
      <c r="X53" s="4">
        <v>2020</v>
      </c>
      <c r="Y53" s="4" t="s">
        <v>771</v>
      </c>
      <c r="Z53" s="4">
        <v>91460</v>
      </c>
    </row>
    <row r="54" spans="1:26" s="385" customFormat="1" ht="12.75" customHeight="1" x14ac:dyDescent="0.2">
      <c r="A54" s="390"/>
      <c r="B54" s="376" t="s">
        <v>861</v>
      </c>
      <c r="C54" s="376">
        <v>41</v>
      </c>
      <c r="D54" s="402">
        <v>21.7</v>
      </c>
      <c r="E54" s="402">
        <v>24.45</v>
      </c>
      <c r="F54" s="378"/>
      <c r="G54" s="378"/>
      <c r="H54" s="392"/>
      <c r="I54" s="393"/>
      <c r="J54" s="394"/>
      <c r="K54" s="392"/>
      <c r="L54" s="395"/>
      <c r="M54" s="403"/>
      <c r="N54" s="395"/>
      <c r="O54" s="395"/>
      <c r="P54" s="392"/>
      <c r="Q54" s="396"/>
      <c r="R54" s="573" t="s">
        <v>889</v>
      </c>
      <c r="S54" s="574"/>
      <c r="T54" s="574"/>
      <c r="U54" s="574"/>
      <c r="V54" s="574"/>
      <c r="W54" s="575"/>
    </row>
    <row r="55" spans="1:26" ht="12.75" customHeight="1" x14ac:dyDescent="0.2">
      <c r="A55" s="81"/>
      <c r="B55" s="319" t="s">
        <v>861</v>
      </c>
      <c r="C55" s="319">
        <v>41</v>
      </c>
      <c r="D55" s="83">
        <v>24.45</v>
      </c>
      <c r="E55" s="83">
        <v>29.05</v>
      </c>
      <c r="F55" s="187"/>
      <c r="G55" s="187"/>
      <c r="H55" s="86"/>
      <c r="I55" s="87"/>
      <c r="J55" s="88"/>
      <c r="K55" s="86"/>
      <c r="L55" s="89"/>
      <c r="M55" s="90"/>
      <c r="N55" s="89"/>
      <c r="O55" s="89">
        <f>305+7+41+23</f>
        <v>376</v>
      </c>
      <c r="P55" s="86"/>
      <c r="Q55" s="85"/>
      <c r="R55" s="541" t="s">
        <v>881</v>
      </c>
      <c r="S55" s="542"/>
      <c r="T55" s="542"/>
      <c r="U55" s="542"/>
      <c r="V55" s="542"/>
      <c r="W55" s="543"/>
      <c r="X55" s="4">
        <v>2022</v>
      </c>
      <c r="Y55" s="4" t="s">
        <v>771</v>
      </c>
      <c r="Z55" s="4">
        <v>100775</v>
      </c>
    </row>
    <row r="56" spans="1:26" ht="12.75" customHeight="1" x14ac:dyDescent="0.2">
      <c r="A56" s="81"/>
      <c r="B56" s="82"/>
      <c r="C56" s="82"/>
      <c r="D56" s="83"/>
      <c r="E56" s="83"/>
      <c r="F56" s="84"/>
      <c r="G56" s="85"/>
      <c r="H56" s="86"/>
      <c r="I56" s="87"/>
      <c r="J56" s="88"/>
      <c r="K56" s="86"/>
      <c r="L56" s="89"/>
      <c r="M56" s="90"/>
      <c r="N56" s="89"/>
      <c r="O56" s="89"/>
      <c r="P56" s="86"/>
      <c r="Q56" s="85"/>
      <c r="R56" s="541"/>
      <c r="S56" s="542"/>
      <c r="T56" s="542"/>
      <c r="U56" s="542"/>
      <c r="V56" s="542"/>
      <c r="W56" s="543"/>
    </row>
    <row r="57" spans="1:26" s="189" customFormat="1" ht="12.75" customHeight="1" x14ac:dyDescent="0.2">
      <c r="A57" s="185"/>
      <c r="B57" s="186"/>
      <c r="C57" s="186"/>
      <c r="D57" s="187"/>
      <c r="E57" s="187"/>
      <c r="F57" s="211"/>
      <c r="G57" s="113"/>
      <c r="H57" s="145"/>
      <c r="I57" s="79"/>
      <c r="J57" s="146"/>
      <c r="K57" s="145"/>
      <c r="L57" s="66"/>
      <c r="M57" s="181"/>
      <c r="N57" s="66"/>
      <c r="O57" s="66"/>
      <c r="P57" s="145"/>
      <c r="Q57" s="113"/>
      <c r="R57" s="541"/>
      <c r="S57" s="542"/>
      <c r="T57" s="542"/>
      <c r="U57" s="542"/>
      <c r="V57" s="542"/>
      <c r="W57" s="543"/>
    </row>
    <row r="58" spans="1:26" ht="12.75" customHeight="1" x14ac:dyDescent="0.2">
      <c r="A58" s="63"/>
      <c r="B58" s="368"/>
      <c r="C58" s="368"/>
      <c r="D58" s="404"/>
      <c r="E58" s="405"/>
      <c r="F58" s="60"/>
      <c r="G58" s="61"/>
      <c r="H58" s="184"/>
      <c r="I58" s="251"/>
      <c r="J58" s="59"/>
      <c r="K58" s="57"/>
      <c r="L58" s="60"/>
      <c r="M58" s="60"/>
      <c r="N58" s="60"/>
      <c r="O58" s="251"/>
      <c r="P58" s="67"/>
      <c r="Q58" s="68"/>
      <c r="R58" s="578"/>
      <c r="S58" s="579"/>
      <c r="T58" s="579"/>
      <c r="U58" s="579"/>
      <c r="V58" s="579"/>
      <c r="W58" s="579"/>
    </row>
    <row r="59" spans="1:26" ht="12.75" customHeight="1" x14ac:dyDescent="0.2">
      <c r="A59" s="63"/>
      <c r="B59" s="319"/>
      <c r="C59" s="319"/>
      <c r="D59" s="312"/>
      <c r="E59" s="320"/>
      <c r="F59" s="66"/>
      <c r="G59" s="61"/>
      <c r="H59" s="57"/>
      <c r="I59" s="101"/>
      <c r="J59" s="59"/>
      <c r="K59" s="57"/>
      <c r="L59" s="60"/>
      <c r="M59" s="60"/>
      <c r="N59" s="60"/>
      <c r="O59" s="101"/>
      <c r="P59" s="69"/>
      <c r="Q59" s="68"/>
      <c r="R59" s="539"/>
      <c r="S59" s="540"/>
      <c r="T59" s="540"/>
      <c r="U59" s="540"/>
      <c r="V59" s="540"/>
      <c r="W59" s="540"/>
    </row>
    <row r="60" spans="1:26" ht="12.75" customHeight="1" x14ac:dyDescent="0.2">
      <c r="A60" s="63"/>
      <c r="B60" s="319"/>
      <c r="C60" s="319"/>
      <c r="D60" s="312"/>
      <c r="E60" s="320"/>
      <c r="F60" s="66"/>
      <c r="G60" s="61"/>
      <c r="H60" s="57"/>
      <c r="I60" s="101"/>
      <c r="J60" s="59"/>
      <c r="K60" s="57"/>
      <c r="L60" s="60"/>
      <c r="M60" s="60"/>
      <c r="N60" s="60"/>
      <c r="O60" s="101"/>
      <c r="P60" s="67"/>
      <c r="Q60" s="68"/>
      <c r="R60" s="539"/>
      <c r="S60" s="540"/>
      <c r="T60" s="540"/>
      <c r="U60" s="540"/>
      <c r="V60" s="540"/>
      <c r="W60" s="540"/>
    </row>
    <row r="61" spans="1:26" ht="12.75" customHeight="1" x14ac:dyDescent="0.2">
      <c r="A61" s="63"/>
      <c r="B61" s="319"/>
      <c r="C61" s="319"/>
      <c r="D61" s="312"/>
      <c r="E61" s="320"/>
      <c r="F61" s="66"/>
      <c r="G61" s="61"/>
      <c r="H61" s="359"/>
      <c r="I61" s="101"/>
      <c r="J61" s="59"/>
      <c r="K61" s="57"/>
      <c r="L61" s="60"/>
      <c r="M61" s="60"/>
      <c r="N61" s="60"/>
      <c r="O61" s="101"/>
      <c r="P61" s="67"/>
      <c r="Q61" s="68"/>
      <c r="R61" s="539"/>
      <c r="S61" s="540"/>
      <c r="T61" s="540"/>
      <c r="U61" s="540"/>
      <c r="V61" s="540"/>
      <c r="W61" s="540"/>
    </row>
    <row r="62" spans="1:26" ht="12.75" customHeight="1" x14ac:dyDescent="0.2">
      <c r="A62" s="63"/>
      <c r="B62" s="319"/>
      <c r="C62" s="319"/>
      <c r="D62" s="312"/>
      <c r="E62" s="320"/>
      <c r="F62" s="66"/>
      <c r="G62" s="61"/>
      <c r="H62" s="359"/>
      <c r="I62" s="101"/>
      <c r="J62" s="59"/>
      <c r="K62" s="57"/>
      <c r="L62" s="60"/>
      <c r="M62" s="60"/>
      <c r="N62" s="60"/>
      <c r="O62" s="101"/>
      <c r="P62" s="69"/>
      <c r="Q62" s="68"/>
      <c r="R62" s="539"/>
      <c r="S62" s="540"/>
      <c r="T62" s="540"/>
      <c r="U62" s="540"/>
      <c r="V62" s="540"/>
      <c r="W62" s="540"/>
    </row>
    <row r="63" spans="1:26" ht="12.75" customHeight="1" x14ac:dyDescent="0.2">
      <c r="A63" s="63"/>
      <c r="B63" s="361"/>
      <c r="C63" s="361"/>
      <c r="D63" s="362"/>
      <c r="E63" s="362"/>
      <c r="F63" s="66"/>
      <c r="G63" s="61"/>
      <c r="H63" s="116"/>
      <c r="I63" s="361"/>
      <c r="J63" s="59"/>
      <c r="K63" s="57"/>
      <c r="L63" s="60"/>
      <c r="M63" s="60"/>
      <c r="N63" s="60"/>
      <c r="O63" s="101"/>
      <c r="P63" s="70"/>
      <c r="Q63" s="61"/>
      <c r="R63" s="539"/>
      <c r="S63" s="540"/>
      <c r="T63" s="540"/>
      <c r="U63" s="540"/>
      <c r="V63" s="540"/>
      <c r="W63" s="540"/>
    </row>
    <row r="64" spans="1:26" ht="12.75" customHeight="1" x14ac:dyDescent="0.2">
      <c r="A64" s="63"/>
      <c r="B64" s="319"/>
      <c r="C64" s="319"/>
      <c r="D64" s="406"/>
      <c r="E64" s="406"/>
      <c r="F64" s="66"/>
      <c r="G64" s="58"/>
      <c r="H64" s="57"/>
      <c r="I64" s="58"/>
      <c r="J64" s="59"/>
      <c r="K64" s="57"/>
      <c r="L64" s="60"/>
      <c r="M64" s="60"/>
      <c r="N64" s="60"/>
      <c r="O64" s="60"/>
      <c r="P64" s="57"/>
      <c r="Q64" s="72"/>
      <c r="R64" s="541"/>
      <c r="S64" s="542"/>
      <c r="T64" s="542"/>
      <c r="U64" s="542"/>
      <c r="V64" s="542"/>
      <c r="W64" s="543"/>
    </row>
    <row r="65" spans="1:23" ht="12.75" customHeight="1" x14ac:dyDescent="0.2">
      <c r="A65" s="81"/>
      <c r="B65" s="82"/>
      <c r="C65" s="82"/>
      <c r="D65" s="83"/>
      <c r="E65" s="83"/>
      <c r="F65" s="84"/>
      <c r="G65" s="85"/>
      <c r="H65" s="86"/>
      <c r="I65" s="87"/>
      <c r="J65" s="88"/>
      <c r="K65" s="86"/>
      <c r="L65" s="89"/>
      <c r="M65" s="90"/>
      <c r="N65" s="89"/>
      <c r="O65" s="89"/>
      <c r="P65" s="86"/>
      <c r="Q65" s="85"/>
      <c r="R65" s="541"/>
      <c r="S65" s="542"/>
      <c r="T65" s="542"/>
      <c r="U65" s="542"/>
      <c r="V65" s="542"/>
      <c r="W65" s="543"/>
    </row>
    <row r="66" spans="1:23" ht="12.75" customHeight="1" x14ac:dyDescent="0.2">
      <c r="A66" s="81"/>
      <c r="B66" s="82"/>
      <c r="C66" s="82"/>
      <c r="D66" s="83"/>
      <c r="E66" s="83"/>
      <c r="F66" s="84"/>
      <c r="G66" s="85"/>
      <c r="H66" s="86"/>
      <c r="I66" s="87"/>
      <c r="J66" s="88"/>
      <c r="K66" s="86"/>
      <c r="L66" s="89"/>
      <c r="M66" s="90"/>
      <c r="N66" s="89"/>
      <c r="O66" s="89"/>
      <c r="P66" s="86"/>
      <c r="Q66" s="85"/>
      <c r="R66" s="541"/>
      <c r="S66" s="542"/>
      <c r="T66" s="542"/>
      <c r="U66" s="542"/>
      <c r="V66" s="542"/>
      <c r="W66" s="543"/>
    </row>
    <row r="67" spans="1:23" ht="12.75" customHeight="1" x14ac:dyDescent="0.2">
      <c r="A67" s="81"/>
      <c r="B67" s="82"/>
      <c r="C67" s="82"/>
      <c r="D67" s="83"/>
      <c r="E67" s="83"/>
      <c r="F67" s="84"/>
      <c r="G67" s="85"/>
      <c r="H67" s="86"/>
      <c r="I67" s="87"/>
      <c r="J67" s="88"/>
      <c r="K67" s="86"/>
      <c r="L67" s="89"/>
      <c r="M67" s="90"/>
      <c r="N67" s="89"/>
      <c r="O67" s="89"/>
      <c r="P67" s="86"/>
      <c r="Q67" s="85"/>
      <c r="R67" s="541"/>
      <c r="S67" s="542"/>
      <c r="T67" s="542"/>
      <c r="U67" s="542"/>
      <c r="V67" s="542"/>
      <c r="W67" s="543"/>
    </row>
    <row r="68" spans="1:23" ht="12.75" customHeight="1" x14ac:dyDescent="0.2">
      <c r="A68" s="81"/>
      <c r="B68" s="82"/>
      <c r="C68" s="82"/>
      <c r="D68" s="83"/>
      <c r="E68" s="83"/>
      <c r="F68" s="84"/>
      <c r="G68" s="85"/>
      <c r="H68" s="86"/>
      <c r="I68" s="87"/>
      <c r="J68" s="88"/>
      <c r="K68" s="86"/>
      <c r="L68" s="89"/>
      <c r="M68" s="90"/>
      <c r="N68" s="89"/>
      <c r="O68" s="89"/>
      <c r="P68" s="86"/>
      <c r="Q68" s="85"/>
      <c r="R68" s="541"/>
      <c r="S68" s="542"/>
      <c r="T68" s="542"/>
      <c r="U68" s="542"/>
      <c r="V68" s="542"/>
      <c r="W68" s="543"/>
    </row>
    <row r="69" spans="1:23" ht="12.75" customHeight="1" x14ac:dyDescent="0.2">
      <c r="A69" s="81"/>
      <c r="B69" s="82"/>
      <c r="C69" s="82"/>
      <c r="D69" s="83"/>
      <c r="E69" s="83"/>
      <c r="F69" s="84"/>
      <c r="G69" s="85"/>
      <c r="H69" s="86"/>
      <c r="I69" s="87"/>
      <c r="J69" s="88"/>
      <c r="K69" s="86"/>
      <c r="L69" s="89"/>
      <c r="M69" s="90"/>
      <c r="N69" s="89"/>
      <c r="O69" s="89"/>
      <c r="P69" s="86"/>
      <c r="Q69" s="85"/>
      <c r="R69" s="541"/>
      <c r="S69" s="542"/>
      <c r="T69" s="542"/>
      <c r="U69" s="542"/>
      <c r="V69" s="542"/>
      <c r="W69" s="543"/>
    </row>
    <row r="70" spans="1:23" ht="12.75" customHeight="1" x14ac:dyDescent="0.2">
      <c r="A70" s="81"/>
      <c r="B70" s="82"/>
      <c r="C70" s="82"/>
      <c r="D70" s="83"/>
      <c r="E70" s="83"/>
      <c r="F70" s="84"/>
      <c r="G70" s="85"/>
      <c r="H70" s="86"/>
      <c r="I70" s="87"/>
      <c r="J70" s="88"/>
      <c r="K70" s="86"/>
      <c r="L70" s="89"/>
      <c r="M70" s="90"/>
      <c r="N70" s="89"/>
      <c r="O70" s="89"/>
      <c r="P70" s="86"/>
      <c r="Q70" s="85"/>
      <c r="R70" s="541"/>
      <c r="S70" s="542"/>
      <c r="T70" s="542"/>
      <c r="U70" s="542"/>
      <c r="V70" s="542"/>
      <c r="W70" s="543"/>
    </row>
    <row r="71" spans="1:23" ht="12.75" customHeight="1" thickBot="1" x14ac:dyDescent="0.25">
      <c r="A71" s="81"/>
      <c r="B71" s="82"/>
      <c r="C71" s="82"/>
      <c r="D71" s="83"/>
      <c r="E71" s="83"/>
      <c r="F71" s="89"/>
      <c r="G71" s="85"/>
      <c r="H71" s="86"/>
      <c r="I71" s="89"/>
      <c r="J71" s="85"/>
      <c r="K71" s="86"/>
      <c r="L71" s="89"/>
      <c r="M71" s="89"/>
      <c r="N71" s="89"/>
      <c r="O71" s="89"/>
      <c r="P71" s="86"/>
      <c r="Q71" s="85"/>
      <c r="R71" s="547"/>
      <c r="S71" s="548"/>
      <c r="T71" s="548"/>
      <c r="U71" s="548"/>
      <c r="V71" s="548"/>
      <c r="W71" s="549"/>
    </row>
    <row r="72" spans="1:23" ht="12.75" customHeight="1" x14ac:dyDescent="0.2">
      <c r="A72" s="550" t="s">
        <v>49</v>
      </c>
      <c r="B72" s="550"/>
      <c r="C72" s="550"/>
      <c r="D72" s="550"/>
      <c r="E72" s="550"/>
      <c r="F72" s="550"/>
      <c r="G72" s="550"/>
      <c r="H72" s="550"/>
      <c r="I72" s="550"/>
      <c r="J72" s="550"/>
      <c r="K72" s="550"/>
      <c r="L72" s="550"/>
      <c r="M72" s="550"/>
      <c r="N72" s="550"/>
      <c r="O72" s="550"/>
      <c r="P72" s="91"/>
      <c r="Q72" s="92"/>
      <c r="R72" s="551"/>
      <c r="S72" s="552"/>
      <c r="T72" s="552"/>
      <c r="U72" s="552"/>
      <c r="V72" s="552"/>
      <c r="W72" s="552"/>
    </row>
    <row r="73" spans="1:23" x14ac:dyDescent="0.2">
      <c r="H73" s="6"/>
      <c r="I73" s="6"/>
      <c r="J73" s="6"/>
      <c r="K73" s="6"/>
      <c r="L73" s="6"/>
      <c r="M73" s="6"/>
      <c r="N73" s="6"/>
      <c r="O73" s="6"/>
    </row>
    <row r="74" spans="1:23" x14ac:dyDescent="0.2">
      <c r="H74" s="6"/>
      <c r="I74" s="6"/>
      <c r="J74" s="6"/>
      <c r="K74" s="6"/>
      <c r="L74" s="6"/>
      <c r="M74" s="6"/>
      <c r="N74" s="6"/>
      <c r="O74" s="6"/>
    </row>
    <row r="75" spans="1:23" x14ac:dyDescent="0.2">
      <c r="A75" s="93"/>
      <c r="B75" s="93"/>
      <c r="C75" s="93"/>
      <c r="D75" s="94"/>
      <c r="E75" s="94"/>
      <c r="F75" s="95"/>
      <c r="G75" s="95"/>
      <c r="H75" s="95"/>
      <c r="I75" s="95"/>
      <c r="J75" s="95"/>
      <c r="K75" s="95"/>
      <c r="L75" s="95"/>
      <c r="M75" s="95"/>
      <c r="N75" s="95"/>
      <c r="O75" s="95"/>
      <c r="P75" s="95"/>
      <c r="Q75" s="95"/>
      <c r="R75" s="96"/>
    </row>
    <row r="76" spans="1:23" x14ac:dyDescent="0.2">
      <c r="A76" s="93"/>
      <c r="B76" s="93"/>
      <c r="C76" s="93"/>
      <c r="D76" s="94"/>
      <c r="E76" s="94"/>
      <c r="F76" s="95"/>
      <c r="G76" s="95"/>
      <c r="H76" s="95"/>
      <c r="I76" s="95"/>
      <c r="J76" s="95"/>
      <c r="K76" s="95"/>
      <c r="L76" s="95"/>
      <c r="M76" s="95"/>
      <c r="N76" s="95"/>
      <c r="O76" s="95"/>
      <c r="P76" s="95"/>
      <c r="Q76" s="95"/>
      <c r="R76" s="96"/>
    </row>
    <row r="77" spans="1:23" x14ac:dyDescent="0.2">
      <c r="A77" s="93"/>
      <c r="B77" s="93"/>
      <c r="C77" s="93"/>
      <c r="D77" s="94"/>
      <c r="E77" s="94"/>
      <c r="F77" s="95"/>
      <c r="G77" s="95"/>
      <c r="H77" s="95"/>
      <c r="I77" s="95"/>
      <c r="J77" s="95"/>
      <c r="K77" s="95"/>
      <c r="L77" s="95"/>
      <c r="M77" s="95"/>
      <c r="N77" s="95"/>
      <c r="O77" s="95"/>
      <c r="P77" s="95"/>
      <c r="Q77" s="95"/>
      <c r="R77" s="96"/>
    </row>
    <row r="78" spans="1:23" x14ac:dyDescent="0.2">
      <c r="H78" s="6"/>
      <c r="I78" s="6"/>
      <c r="J78" s="6"/>
      <c r="K78" s="6"/>
      <c r="L78" s="6"/>
      <c r="M78" s="6"/>
      <c r="N78" s="6"/>
      <c r="O78" s="6"/>
    </row>
    <row r="79" spans="1:23" x14ac:dyDescent="0.2">
      <c r="H79" s="6"/>
      <c r="I79" s="6"/>
      <c r="J79" s="6"/>
      <c r="K79" s="6"/>
      <c r="L79" s="6"/>
      <c r="M79" s="6"/>
      <c r="N79" s="6"/>
      <c r="O79" s="6"/>
    </row>
    <row r="80" spans="1:23" x14ac:dyDescent="0.2">
      <c r="H80" s="6"/>
      <c r="I80" s="6"/>
      <c r="J80" s="6"/>
      <c r="K80" s="6"/>
      <c r="L80" s="6"/>
      <c r="M80" s="6"/>
      <c r="N80" s="6"/>
      <c r="O80" s="6"/>
    </row>
    <row r="81" spans="1:23" x14ac:dyDescent="0.2">
      <c r="H81" s="6"/>
      <c r="I81" s="6"/>
      <c r="J81" s="6"/>
      <c r="K81" s="6"/>
      <c r="L81" s="6"/>
      <c r="M81" s="6"/>
      <c r="N81" s="6"/>
      <c r="O81" s="6"/>
    </row>
    <row r="82" spans="1:23" x14ac:dyDescent="0.2">
      <c r="H82" s="6"/>
      <c r="I82" s="6"/>
      <c r="J82" s="6"/>
      <c r="K82" s="6"/>
      <c r="L82" s="6"/>
      <c r="M82" s="6"/>
      <c r="N82" s="6"/>
      <c r="O82" s="6"/>
    </row>
    <row r="83" spans="1:23" x14ac:dyDescent="0.2">
      <c r="H83" s="6"/>
      <c r="I83" s="6"/>
      <c r="J83" s="6"/>
      <c r="K83" s="6"/>
      <c r="L83" s="6"/>
      <c r="M83" s="6"/>
      <c r="N83" s="6"/>
      <c r="O83" s="6"/>
    </row>
    <row r="84" spans="1:23" x14ac:dyDescent="0.2">
      <c r="H84" s="6"/>
      <c r="I84" s="6"/>
      <c r="J84" s="6"/>
      <c r="K84" s="6"/>
      <c r="L84" s="6"/>
      <c r="M84" s="6"/>
      <c r="N84" s="6"/>
      <c r="O84" s="6"/>
    </row>
    <row r="85" spans="1:23" x14ac:dyDescent="0.2">
      <c r="H85" s="6"/>
      <c r="I85" s="6"/>
      <c r="J85" s="6"/>
      <c r="K85" s="6"/>
      <c r="L85" s="6"/>
      <c r="M85" s="6"/>
      <c r="N85" s="6"/>
      <c r="O85" s="6"/>
    </row>
    <row r="86" spans="1:23" x14ac:dyDescent="0.2">
      <c r="H86" s="6"/>
      <c r="I86" s="6"/>
      <c r="J86" s="6"/>
      <c r="K86" s="6"/>
      <c r="L86" s="6"/>
      <c r="M86" s="6"/>
      <c r="N86" s="6"/>
      <c r="O86" s="6"/>
    </row>
    <row r="87" spans="1:23" x14ac:dyDescent="0.2">
      <c r="H87" s="6"/>
      <c r="I87" s="6"/>
      <c r="J87" s="6"/>
      <c r="K87" s="6"/>
      <c r="L87" s="6"/>
      <c r="M87" s="6"/>
      <c r="N87" s="6"/>
      <c r="O87" s="6"/>
    </row>
    <row r="88" spans="1:23" x14ac:dyDescent="0.2">
      <c r="H88" s="6"/>
      <c r="I88" s="6"/>
      <c r="J88" s="6"/>
      <c r="K88" s="6"/>
      <c r="L88" s="6"/>
      <c r="M88" s="6"/>
      <c r="N88" s="6"/>
      <c r="O88" s="6"/>
    </row>
    <row r="89" spans="1:23" x14ac:dyDescent="0.2">
      <c r="H89" s="6"/>
      <c r="I89" s="6"/>
      <c r="J89" s="6"/>
      <c r="K89" s="6"/>
      <c r="L89" s="6"/>
      <c r="M89" s="6"/>
      <c r="N89" s="6"/>
      <c r="O89" s="6"/>
    </row>
    <row r="90" spans="1:23" x14ac:dyDescent="0.2">
      <c r="H90" s="6"/>
      <c r="I90" s="6"/>
      <c r="J90" s="6"/>
      <c r="K90" s="6"/>
      <c r="L90" s="6"/>
      <c r="M90" s="6"/>
      <c r="N90" s="6"/>
      <c r="O90" s="6"/>
    </row>
    <row r="91" spans="1:23" x14ac:dyDescent="0.2">
      <c r="H91" s="6"/>
      <c r="I91" s="6"/>
      <c r="J91" s="6"/>
      <c r="K91" s="6"/>
      <c r="L91" s="6"/>
      <c r="M91" s="6"/>
      <c r="N91" s="6"/>
      <c r="O91" s="6"/>
    </row>
    <row r="92" spans="1:23" s="6" customFormat="1" x14ac:dyDescent="0.2">
      <c r="A92" s="4"/>
      <c r="B92" s="4"/>
      <c r="C92" s="4"/>
      <c r="D92" s="5"/>
      <c r="E92" s="5"/>
      <c r="R92" s="7"/>
      <c r="S92" s="4"/>
      <c r="T92" s="4"/>
      <c r="U92" s="4"/>
      <c r="V92" s="4"/>
      <c r="W92" s="4"/>
    </row>
    <row r="93" spans="1:23" s="6" customFormat="1" x14ac:dyDescent="0.2">
      <c r="A93" s="4"/>
      <c r="B93" s="4"/>
      <c r="C93" s="4"/>
      <c r="D93" s="5"/>
      <c r="E93" s="5"/>
      <c r="R93" s="7"/>
      <c r="S93" s="4"/>
      <c r="T93" s="4"/>
      <c r="U93" s="4"/>
      <c r="V93" s="4"/>
      <c r="W93" s="4"/>
    </row>
    <row r="94" spans="1:23" s="6" customFormat="1" x14ac:dyDescent="0.2">
      <c r="A94" s="4"/>
      <c r="B94" s="4"/>
      <c r="C94" s="4"/>
      <c r="D94" s="5"/>
      <c r="E94" s="5"/>
      <c r="R94" s="7"/>
      <c r="S94" s="4"/>
      <c r="T94" s="4"/>
      <c r="U94" s="4"/>
      <c r="V94" s="4"/>
      <c r="W94" s="4"/>
    </row>
  </sheetData>
  <mergeCells count="100">
    <mergeCell ref="R71:W71"/>
    <mergeCell ref="A72:O72"/>
    <mergeCell ref="R72:W72"/>
    <mergeCell ref="R65:W65"/>
    <mergeCell ref="R66:W66"/>
    <mergeCell ref="R67:W67"/>
    <mergeCell ref="R68:W68"/>
    <mergeCell ref="R69:W69"/>
    <mergeCell ref="R70:W70"/>
    <mergeCell ref="R64:W64"/>
    <mergeCell ref="R53:W53"/>
    <mergeCell ref="R54:W54"/>
    <mergeCell ref="R55:W55"/>
    <mergeCell ref="R56:W56"/>
    <mergeCell ref="R57:W57"/>
    <mergeCell ref="R58:W58"/>
    <mergeCell ref="R59:W59"/>
    <mergeCell ref="R60:W60"/>
    <mergeCell ref="R61:W61"/>
    <mergeCell ref="R62:W62"/>
    <mergeCell ref="R63:W63"/>
    <mergeCell ref="R52:W52"/>
    <mergeCell ref="R38:W38"/>
    <mergeCell ref="R39:W39"/>
    <mergeCell ref="R40:W40"/>
    <mergeCell ref="X40:Y46"/>
    <mergeCell ref="R41:W41"/>
    <mergeCell ref="R42:W42"/>
    <mergeCell ref="R43:W43"/>
    <mergeCell ref="R44:W44"/>
    <mergeCell ref="R45:W45"/>
    <mergeCell ref="R46:W46"/>
    <mergeCell ref="R47:W47"/>
    <mergeCell ref="R48:W48"/>
    <mergeCell ref="R49:W49"/>
    <mergeCell ref="R50:W50"/>
    <mergeCell ref="R51:W51"/>
    <mergeCell ref="R37:W37"/>
    <mergeCell ref="R26:W26"/>
    <mergeCell ref="R27:W27"/>
    <mergeCell ref="R28:W28"/>
    <mergeCell ref="R29:W29"/>
    <mergeCell ref="R30:W30"/>
    <mergeCell ref="R31:W31"/>
    <mergeCell ref="R32:W32"/>
    <mergeCell ref="R33:W33"/>
    <mergeCell ref="R34:W34"/>
    <mergeCell ref="R35:W35"/>
    <mergeCell ref="R36:W36"/>
    <mergeCell ref="K16:M16"/>
    <mergeCell ref="K17:M17"/>
    <mergeCell ref="R25:W25"/>
    <mergeCell ref="H18:H20"/>
    <mergeCell ref="I18:I20"/>
    <mergeCell ref="J18:J20"/>
    <mergeCell ref="K18:K20"/>
    <mergeCell ref="L18:L20"/>
    <mergeCell ref="M18:M20"/>
    <mergeCell ref="N18:N20"/>
    <mergeCell ref="O18:O20"/>
    <mergeCell ref="R22:W22"/>
    <mergeCell ref="R23:W23"/>
    <mergeCell ref="R24:W24"/>
    <mergeCell ref="A9:G9"/>
    <mergeCell ref="H9:O9"/>
    <mergeCell ref="P9:Q9"/>
    <mergeCell ref="R9:W9"/>
    <mergeCell ref="H10:J10"/>
    <mergeCell ref="K10:O10"/>
    <mergeCell ref="P10:P20"/>
    <mergeCell ref="Q10:Q20"/>
    <mergeCell ref="R10:W21"/>
    <mergeCell ref="H11:I17"/>
    <mergeCell ref="J11:J17"/>
    <mergeCell ref="K11:M11"/>
    <mergeCell ref="K12:M12"/>
    <mergeCell ref="K13:M13"/>
    <mergeCell ref="K14:M14"/>
    <mergeCell ref="K15:M15"/>
    <mergeCell ref="C6:H6"/>
    <mergeCell ref="K6:P6"/>
    <mergeCell ref="S6:V6"/>
    <mergeCell ref="C7:H7"/>
    <mergeCell ref="K7:P7"/>
    <mergeCell ref="S7:V7"/>
    <mergeCell ref="C4:H4"/>
    <mergeCell ref="K4:P4"/>
    <mergeCell ref="S4:V4"/>
    <mergeCell ref="C5:H5"/>
    <mergeCell ref="K5:P5"/>
    <mergeCell ref="S5:V5"/>
    <mergeCell ref="X1:X3"/>
    <mergeCell ref="Y1:Y3"/>
    <mergeCell ref="Z1:Z3"/>
    <mergeCell ref="C2:H2"/>
    <mergeCell ref="K2:P2"/>
    <mergeCell ref="S2:V2"/>
    <mergeCell ref="C3:H3"/>
    <mergeCell ref="K3:P3"/>
    <mergeCell ref="S3:V3"/>
  </mergeCells>
  <pageMargins left="0.75" right="0.75" top="1" bottom="1" header="0.5" footer="0.5"/>
  <pageSetup paperSize="17" scale="60" orientation="landscape" r:id="rId1"/>
  <headerFooter alignWithMargins="0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92442F-6DB9-41EA-A353-DBBA8EE26A40}">
  <dimension ref="A1:Z93"/>
  <sheetViews>
    <sheetView topLeftCell="B8" workbookViewId="0">
      <selection activeCell="P9" sqref="P9:Q9"/>
    </sheetView>
  </sheetViews>
  <sheetFormatPr defaultRowHeight="12.75" x14ac:dyDescent="0.2"/>
  <cols>
    <col min="1" max="3" width="9.7109375" style="4" customWidth="1"/>
    <col min="4" max="5" width="9.7109375" style="5" customWidth="1"/>
    <col min="6" max="7" width="9.7109375" style="6" customWidth="1"/>
    <col min="8" max="9" width="9.7109375" style="4" customWidth="1"/>
    <col min="10" max="10" width="10.42578125" style="4" customWidth="1"/>
    <col min="11" max="11" width="11.7109375" style="4" customWidth="1"/>
    <col min="12" max="12" width="14.42578125" style="4" customWidth="1"/>
    <col min="13" max="14" width="8.7109375" style="4" customWidth="1"/>
    <col min="15" max="15" width="12.28515625" style="4" customWidth="1"/>
    <col min="16" max="17" width="16.7109375" style="6" customWidth="1"/>
    <col min="18" max="18" width="8.7109375" style="7" customWidth="1"/>
    <col min="19" max="22" width="8.7109375" style="4" customWidth="1"/>
    <col min="23" max="23" width="12.28515625" style="4" customWidth="1"/>
    <col min="24" max="24" width="10.140625" style="4" customWidth="1"/>
    <col min="25" max="256" width="9.140625" style="4"/>
    <col min="257" max="265" width="9.7109375" style="4" customWidth="1"/>
    <col min="266" max="266" width="10.42578125" style="4" customWidth="1"/>
    <col min="267" max="267" width="11.7109375" style="4" customWidth="1"/>
    <col min="268" max="268" width="14.42578125" style="4" customWidth="1"/>
    <col min="269" max="270" width="8.7109375" style="4" customWidth="1"/>
    <col min="271" max="271" width="12.28515625" style="4" customWidth="1"/>
    <col min="272" max="273" width="16.7109375" style="4" customWidth="1"/>
    <col min="274" max="278" width="8.7109375" style="4" customWidth="1"/>
    <col min="279" max="279" width="12.28515625" style="4" customWidth="1"/>
    <col min="280" max="280" width="10.140625" style="4" customWidth="1"/>
    <col min="281" max="512" width="9.140625" style="4"/>
    <col min="513" max="521" width="9.7109375" style="4" customWidth="1"/>
    <col min="522" max="522" width="10.42578125" style="4" customWidth="1"/>
    <col min="523" max="523" width="11.7109375" style="4" customWidth="1"/>
    <col min="524" max="524" width="14.42578125" style="4" customWidth="1"/>
    <col min="525" max="526" width="8.7109375" style="4" customWidth="1"/>
    <col min="527" max="527" width="12.28515625" style="4" customWidth="1"/>
    <col min="528" max="529" width="16.7109375" style="4" customWidth="1"/>
    <col min="530" max="534" width="8.7109375" style="4" customWidth="1"/>
    <col min="535" max="535" width="12.28515625" style="4" customWidth="1"/>
    <col min="536" max="536" width="10.140625" style="4" customWidth="1"/>
    <col min="537" max="768" width="9.140625" style="4"/>
    <col min="769" max="777" width="9.7109375" style="4" customWidth="1"/>
    <col min="778" max="778" width="10.42578125" style="4" customWidth="1"/>
    <col min="779" max="779" width="11.7109375" style="4" customWidth="1"/>
    <col min="780" max="780" width="14.42578125" style="4" customWidth="1"/>
    <col min="781" max="782" width="8.7109375" style="4" customWidth="1"/>
    <col min="783" max="783" width="12.28515625" style="4" customWidth="1"/>
    <col min="784" max="785" width="16.7109375" style="4" customWidth="1"/>
    <col min="786" max="790" width="8.7109375" style="4" customWidth="1"/>
    <col min="791" max="791" width="12.28515625" style="4" customWidth="1"/>
    <col min="792" max="792" width="10.140625" style="4" customWidth="1"/>
    <col min="793" max="1024" width="9.140625" style="4"/>
    <col min="1025" max="1033" width="9.7109375" style="4" customWidth="1"/>
    <col min="1034" max="1034" width="10.42578125" style="4" customWidth="1"/>
    <col min="1035" max="1035" width="11.7109375" style="4" customWidth="1"/>
    <col min="1036" max="1036" width="14.42578125" style="4" customWidth="1"/>
    <col min="1037" max="1038" width="8.7109375" style="4" customWidth="1"/>
    <col min="1039" max="1039" width="12.28515625" style="4" customWidth="1"/>
    <col min="1040" max="1041" width="16.7109375" style="4" customWidth="1"/>
    <col min="1042" max="1046" width="8.7109375" style="4" customWidth="1"/>
    <col min="1047" max="1047" width="12.28515625" style="4" customWidth="1"/>
    <col min="1048" max="1048" width="10.140625" style="4" customWidth="1"/>
    <col min="1049" max="1280" width="9.140625" style="4"/>
    <col min="1281" max="1289" width="9.7109375" style="4" customWidth="1"/>
    <col min="1290" max="1290" width="10.42578125" style="4" customWidth="1"/>
    <col min="1291" max="1291" width="11.7109375" style="4" customWidth="1"/>
    <col min="1292" max="1292" width="14.42578125" style="4" customWidth="1"/>
    <col min="1293" max="1294" width="8.7109375" style="4" customWidth="1"/>
    <col min="1295" max="1295" width="12.28515625" style="4" customWidth="1"/>
    <col min="1296" max="1297" width="16.7109375" style="4" customWidth="1"/>
    <col min="1298" max="1302" width="8.7109375" style="4" customWidth="1"/>
    <col min="1303" max="1303" width="12.28515625" style="4" customWidth="1"/>
    <col min="1304" max="1304" width="10.140625" style="4" customWidth="1"/>
    <col min="1305" max="1536" width="9.140625" style="4"/>
    <col min="1537" max="1545" width="9.7109375" style="4" customWidth="1"/>
    <col min="1546" max="1546" width="10.42578125" style="4" customWidth="1"/>
    <col min="1547" max="1547" width="11.7109375" style="4" customWidth="1"/>
    <col min="1548" max="1548" width="14.42578125" style="4" customWidth="1"/>
    <col min="1549" max="1550" width="8.7109375" style="4" customWidth="1"/>
    <col min="1551" max="1551" width="12.28515625" style="4" customWidth="1"/>
    <col min="1552" max="1553" width="16.7109375" style="4" customWidth="1"/>
    <col min="1554" max="1558" width="8.7109375" style="4" customWidth="1"/>
    <col min="1559" max="1559" width="12.28515625" style="4" customWidth="1"/>
    <col min="1560" max="1560" width="10.140625" style="4" customWidth="1"/>
    <col min="1561" max="1792" width="9.140625" style="4"/>
    <col min="1793" max="1801" width="9.7109375" style="4" customWidth="1"/>
    <col min="1802" max="1802" width="10.42578125" style="4" customWidth="1"/>
    <col min="1803" max="1803" width="11.7109375" style="4" customWidth="1"/>
    <col min="1804" max="1804" width="14.42578125" style="4" customWidth="1"/>
    <col min="1805" max="1806" width="8.7109375" style="4" customWidth="1"/>
    <col min="1807" max="1807" width="12.28515625" style="4" customWidth="1"/>
    <col min="1808" max="1809" width="16.7109375" style="4" customWidth="1"/>
    <col min="1810" max="1814" width="8.7109375" style="4" customWidth="1"/>
    <col min="1815" max="1815" width="12.28515625" style="4" customWidth="1"/>
    <col min="1816" max="1816" width="10.140625" style="4" customWidth="1"/>
    <col min="1817" max="2048" width="9.140625" style="4"/>
    <col min="2049" max="2057" width="9.7109375" style="4" customWidth="1"/>
    <col min="2058" max="2058" width="10.42578125" style="4" customWidth="1"/>
    <col min="2059" max="2059" width="11.7109375" style="4" customWidth="1"/>
    <col min="2060" max="2060" width="14.42578125" style="4" customWidth="1"/>
    <col min="2061" max="2062" width="8.7109375" style="4" customWidth="1"/>
    <col min="2063" max="2063" width="12.28515625" style="4" customWidth="1"/>
    <col min="2064" max="2065" width="16.7109375" style="4" customWidth="1"/>
    <col min="2066" max="2070" width="8.7109375" style="4" customWidth="1"/>
    <col min="2071" max="2071" width="12.28515625" style="4" customWidth="1"/>
    <col min="2072" max="2072" width="10.140625" style="4" customWidth="1"/>
    <col min="2073" max="2304" width="9.140625" style="4"/>
    <col min="2305" max="2313" width="9.7109375" style="4" customWidth="1"/>
    <col min="2314" max="2314" width="10.42578125" style="4" customWidth="1"/>
    <col min="2315" max="2315" width="11.7109375" style="4" customWidth="1"/>
    <col min="2316" max="2316" width="14.42578125" style="4" customWidth="1"/>
    <col min="2317" max="2318" width="8.7109375" style="4" customWidth="1"/>
    <col min="2319" max="2319" width="12.28515625" style="4" customWidth="1"/>
    <col min="2320" max="2321" width="16.7109375" style="4" customWidth="1"/>
    <col min="2322" max="2326" width="8.7109375" style="4" customWidth="1"/>
    <col min="2327" max="2327" width="12.28515625" style="4" customWidth="1"/>
    <col min="2328" max="2328" width="10.140625" style="4" customWidth="1"/>
    <col min="2329" max="2560" width="9.140625" style="4"/>
    <col min="2561" max="2569" width="9.7109375" style="4" customWidth="1"/>
    <col min="2570" max="2570" width="10.42578125" style="4" customWidth="1"/>
    <col min="2571" max="2571" width="11.7109375" style="4" customWidth="1"/>
    <col min="2572" max="2572" width="14.42578125" style="4" customWidth="1"/>
    <col min="2573" max="2574" width="8.7109375" style="4" customWidth="1"/>
    <col min="2575" max="2575" width="12.28515625" style="4" customWidth="1"/>
    <col min="2576" max="2577" width="16.7109375" style="4" customWidth="1"/>
    <col min="2578" max="2582" width="8.7109375" style="4" customWidth="1"/>
    <col min="2583" max="2583" width="12.28515625" style="4" customWidth="1"/>
    <col min="2584" max="2584" width="10.140625" style="4" customWidth="1"/>
    <col min="2585" max="2816" width="9.140625" style="4"/>
    <col min="2817" max="2825" width="9.7109375" style="4" customWidth="1"/>
    <col min="2826" max="2826" width="10.42578125" style="4" customWidth="1"/>
    <col min="2827" max="2827" width="11.7109375" style="4" customWidth="1"/>
    <col min="2828" max="2828" width="14.42578125" style="4" customWidth="1"/>
    <col min="2829" max="2830" width="8.7109375" style="4" customWidth="1"/>
    <col min="2831" max="2831" width="12.28515625" style="4" customWidth="1"/>
    <col min="2832" max="2833" width="16.7109375" style="4" customWidth="1"/>
    <col min="2834" max="2838" width="8.7109375" style="4" customWidth="1"/>
    <col min="2839" max="2839" width="12.28515625" style="4" customWidth="1"/>
    <col min="2840" max="2840" width="10.140625" style="4" customWidth="1"/>
    <col min="2841" max="3072" width="9.140625" style="4"/>
    <col min="3073" max="3081" width="9.7109375" style="4" customWidth="1"/>
    <col min="3082" max="3082" width="10.42578125" style="4" customWidth="1"/>
    <col min="3083" max="3083" width="11.7109375" style="4" customWidth="1"/>
    <col min="3084" max="3084" width="14.42578125" style="4" customWidth="1"/>
    <col min="3085" max="3086" width="8.7109375" style="4" customWidth="1"/>
    <col min="3087" max="3087" width="12.28515625" style="4" customWidth="1"/>
    <col min="3088" max="3089" width="16.7109375" style="4" customWidth="1"/>
    <col min="3090" max="3094" width="8.7109375" style="4" customWidth="1"/>
    <col min="3095" max="3095" width="12.28515625" style="4" customWidth="1"/>
    <col min="3096" max="3096" width="10.140625" style="4" customWidth="1"/>
    <col min="3097" max="3328" width="9.140625" style="4"/>
    <col min="3329" max="3337" width="9.7109375" style="4" customWidth="1"/>
    <col min="3338" max="3338" width="10.42578125" style="4" customWidth="1"/>
    <col min="3339" max="3339" width="11.7109375" style="4" customWidth="1"/>
    <col min="3340" max="3340" width="14.42578125" style="4" customWidth="1"/>
    <col min="3341" max="3342" width="8.7109375" style="4" customWidth="1"/>
    <col min="3343" max="3343" width="12.28515625" style="4" customWidth="1"/>
    <col min="3344" max="3345" width="16.7109375" style="4" customWidth="1"/>
    <col min="3346" max="3350" width="8.7109375" style="4" customWidth="1"/>
    <col min="3351" max="3351" width="12.28515625" style="4" customWidth="1"/>
    <col min="3352" max="3352" width="10.140625" style="4" customWidth="1"/>
    <col min="3353" max="3584" width="9.140625" style="4"/>
    <col min="3585" max="3593" width="9.7109375" style="4" customWidth="1"/>
    <col min="3594" max="3594" width="10.42578125" style="4" customWidth="1"/>
    <col min="3595" max="3595" width="11.7109375" style="4" customWidth="1"/>
    <col min="3596" max="3596" width="14.42578125" style="4" customWidth="1"/>
    <col min="3597" max="3598" width="8.7109375" style="4" customWidth="1"/>
    <col min="3599" max="3599" width="12.28515625" style="4" customWidth="1"/>
    <col min="3600" max="3601" width="16.7109375" style="4" customWidth="1"/>
    <col min="3602" max="3606" width="8.7109375" style="4" customWidth="1"/>
    <col min="3607" max="3607" width="12.28515625" style="4" customWidth="1"/>
    <col min="3608" max="3608" width="10.140625" style="4" customWidth="1"/>
    <col min="3609" max="3840" width="9.140625" style="4"/>
    <col min="3841" max="3849" width="9.7109375" style="4" customWidth="1"/>
    <col min="3850" max="3850" width="10.42578125" style="4" customWidth="1"/>
    <col min="3851" max="3851" width="11.7109375" style="4" customWidth="1"/>
    <col min="3852" max="3852" width="14.42578125" style="4" customWidth="1"/>
    <col min="3853" max="3854" width="8.7109375" style="4" customWidth="1"/>
    <col min="3855" max="3855" width="12.28515625" style="4" customWidth="1"/>
    <col min="3856" max="3857" width="16.7109375" style="4" customWidth="1"/>
    <col min="3858" max="3862" width="8.7109375" style="4" customWidth="1"/>
    <col min="3863" max="3863" width="12.28515625" style="4" customWidth="1"/>
    <col min="3864" max="3864" width="10.140625" style="4" customWidth="1"/>
    <col min="3865" max="4096" width="9.140625" style="4"/>
    <col min="4097" max="4105" width="9.7109375" style="4" customWidth="1"/>
    <col min="4106" max="4106" width="10.42578125" style="4" customWidth="1"/>
    <col min="4107" max="4107" width="11.7109375" style="4" customWidth="1"/>
    <col min="4108" max="4108" width="14.42578125" style="4" customWidth="1"/>
    <col min="4109" max="4110" width="8.7109375" style="4" customWidth="1"/>
    <col min="4111" max="4111" width="12.28515625" style="4" customWidth="1"/>
    <col min="4112" max="4113" width="16.7109375" style="4" customWidth="1"/>
    <col min="4114" max="4118" width="8.7109375" style="4" customWidth="1"/>
    <col min="4119" max="4119" width="12.28515625" style="4" customWidth="1"/>
    <col min="4120" max="4120" width="10.140625" style="4" customWidth="1"/>
    <col min="4121" max="4352" width="9.140625" style="4"/>
    <col min="4353" max="4361" width="9.7109375" style="4" customWidth="1"/>
    <col min="4362" max="4362" width="10.42578125" style="4" customWidth="1"/>
    <col min="4363" max="4363" width="11.7109375" style="4" customWidth="1"/>
    <col min="4364" max="4364" width="14.42578125" style="4" customWidth="1"/>
    <col min="4365" max="4366" width="8.7109375" style="4" customWidth="1"/>
    <col min="4367" max="4367" width="12.28515625" style="4" customWidth="1"/>
    <col min="4368" max="4369" width="16.7109375" style="4" customWidth="1"/>
    <col min="4370" max="4374" width="8.7109375" style="4" customWidth="1"/>
    <col min="4375" max="4375" width="12.28515625" style="4" customWidth="1"/>
    <col min="4376" max="4376" width="10.140625" style="4" customWidth="1"/>
    <col min="4377" max="4608" width="9.140625" style="4"/>
    <col min="4609" max="4617" width="9.7109375" style="4" customWidth="1"/>
    <col min="4618" max="4618" width="10.42578125" style="4" customWidth="1"/>
    <col min="4619" max="4619" width="11.7109375" style="4" customWidth="1"/>
    <col min="4620" max="4620" width="14.42578125" style="4" customWidth="1"/>
    <col min="4621" max="4622" width="8.7109375" style="4" customWidth="1"/>
    <col min="4623" max="4623" width="12.28515625" style="4" customWidth="1"/>
    <col min="4624" max="4625" width="16.7109375" style="4" customWidth="1"/>
    <col min="4626" max="4630" width="8.7109375" style="4" customWidth="1"/>
    <col min="4631" max="4631" width="12.28515625" style="4" customWidth="1"/>
    <col min="4632" max="4632" width="10.140625" style="4" customWidth="1"/>
    <col min="4633" max="4864" width="9.140625" style="4"/>
    <col min="4865" max="4873" width="9.7109375" style="4" customWidth="1"/>
    <col min="4874" max="4874" width="10.42578125" style="4" customWidth="1"/>
    <col min="4875" max="4875" width="11.7109375" style="4" customWidth="1"/>
    <col min="4876" max="4876" width="14.42578125" style="4" customWidth="1"/>
    <col min="4877" max="4878" width="8.7109375" style="4" customWidth="1"/>
    <col min="4879" max="4879" width="12.28515625" style="4" customWidth="1"/>
    <col min="4880" max="4881" width="16.7109375" style="4" customWidth="1"/>
    <col min="4882" max="4886" width="8.7109375" style="4" customWidth="1"/>
    <col min="4887" max="4887" width="12.28515625" style="4" customWidth="1"/>
    <col min="4888" max="4888" width="10.140625" style="4" customWidth="1"/>
    <col min="4889" max="5120" width="9.140625" style="4"/>
    <col min="5121" max="5129" width="9.7109375" style="4" customWidth="1"/>
    <col min="5130" max="5130" width="10.42578125" style="4" customWidth="1"/>
    <col min="5131" max="5131" width="11.7109375" style="4" customWidth="1"/>
    <col min="5132" max="5132" width="14.42578125" style="4" customWidth="1"/>
    <col min="5133" max="5134" width="8.7109375" style="4" customWidth="1"/>
    <col min="5135" max="5135" width="12.28515625" style="4" customWidth="1"/>
    <col min="5136" max="5137" width="16.7109375" style="4" customWidth="1"/>
    <col min="5138" max="5142" width="8.7109375" style="4" customWidth="1"/>
    <col min="5143" max="5143" width="12.28515625" style="4" customWidth="1"/>
    <col min="5144" max="5144" width="10.140625" style="4" customWidth="1"/>
    <col min="5145" max="5376" width="9.140625" style="4"/>
    <col min="5377" max="5385" width="9.7109375" style="4" customWidth="1"/>
    <col min="5386" max="5386" width="10.42578125" style="4" customWidth="1"/>
    <col min="5387" max="5387" width="11.7109375" style="4" customWidth="1"/>
    <col min="5388" max="5388" width="14.42578125" style="4" customWidth="1"/>
    <col min="5389" max="5390" width="8.7109375" style="4" customWidth="1"/>
    <col min="5391" max="5391" width="12.28515625" style="4" customWidth="1"/>
    <col min="5392" max="5393" width="16.7109375" style="4" customWidth="1"/>
    <col min="5394" max="5398" width="8.7109375" style="4" customWidth="1"/>
    <col min="5399" max="5399" width="12.28515625" style="4" customWidth="1"/>
    <col min="5400" max="5400" width="10.140625" style="4" customWidth="1"/>
    <col min="5401" max="5632" width="9.140625" style="4"/>
    <col min="5633" max="5641" width="9.7109375" style="4" customWidth="1"/>
    <col min="5642" max="5642" width="10.42578125" style="4" customWidth="1"/>
    <col min="5643" max="5643" width="11.7109375" style="4" customWidth="1"/>
    <col min="5644" max="5644" width="14.42578125" style="4" customWidth="1"/>
    <col min="5645" max="5646" width="8.7109375" style="4" customWidth="1"/>
    <col min="5647" max="5647" width="12.28515625" style="4" customWidth="1"/>
    <col min="5648" max="5649" width="16.7109375" style="4" customWidth="1"/>
    <col min="5650" max="5654" width="8.7109375" style="4" customWidth="1"/>
    <col min="5655" max="5655" width="12.28515625" style="4" customWidth="1"/>
    <col min="5656" max="5656" width="10.140625" style="4" customWidth="1"/>
    <col min="5657" max="5888" width="9.140625" style="4"/>
    <col min="5889" max="5897" width="9.7109375" style="4" customWidth="1"/>
    <col min="5898" max="5898" width="10.42578125" style="4" customWidth="1"/>
    <col min="5899" max="5899" width="11.7109375" style="4" customWidth="1"/>
    <col min="5900" max="5900" width="14.42578125" style="4" customWidth="1"/>
    <col min="5901" max="5902" width="8.7109375" style="4" customWidth="1"/>
    <col min="5903" max="5903" width="12.28515625" style="4" customWidth="1"/>
    <col min="5904" max="5905" width="16.7109375" style="4" customWidth="1"/>
    <col min="5906" max="5910" width="8.7109375" style="4" customWidth="1"/>
    <col min="5911" max="5911" width="12.28515625" style="4" customWidth="1"/>
    <col min="5912" max="5912" width="10.140625" style="4" customWidth="1"/>
    <col min="5913" max="6144" width="9.140625" style="4"/>
    <col min="6145" max="6153" width="9.7109375" style="4" customWidth="1"/>
    <col min="6154" max="6154" width="10.42578125" style="4" customWidth="1"/>
    <col min="6155" max="6155" width="11.7109375" style="4" customWidth="1"/>
    <col min="6156" max="6156" width="14.42578125" style="4" customWidth="1"/>
    <col min="6157" max="6158" width="8.7109375" style="4" customWidth="1"/>
    <col min="6159" max="6159" width="12.28515625" style="4" customWidth="1"/>
    <col min="6160" max="6161" width="16.7109375" style="4" customWidth="1"/>
    <col min="6162" max="6166" width="8.7109375" style="4" customWidth="1"/>
    <col min="6167" max="6167" width="12.28515625" style="4" customWidth="1"/>
    <col min="6168" max="6168" width="10.140625" style="4" customWidth="1"/>
    <col min="6169" max="6400" width="9.140625" style="4"/>
    <col min="6401" max="6409" width="9.7109375" style="4" customWidth="1"/>
    <col min="6410" max="6410" width="10.42578125" style="4" customWidth="1"/>
    <col min="6411" max="6411" width="11.7109375" style="4" customWidth="1"/>
    <col min="6412" max="6412" width="14.42578125" style="4" customWidth="1"/>
    <col min="6413" max="6414" width="8.7109375" style="4" customWidth="1"/>
    <col min="6415" max="6415" width="12.28515625" style="4" customWidth="1"/>
    <col min="6416" max="6417" width="16.7109375" style="4" customWidth="1"/>
    <col min="6418" max="6422" width="8.7109375" style="4" customWidth="1"/>
    <col min="6423" max="6423" width="12.28515625" style="4" customWidth="1"/>
    <col min="6424" max="6424" width="10.140625" style="4" customWidth="1"/>
    <col min="6425" max="6656" width="9.140625" style="4"/>
    <col min="6657" max="6665" width="9.7109375" style="4" customWidth="1"/>
    <col min="6666" max="6666" width="10.42578125" style="4" customWidth="1"/>
    <col min="6667" max="6667" width="11.7109375" style="4" customWidth="1"/>
    <col min="6668" max="6668" width="14.42578125" style="4" customWidth="1"/>
    <col min="6669" max="6670" width="8.7109375" style="4" customWidth="1"/>
    <col min="6671" max="6671" width="12.28515625" style="4" customWidth="1"/>
    <col min="6672" max="6673" width="16.7109375" style="4" customWidth="1"/>
    <col min="6674" max="6678" width="8.7109375" style="4" customWidth="1"/>
    <col min="6679" max="6679" width="12.28515625" style="4" customWidth="1"/>
    <col min="6680" max="6680" width="10.140625" style="4" customWidth="1"/>
    <col min="6681" max="6912" width="9.140625" style="4"/>
    <col min="6913" max="6921" width="9.7109375" style="4" customWidth="1"/>
    <col min="6922" max="6922" width="10.42578125" style="4" customWidth="1"/>
    <col min="6923" max="6923" width="11.7109375" style="4" customWidth="1"/>
    <col min="6924" max="6924" width="14.42578125" style="4" customWidth="1"/>
    <col min="6925" max="6926" width="8.7109375" style="4" customWidth="1"/>
    <col min="6927" max="6927" width="12.28515625" style="4" customWidth="1"/>
    <col min="6928" max="6929" width="16.7109375" style="4" customWidth="1"/>
    <col min="6930" max="6934" width="8.7109375" style="4" customWidth="1"/>
    <col min="6935" max="6935" width="12.28515625" style="4" customWidth="1"/>
    <col min="6936" max="6936" width="10.140625" style="4" customWidth="1"/>
    <col min="6937" max="7168" width="9.140625" style="4"/>
    <col min="7169" max="7177" width="9.7109375" style="4" customWidth="1"/>
    <col min="7178" max="7178" width="10.42578125" style="4" customWidth="1"/>
    <col min="7179" max="7179" width="11.7109375" style="4" customWidth="1"/>
    <col min="7180" max="7180" width="14.42578125" style="4" customWidth="1"/>
    <col min="7181" max="7182" width="8.7109375" style="4" customWidth="1"/>
    <col min="7183" max="7183" width="12.28515625" style="4" customWidth="1"/>
    <col min="7184" max="7185" width="16.7109375" style="4" customWidth="1"/>
    <col min="7186" max="7190" width="8.7109375" style="4" customWidth="1"/>
    <col min="7191" max="7191" width="12.28515625" style="4" customWidth="1"/>
    <col min="7192" max="7192" width="10.140625" style="4" customWidth="1"/>
    <col min="7193" max="7424" width="9.140625" style="4"/>
    <col min="7425" max="7433" width="9.7109375" style="4" customWidth="1"/>
    <col min="7434" max="7434" width="10.42578125" style="4" customWidth="1"/>
    <col min="7435" max="7435" width="11.7109375" style="4" customWidth="1"/>
    <col min="7436" max="7436" width="14.42578125" style="4" customWidth="1"/>
    <col min="7437" max="7438" width="8.7109375" style="4" customWidth="1"/>
    <col min="7439" max="7439" width="12.28515625" style="4" customWidth="1"/>
    <col min="7440" max="7441" width="16.7109375" style="4" customWidth="1"/>
    <col min="7442" max="7446" width="8.7109375" style="4" customWidth="1"/>
    <col min="7447" max="7447" width="12.28515625" style="4" customWidth="1"/>
    <col min="7448" max="7448" width="10.140625" style="4" customWidth="1"/>
    <col min="7449" max="7680" width="9.140625" style="4"/>
    <col min="7681" max="7689" width="9.7109375" style="4" customWidth="1"/>
    <col min="7690" max="7690" width="10.42578125" style="4" customWidth="1"/>
    <col min="7691" max="7691" width="11.7109375" style="4" customWidth="1"/>
    <col min="7692" max="7692" width="14.42578125" style="4" customWidth="1"/>
    <col min="7693" max="7694" width="8.7109375" style="4" customWidth="1"/>
    <col min="7695" max="7695" width="12.28515625" style="4" customWidth="1"/>
    <col min="7696" max="7697" width="16.7109375" style="4" customWidth="1"/>
    <col min="7698" max="7702" width="8.7109375" style="4" customWidth="1"/>
    <col min="7703" max="7703" width="12.28515625" style="4" customWidth="1"/>
    <col min="7704" max="7704" width="10.140625" style="4" customWidth="1"/>
    <col min="7705" max="7936" width="9.140625" style="4"/>
    <col min="7937" max="7945" width="9.7109375" style="4" customWidth="1"/>
    <col min="7946" max="7946" width="10.42578125" style="4" customWidth="1"/>
    <col min="7947" max="7947" width="11.7109375" style="4" customWidth="1"/>
    <col min="7948" max="7948" width="14.42578125" style="4" customWidth="1"/>
    <col min="7949" max="7950" width="8.7109375" style="4" customWidth="1"/>
    <col min="7951" max="7951" width="12.28515625" style="4" customWidth="1"/>
    <col min="7952" max="7953" width="16.7109375" style="4" customWidth="1"/>
    <col min="7954" max="7958" width="8.7109375" style="4" customWidth="1"/>
    <col min="7959" max="7959" width="12.28515625" style="4" customWidth="1"/>
    <col min="7960" max="7960" width="10.140625" style="4" customWidth="1"/>
    <col min="7961" max="8192" width="9.140625" style="4"/>
    <col min="8193" max="8201" width="9.7109375" style="4" customWidth="1"/>
    <col min="8202" max="8202" width="10.42578125" style="4" customWidth="1"/>
    <col min="8203" max="8203" width="11.7109375" style="4" customWidth="1"/>
    <col min="8204" max="8204" width="14.42578125" style="4" customWidth="1"/>
    <col min="8205" max="8206" width="8.7109375" style="4" customWidth="1"/>
    <col min="8207" max="8207" width="12.28515625" style="4" customWidth="1"/>
    <col min="8208" max="8209" width="16.7109375" style="4" customWidth="1"/>
    <col min="8210" max="8214" width="8.7109375" style="4" customWidth="1"/>
    <col min="8215" max="8215" width="12.28515625" style="4" customWidth="1"/>
    <col min="8216" max="8216" width="10.140625" style="4" customWidth="1"/>
    <col min="8217" max="8448" width="9.140625" style="4"/>
    <col min="8449" max="8457" width="9.7109375" style="4" customWidth="1"/>
    <col min="8458" max="8458" width="10.42578125" style="4" customWidth="1"/>
    <col min="8459" max="8459" width="11.7109375" style="4" customWidth="1"/>
    <col min="8460" max="8460" width="14.42578125" style="4" customWidth="1"/>
    <col min="8461" max="8462" width="8.7109375" style="4" customWidth="1"/>
    <col min="8463" max="8463" width="12.28515625" style="4" customWidth="1"/>
    <col min="8464" max="8465" width="16.7109375" style="4" customWidth="1"/>
    <col min="8466" max="8470" width="8.7109375" style="4" customWidth="1"/>
    <col min="8471" max="8471" width="12.28515625" style="4" customWidth="1"/>
    <col min="8472" max="8472" width="10.140625" style="4" customWidth="1"/>
    <col min="8473" max="8704" width="9.140625" style="4"/>
    <col min="8705" max="8713" width="9.7109375" style="4" customWidth="1"/>
    <col min="8714" max="8714" width="10.42578125" style="4" customWidth="1"/>
    <col min="8715" max="8715" width="11.7109375" style="4" customWidth="1"/>
    <col min="8716" max="8716" width="14.42578125" style="4" customWidth="1"/>
    <col min="8717" max="8718" width="8.7109375" style="4" customWidth="1"/>
    <col min="8719" max="8719" width="12.28515625" style="4" customWidth="1"/>
    <col min="8720" max="8721" width="16.7109375" style="4" customWidth="1"/>
    <col min="8722" max="8726" width="8.7109375" style="4" customWidth="1"/>
    <col min="8727" max="8727" width="12.28515625" style="4" customWidth="1"/>
    <col min="8728" max="8728" width="10.140625" style="4" customWidth="1"/>
    <col min="8729" max="8960" width="9.140625" style="4"/>
    <col min="8961" max="8969" width="9.7109375" style="4" customWidth="1"/>
    <col min="8970" max="8970" width="10.42578125" style="4" customWidth="1"/>
    <col min="8971" max="8971" width="11.7109375" style="4" customWidth="1"/>
    <col min="8972" max="8972" width="14.42578125" style="4" customWidth="1"/>
    <col min="8973" max="8974" width="8.7109375" style="4" customWidth="1"/>
    <col min="8975" max="8975" width="12.28515625" style="4" customWidth="1"/>
    <col min="8976" max="8977" width="16.7109375" style="4" customWidth="1"/>
    <col min="8978" max="8982" width="8.7109375" style="4" customWidth="1"/>
    <col min="8983" max="8983" width="12.28515625" style="4" customWidth="1"/>
    <col min="8984" max="8984" width="10.140625" style="4" customWidth="1"/>
    <col min="8985" max="9216" width="9.140625" style="4"/>
    <col min="9217" max="9225" width="9.7109375" style="4" customWidth="1"/>
    <col min="9226" max="9226" width="10.42578125" style="4" customWidth="1"/>
    <col min="9227" max="9227" width="11.7109375" style="4" customWidth="1"/>
    <col min="9228" max="9228" width="14.42578125" style="4" customWidth="1"/>
    <col min="9229" max="9230" width="8.7109375" style="4" customWidth="1"/>
    <col min="9231" max="9231" width="12.28515625" style="4" customWidth="1"/>
    <col min="9232" max="9233" width="16.7109375" style="4" customWidth="1"/>
    <col min="9234" max="9238" width="8.7109375" style="4" customWidth="1"/>
    <col min="9239" max="9239" width="12.28515625" style="4" customWidth="1"/>
    <col min="9240" max="9240" width="10.140625" style="4" customWidth="1"/>
    <col min="9241" max="9472" width="9.140625" style="4"/>
    <col min="9473" max="9481" width="9.7109375" style="4" customWidth="1"/>
    <col min="9482" max="9482" width="10.42578125" style="4" customWidth="1"/>
    <col min="9483" max="9483" width="11.7109375" style="4" customWidth="1"/>
    <col min="9484" max="9484" width="14.42578125" style="4" customWidth="1"/>
    <col min="9485" max="9486" width="8.7109375" style="4" customWidth="1"/>
    <col min="9487" max="9487" width="12.28515625" style="4" customWidth="1"/>
    <col min="9488" max="9489" width="16.7109375" style="4" customWidth="1"/>
    <col min="9490" max="9494" width="8.7109375" style="4" customWidth="1"/>
    <col min="9495" max="9495" width="12.28515625" style="4" customWidth="1"/>
    <col min="9496" max="9496" width="10.140625" style="4" customWidth="1"/>
    <col min="9497" max="9728" width="9.140625" style="4"/>
    <col min="9729" max="9737" width="9.7109375" style="4" customWidth="1"/>
    <col min="9738" max="9738" width="10.42578125" style="4" customWidth="1"/>
    <col min="9739" max="9739" width="11.7109375" style="4" customWidth="1"/>
    <col min="9740" max="9740" width="14.42578125" style="4" customWidth="1"/>
    <col min="9741" max="9742" width="8.7109375" style="4" customWidth="1"/>
    <col min="9743" max="9743" width="12.28515625" style="4" customWidth="1"/>
    <col min="9744" max="9745" width="16.7109375" style="4" customWidth="1"/>
    <col min="9746" max="9750" width="8.7109375" style="4" customWidth="1"/>
    <col min="9751" max="9751" width="12.28515625" style="4" customWidth="1"/>
    <col min="9752" max="9752" width="10.140625" style="4" customWidth="1"/>
    <col min="9753" max="9984" width="9.140625" style="4"/>
    <col min="9985" max="9993" width="9.7109375" style="4" customWidth="1"/>
    <col min="9994" max="9994" width="10.42578125" style="4" customWidth="1"/>
    <col min="9995" max="9995" width="11.7109375" style="4" customWidth="1"/>
    <col min="9996" max="9996" width="14.42578125" style="4" customWidth="1"/>
    <col min="9997" max="9998" width="8.7109375" style="4" customWidth="1"/>
    <col min="9999" max="9999" width="12.28515625" style="4" customWidth="1"/>
    <col min="10000" max="10001" width="16.7109375" style="4" customWidth="1"/>
    <col min="10002" max="10006" width="8.7109375" style="4" customWidth="1"/>
    <col min="10007" max="10007" width="12.28515625" style="4" customWidth="1"/>
    <col min="10008" max="10008" width="10.140625" style="4" customWidth="1"/>
    <col min="10009" max="10240" width="9.140625" style="4"/>
    <col min="10241" max="10249" width="9.7109375" style="4" customWidth="1"/>
    <col min="10250" max="10250" width="10.42578125" style="4" customWidth="1"/>
    <col min="10251" max="10251" width="11.7109375" style="4" customWidth="1"/>
    <col min="10252" max="10252" width="14.42578125" style="4" customWidth="1"/>
    <col min="10253" max="10254" width="8.7109375" style="4" customWidth="1"/>
    <col min="10255" max="10255" width="12.28515625" style="4" customWidth="1"/>
    <col min="10256" max="10257" width="16.7109375" style="4" customWidth="1"/>
    <col min="10258" max="10262" width="8.7109375" style="4" customWidth="1"/>
    <col min="10263" max="10263" width="12.28515625" style="4" customWidth="1"/>
    <col min="10264" max="10264" width="10.140625" style="4" customWidth="1"/>
    <col min="10265" max="10496" width="9.140625" style="4"/>
    <col min="10497" max="10505" width="9.7109375" style="4" customWidth="1"/>
    <col min="10506" max="10506" width="10.42578125" style="4" customWidth="1"/>
    <col min="10507" max="10507" width="11.7109375" style="4" customWidth="1"/>
    <col min="10508" max="10508" width="14.42578125" style="4" customWidth="1"/>
    <col min="10509" max="10510" width="8.7109375" style="4" customWidth="1"/>
    <col min="10511" max="10511" width="12.28515625" style="4" customWidth="1"/>
    <col min="10512" max="10513" width="16.7109375" style="4" customWidth="1"/>
    <col min="10514" max="10518" width="8.7109375" style="4" customWidth="1"/>
    <col min="10519" max="10519" width="12.28515625" style="4" customWidth="1"/>
    <col min="10520" max="10520" width="10.140625" style="4" customWidth="1"/>
    <col min="10521" max="10752" width="9.140625" style="4"/>
    <col min="10753" max="10761" width="9.7109375" style="4" customWidth="1"/>
    <col min="10762" max="10762" width="10.42578125" style="4" customWidth="1"/>
    <col min="10763" max="10763" width="11.7109375" style="4" customWidth="1"/>
    <col min="10764" max="10764" width="14.42578125" style="4" customWidth="1"/>
    <col min="10765" max="10766" width="8.7109375" style="4" customWidth="1"/>
    <col min="10767" max="10767" width="12.28515625" style="4" customWidth="1"/>
    <col min="10768" max="10769" width="16.7109375" style="4" customWidth="1"/>
    <col min="10770" max="10774" width="8.7109375" style="4" customWidth="1"/>
    <col min="10775" max="10775" width="12.28515625" style="4" customWidth="1"/>
    <col min="10776" max="10776" width="10.140625" style="4" customWidth="1"/>
    <col min="10777" max="11008" width="9.140625" style="4"/>
    <col min="11009" max="11017" width="9.7109375" style="4" customWidth="1"/>
    <col min="11018" max="11018" width="10.42578125" style="4" customWidth="1"/>
    <col min="11019" max="11019" width="11.7109375" style="4" customWidth="1"/>
    <col min="11020" max="11020" width="14.42578125" style="4" customWidth="1"/>
    <col min="11021" max="11022" width="8.7109375" style="4" customWidth="1"/>
    <col min="11023" max="11023" width="12.28515625" style="4" customWidth="1"/>
    <col min="11024" max="11025" width="16.7109375" style="4" customWidth="1"/>
    <col min="11026" max="11030" width="8.7109375" style="4" customWidth="1"/>
    <col min="11031" max="11031" width="12.28515625" style="4" customWidth="1"/>
    <col min="11032" max="11032" width="10.140625" style="4" customWidth="1"/>
    <col min="11033" max="11264" width="9.140625" style="4"/>
    <col min="11265" max="11273" width="9.7109375" style="4" customWidth="1"/>
    <col min="11274" max="11274" width="10.42578125" style="4" customWidth="1"/>
    <col min="11275" max="11275" width="11.7109375" style="4" customWidth="1"/>
    <col min="11276" max="11276" width="14.42578125" style="4" customWidth="1"/>
    <col min="11277" max="11278" width="8.7109375" style="4" customWidth="1"/>
    <col min="11279" max="11279" width="12.28515625" style="4" customWidth="1"/>
    <col min="11280" max="11281" width="16.7109375" style="4" customWidth="1"/>
    <col min="11282" max="11286" width="8.7109375" style="4" customWidth="1"/>
    <col min="11287" max="11287" width="12.28515625" style="4" customWidth="1"/>
    <col min="11288" max="11288" width="10.140625" style="4" customWidth="1"/>
    <col min="11289" max="11520" width="9.140625" style="4"/>
    <col min="11521" max="11529" width="9.7109375" style="4" customWidth="1"/>
    <col min="11530" max="11530" width="10.42578125" style="4" customWidth="1"/>
    <col min="11531" max="11531" width="11.7109375" style="4" customWidth="1"/>
    <col min="11532" max="11532" width="14.42578125" style="4" customWidth="1"/>
    <col min="11533" max="11534" width="8.7109375" style="4" customWidth="1"/>
    <col min="11535" max="11535" width="12.28515625" style="4" customWidth="1"/>
    <col min="11536" max="11537" width="16.7109375" style="4" customWidth="1"/>
    <col min="11538" max="11542" width="8.7109375" style="4" customWidth="1"/>
    <col min="11543" max="11543" width="12.28515625" style="4" customWidth="1"/>
    <col min="11544" max="11544" width="10.140625" style="4" customWidth="1"/>
    <col min="11545" max="11776" width="9.140625" style="4"/>
    <col min="11777" max="11785" width="9.7109375" style="4" customWidth="1"/>
    <col min="11786" max="11786" width="10.42578125" style="4" customWidth="1"/>
    <col min="11787" max="11787" width="11.7109375" style="4" customWidth="1"/>
    <col min="11788" max="11788" width="14.42578125" style="4" customWidth="1"/>
    <col min="11789" max="11790" width="8.7109375" style="4" customWidth="1"/>
    <col min="11791" max="11791" width="12.28515625" style="4" customWidth="1"/>
    <col min="11792" max="11793" width="16.7109375" style="4" customWidth="1"/>
    <col min="11794" max="11798" width="8.7109375" style="4" customWidth="1"/>
    <col min="11799" max="11799" width="12.28515625" style="4" customWidth="1"/>
    <col min="11800" max="11800" width="10.140625" style="4" customWidth="1"/>
    <col min="11801" max="12032" width="9.140625" style="4"/>
    <col min="12033" max="12041" width="9.7109375" style="4" customWidth="1"/>
    <col min="12042" max="12042" width="10.42578125" style="4" customWidth="1"/>
    <col min="12043" max="12043" width="11.7109375" style="4" customWidth="1"/>
    <col min="12044" max="12044" width="14.42578125" style="4" customWidth="1"/>
    <col min="12045" max="12046" width="8.7109375" style="4" customWidth="1"/>
    <col min="12047" max="12047" width="12.28515625" style="4" customWidth="1"/>
    <col min="12048" max="12049" width="16.7109375" style="4" customWidth="1"/>
    <col min="12050" max="12054" width="8.7109375" style="4" customWidth="1"/>
    <col min="12055" max="12055" width="12.28515625" style="4" customWidth="1"/>
    <col min="12056" max="12056" width="10.140625" style="4" customWidth="1"/>
    <col min="12057" max="12288" width="9.140625" style="4"/>
    <col min="12289" max="12297" width="9.7109375" style="4" customWidth="1"/>
    <col min="12298" max="12298" width="10.42578125" style="4" customWidth="1"/>
    <col min="12299" max="12299" width="11.7109375" style="4" customWidth="1"/>
    <col min="12300" max="12300" width="14.42578125" style="4" customWidth="1"/>
    <col min="12301" max="12302" width="8.7109375" style="4" customWidth="1"/>
    <col min="12303" max="12303" width="12.28515625" style="4" customWidth="1"/>
    <col min="12304" max="12305" width="16.7109375" style="4" customWidth="1"/>
    <col min="12306" max="12310" width="8.7109375" style="4" customWidth="1"/>
    <col min="12311" max="12311" width="12.28515625" style="4" customWidth="1"/>
    <col min="12312" max="12312" width="10.140625" style="4" customWidth="1"/>
    <col min="12313" max="12544" width="9.140625" style="4"/>
    <col min="12545" max="12553" width="9.7109375" style="4" customWidth="1"/>
    <col min="12554" max="12554" width="10.42578125" style="4" customWidth="1"/>
    <col min="12555" max="12555" width="11.7109375" style="4" customWidth="1"/>
    <col min="12556" max="12556" width="14.42578125" style="4" customWidth="1"/>
    <col min="12557" max="12558" width="8.7109375" style="4" customWidth="1"/>
    <col min="12559" max="12559" width="12.28515625" style="4" customWidth="1"/>
    <col min="12560" max="12561" width="16.7109375" style="4" customWidth="1"/>
    <col min="12562" max="12566" width="8.7109375" style="4" customWidth="1"/>
    <col min="12567" max="12567" width="12.28515625" style="4" customWidth="1"/>
    <col min="12568" max="12568" width="10.140625" style="4" customWidth="1"/>
    <col min="12569" max="12800" width="9.140625" style="4"/>
    <col min="12801" max="12809" width="9.7109375" style="4" customWidth="1"/>
    <col min="12810" max="12810" width="10.42578125" style="4" customWidth="1"/>
    <col min="12811" max="12811" width="11.7109375" style="4" customWidth="1"/>
    <col min="12812" max="12812" width="14.42578125" style="4" customWidth="1"/>
    <col min="12813" max="12814" width="8.7109375" style="4" customWidth="1"/>
    <col min="12815" max="12815" width="12.28515625" style="4" customWidth="1"/>
    <col min="12816" max="12817" width="16.7109375" style="4" customWidth="1"/>
    <col min="12818" max="12822" width="8.7109375" style="4" customWidth="1"/>
    <col min="12823" max="12823" width="12.28515625" style="4" customWidth="1"/>
    <col min="12824" max="12824" width="10.140625" style="4" customWidth="1"/>
    <col min="12825" max="13056" width="9.140625" style="4"/>
    <col min="13057" max="13065" width="9.7109375" style="4" customWidth="1"/>
    <col min="13066" max="13066" width="10.42578125" style="4" customWidth="1"/>
    <col min="13067" max="13067" width="11.7109375" style="4" customWidth="1"/>
    <col min="13068" max="13068" width="14.42578125" style="4" customWidth="1"/>
    <col min="13069" max="13070" width="8.7109375" style="4" customWidth="1"/>
    <col min="13071" max="13071" width="12.28515625" style="4" customWidth="1"/>
    <col min="13072" max="13073" width="16.7109375" style="4" customWidth="1"/>
    <col min="13074" max="13078" width="8.7109375" style="4" customWidth="1"/>
    <col min="13079" max="13079" width="12.28515625" style="4" customWidth="1"/>
    <col min="13080" max="13080" width="10.140625" style="4" customWidth="1"/>
    <col min="13081" max="13312" width="9.140625" style="4"/>
    <col min="13313" max="13321" width="9.7109375" style="4" customWidth="1"/>
    <col min="13322" max="13322" width="10.42578125" style="4" customWidth="1"/>
    <col min="13323" max="13323" width="11.7109375" style="4" customWidth="1"/>
    <col min="13324" max="13324" width="14.42578125" style="4" customWidth="1"/>
    <col min="13325" max="13326" width="8.7109375" style="4" customWidth="1"/>
    <col min="13327" max="13327" width="12.28515625" style="4" customWidth="1"/>
    <col min="13328" max="13329" width="16.7109375" style="4" customWidth="1"/>
    <col min="13330" max="13334" width="8.7109375" style="4" customWidth="1"/>
    <col min="13335" max="13335" width="12.28515625" style="4" customWidth="1"/>
    <col min="13336" max="13336" width="10.140625" style="4" customWidth="1"/>
    <col min="13337" max="13568" width="9.140625" style="4"/>
    <col min="13569" max="13577" width="9.7109375" style="4" customWidth="1"/>
    <col min="13578" max="13578" width="10.42578125" style="4" customWidth="1"/>
    <col min="13579" max="13579" width="11.7109375" style="4" customWidth="1"/>
    <col min="13580" max="13580" width="14.42578125" style="4" customWidth="1"/>
    <col min="13581" max="13582" width="8.7109375" style="4" customWidth="1"/>
    <col min="13583" max="13583" width="12.28515625" style="4" customWidth="1"/>
    <col min="13584" max="13585" width="16.7109375" style="4" customWidth="1"/>
    <col min="13586" max="13590" width="8.7109375" style="4" customWidth="1"/>
    <col min="13591" max="13591" width="12.28515625" style="4" customWidth="1"/>
    <col min="13592" max="13592" width="10.140625" style="4" customWidth="1"/>
    <col min="13593" max="13824" width="9.140625" style="4"/>
    <col min="13825" max="13833" width="9.7109375" style="4" customWidth="1"/>
    <col min="13834" max="13834" width="10.42578125" style="4" customWidth="1"/>
    <col min="13835" max="13835" width="11.7109375" style="4" customWidth="1"/>
    <col min="13836" max="13836" width="14.42578125" style="4" customWidth="1"/>
    <col min="13837" max="13838" width="8.7109375" style="4" customWidth="1"/>
    <col min="13839" max="13839" width="12.28515625" style="4" customWidth="1"/>
    <col min="13840" max="13841" width="16.7109375" style="4" customWidth="1"/>
    <col min="13842" max="13846" width="8.7109375" style="4" customWidth="1"/>
    <col min="13847" max="13847" width="12.28515625" style="4" customWidth="1"/>
    <col min="13848" max="13848" width="10.140625" style="4" customWidth="1"/>
    <col min="13849" max="14080" width="9.140625" style="4"/>
    <col min="14081" max="14089" width="9.7109375" style="4" customWidth="1"/>
    <col min="14090" max="14090" width="10.42578125" style="4" customWidth="1"/>
    <col min="14091" max="14091" width="11.7109375" style="4" customWidth="1"/>
    <col min="14092" max="14092" width="14.42578125" style="4" customWidth="1"/>
    <col min="14093" max="14094" width="8.7109375" style="4" customWidth="1"/>
    <col min="14095" max="14095" width="12.28515625" style="4" customWidth="1"/>
    <col min="14096" max="14097" width="16.7109375" style="4" customWidth="1"/>
    <col min="14098" max="14102" width="8.7109375" style="4" customWidth="1"/>
    <col min="14103" max="14103" width="12.28515625" style="4" customWidth="1"/>
    <col min="14104" max="14104" width="10.140625" style="4" customWidth="1"/>
    <col min="14105" max="14336" width="9.140625" style="4"/>
    <col min="14337" max="14345" width="9.7109375" style="4" customWidth="1"/>
    <col min="14346" max="14346" width="10.42578125" style="4" customWidth="1"/>
    <col min="14347" max="14347" width="11.7109375" style="4" customWidth="1"/>
    <col min="14348" max="14348" width="14.42578125" style="4" customWidth="1"/>
    <col min="14349" max="14350" width="8.7109375" style="4" customWidth="1"/>
    <col min="14351" max="14351" width="12.28515625" style="4" customWidth="1"/>
    <col min="14352" max="14353" width="16.7109375" style="4" customWidth="1"/>
    <col min="14354" max="14358" width="8.7109375" style="4" customWidth="1"/>
    <col min="14359" max="14359" width="12.28515625" style="4" customWidth="1"/>
    <col min="14360" max="14360" width="10.140625" style="4" customWidth="1"/>
    <col min="14361" max="14592" width="9.140625" style="4"/>
    <col min="14593" max="14601" width="9.7109375" style="4" customWidth="1"/>
    <col min="14602" max="14602" width="10.42578125" style="4" customWidth="1"/>
    <col min="14603" max="14603" width="11.7109375" style="4" customWidth="1"/>
    <col min="14604" max="14604" width="14.42578125" style="4" customWidth="1"/>
    <col min="14605" max="14606" width="8.7109375" style="4" customWidth="1"/>
    <col min="14607" max="14607" width="12.28515625" style="4" customWidth="1"/>
    <col min="14608" max="14609" width="16.7109375" style="4" customWidth="1"/>
    <col min="14610" max="14614" width="8.7109375" style="4" customWidth="1"/>
    <col min="14615" max="14615" width="12.28515625" style="4" customWidth="1"/>
    <col min="14616" max="14616" width="10.140625" style="4" customWidth="1"/>
    <col min="14617" max="14848" width="9.140625" style="4"/>
    <col min="14849" max="14857" width="9.7109375" style="4" customWidth="1"/>
    <col min="14858" max="14858" width="10.42578125" style="4" customWidth="1"/>
    <col min="14859" max="14859" width="11.7109375" style="4" customWidth="1"/>
    <col min="14860" max="14860" width="14.42578125" style="4" customWidth="1"/>
    <col min="14861" max="14862" width="8.7109375" style="4" customWidth="1"/>
    <col min="14863" max="14863" width="12.28515625" style="4" customWidth="1"/>
    <col min="14864" max="14865" width="16.7109375" style="4" customWidth="1"/>
    <col min="14866" max="14870" width="8.7109375" style="4" customWidth="1"/>
    <col min="14871" max="14871" width="12.28515625" style="4" customWidth="1"/>
    <col min="14872" max="14872" width="10.140625" style="4" customWidth="1"/>
    <col min="14873" max="15104" width="9.140625" style="4"/>
    <col min="15105" max="15113" width="9.7109375" style="4" customWidth="1"/>
    <col min="15114" max="15114" width="10.42578125" style="4" customWidth="1"/>
    <col min="15115" max="15115" width="11.7109375" style="4" customWidth="1"/>
    <col min="15116" max="15116" width="14.42578125" style="4" customWidth="1"/>
    <col min="15117" max="15118" width="8.7109375" style="4" customWidth="1"/>
    <col min="15119" max="15119" width="12.28515625" style="4" customWidth="1"/>
    <col min="15120" max="15121" width="16.7109375" style="4" customWidth="1"/>
    <col min="15122" max="15126" width="8.7109375" style="4" customWidth="1"/>
    <col min="15127" max="15127" width="12.28515625" style="4" customWidth="1"/>
    <col min="15128" max="15128" width="10.140625" style="4" customWidth="1"/>
    <col min="15129" max="15360" width="9.140625" style="4"/>
    <col min="15361" max="15369" width="9.7109375" style="4" customWidth="1"/>
    <col min="15370" max="15370" width="10.42578125" style="4" customWidth="1"/>
    <col min="15371" max="15371" width="11.7109375" style="4" customWidth="1"/>
    <col min="15372" max="15372" width="14.42578125" style="4" customWidth="1"/>
    <col min="15373" max="15374" width="8.7109375" style="4" customWidth="1"/>
    <col min="15375" max="15375" width="12.28515625" style="4" customWidth="1"/>
    <col min="15376" max="15377" width="16.7109375" style="4" customWidth="1"/>
    <col min="15378" max="15382" width="8.7109375" style="4" customWidth="1"/>
    <col min="15383" max="15383" width="12.28515625" style="4" customWidth="1"/>
    <col min="15384" max="15384" width="10.140625" style="4" customWidth="1"/>
    <col min="15385" max="15616" width="9.140625" style="4"/>
    <col min="15617" max="15625" width="9.7109375" style="4" customWidth="1"/>
    <col min="15626" max="15626" width="10.42578125" style="4" customWidth="1"/>
    <col min="15627" max="15627" width="11.7109375" style="4" customWidth="1"/>
    <col min="15628" max="15628" width="14.42578125" style="4" customWidth="1"/>
    <col min="15629" max="15630" width="8.7109375" style="4" customWidth="1"/>
    <col min="15631" max="15631" width="12.28515625" style="4" customWidth="1"/>
    <col min="15632" max="15633" width="16.7109375" style="4" customWidth="1"/>
    <col min="15634" max="15638" width="8.7109375" style="4" customWidth="1"/>
    <col min="15639" max="15639" width="12.28515625" style="4" customWidth="1"/>
    <col min="15640" max="15640" width="10.140625" style="4" customWidth="1"/>
    <col min="15641" max="15872" width="9.140625" style="4"/>
    <col min="15873" max="15881" width="9.7109375" style="4" customWidth="1"/>
    <col min="15882" max="15882" width="10.42578125" style="4" customWidth="1"/>
    <col min="15883" max="15883" width="11.7109375" style="4" customWidth="1"/>
    <col min="15884" max="15884" width="14.42578125" style="4" customWidth="1"/>
    <col min="15885" max="15886" width="8.7109375" style="4" customWidth="1"/>
    <col min="15887" max="15887" width="12.28515625" style="4" customWidth="1"/>
    <col min="15888" max="15889" width="16.7109375" style="4" customWidth="1"/>
    <col min="15890" max="15894" width="8.7109375" style="4" customWidth="1"/>
    <col min="15895" max="15895" width="12.28515625" style="4" customWidth="1"/>
    <col min="15896" max="15896" width="10.140625" style="4" customWidth="1"/>
    <col min="15897" max="16128" width="9.140625" style="4"/>
    <col min="16129" max="16137" width="9.7109375" style="4" customWidth="1"/>
    <col min="16138" max="16138" width="10.42578125" style="4" customWidth="1"/>
    <col min="16139" max="16139" width="11.7109375" style="4" customWidth="1"/>
    <col min="16140" max="16140" width="14.42578125" style="4" customWidth="1"/>
    <col min="16141" max="16142" width="8.7109375" style="4" customWidth="1"/>
    <col min="16143" max="16143" width="12.28515625" style="4" customWidth="1"/>
    <col min="16144" max="16145" width="16.7109375" style="4" customWidth="1"/>
    <col min="16146" max="16150" width="8.7109375" style="4" customWidth="1"/>
    <col min="16151" max="16151" width="12.28515625" style="4" customWidth="1"/>
    <col min="16152" max="16152" width="10.140625" style="4" customWidth="1"/>
    <col min="16153" max="16384" width="9.140625" style="4"/>
  </cols>
  <sheetData>
    <row r="1" spans="1:26" ht="12" customHeight="1" thickBot="1" x14ac:dyDescent="0.25">
      <c r="P1" s="4"/>
      <c r="Q1" s="4"/>
      <c r="R1" s="4"/>
      <c r="U1" s="6"/>
      <c r="V1" s="6"/>
      <c r="W1" s="7"/>
      <c r="X1" s="481" t="s">
        <v>69</v>
      </c>
      <c r="Y1" s="484" t="s">
        <v>70</v>
      </c>
      <c r="Z1" s="486" t="s">
        <v>71</v>
      </c>
    </row>
    <row r="2" spans="1:26" x14ac:dyDescent="0.2">
      <c r="B2" s="8" t="s">
        <v>28</v>
      </c>
      <c r="C2" s="488" t="s">
        <v>29</v>
      </c>
      <c r="D2" s="489"/>
      <c r="E2" s="489"/>
      <c r="F2" s="489"/>
      <c r="G2" s="489"/>
      <c r="H2" s="490"/>
      <c r="J2" s="8" t="s">
        <v>28</v>
      </c>
      <c r="K2" s="488" t="s">
        <v>30</v>
      </c>
      <c r="L2" s="489"/>
      <c r="M2" s="489"/>
      <c r="N2" s="489"/>
      <c r="O2" s="489"/>
      <c r="P2" s="490"/>
      <c r="Q2" s="4"/>
      <c r="R2" s="8" t="s">
        <v>28</v>
      </c>
      <c r="S2" s="488" t="s">
        <v>30</v>
      </c>
      <c r="T2" s="489"/>
      <c r="U2" s="489"/>
      <c r="V2" s="490"/>
      <c r="X2" s="482"/>
      <c r="Y2" s="485"/>
      <c r="Z2" s="487"/>
    </row>
    <row r="3" spans="1:26" ht="13.5" thickBot="1" x14ac:dyDescent="0.25">
      <c r="B3" s="9">
        <v>1</v>
      </c>
      <c r="C3" s="491" t="s">
        <v>24</v>
      </c>
      <c r="D3" s="492"/>
      <c r="E3" s="492"/>
      <c r="F3" s="492"/>
      <c r="G3" s="492"/>
      <c r="H3" s="493"/>
      <c r="J3" s="9">
        <v>5</v>
      </c>
      <c r="K3" s="491" t="s">
        <v>31</v>
      </c>
      <c r="L3" s="492"/>
      <c r="M3" s="492"/>
      <c r="N3" s="492"/>
      <c r="O3" s="492"/>
      <c r="P3" s="493"/>
      <c r="Q3" s="4"/>
      <c r="R3" s="10">
        <v>10</v>
      </c>
      <c r="S3" s="491" t="s">
        <v>32</v>
      </c>
      <c r="T3" s="492"/>
      <c r="U3" s="492"/>
      <c r="V3" s="493"/>
      <c r="X3" s="483"/>
      <c r="Y3" s="485"/>
      <c r="Z3" s="487"/>
    </row>
    <row r="4" spans="1:26" x14ac:dyDescent="0.2">
      <c r="B4" s="9">
        <v>2</v>
      </c>
      <c r="C4" s="491" t="s">
        <v>26</v>
      </c>
      <c r="D4" s="492"/>
      <c r="E4" s="492"/>
      <c r="F4" s="492"/>
      <c r="G4" s="492"/>
      <c r="H4" s="493"/>
      <c r="J4" s="9">
        <v>6</v>
      </c>
      <c r="K4" s="491" t="s">
        <v>33</v>
      </c>
      <c r="L4" s="492"/>
      <c r="M4" s="492"/>
      <c r="N4" s="492"/>
      <c r="O4" s="492"/>
      <c r="P4" s="493"/>
      <c r="Q4" s="4"/>
      <c r="R4" s="10">
        <v>11</v>
      </c>
      <c r="S4" s="491" t="s">
        <v>34</v>
      </c>
      <c r="T4" s="492"/>
      <c r="U4" s="492"/>
      <c r="V4" s="493"/>
    </row>
    <row r="5" spans="1:26" x14ac:dyDescent="0.2">
      <c r="B5" s="9">
        <v>3</v>
      </c>
      <c r="C5" s="491" t="s">
        <v>27</v>
      </c>
      <c r="D5" s="492"/>
      <c r="E5" s="492"/>
      <c r="F5" s="492"/>
      <c r="G5" s="492"/>
      <c r="H5" s="493"/>
      <c r="J5" s="9">
        <v>7</v>
      </c>
      <c r="K5" s="491" t="s">
        <v>35</v>
      </c>
      <c r="L5" s="492"/>
      <c r="M5" s="492"/>
      <c r="N5" s="492"/>
      <c r="O5" s="492"/>
      <c r="P5" s="493"/>
      <c r="Q5" s="4"/>
      <c r="R5" s="10">
        <v>12</v>
      </c>
      <c r="S5" s="491" t="s">
        <v>36</v>
      </c>
      <c r="T5" s="492"/>
      <c r="U5" s="492"/>
      <c r="V5" s="493"/>
    </row>
    <row r="6" spans="1:26" x14ac:dyDescent="0.2">
      <c r="B6" s="9">
        <v>4</v>
      </c>
      <c r="C6" s="491" t="s">
        <v>25</v>
      </c>
      <c r="D6" s="492"/>
      <c r="E6" s="492"/>
      <c r="F6" s="492"/>
      <c r="G6" s="492"/>
      <c r="H6" s="493"/>
      <c r="J6" s="9">
        <v>8</v>
      </c>
      <c r="K6" s="491" t="s">
        <v>37</v>
      </c>
      <c r="L6" s="492"/>
      <c r="M6" s="492"/>
      <c r="N6" s="492"/>
      <c r="O6" s="492"/>
      <c r="P6" s="493"/>
      <c r="Q6" s="4"/>
      <c r="R6" s="10">
        <v>13</v>
      </c>
      <c r="S6" s="491" t="s">
        <v>38</v>
      </c>
      <c r="T6" s="492"/>
      <c r="U6" s="492"/>
      <c r="V6" s="493"/>
    </row>
    <row r="7" spans="1:26" ht="13.5" thickBot="1" x14ac:dyDescent="0.25">
      <c r="B7" s="11"/>
      <c r="C7" s="494"/>
      <c r="D7" s="495"/>
      <c r="E7" s="495"/>
      <c r="F7" s="495"/>
      <c r="G7" s="495"/>
      <c r="H7" s="496"/>
      <c r="J7" s="11">
        <v>9</v>
      </c>
      <c r="K7" s="494" t="s">
        <v>39</v>
      </c>
      <c r="L7" s="495"/>
      <c r="M7" s="495"/>
      <c r="N7" s="495"/>
      <c r="O7" s="495"/>
      <c r="P7" s="496"/>
      <c r="Q7" s="4"/>
      <c r="R7" s="12"/>
      <c r="S7" s="494"/>
      <c r="T7" s="495"/>
      <c r="U7" s="495"/>
      <c r="V7" s="496"/>
    </row>
    <row r="8" spans="1:26" ht="13.5" thickBot="1" x14ac:dyDescent="0.25">
      <c r="P8" s="4"/>
      <c r="Q8" s="4"/>
      <c r="R8" s="4"/>
      <c r="U8" s="6"/>
      <c r="V8" s="6"/>
      <c r="W8" s="7"/>
    </row>
    <row r="9" spans="1:26" s="13" customFormat="1" ht="24.75" customHeight="1" thickBot="1" x14ac:dyDescent="0.25">
      <c r="A9" s="497" t="s">
        <v>5</v>
      </c>
      <c r="B9" s="497"/>
      <c r="C9" s="497"/>
      <c r="D9" s="497"/>
      <c r="E9" s="497"/>
      <c r="F9" s="497"/>
      <c r="G9" s="498"/>
      <c r="H9" s="499" t="s">
        <v>40</v>
      </c>
      <c r="I9" s="500"/>
      <c r="J9" s="500"/>
      <c r="K9" s="500"/>
      <c r="L9" s="500"/>
      <c r="M9" s="500"/>
      <c r="N9" s="500"/>
      <c r="O9" s="500"/>
      <c r="P9" s="501">
        <v>621</v>
      </c>
      <c r="Q9" s="502"/>
      <c r="R9" s="499" t="s">
        <v>2</v>
      </c>
      <c r="S9" s="500"/>
      <c r="T9" s="500"/>
      <c r="U9" s="500"/>
      <c r="V9" s="500"/>
      <c r="W9" s="500"/>
    </row>
    <row r="10" spans="1:26" ht="12.75" customHeight="1" x14ac:dyDescent="0.2">
      <c r="A10" s="14" t="s">
        <v>6</v>
      </c>
      <c r="B10" s="15" t="s">
        <v>7</v>
      </c>
      <c r="C10" s="16" t="s">
        <v>8</v>
      </c>
      <c r="D10" s="17" t="s">
        <v>1</v>
      </c>
      <c r="E10" s="18" t="s">
        <v>9</v>
      </c>
      <c r="F10" s="19" t="s">
        <v>6</v>
      </c>
      <c r="G10" s="20" t="s">
        <v>16</v>
      </c>
      <c r="H10" s="503" t="s">
        <v>41</v>
      </c>
      <c r="I10" s="504"/>
      <c r="J10" s="505"/>
      <c r="K10" s="506" t="s">
        <v>42</v>
      </c>
      <c r="L10" s="507"/>
      <c r="M10" s="507"/>
      <c r="N10" s="507"/>
      <c r="O10" s="507"/>
      <c r="P10" s="508" t="s">
        <v>23</v>
      </c>
      <c r="Q10" s="511" t="s">
        <v>22</v>
      </c>
      <c r="R10" s="514"/>
      <c r="S10" s="515"/>
      <c r="T10" s="515"/>
      <c r="U10" s="515"/>
      <c r="V10" s="515"/>
      <c r="W10" s="515"/>
    </row>
    <row r="11" spans="1:26" ht="12.75" customHeight="1" x14ac:dyDescent="0.2">
      <c r="A11" s="21" t="s">
        <v>11</v>
      </c>
      <c r="B11" s="22" t="s">
        <v>11</v>
      </c>
      <c r="C11" s="23" t="s">
        <v>11</v>
      </c>
      <c r="D11" s="24" t="s">
        <v>9</v>
      </c>
      <c r="E11" s="25" t="s">
        <v>12</v>
      </c>
      <c r="F11" s="26" t="s">
        <v>9</v>
      </c>
      <c r="G11" s="27" t="s">
        <v>9</v>
      </c>
      <c r="H11" s="518" t="s">
        <v>43</v>
      </c>
      <c r="I11" s="519"/>
      <c r="J11" s="522" t="s">
        <v>44</v>
      </c>
      <c r="K11" s="523"/>
      <c r="L11" s="524"/>
      <c r="M11" s="525"/>
      <c r="N11" s="29"/>
      <c r="O11" s="97"/>
      <c r="P11" s="509"/>
      <c r="Q11" s="512"/>
      <c r="R11" s="516"/>
      <c r="S11" s="517"/>
      <c r="T11" s="517"/>
      <c r="U11" s="517"/>
      <c r="V11" s="517"/>
      <c r="W11" s="517"/>
    </row>
    <row r="12" spans="1:26" ht="12.75" customHeight="1" x14ac:dyDescent="0.2">
      <c r="A12" s="21" t="s">
        <v>7</v>
      </c>
      <c r="B12" s="22" t="s">
        <v>14</v>
      </c>
      <c r="C12" s="23" t="s">
        <v>14</v>
      </c>
      <c r="D12" s="24" t="s">
        <v>15</v>
      </c>
      <c r="E12" s="25" t="s">
        <v>16</v>
      </c>
      <c r="F12" s="26" t="s">
        <v>12</v>
      </c>
      <c r="G12" s="27" t="s">
        <v>10</v>
      </c>
      <c r="H12" s="520"/>
      <c r="I12" s="521"/>
      <c r="J12" s="522"/>
      <c r="K12" s="526"/>
      <c r="L12" s="527"/>
      <c r="M12" s="528"/>
      <c r="N12" s="30"/>
      <c r="O12" s="98"/>
      <c r="P12" s="509"/>
      <c r="Q12" s="512"/>
      <c r="R12" s="516"/>
      <c r="S12" s="517"/>
      <c r="T12" s="517"/>
      <c r="U12" s="517"/>
      <c r="V12" s="517"/>
      <c r="W12" s="517"/>
    </row>
    <row r="13" spans="1:26" ht="12.75" customHeight="1" x14ac:dyDescent="0.2">
      <c r="A13" s="21" t="s">
        <v>0</v>
      </c>
      <c r="B13" s="22" t="s">
        <v>12</v>
      </c>
      <c r="C13" s="23" t="s">
        <v>10</v>
      </c>
      <c r="D13" s="24"/>
      <c r="E13" s="25"/>
      <c r="F13" s="26" t="s">
        <v>15</v>
      </c>
      <c r="G13" s="27" t="s">
        <v>0</v>
      </c>
      <c r="H13" s="520"/>
      <c r="I13" s="521"/>
      <c r="J13" s="522"/>
      <c r="K13" s="526" t="s">
        <v>43</v>
      </c>
      <c r="L13" s="527"/>
      <c r="M13" s="528"/>
      <c r="N13" s="30" t="s">
        <v>44</v>
      </c>
      <c r="O13" s="98" t="s">
        <v>44</v>
      </c>
      <c r="P13" s="509"/>
      <c r="Q13" s="512"/>
      <c r="R13" s="516"/>
      <c r="S13" s="517"/>
      <c r="T13" s="517"/>
      <c r="U13" s="517"/>
      <c r="V13" s="517"/>
      <c r="W13" s="517"/>
    </row>
    <row r="14" spans="1:26" ht="12.75" customHeight="1" x14ac:dyDescent="0.2">
      <c r="A14" s="21" t="s">
        <v>10</v>
      </c>
      <c r="B14" s="22" t="s">
        <v>10</v>
      </c>
      <c r="C14" s="23" t="s">
        <v>9</v>
      </c>
      <c r="D14" s="24" t="s">
        <v>18</v>
      </c>
      <c r="E14" s="25" t="s">
        <v>18</v>
      </c>
      <c r="F14" s="26" t="s">
        <v>10</v>
      </c>
      <c r="G14" s="27" t="s">
        <v>17</v>
      </c>
      <c r="H14" s="520"/>
      <c r="I14" s="521"/>
      <c r="J14" s="522"/>
      <c r="K14" s="526" t="s">
        <v>45</v>
      </c>
      <c r="L14" s="527"/>
      <c r="M14" s="528"/>
      <c r="N14" s="30" t="s">
        <v>45</v>
      </c>
      <c r="O14" s="98" t="s">
        <v>44</v>
      </c>
      <c r="P14" s="509"/>
      <c r="Q14" s="512"/>
      <c r="R14" s="516"/>
      <c r="S14" s="517"/>
      <c r="T14" s="517"/>
      <c r="U14" s="517"/>
      <c r="V14" s="517"/>
      <c r="W14" s="517"/>
    </row>
    <row r="15" spans="1:26" ht="12.75" customHeight="1" x14ac:dyDescent="0.2">
      <c r="A15" s="21" t="s">
        <v>17</v>
      </c>
      <c r="B15" s="22" t="s">
        <v>13</v>
      </c>
      <c r="C15" s="23"/>
      <c r="D15" s="24" t="s">
        <v>6</v>
      </c>
      <c r="E15" s="25" t="s">
        <v>6</v>
      </c>
      <c r="F15" s="26" t="s">
        <v>19</v>
      </c>
      <c r="G15" s="27" t="s">
        <v>6</v>
      </c>
      <c r="H15" s="520"/>
      <c r="I15" s="521"/>
      <c r="J15" s="522"/>
      <c r="K15" s="526"/>
      <c r="L15" s="527"/>
      <c r="M15" s="528"/>
      <c r="N15" s="30"/>
      <c r="O15" s="98"/>
      <c r="P15" s="509"/>
      <c r="Q15" s="512"/>
      <c r="R15" s="516"/>
      <c r="S15" s="517"/>
      <c r="T15" s="517"/>
      <c r="U15" s="517"/>
      <c r="V15" s="517"/>
      <c r="W15" s="517"/>
    </row>
    <row r="16" spans="1:26" ht="12.75" customHeight="1" x14ac:dyDescent="0.2">
      <c r="A16" s="21" t="s">
        <v>11</v>
      </c>
      <c r="B16" s="22"/>
      <c r="C16" s="23"/>
      <c r="D16" s="24" t="s">
        <v>20</v>
      </c>
      <c r="E16" s="25" t="s">
        <v>20</v>
      </c>
      <c r="F16" s="26"/>
      <c r="G16" s="27"/>
      <c r="H16" s="520"/>
      <c r="I16" s="521"/>
      <c r="J16" s="522"/>
      <c r="K16" s="526"/>
      <c r="L16" s="527"/>
      <c r="M16" s="528"/>
      <c r="N16" s="30"/>
      <c r="O16" s="98"/>
      <c r="P16" s="509"/>
      <c r="Q16" s="512"/>
      <c r="R16" s="516"/>
      <c r="S16" s="517"/>
      <c r="T16" s="517"/>
      <c r="U16" s="517"/>
      <c r="V16" s="517"/>
      <c r="W16" s="517"/>
    </row>
    <row r="17" spans="1:26" ht="12.75" customHeight="1" x14ac:dyDescent="0.2">
      <c r="A17" s="21" t="s">
        <v>12</v>
      </c>
      <c r="B17" s="22"/>
      <c r="C17" s="23"/>
      <c r="D17" s="24"/>
      <c r="E17" s="25"/>
      <c r="F17" s="26" t="s">
        <v>3</v>
      </c>
      <c r="G17" s="27"/>
      <c r="H17" s="520"/>
      <c r="I17" s="521"/>
      <c r="J17" s="522"/>
      <c r="K17" s="529"/>
      <c r="L17" s="530"/>
      <c r="M17" s="531"/>
      <c r="N17" s="28"/>
      <c r="O17" s="99"/>
      <c r="P17" s="509"/>
      <c r="Q17" s="512"/>
      <c r="R17" s="516"/>
      <c r="S17" s="517"/>
      <c r="T17" s="517"/>
      <c r="U17" s="517"/>
      <c r="V17" s="517"/>
      <c r="W17" s="517"/>
    </row>
    <row r="18" spans="1:26" ht="12.75" customHeight="1" x14ac:dyDescent="0.2">
      <c r="A18" s="21"/>
      <c r="B18" s="22"/>
      <c r="C18" s="23"/>
      <c r="D18" s="24"/>
      <c r="E18" s="25"/>
      <c r="F18" s="26"/>
      <c r="G18" s="27"/>
      <c r="H18" s="520" t="s">
        <v>46</v>
      </c>
      <c r="I18" s="521" t="s">
        <v>47</v>
      </c>
      <c r="J18" s="522" t="s">
        <v>48</v>
      </c>
      <c r="K18" s="520" t="s">
        <v>46</v>
      </c>
      <c r="L18" s="521" t="s">
        <v>26</v>
      </c>
      <c r="M18" s="532" t="s">
        <v>47</v>
      </c>
      <c r="N18" s="521" t="s">
        <v>48</v>
      </c>
      <c r="O18" s="533" t="s">
        <v>25</v>
      </c>
      <c r="P18" s="509"/>
      <c r="Q18" s="512"/>
      <c r="R18" s="516"/>
      <c r="S18" s="517"/>
      <c r="T18" s="517"/>
      <c r="U18" s="517"/>
      <c r="V18" s="517"/>
      <c r="W18" s="517"/>
    </row>
    <row r="19" spans="1:26" ht="12.75" customHeight="1" x14ac:dyDescent="0.2">
      <c r="A19" s="31"/>
      <c r="B19" s="32"/>
      <c r="C19" s="33"/>
      <c r="D19" s="34"/>
      <c r="E19" s="35"/>
      <c r="F19" s="36"/>
      <c r="G19" s="37"/>
      <c r="H19" s="520"/>
      <c r="I19" s="521"/>
      <c r="J19" s="522"/>
      <c r="K19" s="520"/>
      <c r="L19" s="521"/>
      <c r="M19" s="532"/>
      <c r="N19" s="521"/>
      <c r="O19" s="534"/>
      <c r="P19" s="509"/>
      <c r="Q19" s="512"/>
      <c r="R19" s="516"/>
      <c r="S19" s="517"/>
      <c r="T19" s="517"/>
      <c r="U19" s="517"/>
      <c r="V19" s="517"/>
      <c r="W19" s="517"/>
    </row>
    <row r="20" spans="1:26" ht="12.75" customHeight="1" x14ac:dyDescent="0.2">
      <c r="A20" s="21"/>
      <c r="B20" s="22"/>
      <c r="C20" s="23"/>
      <c r="D20" s="24"/>
      <c r="E20" s="25"/>
      <c r="F20" s="26"/>
      <c r="G20" s="27"/>
      <c r="H20" s="520"/>
      <c r="I20" s="521"/>
      <c r="J20" s="522"/>
      <c r="K20" s="520"/>
      <c r="L20" s="521"/>
      <c r="M20" s="532"/>
      <c r="N20" s="521"/>
      <c r="O20" s="535"/>
      <c r="P20" s="510"/>
      <c r="Q20" s="513"/>
      <c r="R20" s="516"/>
      <c r="S20" s="517"/>
      <c r="T20" s="517"/>
      <c r="U20" s="517"/>
      <c r="V20" s="517"/>
      <c r="W20" s="517"/>
    </row>
    <row r="21" spans="1:26" ht="12.75" customHeight="1" thickBot="1" x14ac:dyDescent="0.25">
      <c r="A21" s="38"/>
      <c r="B21" s="39"/>
      <c r="C21" s="40"/>
      <c r="D21" s="41"/>
      <c r="E21" s="42"/>
      <c r="F21" s="43"/>
      <c r="G21" s="44"/>
      <c r="H21" s="45"/>
      <c r="I21" s="46"/>
      <c r="J21" s="47"/>
      <c r="K21" s="45"/>
      <c r="L21" s="49"/>
      <c r="M21" s="48"/>
      <c r="N21" s="46"/>
      <c r="O21" s="100"/>
      <c r="P21" s="50" t="s">
        <v>4</v>
      </c>
      <c r="Q21" s="51" t="s">
        <v>4</v>
      </c>
      <c r="R21" s="516"/>
      <c r="S21" s="517"/>
      <c r="T21" s="517"/>
      <c r="U21" s="517"/>
      <c r="V21" s="517"/>
      <c r="W21" s="517"/>
    </row>
    <row r="22" spans="1:26" ht="12.75" customHeight="1" x14ac:dyDescent="0.2">
      <c r="A22" s="52"/>
      <c r="B22" s="53"/>
      <c r="C22" s="53"/>
      <c r="D22" s="54"/>
      <c r="E22" s="54"/>
      <c r="F22" s="55"/>
      <c r="G22" s="56"/>
      <c r="H22" s="57"/>
      <c r="I22" s="58"/>
      <c r="J22" s="59"/>
      <c r="K22" s="57"/>
      <c r="L22" s="60"/>
      <c r="M22" s="60"/>
      <c r="N22" s="60"/>
      <c r="O22" s="60"/>
      <c r="P22" s="62"/>
      <c r="Q22" s="56"/>
      <c r="R22" s="536"/>
      <c r="S22" s="537"/>
      <c r="T22" s="537"/>
      <c r="U22" s="537"/>
      <c r="V22" s="537"/>
      <c r="W22" s="538"/>
    </row>
    <row r="23" spans="1:26" ht="12.75" customHeight="1" x14ac:dyDescent="0.2">
      <c r="A23" s="63"/>
      <c r="B23" s="120" t="s">
        <v>861</v>
      </c>
      <c r="C23" s="120">
        <v>62</v>
      </c>
      <c r="D23" s="269">
        <v>0</v>
      </c>
      <c r="E23" s="269">
        <v>11.73</v>
      </c>
      <c r="F23" s="66"/>
      <c r="G23" s="61"/>
      <c r="H23" s="102">
        <f>16+16+16+16</f>
        <v>64</v>
      </c>
      <c r="I23" s="101"/>
      <c r="J23" s="59"/>
      <c r="K23" s="57"/>
      <c r="L23" s="60">
        <f>8+8+10+18+8+5+5</f>
        <v>62</v>
      </c>
      <c r="M23" s="60"/>
      <c r="N23" s="60"/>
      <c r="O23" s="101">
        <v>1030</v>
      </c>
      <c r="P23" s="67"/>
      <c r="Q23" s="68"/>
      <c r="R23" s="539" t="s">
        <v>890</v>
      </c>
      <c r="S23" s="540"/>
      <c r="T23" s="540"/>
      <c r="U23" s="540"/>
      <c r="V23" s="540"/>
      <c r="W23" s="540"/>
      <c r="Y23" s="268"/>
    </row>
    <row r="24" spans="1:26" s="385" customFormat="1" ht="12.75" customHeight="1" x14ac:dyDescent="0.2">
      <c r="A24" s="375"/>
      <c r="B24" s="376" t="s">
        <v>861</v>
      </c>
      <c r="C24" s="376">
        <v>62</v>
      </c>
      <c r="D24" s="407">
        <v>11.73</v>
      </c>
      <c r="E24" s="408">
        <v>14.6</v>
      </c>
      <c r="F24" s="383"/>
      <c r="G24" s="409"/>
      <c r="H24" s="410"/>
      <c r="I24" s="411"/>
      <c r="J24" s="412"/>
      <c r="K24" s="382"/>
      <c r="L24" s="413"/>
      <c r="M24" s="413"/>
      <c r="N24" s="413"/>
      <c r="O24" s="411"/>
      <c r="P24" s="414"/>
      <c r="Q24" s="415"/>
      <c r="R24" s="580" t="s">
        <v>891</v>
      </c>
      <c r="S24" s="581"/>
      <c r="T24" s="581"/>
      <c r="U24" s="581"/>
      <c r="V24" s="581"/>
      <c r="W24" s="581"/>
      <c r="Y24" s="416"/>
    </row>
    <row r="25" spans="1:26" s="291" customFormat="1" ht="12.75" customHeight="1" x14ac:dyDescent="0.2">
      <c r="A25" s="278"/>
      <c r="B25" s="336" t="s">
        <v>861</v>
      </c>
      <c r="C25" s="336">
        <v>62</v>
      </c>
      <c r="D25" s="417">
        <v>14.6</v>
      </c>
      <c r="E25" s="417">
        <v>26.74</v>
      </c>
      <c r="F25" s="279"/>
      <c r="G25" s="283"/>
      <c r="H25" s="284">
        <v>16</v>
      </c>
      <c r="I25" s="288"/>
      <c r="J25" s="286"/>
      <c r="K25" s="284"/>
      <c r="L25" s="287">
        <f>14+7</f>
        <v>21</v>
      </c>
      <c r="M25" s="287"/>
      <c r="N25" s="287"/>
      <c r="O25" s="288">
        <v>814</v>
      </c>
      <c r="P25" s="294"/>
      <c r="Q25" s="290"/>
      <c r="R25" s="568" t="s">
        <v>892</v>
      </c>
      <c r="S25" s="569"/>
      <c r="T25" s="569"/>
      <c r="U25" s="569"/>
      <c r="V25" s="569"/>
      <c r="W25" s="569"/>
      <c r="X25" s="291">
        <v>112796</v>
      </c>
      <c r="Y25" s="346" t="s">
        <v>771</v>
      </c>
      <c r="Z25" s="291">
        <v>2023</v>
      </c>
    </row>
    <row r="26" spans="1:26" ht="12.75" customHeight="1" x14ac:dyDescent="0.2">
      <c r="A26" s="63"/>
      <c r="B26" s="319"/>
      <c r="C26" s="319"/>
      <c r="D26" s="312"/>
      <c r="E26" s="320"/>
      <c r="F26" s="66"/>
      <c r="G26" s="61"/>
      <c r="H26" s="57"/>
      <c r="I26" s="101"/>
      <c r="J26" s="59"/>
      <c r="K26" s="57"/>
      <c r="L26" s="60"/>
      <c r="M26" s="60"/>
      <c r="N26" s="60"/>
      <c r="O26" s="101"/>
      <c r="P26" s="67"/>
      <c r="Q26" s="68"/>
      <c r="R26" s="539"/>
      <c r="S26" s="540"/>
      <c r="T26" s="540"/>
      <c r="U26" s="540"/>
      <c r="V26" s="540"/>
      <c r="W26" s="540"/>
      <c r="Y26" s="268"/>
    </row>
    <row r="27" spans="1:26" ht="12.75" customHeight="1" x14ac:dyDescent="0.2">
      <c r="A27" s="63"/>
      <c r="B27" s="319"/>
      <c r="C27" s="319"/>
      <c r="D27" s="312"/>
      <c r="E27" s="320"/>
      <c r="F27" s="66"/>
      <c r="G27" s="61"/>
      <c r="H27" s="359"/>
      <c r="I27" s="101"/>
      <c r="J27" s="59"/>
      <c r="K27" s="57"/>
      <c r="L27" s="60"/>
      <c r="M27" s="60"/>
      <c r="N27" s="60"/>
      <c r="O27" s="101"/>
      <c r="P27" s="69"/>
      <c r="Q27" s="68"/>
      <c r="R27" s="539"/>
      <c r="S27" s="540"/>
      <c r="T27" s="540"/>
      <c r="U27" s="540"/>
      <c r="V27" s="540"/>
      <c r="W27" s="540"/>
      <c r="Y27" s="347"/>
    </row>
    <row r="28" spans="1:26" ht="12.75" customHeight="1" x14ac:dyDescent="0.2">
      <c r="A28" s="63"/>
      <c r="B28" s="361"/>
      <c r="C28" s="361"/>
      <c r="D28" s="362"/>
      <c r="E28" s="362"/>
      <c r="F28" s="66"/>
      <c r="G28" s="61"/>
      <c r="H28" s="116"/>
      <c r="I28" s="361"/>
      <c r="J28" s="59"/>
      <c r="K28" s="57"/>
      <c r="L28" s="60"/>
      <c r="M28" s="60"/>
      <c r="N28" s="60"/>
      <c r="O28" s="101"/>
      <c r="P28" s="70"/>
      <c r="Q28" s="61"/>
      <c r="R28" s="539"/>
      <c r="S28" s="540"/>
      <c r="T28" s="540"/>
      <c r="U28" s="540"/>
      <c r="V28" s="540"/>
      <c r="W28" s="540"/>
      <c r="Y28" s="268"/>
    </row>
    <row r="29" spans="1:26" ht="12.75" customHeight="1" x14ac:dyDescent="0.2">
      <c r="A29" s="63"/>
      <c r="B29" s="60"/>
      <c r="C29" s="299"/>
      <c r="D29" s="312"/>
      <c r="E29" s="314"/>
      <c r="F29" s="66"/>
      <c r="G29" s="61"/>
      <c r="H29" s="57"/>
      <c r="I29" s="58"/>
      <c r="J29" s="59"/>
      <c r="K29" s="57"/>
      <c r="L29" s="60"/>
      <c r="M29" s="60"/>
      <c r="N29" s="60"/>
      <c r="O29" s="102"/>
      <c r="P29" s="57"/>
      <c r="Q29" s="113"/>
      <c r="R29" s="541"/>
      <c r="S29" s="542"/>
      <c r="T29" s="542"/>
      <c r="U29" s="542"/>
      <c r="V29" s="542"/>
      <c r="W29" s="543"/>
    </row>
    <row r="30" spans="1:26" ht="12.75" customHeight="1" x14ac:dyDescent="0.2">
      <c r="A30" s="63"/>
      <c r="B30" s="60"/>
      <c r="C30" s="299"/>
      <c r="D30" s="312"/>
      <c r="E30" s="313"/>
      <c r="F30" s="66"/>
      <c r="G30" s="61"/>
      <c r="H30" s="57"/>
      <c r="I30" s="58"/>
      <c r="J30" s="59"/>
      <c r="K30" s="57"/>
      <c r="L30" s="60"/>
      <c r="M30" s="60"/>
      <c r="N30" s="60"/>
      <c r="O30" s="315"/>
      <c r="P30" s="70"/>
      <c r="Q30" s="72"/>
      <c r="R30" s="541"/>
      <c r="S30" s="542"/>
      <c r="T30" s="542"/>
      <c r="U30" s="542"/>
      <c r="V30" s="542"/>
      <c r="W30" s="543"/>
    </row>
    <row r="31" spans="1:26" ht="12.75" customHeight="1" x14ac:dyDescent="0.2">
      <c r="A31" s="63"/>
      <c r="B31" s="60"/>
      <c r="C31" s="299"/>
      <c r="D31" s="312"/>
      <c r="E31" s="313"/>
      <c r="F31" s="66"/>
      <c r="G31" s="61"/>
      <c r="H31" s="57"/>
      <c r="I31" s="58"/>
      <c r="J31" s="59"/>
      <c r="K31" s="57"/>
      <c r="L31" s="60"/>
      <c r="M31" s="60"/>
      <c r="N31" s="60"/>
      <c r="O31" s="315"/>
      <c r="P31" s="70"/>
      <c r="Q31" s="71"/>
      <c r="R31" s="541"/>
      <c r="S31" s="542"/>
      <c r="T31" s="542"/>
      <c r="U31" s="542"/>
      <c r="V31" s="542"/>
      <c r="W31" s="543"/>
    </row>
    <row r="32" spans="1:26" ht="12.75" customHeight="1" x14ac:dyDescent="0.2">
      <c r="A32" s="63"/>
      <c r="B32" s="60"/>
      <c r="C32" s="316"/>
      <c r="D32" s="317"/>
      <c r="E32" s="317"/>
      <c r="F32" s="66"/>
      <c r="G32" s="61"/>
      <c r="H32" s="57"/>
      <c r="I32" s="58"/>
      <c r="J32" s="59"/>
      <c r="K32" s="57"/>
      <c r="L32" s="60"/>
      <c r="M32" s="60"/>
      <c r="N32" s="60"/>
      <c r="O32" s="101"/>
      <c r="P32" s="70"/>
      <c r="Q32" s="61"/>
      <c r="R32" s="541"/>
      <c r="S32" s="542"/>
      <c r="T32" s="542"/>
      <c r="U32" s="542"/>
      <c r="V32" s="542"/>
      <c r="W32" s="543"/>
    </row>
    <row r="33" spans="1:23" ht="12.75" customHeight="1" x14ac:dyDescent="0.2">
      <c r="A33" s="63"/>
      <c r="B33" s="3"/>
      <c r="C33" s="318"/>
      <c r="D33" s="317"/>
      <c r="E33" s="317"/>
      <c r="F33" s="66"/>
      <c r="G33" s="61"/>
      <c r="H33" s="57"/>
      <c r="I33" s="58"/>
      <c r="J33" s="59"/>
      <c r="K33" s="57"/>
      <c r="L33" s="60"/>
      <c r="M33" s="60"/>
      <c r="N33" s="60"/>
      <c r="O33" s="60"/>
      <c r="P33" s="70"/>
      <c r="Q33" s="72"/>
      <c r="R33" s="541"/>
      <c r="S33" s="542"/>
      <c r="T33" s="542"/>
      <c r="U33" s="542"/>
      <c r="V33" s="542"/>
      <c r="W33" s="543"/>
    </row>
    <row r="34" spans="1:23" ht="12.75" customHeight="1" x14ac:dyDescent="0.2">
      <c r="A34" s="63"/>
      <c r="B34" s="3"/>
      <c r="C34" s="318"/>
      <c r="D34" s="317"/>
      <c r="E34" s="317"/>
      <c r="F34" s="66"/>
      <c r="G34" s="61"/>
      <c r="H34" s="57"/>
      <c r="I34" s="58"/>
      <c r="J34" s="59"/>
      <c r="K34" s="57"/>
      <c r="L34" s="60"/>
      <c r="M34" s="60"/>
      <c r="N34" s="60"/>
      <c r="O34" s="60"/>
      <c r="P34" s="70"/>
      <c r="Q34" s="72"/>
      <c r="R34" s="541"/>
      <c r="S34" s="542"/>
      <c r="T34" s="542"/>
      <c r="U34" s="542"/>
      <c r="V34" s="542"/>
      <c r="W34" s="543"/>
    </row>
    <row r="35" spans="1:23" ht="12.75" customHeight="1" x14ac:dyDescent="0.2">
      <c r="A35" s="63"/>
      <c r="B35" s="3"/>
      <c r="C35" s="319"/>
      <c r="D35" s="312"/>
      <c r="E35" s="320"/>
      <c r="F35" s="66"/>
      <c r="G35" s="61"/>
      <c r="H35" s="57"/>
      <c r="I35" s="58"/>
      <c r="J35" s="59"/>
      <c r="K35" s="57"/>
      <c r="L35" s="60"/>
      <c r="M35" s="60"/>
      <c r="N35" s="60"/>
      <c r="O35" s="60"/>
      <c r="P35" s="70"/>
      <c r="Q35" s="72"/>
      <c r="R35" s="541"/>
      <c r="S35" s="542"/>
      <c r="T35" s="542"/>
      <c r="U35" s="542"/>
      <c r="V35" s="542"/>
      <c r="W35" s="543"/>
    </row>
    <row r="36" spans="1:23" ht="12.75" customHeight="1" x14ac:dyDescent="0.2">
      <c r="A36" s="63"/>
      <c r="B36" s="3"/>
      <c r="C36" s="319"/>
      <c r="D36" s="312"/>
      <c r="E36" s="320"/>
      <c r="F36" s="66"/>
      <c r="G36" s="61"/>
      <c r="H36" s="57"/>
      <c r="I36" s="58"/>
      <c r="J36" s="59"/>
      <c r="K36" s="57"/>
      <c r="L36" s="60"/>
      <c r="M36" s="60"/>
      <c r="N36" s="60"/>
      <c r="O36" s="60"/>
      <c r="P36" s="70"/>
      <c r="Q36" s="72"/>
      <c r="R36" s="541"/>
      <c r="S36" s="542"/>
      <c r="T36" s="542"/>
      <c r="U36" s="542"/>
      <c r="V36" s="542"/>
      <c r="W36" s="543"/>
    </row>
    <row r="37" spans="1:23" ht="12.75" customHeight="1" x14ac:dyDescent="0.2">
      <c r="A37" s="2"/>
      <c r="B37" s="3"/>
      <c r="C37" s="3"/>
      <c r="D37" s="65"/>
      <c r="E37" s="65"/>
      <c r="F37" s="66"/>
      <c r="G37" s="58"/>
      <c r="H37" s="57"/>
      <c r="I37" s="58"/>
      <c r="J37" s="59"/>
      <c r="K37" s="57"/>
      <c r="L37" s="60"/>
      <c r="M37" s="60"/>
      <c r="N37" s="60"/>
      <c r="O37" s="60"/>
      <c r="P37" s="70"/>
      <c r="Q37" s="73"/>
      <c r="R37" s="541"/>
      <c r="S37" s="542"/>
      <c r="T37" s="542"/>
      <c r="U37" s="542"/>
      <c r="V37" s="542"/>
      <c r="W37" s="543"/>
    </row>
    <row r="38" spans="1:23" ht="12.75" customHeight="1" x14ac:dyDescent="0.2">
      <c r="A38" s="63"/>
      <c r="B38" s="3"/>
      <c r="C38" s="3"/>
      <c r="D38" s="65"/>
      <c r="E38" s="65"/>
      <c r="F38" s="66"/>
      <c r="G38" s="58"/>
      <c r="H38" s="57"/>
      <c r="I38" s="58"/>
      <c r="J38" s="59"/>
      <c r="K38" s="57"/>
      <c r="L38" s="60"/>
      <c r="M38" s="60"/>
      <c r="N38" s="60"/>
      <c r="O38" s="60"/>
      <c r="P38" s="70"/>
      <c r="Q38" s="72"/>
      <c r="R38" s="541"/>
      <c r="S38" s="542"/>
      <c r="T38" s="542"/>
      <c r="U38" s="542"/>
      <c r="V38" s="542"/>
      <c r="W38" s="543"/>
    </row>
    <row r="39" spans="1:23" s="189" customFormat="1" ht="12.75" customHeight="1" x14ac:dyDescent="0.2">
      <c r="A39" s="185"/>
      <c r="B39" s="186"/>
      <c r="C39" s="186"/>
      <c r="D39" s="187"/>
      <c r="E39" s="187"/>
      <c r="F39" s="211"/>
      <c r="G39" s="113"/>
      <c r="H39" s="145"/>
      <c r="I39" s="79"/>
      <c r="J39" s="146"/>
      <c r="K39" s="145"/>
      <c r="L39" s="66"/>
      <c r="M39" s="181"/>
      <c r="N39" s="66"/>
      <c r="O39" s="66"/>
      <c r="P39" s="145"/>
      <c r="Q39" s="113"/>
      <c r="R39" s="541"/>
      <c r="S39" s="542"/>
      <c r="T39" s="542"/>
      <c r="U39" s="542"/>
      <c r="V39" s="542"/>
      <c r="W39" s="543"/>
    </row>
    <row r="40" spans="1:23" ht="12.75" customHeight="1" x14ac:dyDescent="0.2">
      <c r="A40" s="63"/>
      <c r="B40" s="64"/>
      <c r="C40" s="64"/>
      <c r="D40" s="65"/>
      <c r="E40" s="65"/>
      <c r="F40" s="60"/>
      <c r="G40" s="58"/>
      <c r="H40" s="57"/>
      <c r="I40" s="58"/>
      <c r="J40" s="59"/>
      <c r="K40" s="57"/>
      <c r="L40" s="60"/>
      <c r="M40" s="60"/>
      <c r="N40" s="60"/>
      <c r="O40" s="60"/>
      <c r="P40" s="70"/>
      <c r="Q40" s="73"/>
      <c r="R40" s="544"/>
      <c r="S40" s="545"/>
      <c r="T40" s="545"/>
      <c r="U40" s="545"/>
      <c r="V40" s="545"/>
      <c r="W40" s="546"/>
    </row>
    <row r="41" spans="1:23" ht="12.75" customHeight="1" x14ac:dyDescent="0.2">
      <c r="A41" s="63"/>
      <c r="B41" s="3"/>
      <c r="C41" s="3"/>
      <c r="D41" s="65"/>
      <c r="E41" s="65"/>
      <c r="F41" s="66"/>
      <c r="G41" s="58"/>
      <c r="H41" s="57"/>
      <c r="I41" s="58"/>
      <c r="J41" s="59"/>
      <c r="K41" s="57"/>
      <c r="L41" s="60"/>
      <c r="M41" s="60"/>
      <c r="N41" s="60"/>
      <c r="O41" s="60"/>
      <c r="P41" s="57"/>
      <c r="Q41" s="72"/>
      <c r="R41" s="541"/>
      <c r="S41" s="542"/>
      <c r="T41" s="542"/>
      <c r="U41" s="542"/>
      <c r="V41" s="542"/>
      <c r="W41" s="543"/>
    </row>
    <row r="42" spans="1:23" ht="12.75" customHeight="1" x14ac:dyDescent="0.2">
      <c r="A42" s="63"/>
      <c r="B42" s="3"/>
      <c r="C42" s="3"/>
      <c r="D42" s="65"/>
      <c r="E42" s="65"/>
      <c r="F42" s="66"/>
      <c r="G42" s="58"/>
      <c r="H42" s="57"/>
      <c r="I42" s="58"/>
      <c r="J42" s="59"/>
      <c r="K42" s="57"/>
      <c r="L42" s="60"/>
      <c r="M42" s="60"/>
      <c r="N42" s="60"/>
      <c r="O42" s="60"/>
      <c r="P42" s="57"/>
      <c r="Q42" s="72"/>
      <c r="R42" s="541"/>
      <c r="S42" s="542"/>
      <c r="T42" s="542"/>
      <c r="U42" s="542"/>
      <c r="V42" s="542"/>
      <c r="W42" s="543"/>
    </row>
    <row r="43" spans="1:23" s="78" customFormat="1" ht="12.75" customHeight="1" x14ac:dyDescent="0.2">
      <c r="A43" s="2"/>
      <c r="B43" s="3"/>
      <c r="C43" s="3"/>
      <c r="D43" s="65"/>
      <c r="E43" s="65"/>
      <c r="F43" s="66"/>
      <c r="G43" s="58"/>
      <c r="H43" s="74"/>
      <c r="I43" s="75"/>
      <c r="J43" s="76"/>
      <c r="K43" s="74"/>
      <c r="L43" s="77"/>
      <c r="M43" s="77"/>
      <c r="N43" s="77"/>
      <c r="O43" s="77"/>
      <c r="P43" s="74"/>
      <c r="Q43" s="72"/>
      <c r="R43" s="541"/>
      <c r="S43" s="542"/>
      <c r="T43" s="542"/>
      <c r="U43" s="542"/>
      <c r="V43" s="542"/>
      <c r="W43" s="543"/>
    </row>
    <row r="44" spans="1:23" s="78" customFormat="1" ht="12.75" customHeight="1" x14ac:dyDescent="0.2">
      <c r="A44" s="63"/>
      <c r="B44" s="3"/>
      <c r="C44" s="3"/>
      <c r="D44" s="65"/>
      <c r="E44" s="65"/>
      <c r="F44" s="66"/>
      <c r="G44" s="58"/>
      <c r="H44" s="74"/>
      <c r="I44" s="79"/>
      <c r="J44" s="76"/>
      <c r="K44" s="57"/>
      <c r="L44" s="66"/>
      <c r="M44" s="77"/>
      <c r="N44" s="66"/>
      <c r="O44" s="77"/>
      <c r="P44" s="74"/>
      <c r="Q44" s="72"/>
      <c r="R44" s="541"/>
      <c r="S44" s="542"/>
      <c r="T44" s="542"/>
      <c r="U44" s="542"/>
      <c r="V44" s="542"/>
      <c r="W44" s="543"/>
    </row>
    <row r="45" spans="1:23" s="78" customFormat="1" ht="12.75" customHeight="1" x14ac:dyDescent="0.2">
      <c r="A45" s="63"/>
      <c r="B45" s="3"/>
      <c r="C45" s="3"/>
      <c r="D45" s="65"/>
      <c r="E45" s="65"/>
      <c r="F45" s="66"/>
      <c r="G45" s="58"/>
      <c r="H45" s="74"/>
      <c r="I45" s="79"/>
      <c r="J45" s="76"/>
      <c r="K45" s="74"/>
      <c r="L45" s="66"/>
      <c r="M45" s="77"/>
      <c r="N45" s="66"/>
      <c r="O45" s="77"/>
      <c r="P45" s="80"/>
      <c r="Q45" s="72"/>
      <c r="R45" s="541"/>
      <c r="S45" s="542"/>
      <c r="T45" s="542"/>
      <c r="U45" s="542"/>
      <c r="V45" s="542"/>
      <c r="W45" s="543"/>
    </row>
    <row r="46" spans="1:23" s="78" customFormat="1" ht="12.75" customHeight="1" x14ac:dyDescent="0.2">
      <c r="A46" s="63"/>
      <c r="B46" s="3"/>
      <c r="C46" s="3"/>
      <c r="D46" s="65"/>
      <c r="E46" s="65"/>
      <c r="F46" s="66"/>
      <c r="G46" s="58"/>
      <c r="H46" s="74"/>
      <c r="I46" s="79"/>
      <c r="J46" s="76"/>
      <c r="K46" s="74"/>
      <c r="L46" s="66"/>
      <c r="M46" s="77"/>
      <c r="N46" s="66"/>
      <c r="O46" s="77"/>
      <c r="P46" s="74"/>
      <c r="Q46" s="72"/>
      <c r="R46" s="541"/>
      <c r="S46" s="542"/>
      <c r="T46" s="542"/>
      <c r="U46" s="542"/>
      <c r="V46" s="542"/>
      <c r="W46" s="543"/>
    </row>
    <row r="47" spans="1:23" s="78" customFormat="1" ht="12.75" customHeight="1" x14ac:dyDescent="0.2">
      <c r="A47" s="63"/>
      <c r="B47" s="3"/>
      <c r="C47" s="3"/>
      <c r="D47" s="65"/>
      <c r="E47" s="65"/>
      <c r="F47" s="66"/>
      <c r="G47" s="58"/>
      <c r="H47" s="74"/>
      <c r="I47" s="79"/>
      <c r="J47" s="76"/>
      <c r="K47" s="57"/>
      <c r="L47" s="66"/>
      <c r="M47" s="77"/>
      <c r="N47" s="66"/>
      <c r="O47" s="77"/>
      <c r="P47" s="74"/>
      <c r="Q47" s="72"/>
      <c r="R47" s="541"/>
      <c r="S47" s="542"/>
      <c r="T47" s="542"/>
      <c r="U47" s="542"/>
      <c r="V47" s="542"/>
      <c r="W47" s="543"/>
    </row>
    <row r="48" spans="1:23" ht="12.75" customHeight="1" x14ac:dyDescent="0.2">
      <c r="A48" s="81"/>
      <c r="B48" s="82"/>
      <c r="C48" s="82"/>
      <c r="D48" s="83"/>
      <c r="E48" s="83"/>
      <c r="F48" s="84"/>
      <c r="G48" s="85"/>
      <c r="H48" s="86"/>
      <c r="I48" s="87"/>
      <c r="J48" s="88"/>
      <c r="K48" s="86"/>
      <c r="L48" s="89"/>
      <c r="M48" s="90"/>
      <c r="N48" s="89"/>
      <c r="O48" s="89"/>
      <c r="P48" s="86"/>
      <c r="Q48" s="85"/>
      <c r="R48" s="541"/>
      <c r="S48" s="542"/>
      <c r="T48" s="542"/>
      <c r="U48" s="542"/>
      <c r="V48" s="542"/>
      <c r="W48" s="543"/>
    </row>
    <row r="49" spans="1:23" ht="12.75" customHeight="1" x14ac:dyDescent="0.2">
      <c r="A49" s="81"/>
      <c r="B49" s="82"/>
      <c r="C49" s="82"/>
      <c r="D49" s="83"/>
      <c r="E49" s="83"/>
      <c r="F49" s="84"/>
      <c r="G49" s="85"/>
      <c r="H49" s="86"/>
      <c r="I49" s="87"/>
      <c r="J49" s="88"/>
      <c r="K49" s="86"/>
      <c r="L49" s="89"/>
      <c r="M49" s="90"/>
      <c r="N49" s="89"/>
      <c r="O49" s="89"/>
      <c r="P49" s="86"/>
      <c r="Q49" s="85"/>
      <c r="R49" s="541"/>
      <c r="S49" s="542"/>
      <c r="T49" s="542"/>
      <c r="U49" s="542"/>
      <c r="V49" s="542"/>
      <c r="W49" s="543"/>
    </row>
    <row r="50" spans="1:23" ht="12.75" customHeight="1" x14ac:dyDescent="0.2">
      <c r="A50" s="81"/>
      <c r="B50" s="82"/>
      <c r="C50" s="82"/>
      <c r="D50" s="83"/>
      <c r="E50" s="83"/>
      <c r="F50" s="84"/>
      <c r="G50" s="85"/>
      <c r="H50" s="86"/>
      <c r="I50" s="87"/>
      <c r="J50" s="88"/>
      <c r="K50" s="86"/>
      <c r="L50" s="89"/>
      <c r="M50" s="90"/>
      <c r="N50" s="89"/>
      <c r="O50" s="89"/>
      <c r="P50" s="86"/>
      <c r="Q50" s="85"/>
      <c r="R50" s="541"/>
      <c r="S50" s="542"/>
      <c r="T50" s="542"/>
      <c r="U50" s="542"/>
      <c r="V50" s="542"/>
      <c r="W50" s="543"/>
    </row>
    <row r="51" spans="1:23" ht="12.75" customHeight="1" x14ac:dyDescent="0.2">
      <c r="A51" s="81"/>
      <c r="B51" s="82"/>
      <c r="C51" s="82"/>
      <c r="D51" s="83"/>
      <c r="E51" s="83"/>
      <c r="F51" s="84"/>
      <c r="G51" s="85"/>
      <c r="H51" s="86"/>
      <c r="I51" s="87"/>
      <c r="J51" s="88"/>
      <c r="K51" s="86"/>
      <c r="L51" s="89"/>
      <c r="M51" s="90"/>
      <c r="N51" s="89"/>
      <c r="O51" s="89"/>
      <c r="P51" s="86"/>
      <c r="Q51" s="85"/>
      <c r="R51" s="541"/>
      <c r="S51" s="542"/>
      <c r="T51" s="542"/>
      <c r="U51" s="542"/>
      <c r="V51" s="542"/>
      <c r="W51" s="543"/>
    </row>
    <row r="52" spans="1:23" ht="12.75" customHeight="1" x14ac:dyDescent="0.2">
      <c r="A52" s="81"/>
      <c r="B52" s="82"/>
      <c r="C52" s="82"/>
      <c r="D52" s="83"/>
      <c r="E52" s="83"/>
      <c r="F52" s="84"/>
      <c r="G52" s="85"/>
      <c r="H52" s="86"/>
      <c r="I52" s="87"/>
      <c r="J52" s="88"/>
      <c r="K52" s="86"/>
      <c r="L52" s="89"/>
      <c r="M52" s="90"/>
      <c r="N52" s="89"/>
      <c r="O52" s="89"/>
      <c r="P52" s="86"/>
      <c r="Q52" s="85"/>
      <c r="R52" s="541"/>
      <c r="S52" s="542"/>
      <c r="T52" s="542"/>
      <c r="U52" s="542"/>
      <c r="V52" s="542"/>
      <c r="W52" s="543"/>
    </row>
    <row r="53" spans="1:23" ht="12.75" customHeight="1" x14ac:dyDescent="0.2">
      <c r="A53" s="81"/>
      <c r="B53" s="82"/>
      <c r="C53" s="82"/>
      <c r="D53" s="83"/>
      <c r="E53" s="83"/>
      <c r="F53" s="84"/>
      <c r="G53" s="85"/>
      <c r="H53" s="86"/>
      <c r="I53" s="87"/>
      <c r="J53" s="88"/>
      <c r="K53" s="86"/>
      <c r="L53" s="89"/>
      <c r="M53" s="90"/>
      <c r="N53" s="89"/>
      <c r="O53" s="89"/>
      <c r="P53" s="86"/>
      <c r="Q53" s="85"/>
      <c r="R53" s="541"/>
      <c r="S53" s="542"/>
      <c r="T53" s="542"/>
      <c r="U53" s="542"/>
      <c r="V53" s="542"/>
      <c r="W53" s="543"/>
    </row>
    <row r="54" spans="1:23" ht="12.75" customHeight="1" x14ac:dyDescent="0.2">
      <c r="A54" s="81"/>
      <c r="B54" s="82"/>
      <c r="C54" s="82"/>
      <c r="D54" s="83"/>
      <c r="E54" s="83"/>
      <c r="F54" s="84"/>
      <c r="G54" s="85"/>
      <c r="H54" s="86"/>
      <c r="I54" s="87"/>
      <c r="J54" s="88"/>
      <c r="K54" s="86"/>
      <c r="L54" s="89"/>
      <c r="M54" s="90"/>
      <c r="N54" s="89"/>
      <c r="O54" s="89"/>
      <c r="P54" s="86"/>
      <c r="Q54" s="85"/>
      <c r="R54" s="541"/>
      <c r="S54" s="542"/>
      <c r="T54" s="542"/>
      <c r="U54" s="542"/>
      <c r="V54" s="542"/>
      <c r="W54" s="543"/>
    </row>
    <row r="55" spans="1:23" ht="12.75" customHeight="1" x14ac:dyDescent="0.2">
      <c r="A55" s="81"/>
      <c r="B55" s="82"/>
      <c r="C55" s="82"/>
      <c r="D55" s="83"/>
      <c r="E55" s="83"/>
      <c r="F55" s="84"/>
      <c r="G55" s="85"/>
      <c r="H55" s="86"/>
      <c r="I55" s="87"/>
      <c r="J55" s="88"/>
      <c r="K55" s="86"/>
      <c r="L55" s="89"/>
      <c r="M55" s="90"/>
      <c r="N55" s="89"/>
      <c r="O55" s="89"/>
      <c r="P55" s="86"/>
      <c r="Q55" s="85"/>
      <c r="R55" s="541"/>
      <c r="S55" s="542"/>
      <c r="T55" s="542"/>
      <c r="U55" s="542"/>
      <c r="V55" s="542"/>
      <c r="W55" s="543"/>
    </row>
    <row r="56" spans="1:23" ht="12.75" customHeight="1" x14ac:dyDescent="0.2">
      <c r="A56" s="81"/>
      <c r="B56" s="82"/>
      <c r="C56" s="82"/>
      <c r="D56" s="83"/>
      <c r="E56" s="83"/>
      <c r="F56" s="84"/>
      <c r="G56" s="85"/>
      <c r="H56" s="86"/>
      <c r="I56" s="87"/>
      <c r="J56" s="88"/>
      <c r="K56" s="86"/>
      <c r="L56" s="89"/>
      <c r="M56" s="90"/>
      <c r="N56" s="89"/>
      <c r="O56" s="89"/>
      <c r="P56" s="86"/>
      <c r="Q56" s="85"/>
      <c r="R56" s="541"/>
      <c r="S56" s="542"/>
      <c r="T56" s="542"/>
      <c r="U56" s="542"/>
      <c r="V56" s="542"/>
      <c r="W56" s="543"/>
    </row>
    <row r="57" spans="1:23" ht="12.75" customHeight="1" x14ac:dyDescent="0.2">
      <c r="A57" s="81"/>
      <c r="B57" s="82"/>
      <c r="C57" s="82"/>
      <c r="D57" s="83"/>
      <c r="E57" s="83"/>
      <c r="F57" s="84"/>
      <c r="G57" s="85"/>
      <c r="H57" s="86"/>
      <c r="I57" s="87"/>
      <c r="J57" s="88"/>
      <c r="K57" s="86"/>
      <c r="L57" s="89"/>
      <c r="M57" s="90"/>
      <c r="N57" s="89"/>
      <c r="O57" s="89"/>
      <c r="P57" s="86"/>
      <c r="Q57" s="85"/>
      <c r="R57" s="541"/>
      <c r="S57" s="542"/>
      <c r="T57" s="542"/>
      <c r="U57" s="542"/>
      <c r="V57" s="542"/>
      <c r="W57" s="543"/>
    </row>
    <row r="58" spans="1:23" ht="12.75" customHeight="1" x14ac:dyDescent="0.2">
      <c r="A58" s="81"/>
      <c r="B58" s="82"/>
      <c r="C58" s="82"/>
      <c r="D58" s="83"/>
      <c r="E58" s="83"/>
      <c r="F58" s="84"/>
      <c r="G58" s="85"/>
      <c r="H58" s="86"/>
      <c r="I58" s="87"/>
      <c r="J58" s="88"/>
      <c r="K58" s="86"/>
      <c r="L58" s="89"/>
      <c r="M58" s="90"/>
      <c r="N58" s="89"/>
      <c r="O58" s="89"/>
      <c r="P58" s="86"/>
      <c r="Q58" s="85"/>
      <c r="R58" s="541"/>
      <c r="S58" s="542"/>
      <c r="T58" s="542"/>
      <c r="U58" s="542"/>
      <c r="V58" s="542"/>
      <c r="W58" s="543"/>
    </row>
    <row r="59" spans="1:23" ht="12.75" customHeight="1" x14ac:dyDescent="0.2">
      <c r="A59" s="81"/>
      <c r="B59" s="82"/>
      <c r="C59" s="82"/>
      <c r="D59" s="83"/>
      <c r="E59" s="83"/>
      <c r="F59" s="84"/>
      <c r="G59" s="85"/>
      <c r="H59" s="86"/>
      <c r="I59" s="87"/>
      <c r="J59" s="88"/>
      <c r="K59" s="86"/>
      <c r="L59" s="89"/>
      <c r="M59" s="90"/>
      <c r="N59" s="89"/>
      <c r="O59" s="89"/>
      <c r="P59" s="86"/>
      <c r="Q59" s="85"/>
      <c r="R59" s="541"/>
      <c r="S59" s="542"/>
      <c r="T59" s="542"/>
      <c r="U59" s="542"/>
      <c r="V59" s="542"/>
      <c r="W59" s="543"/>
    </row>
    <row r="60" spans="1:23" ht="12.75" customHeight="1" x14ac:dyDescent="0.2">
      <c r="A60" s="81"/>
      <c r="B60" s="82"/>
      <c r="C60" s="82"/>
      <c r="D60" s="83"/>
      <c r="E60" s="83"/>
      <c r="F60" s="84"/>
      <c r="G60" s="85"/>
      <c r="H60" s="86"/>
      <c r="I60" s="87"/>
      <c r="J60" s="88"/>
      <c r="K60" s="86"/>
      <c r="L60" s="89"/>
      <c r="M60" s="90"/>
      <c r="N60" s="89"/>
      <c r="O60" s="89"/>
      <c r="P60" s="86"/>
      <c r="Q60" s="85"/>
      <c r="R60" s="541"/>
      <c r="S60" s="542"/>
      <c r="T60" s="542"/>
      <c r="U60" s="542"/>
      <c r="V60" s="542"/>
      <c r="W60" s="543"/>
    </row>
    <row r="61" spans="1:23" ht="12.75" customHeight="1" x14ac:dyDescent="0.2">
      <c r="A61" s="81"/>
      <c r="B61" s="82"/>
      <c r="C61" s="82"/>
      <c r="D61" s="83"/>
      <c r="E61" s="83"/>
      <c r="F61" s="84"/>
      <c r="G61" s="85"/>
      <c r="H61" s="86"/>
      <c r="I61" s="87"/>
      <c r="J61" s="88"/>
      <c r="K61" s="86"/>
      <c r="L61" s="89"/>
      <c r="M61" s="90"/>
      <c r="N61" s="89"/>
      <c r="O61" s="89"/>
      <c r="P61" s="86"/>
      <c r="Q61" s="85"/>
      <c r="R61" s="541"/>
      <c r="S61" s="542"/>
      <c r="T61" s="542"/>
      <c r="U61" s="542"/>
      <c r="V61" s="542"/>
      <c r="W61" s="543"/>
    </row>
    <row r="62" spans="1:23" ht="12.75" customHeight="1" x14ac:dyDescent="0.2">
      <c r="A62" s="81"/>
      <c r="B62" s="82"/>
      <c r="C62" s="82"/>
      <c r="D62" s="83"/>
      <c r="E62" s="83"/>
      <c r="F62" s="84"/>
      <c r="G62" s="85"/>
      <c r="H62" s="86"/>
      <c r="I62" s="87"/>
      <c r="J62" s="88"/>
      <c r="K62" s="86"/>
      <c r="L62" s="89"/>
      <c r="M62" s="90"/>
      <c r="N62" s="89"/>
      <c r="O62" s="89"/>
      <c r="P62" s="86"/>
      <c r="Q62" s="85"/>
      <c r="R62" s="541"/>
      <c r="S62" s="542"/>
      <c r="T62" s="542"/>
      <c r="U62" s="542"/>
      <c r="V62" s="542"/>
      <c r="W62" s="543"/>
    </row>
    <row r="63" spans="1:23" ht="12.75" customHeight="1" x14ac:dyDescent="0.2">
      <c r="A63" s="81"/>
      <c r="B63" s="82"/>
      <c r="C63" s="82"/>
      <c r="D63" s="83"/>
      <c r="E63" s="83"/>
      <c r="F63" s="84"/>
      <c r="G63" s="85"/>
      <c r="H63" s="86"/>
      <c r="I63" s="87"/>
      <c r="J63" s="88"/>
      <c r="K63" s="86"/>
      <c r="L63" s="89"/>
      <c r="M63" s="90"/>
      <c r="N63" s="89"/>
      <c r="O63" s="89"/>
      <c r="P63" s="86"/>
      <c r="Q63" s="85"/>
      <c r="R63" s="541"/>
      <c r="S63" s="542"/>
      <c r="T63" s="542"/>
      <c r="U63" s="542"/>
      <c r="V63" s="542"/>
      <c r="W63" s="543"/>
    </row>
    <row r="64" spans="1:23" ht="12.75" customHeight="1" x14ac:dyDescent="0.2">
      <c r="A64" s="81"/>
      <c r="B64" s="82"/>
      <c r="C64" s="82"/>
      <c r="D64" s="83"/>
      <c r="E64" s="83"/>
      <c r="F64" s="84"/>
      <c r="G64" s="85"/>
      <c r="H64" s="86"/>
      <c r="I64" s="87"/>
      <c r="J64" s="88"/>
      <c r="K64" s="86"/>
      <c r="L64" s="89"/>
      <c r="M64" s="90"/>
      <c r="N64" s="89"/>
      <c r="O64" s="89"/>
      <c r="P64" s="86"/>
      <c r="Q64" s="85"/>
      <c r="R64" s="541"/>
      <c r="S64" s="542"/>
      <c r="T64" s="542"/>
      <c r="U64" s="542"/>
      <c r="V64" s="542"/>
      <c r="W64" s="543"/>
    </row>
    <row r="65" spans="1:23" ht="12.75" customHeight="1" x14ac:dyDescent="0.2">
      <c r="A65" s="81"/>
      <c r="B65" s="82"/>
      <c r="C65" s="82"/>
      <c r="D65" s="83"/>
      <c r="E65" s="83"/>
      <c r="F65" s="84"/>
      <c r="G65" s="85"/>
      <c r="H65" s="86"/>
      <c r="I65" s="87"/>
      <c r="J65" s="88"/>
      <c r="K65" s="86"/>
      <c r="L65" s="89"/>
      <c r="M65" s="90"/>
      <c r="N65" s="89"/>
      <c r="O65" s="89"/>
      <c r="P65" s="86"/>
      <c r="Q65" s="85"/>
      <c r="R65" s="541"/>
      <c r="S65" s="542"/>
      <c r="T65" s="542"/>
      <c r="U65" s="542"/>
      <c r="V65" s="542"/>
      <c r="W65" s="543"/>
    </row>
    <row r="66" spans="1:23" ht="12.75" customHeight="1" x14ac:dyDescent="0.2">
      <c r="A66" s="81"/>
      <c r="B66" s="82"/>
      <c r="C66" s="82"/>
      <c r="D66" s="83"/>
      <c r="E66" s="83"/>
      <c r="F66" s="84"/>
      <c r="G66" s="85"/>
      <c r="H66" s="86"/>
      <c r="I66" s="87"/>
      <c r="J66" s="88"/>
      <c r="K66" s="86"/>
      <c r="L66" s="89"/>
      <c r="M66" s="90"/>
      <c r="N66" s="89"/>
      <c r="O66" s="89"/>
      <c r="P66" s="86"/>
      <c r="Q66" s="85"/>
      <c r="R66" s="541"/>
      <c r="S66" s="542"/>
      <c r="T66" s="542"/>
      <c r="U66" s="542"/>
      <c r="V66" s="542"/>
      <c r="W66" s="543"/>
    </row>
    <row r="67" spans="1:23" ht="12.75" customHeight="1" x14ac:dyDescent="0.2">
      <c r="A67" s="81"/>
      <c r="B67" s="82"/>
      <c r="C67" s="82"/>
      <c r="D67" s="83"/>
      <c r="E67" s="83"/>
      <c r="F67" s="84"/>
      <c r="G67" s="85"/>
      <c r="H67" s="86"/>
      <c r="I67" s="87"/>
      <c r="J67" s="88"/>
      <c r="K67" s="86"/>
      <c r="L67" s="89"/>
      <c r="M67" s="90"/>
      <c r="N67" s="89"/>
      <c r="O67" s="89"/>
      <c r="P67" s="86"/>
      <c r="Q67" s="85"/>
      <c r="R67" s="541"/>
      <c r="S67" s="542"/>
      <c r="T67" s="542"/>
      <c r="U67" s="542"/>
      <c r="V67" s="542"/>
      <c r="W67" s="543"/>
    </row>
    <row r="68" spans="1:23" ht="12.75" customHeight="1" x14ac:dyDescent="0.2">
      <c r="A68" s="81"/>
      <c r="B68" s="82"/>
      <c r="C68" s="82"/>
      <c r="D68" s="83"/>
      <c r="E68" s="83"/>
      <c r="F68" s="84"/>
      <c r="G68" s="85"/>
      <c r="H68" s="86"/>
      <c r="I68" s="87"/>
      <c r="J68" s="88"/>
      <c r="K68" s="86"/>
      <c r="L68" s="89"/>
      <c r="M68" s="90"/>
      <c r="N68" s="89"/>
      <c r="O68" s="89"/>
      <c r="P68" s="86"/>
      <c r="Q68" s="85"/>
      <c r="R68" s="541"/>
      <c r="S68" s="542"/>
      <c r="T68" s="542"/>
      <c r="U68" s="542"/>
      <c r="V68" s="542"/>
      <c r="W68" s="543"/>
    </row>
    <row r="69" spans="1:23" ht="12.75" customHeight="1" x14ac:dyDescent="0.2">
      <c r="A69" s="81"/>
      <c r="B69" s="82"/>
      <c r="C69" s="82"/>
      <c r="D69" s="83"/>
      <c r="E69" s="83"/>
      <c r="F69" s="84"/>
      <c r="G69" s="85"/>
      <c r="H69" s="86"/>
      <c r="I69" s="87"/>
      <c r="J69" s="88"/>
      <c r="K69" s="86"/>
      <c r="L69" s="89"/>
      <c r="M69" s="90"/>
      <c r="N69" s="89"/>
      <c r="O69" s="89"/>
      <c r="P69" s="86"/>
      <c r="Q69" s="85"/>
      <c r="R69" s="541"/>
      <c r="S69" s="542"/>
      <c r="T69" s="542"/>
      <c r="U69" s="542"/>
      <c r="V69" s="542"/>
      <c r="W69" s="543"/>
    </row>
    <row r="70" spans="1:23" ht="12.75" customHeight="1" thickBot="1" x14ac:dyDescent="0.25">
      <c r="A70" s="81"/>
      <c r="B70" s="82"/>
      <c r="C70" s="82"/>
      <c r="D70" s="83"/>
      <c r="E70" s="83"/>
      <c r="F70" s="89"/>
      <c r="G70" s="85"/>
      <c r="H70" s="86"/>
      <c r="I70" s="89"/>
      <c r="J70" s="85"/>
      <c r="K70" s="86"/>
      <c r="L70" s="89"/>
      <c r="M70" s="89"/>
      <c r="N70" s="89"/>
      <c r="O70" s="89"/>
      <c r="P70" s="86"/>
      <c r="Q70" s="85"/>
      <c r="R70" s="547"/>
      <c r="S70" s="548"/>
      <c r="T70" s="548"/>
      <c r="U70" s="548"/>
      <c r="V70" s="548"/>
      <c r="W70" s="549"/>
    </row>
    <row r="71" spans="1:23" ht="12.75" customHeight="1" x14ac:dyDescent="0.2">
      <c r="A71" s="550" t="s">
        <v>49</v>
      </c>
      <c r="B71" s="550"/>
      <c r="C71" s="550"/>
      <c r="D71" s="550"/>
      <c r="E71" s="550"/>
      <c r="F71" s="550"/>
      <c r="G71" s="550"/>
      <c r="H71" s="550"/>
      <c r="I71" s="550"/>
      <c r="J71" s="550"/>
      <c r="K71" s="550"/>
      <c r="L71" s="550"/>
      <c r="M71" s="550"/>
      <c r="N71" s="550"/>
      <c r="O71" s="550"/>
      <c r="P71" s="91"/>
      <c r="Q71" s="92"/>
      <c r="R71" s="551"/>
      <c r="S71" s="552"/>
      <c r="T71" s="552"/>
      <c r="U71" s="552"/>
      <c r="V71" s="552"/>
      <c r="W71" s="552"/>
    </row>
    <row r="72" spans="1:23" x14ac:dyDescent="0.2">
      <c r="H72" s="6"/>
      <c r="I72" s="6"/>
      <c r="J72" s="6"/>
      <c r="K72" s="6"/>
      <c r="L72" s="6"/>
      <c r="M72" s="6"/>
      <c r="N72" s="6"/>
      <c r="O72" s="6"/>
    </row>
    <row r="73" spans="1:23" x14ac:dyDescent="0.2">
      <c r="H73" s="6"/>
      <c r="I73" s="6"/>
      <c r="J73" s="6"/>
      <c r="K73" s="6"/>
      <c r="L73" s="6"/>
      <c r="M73" s="6"/>
      <c r="N73" s="6"/>
      <c r="O73" s="6"/>
    </row>
    <row r="74" spans="1:23" x14ac:dyDescent="0.2">
      <c r="A74" s="93"/>
      <c r="B74" s="93"/>
      <c r="C74" s="93"/>
      <c r="D74" s="94"/>
      <c r="E74" s="94"/>
      <c r="F74" s="95"/>
      <c r="G74" s="95"/>
      <c r="H74" s="95"/>
      <c r="I74" s="95"/>
      <c r="J74" s="95"/>
      <c r="K74" s="95"/>
      <c r="L74" s="95"/>
      <c r="M74" s="95"/>
      <c r="N74" s="95"/>
      <c r="O74" s="95"/>
      <c r="P74" s="95"/>
      <c r="Q74" s="95"/>
      <c r="R74" s="96"/>
    </row>
    <row r="75" spans="1:23" x14ac:dyDescent="0.2">
      <c r="A75" s="93"/>
      <c r="B75" s="93"/>
      <c r="C75" s="93"/>
      <c r="D75" s="94"/>
      <c r="E75" s="94"/>
      <c r="F75" s="95"/>
      <c r="G75" s="95"/>
      <c r="H75" s="95"/>
      <c r="I75" s="95"/>
      <c r="J75" s="95"/>
      <c r="K75" s="95"/>
      <c r="L75" s="95"/>
      <c r="M75" s="95"/>
      <c r="N75" s="95"/>
      <c r="O75" s="95"/>
      <c r="P75" s="95"/>
      <c r="Q75" s="95"/>
      <c r="R75" s="96"/>
    </row>
    <row r="76" spans="1:23" x14ac:dyDescent="0.2">
      <c r="A76" s="93"/>
      <c r="B76" s="93"/>
      <c r="C76" s="93"/>
      <c r="D76" s="94"/>
      <c r="E76" s="94"/>
      <c r="F76" s="95"/>
      <c r="G76" s="95"/>
      <c r="H76" s="95"/>
      <c r="I76" s="95"/>
      <c r="J76" s="95"/>
      <c r="K76" s="95"/>
      <c r="L76" s="95"/>
      <c r="M76" s="95"/>
      <c r="N76" s="95"/>
      <c r="O76" s="95"/>
      <c r="P76" s="95"/>
      <c r="Q76" s="95"/>
      <c r="R76" s="96"/>
    </row>
    <row r="77" spans="1:23" x14ac:dyDescent="0.2">
      <c r="H77" s="6"/>
      <c r="I77" s="6"/>
      <c r="J77" s="6"/>
      <c r="K77" s="6"/>
      <c r="L77" s="6"/>
      <c r="M77" s="6"/>
      <c r="N77" s="6"/>
      <c r="O77" s="6"/>
    </row>
    <row r="78" spans="1:23" x14ac:dyDescent="0.2">
      <c r="H78" s="6"/>
      <c r="I78" s="6"/>
      <c r="J78" s="6"/>
      <c r="K78" s="6"/>
      <c r="L78" s="6"/>
      <c r="M78" s="6"/>
      <c r="N78" s="6"/>
      <c r="O78" s="6"/>
    </row>
    <row r="79" spans="1:23" x14ac:dyDescent="0.2">
      <c r="H79" s="6"/>
      <c r="I79" s="6"/>
      <c r="J79" s="6"/>
      <c r="K79" s="6"/>
      <c r="L79" s="6"/>
      <c r="M79" s="6"/>
      <c r="N79" s="6"/>
      <c r="O79" s="6"/>
    </row>
    <row r="80" spans="1:23" x14ac:dyDescent="0.2">
      <c r="H80" s="6"/>
      <c r="I80" s="6"/>
      <c r="J80" s="6"/>
      <c r="K80" s="6"/>
      <c r="L80" s="6"/>
      <c r="M80" s="6"/>
      <c r="N80" s="6"/>
      <c r="O80" s="6"/>
    </row>
    <row r="81" spans="1:23" x14ac:dyDescent="0.2">
      <c r="H81" s="6"/>
      <c r="I81" s="6"/>
      <c r="J81" s="6"/>
      <c r="K81" s="6"/>
      <c r="L81" s="6"/>
      <c r="M81" s="6"/>
      <c r="N81" s="6"/>
      <c r="O81" s="6"/>
    </row>
    <row r="82" spans="1:23" x14ac:dyDescent="0.2">
      <c r="H82" s="6"/>
      <c r="I82" s="6"/>
      <c r="J82" s="6"/>
      <c r="K82" s="6"/>
      <c r="L82" s="6"/>
      <c r="M82" s="6"/>
      <c r="N82" s="6"/>
      <c r="O82" s="6"/>
    </row>
    <row r="83" spans="1:23" x14ac:dyDescent="0.2">
      <c r="H83" s="6"/>
      <c r="I83" s="6"/>
      <c r="J83" s="6"/>
      <c r="K83" s="6"/>
      <c r="L83" s="6"/>
      <c r="M83" s="6"/>
      <c r="N83" s="6"/>
      <c r="O83" s="6"/>
    </row>
    <row r="84" spans="1:23" x14ac:dyDescent="0.2">
      <c r="H84" s="6"/>
      <c r="I84" s="6"/>
      <c r="J84" s="6"/>
      <c r="K84" s="6"/>
      <c r="L84" s="6"/>
      <c r="M84" s="6"/>
      <c r="N84" s="6"/>
      <c r="O84" s="6"/>
    </row>
    <row r="85" spans="1:23" x14ac:dyDescent="0.2">
      <c r="H85" s="6"/>
      <c r="I85" s="6"/>
      <c r="J85" s="6"/>
      <c r="K85" s="6"/>
      <c r="L85" s="6"/>
      <c r="M85" s="6"/>
      <c r="N85" s="6"/>
      <c r="O85" s="6"/>
    </row>
    <row r="86" spans="1:23" x14ac:dyDescent="0.2">
      <c r="H86" s="6"/>
      <c r="I86" s="6"/>
      <c r="J86" s="6"/>
      <c r="K86" s="6"/>
      <c r="L86" s="6"/>
      <c r="M86" s="6"/>
      <c r="N86" s="6"/>
      <c r="O86" s="6"/>
    </row>
    <row r="87" spans="1:23" x14ac:dyDescent="0.2">
      <c r="H87" s="6"/>
      <c r="I87" s="6"/>
      <c r="J87" s="6"/>
      <c r="K87" s="6"/>
      <c r="L87" s="6"/>
      <c r="M87" s="6"/>
      <c r="N87" s="6"/>
      <c r="O87" s="6"/>
    </row>
    <row r="88" spans="1:23" x14ac:dyDescent="0.2">
      <c r="H88" s="6"/>
      <c r="I88" s="6"/>
      <c r="J88" s="6"/>
      <c r="K88" s="6"/>
      <c r="L88" s="6"/>
      <c r="M88" s="6"/>
      <c r="N88" s="6"/>
      <c r="O88" s="6"/>
    </row>
    <row r="89" spans="1:23" x14ac:dyDescent="0.2">
      <c r="H89" s="6"/>
      <c r="I89" s="6"/>
      <c r="J89" s="6"/>
      <c r="K89" s="6"/>
      <c r="L89" s="6"/>
      <c r="M89" s="6"/>
      <c r="N89" s="6"/>
      <c r="O89" s="6"/>
    </row>
    <row r="90" spans="1:23" x14ac:dyDescent="0.2">
      <c r="H90" s="6"/>
      <c r="I90" s="6"/>
      <c r="J90" s="6"/>
      <c r="K90" s="6"/>
      <c r="L90" s="6"/>
      <c r="M90" s="6"/>
      <c r="N90" s="6"/>
      <c r="O90" s="6"/>
    </row>
    <row r="91" spans="1:23" s="6" customFormat="1" x14ac:dyDescent="0.2">
      <c r="A91" s="4"/>
      <c r="B91" s="4"/>
      <c r="C91" s="4"/>
      <c r="D91" s="5"/>
      <c r="E91" s="5"/>
      <c r="R91" s="7"/>
      <c r="S91" s="4"/>
      <c r="T91" s="4"/>
      <c r="U91" s="4"/>
      <c r="V91" s="4"/>
      <c r="W91" s="4"/>
    </row>
    <row r="92" spans="1:23" s="6" customFormat="1" x14ac:dyDescent="0.2">
      <c r="A92" s="4"/>
      <c r="B92" s="4"/>
      <c r="C92" s="4"/>
      <c r="D92" s="5"/>
      <c r="E92" s="5"/>
      <c r="R92" s="7"/>
      <c r="S92" s="4"/>
      <c r="T92" s="4"/>
      <c r="U92" s="4"/>
      <c r="V92" s="4"/>
      <c r="W92" s="4"/>
    </row>
    <row r="93" spans="1:23" s="6" customFormat="1" x14ac:dyDescent="0.2">
      <c r="A93" s="4"/>
      <c r="B93" s="4"/>
      <c r="C93" s="4"/>
      <c r="D93" s="5"/>
      <c r="E93" s="5"/>
      <c r="R93" s="7"/>
      <c r="S93" s="4"/>
      <c r="T93" s="4"/>
      <c r="U93" s="4"/>
      <c r="V93" s="4"/>
      <c r="W93" s="4"/>
    </row>
  </sheetData>
  <mergeCells count="98">
    <mergeCell ref="R68:W68"/>
    <mergeCell ref="R69:W69"/>
    <mergeCell ref="R70:W70"/>
    <mergeCell ref="A71:O71"/>
    <mergeCell ref="R71:W71"/>
    <mergeCell ref="R67:W67"/>
    <mergeCell ref="R56:W56"/>
    <mergeCell ref="R57:W57"/>
    <mergeCell ref="R58:W58"/>
    <mergeCell ref="R59:W59"/>
    <mergeCell ref="R60:W60"/>
    <mergeCell ref="R61:W61"/>
    <mergeCell ref="R62:W62"/>
    <mergeCell ref="R63:W63"/>
    <mergeCell ref="R64:W64"/>
    <mergeCell ref="R65:W65"/>
    <mergeCell ref="R66:W66"/>
    <mergeCell ref="R55:W55"/>
    <mergeCell ref="R44:W44"/>
    <mergeCell ref="R45:W45"/>
    <mergeCell ref="R46:W46"/>
    <mergeCell ref="R47:W47"/>
    <mergeCell ref="R48:W48"/>
    <mergeCell ref="R49:W49"/>
    <mergeCell ref="R50:W50"/>
    <mergeCell ref="R51:W51"/>
    <mergeCell ref="R52:W52"/>
    <mergeCell ref="R53:W53"/>
    <mergeCell ref="R54:W54"/>
    <mergeCell ref="R43:W43"/>
    <mergeCell ref="R32:W32"/>
    <mergeCell ref="R33:W33"/>
    <mergeCell ref="R34:W34"/>
    <mergeCell ref="R35:W35"/>
    <mergeCell ref="R36:W36"/>
    <mergeCell ref="R37:W37"/>
    <mergeCell ref="R38:W38"/>
    <mergeCell ref="R39:W39"/>
    <mergeCell ref="R40:W40"/>
    <mergeCell ref="R41:W41"/>
    <mergeCell ref="R42:W42"/>
    <mergeCell ref="R31:W31"/>
    <mergeCell ref="N18:N20"/>
    <mergeCell ref="O18:O20"/>
    <mergeCell ref="R22:W22"/>
    <mergeCell ref="R23:W23"/>
    <mergeCell ref="R24:W24"/>
    <mergeCell ref="R25:W25"/>
    <mergeCell ref="R26:W26"/>
    <mergeCell ref="R27:W27"/>
    <mergeCell ref="R28:W28"/>
    <mergeCell ref="R29:W29"/>
    <mergeCell ref="R30:W30"/>
    <mergeCell ref="K15:M15"/>
    <mergeCell ref="K16:M16"/>
    <mergeCell ref="K17:M17"/>
    <mergeCell ref="H18:H20"/>
    <mergeCell ref="I18:I20"/>
    <mergeCell ref="J18:J20"/>
    <mergeCell ref="K18:K20"/>
    <mergeCell ref="L18:L20"/>
    <mergeCell ref="A9:G9"/>
    <mergeCell ref="H9:O9"/>
    <mergeCell ref="P9:Q9"/>
    <mergeCell ref="R9:W9"/>
    <mergeCell ref="H10:J10"/>
    <mergeCell ref="K10:O10"/>
    <mergeCell ref="P10:P20"/>
    <mergeCell ref="Q10:Q20"/>
    <mergeCell ref="R10:W21"/>
    <mergeCell ref="H11:I17"/>
    <mergeCell ref="M18:M20"/>
    <mergeCell ref="J11:J17"/>
    <mergeCell ref="K11:M11"/>
    <mergeCell ref="K12:M12"/>
    <mergeCell ref="K13:M13"/>
    <mergeCell ref="K14:M14"/>
    <mergeCell ref="C6:H6"/>
    <mergeCell ref="K6:P6"/>
    <mergeCell ref="S6:V6"/>
    <mergeCell ref="C7:H7"/>
    <mergeCell ref="K7:P7"/>
    <mergeCell ref="S7:V7"/>
    <mergeCell ref="C4:H4"/>
    <mergeCell ref="K4:P4"/>
    <mergeCell ref="S4:V4"/>
    <mergeCell ref="C5:H5"/>
    <mergeCell ref="K5:P5"/>
    <mergeCell ref="S5:V5"/>
    <mergeCell ref="X1:X3"/>
    <mergeCell ref="Y1:Y3"/>
    <mergeCell ref="Z1:Z3"/>
    <mergeCell ref="C2:H2"/>
    <mergeCell ref="K2:P2"/>
    <mergeCell ref="S2:V2"/>
    <mergeCell ref="C3:H3"/>
    <mergeCell ref="K3:P3"/>
    <mergeCell ref="S3:V3"/>
  </mergeCells>
  <pageMargins left="0.75" right="0.75" top="1" bottom="1" header="0.5" footer="0.5"/>
  <pageSetup paperSize="17" scale="60" orientation="landscape" r:id="rId1"/>
  <headerFooter alignWithMargins="0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18E1B8-1B6C-4355-845A-905C8D4DA026}">
  <dimension ref="A1:Z93"/>
  <sheetViews>
    <sheetView topLeftCell="B1" workbookViewId="0">
      <selection activeCell="P9" sqref="P9:Q9"/>
    </sheetView>
  </sheetViews>
  <sheetFormatPr defaultRowHeight="12.75" x14ac:dyDescent="0.2"/>
  <cols>
    <col min="1" max="3" width="9.7109375" style="4" customWidth="1"/>
    <col min="4" max="5" width="9.7109375" style="5" customWidth="1"/>
    <col min="6" max="7" width="9.7109375" style="6" customWidth="1"/>
    <col min="8" max="9" width="9.7109375" style="4" customWidth="1"/>
    <col min="10" max="10" width="10.42578125" style="4" customWidth="1"/>
    <col min="11" max="11" width="11.7109375" style="4" customWidth="1"/>
    <col min="12" max="12" width="14.42578125" style="4" customWidth="1"/>
    <col min="13" max="14" width="8.7109375" style="4" customWidth="1"/>
    <col min="15" max="15" width="12.28515625" style="4" customWidth="1"/>
    <col min="16" max="17" width="16.7109375" style="6" customWidth="1"/>
    <col min="18" max="18" width="8.7109375" style="7" customWidth="1"/>
    <col min="19" max="22" width="8.7109375" style="4" customWidth="1"/>
    <col min="23" max="23" width="12.28515625" style="4" customWidth="1"/>
    <col min="24" max="24" width="10.140625" style="4" customWidth="1"/>
    <col min="25" max="256" width="9.140625" style="4"/>
    <col min="257" max="265" width="9.7109375" style="4" customWidth="1"/>
    <col min="266" max="266" width="10.42578125" style="4" customWidth="1"/>
    <col min="267" max="267" width="11.7109375" style="4" customWidth="1"/>
    <col min="268" max="268" width="14.42578125" style="4" customWidth="1"/>
    <col min="269" max="270" width="8.7109375" style="4" customWidth="1"/>
    <col min="271" max="271" width="12.28515625" style="4" customWidth="1"/>
    <col min="272" max="273" width="16.7109375" style="4" customWidth="1"/>
    <col min="274" max="278" width="8.7109375" style="4" customWidth="1"/>
    <col min="279" max="279" width="12.28515625" style="4" customWidth="1"/>
    <col min="280" max="280" width="10.140625" style="4" customWidth="1"/>
    <col min="281" max="512" width="9.140625" style="4"/>
    <col min="513" max="521" width="9.7109375" style="4" customWidth="1"/>
    <col min="522" max="522" width="10.42578125" style="4" customWidth="1"/>
    <col min="523" max="523" width="11.7109375" style="4" customWidth="1"/>
    <col min="524" max="524" width="14.42578125" style="4" customWidth="1"/>
    <col min="525" max="526" width="8.7109375" style="4" customWidth="1"/>
    <col min="527" max="527" width="12.28515625" style="4" customWidth="1"/>
    <col min="528" max="529" width="16.7109375" style="4" customWidth="1"/>
    <col min="530" max="534" width="8.7109375" style="4" customWidth="1"/>
    <col min="535" max="535" width="12.28515625" style="4" customWidth="1"/>
    <col min="536" max="536" width="10.140625" style="4" customWidth="1"/>
    <col min="537" max="768" width="9.140625" style="4"/>
    <col min="769" max="777" width="9.7109375" style="4" customWidth="1"/>
    <col min="778" max="778" width="10.42578125" style="4" customWidth="1"/>
    <col min="779" max="779" width="11.7109375" style="4" customWidth="1"/>
    <col min="780" max="780" width="14.42578125" style="4" customWidth="1"/>
    <col min="781" max="782" width="8.7109375" style="4" customWidth="1"/>
    <col min="783" max="783" width="12.28515625" style="4" customWidth="1"/>
    <col min="784" max="785" width="16.7109375" style="4" customWidth="1"/>
    <col min="786" max="790" width="8.7109375" style="4" customWidth="1"/>
    <col min="791" max="791" width="12.28515625" style="4" customWidth="1"/>
    <col min="792" max="792" width="10.140625" style="4" customWidth="1"/>
    <col min="793" max="1024" width="9.140625" style="4"/>
    <col min="1025" max="1033" width="9.7109375" style="4" customWidth="1"/>
    <col min="1034" max="1034" width="10.42578125" style="4" customWidth="1"/>
    <col min="1035" max="1035" width="11.7109375" style="4" customWidth="1"/>
    <col min="1036" max="1036" width="14.42578125" style="4" customWidth="1"/>
    <col min="1037" max="1038" width="8.7109375" style="4" customWidth="1"/>
    <col min="1039" max="1039" width="12.28515625" style="4" customWidth="1"/>
    <col min="1040" max="1041" width="16.7109375" style="4" customWidth="1"/>
    <col min="1042" max="1046" width="8.7109375" style="4" customWidth="1"/>
    <col min="1047" max="1047" width="12.28515625" style="4" customWidth="1"/>
    <col min="1048" max="1048" width="10.140625" style="4" customWidth="1"/>
    <col min="1049" max="1280" width="9.140625" style="4"/>
    <col min="1281" max="1289" width="9.7109375" style="4" customWidth="1"/>
    <col min="1290" max="1290" width="10.42578125" style="4" customWidth="1"/>
    <col min="1291" max="1291" width="11.7109375" style="4" customWidth="1"/>
    <col min="1292" max="1292" width="14.42578125" style="4" customWidth="1"/>
    <col min="1293" max="1294" width="8.7109375" style="4" customWidth="1"/>
    <col min="1295" max="1295" width="12.28515625" style="4" customWidth="1"/>
    <col min="1296" max="1297" width="16.7109375" style="4" customWidth="1"/>
    <col min="1298" max="1302" width="8.7109375" style="4" customWidth="1"/>
    <col min="1303" max="1303" width="12.28515625" style="4" customWidth="1"/>
    <col min="1304" max="1304" width="10.140625" style="4" customWidth="1"/>
    <col min="1305" max="1536" width="9.140625" style="4"/>
    <col min="1537" max="1545" width="9.7109375" style="4" customWidth="1"/>
    <col min="1546" max="1546" width="10.42578125" style="4" customWidth="1"/>
    <col min="1547" max="1547" width="11.7109375" style="4" customWidth="1"/>
    <col min="1548" max="1548" width="14.42578125" style="4" customWidth="1"/>
    <col min="1549" max="1550" width="8.7109375" style="4" customWidth="1"/>
    <col min="1551" max="1551" width="12.28515625" style="4" customWidth="1"/>
    <col min="1552" max="1553" width="16.7109375" style="4" customWidth="1"/>
    <col min="1554" max="1558" width="8.7109375" style="4" customWidth="1"/>
    <col min="1559" max="1559" width="12.28515625" style="4" customWidth="1"/>
    <col min="1560" max="1560" width="10.140625" style="4" customWidth="1"/>
    <col min="1561" max="1792" width="9.140625" style="4"/>
    <col min="1793" max="1801" width="9.7109375" style="4" customWidth="1"/>
    <col min="1802" max="1802" width="10.42578125" style="4" customWidth="1"/>
    <col min="1803" max="1803" width="11.7109375" style="4" customWidth="1"/>
    <col min="1804" max="1804" width="14.42578125" style="4" customWidth="1"/>
    <col min="1805" max="1806" width="8.7109375" style="4" customWidth="1"/>
    <col min="1807" max="1807" width="12.28515625" style="4" customWidth="1"/>
    <col min="1808" max="1809" width="16.7109375" style="4" customWidth="1"/>
    <col min="1810" max="1814" width="8.7109375" style="4" customWidth="1"/>
    <col min="1815" max="1815" width="12.28515625" style="4" customWidth="1"/>
    <col min="1816" max="1816" width="10.140625" style="4" customWidth="1"/>
    <col min="1817" max="2048" width="9.140625" style="4"/>
    <col min="2049" max="2057" width="9.7109375" style="4" customWidth="1"/>
    <col min="2058" max="2058" width="10.42578125" style="4" customWidth="1"/>
    <col min="2059" max="2059" width="11.7109375" style="4" customWidth="1"/>
    <col min="2060" max="2060" width="14.42578125" style="4" customWidth="1"/>
    <col min="2061" max="2062" width="8.7109375" style="4" customWidth="1"/>
    <col min="2063" max="2063" width="12.28515625" style="4" customWidth="1"/>
    <col min="2064" max="2065" width="16.7109375" style="4" customWidth="1"/>
    <col min="2066" max="2070" width="8.7109375" style="4" customWidth="1"/>
    <col min="2071" max="2071" width="12.28515625" style="4" customWidth="1"/>
    <col min="2072" max="2072" width="10.140625" style="4" customWidth="1"/>
    <col min="2073" max="2304" width="9.140625" style="4"/>
    <col min="2305" max="2313" width="9.7109375" style="4" customWidth="1"/>
    <col min="2314" max="2314" width="10.42578125" style="4" customWidth="1"/>
    <col min="2315" max="2315" width="11.7109375" style="4" customWidth="1"/>
    <col min="2316" max="2316" width="14.42578125" style="4" customWidth="1"/>
    <col min="2317" max="2318" width="8.7109375" style="4" customWidth="1"/>
    <col min="2319" max="2319" width="12.28515625" style="4" customWidth="1"/>
    <col min="2320" max="2321" width="16.7109375" style="4" customWidth="1"/>
    <col min="2322" max="2326" width="8.7109375" style="4" customWidth="1"/>
    <col min="2327" max="2327" width="12.28515625" style="4" customWidth="1"/>
    <col min="2328" max="2328" width="10.140625" style="4" customWidth="1"/>
    <col min="2329" max="2560" width="9.140625" style="4"/>
    <col min="2561" max="2569" width="9.7109375" style="4" customWidth="1"/>
    <col min="2570" max="2570" width="10.42578125" style="4" customWidth="1"/>
    <col min="2571" max="2571" width="11.7109375" style="4" customWidth="1"/>
    <col min="2572" max="2572" width="14.42578125" style="4" customWidth="1"/>
    <col min="2573" max="2574" width="8.7109375" style="4" customWidth="1"/>
    <col min="2575" max="2575" width="12.28515625" style="4" customWidth="1"/>
    <col min="2576" max="2577" width="16.7109375" style="4" customWidth="1"/>
    <col min="2578" max="2582" width="8.7109375" style="4" customWidth="1"/>
    <col min="2583" max="2583" width="12.28515625" style="4" customWidth="1"/>
    <col min="2584" max="2584" width="10.140625" style="4" customWidth="1"/>
    <col min="2585" max="2816" width="9.140625" style="4"/>
    <col min="2817" max="2825" width="9.7109375" style="4" customWidth="1"/>
    <col min="2826" max="2826" width="10.42578125" style="4" customWidth="1"/>
    <col min="2827" max="2827" width="11.7109375" style="4" customWidth="1"/>
    <col min="2828" max="2828" width="14.42578125" style="4" customWidth="1"/>
    <col min="2829" max="2830" width="8.7109375" style="4" customWidth="1"/>
    <col min="2831" max="2831" width="12.28515625" style="4" customWidth="1"/>
    <col min="2832" max="2833" width="16.7109375" style="4" customWidth="1"/>
    <col min="2834" max="2838" width="8.7109375" style="4" customWidth="1"/>
    <col min="2839" max="2839" width="12.28515625" style="4" customWidth="1"/>
    <col min="2840" max="2840" width="10.140625" style="4" customWidth="1"/>
    <col min="2841" max="3072" width="9.140625" style="4"/>
    <col min="3073" max="3081" width="9.7109375" style="4" customWidth="1"/>
    <col min="3082" max="3082" width="10.42578125" style="4" customWidth="1"/>
    <col min="3083" max="3083" width="11.7109375" style="4" customWidth="1"/>
    <col min="3084" max="3084" width="14.42578125" style="4" customWidth="1"/>
    <col min="3085" max="3086" width="8.7109375" style="4" customWidth="1"/>
    <col min="3087" max="3087" width="12.28515625" style="4" customWidth="1"/>
    <col min="3088" max="3089" width="16.7109375" style="4" customWidth="1"/>
    <col min="3090" max="3094" width="8.7109375" style="4" customWidth="1"/>
    <col min="3095" max="3095" width="12.28515625" style="4" customWidth="1"/>
    <col min="3096" max="3096" width="10.140625" style="4" customWidth="1"/>
    <col min="3097" max="3328" width="9.140625" style="4"/>
    <col min="3329" max="3337" width="9.7109375" style="4" customWidth="1"/>
    <col min="3338" max="3338" width="10.42578125" style="4" customWidth="1"/>
    <col min="3339" max="3339" width="11.7109375" style="4" customWidth="1"/>
    <col min="3340" max="3340" width="14.42578125" style="4" customWidth="1"/>
    <col min="3341" max="3342" width="8.7109375" style="4" customWidth="1"/>
    <col min="3343" max="3343" width="12.28515625" style="4" customWidth="1"/>
    <col min="3344" max="3345" width="16.7109375" style="4" customWidth="1"/>
    <col min="3346" max="3350" width="8.7109375" style="4" customWidth="1"/>
    <col min="3351" max="3351" width="12.28515625" style="4" customWidth="1"/>
    <col min="3352" max="3352" width="10.140625" style="4" customWidth="1"/>
    <col min="3353" max="3584" width="9.140625" style="4"/>
    <col min="3585" max="3593" width="9.7109375" style="4" customWidth="1"/>
    <col min="3594" max="3594" width="10.42578125" style="4" customWidth="1"/>
    <col min="3595" max="3595" width="11.7109375" style="4" customWidth="1"/>
    <col min="3596" max="3596" width="14.42578125" style="4" customWidth="1"/>
    <col min="3597" max="3598" width="8.7109375" style="4" customWidth="1"/>
    <col min="3599" max="3599" width="12.28515625" style="4" customWidth="1"/>
    <col min="3600" max="3601" width="16.7109375" style="4" customWidth="1"/>
    <col min="3602" max="3606" width="8.7109375" style="4" customWidth="1"/>
    <col min="3607" max="3607" width="12.28515625" style="4" customWidth="1"/>
    <col min="3608" max="3608" width="10.140625" style="4" customWidth="1"/>
    <col min="3609" max="3840" width="9.140625" style="4"/>
    <col min="3841" max="3849" width="9.7109375" style="4" customWidth="1"/>
    <col min="3850" max="3850" width="10.42578125" style="4" customWidth="1"/>
    <col min="3851" max="3851" width="11.7109375" style="4" customWidth="1"/>
    <col min="3852" max="3852" width="14.42578125" style="4" customWidth="1"/>
    <col min="3853" max="3854" width="8.7109375" style="4" customWidth="1"/>
    <col min="3855" max="3855" width="12.28515625" style="4" customWidth="1"/>
    <col min="3856" max="3857" width="16.7109375" style="4" customWidth="1"/>
    <col min="3858" max="3862" width="8.7109375" style="4" customWidth="1"/>
    <col min="3863" max="3863" width="12.28515625" style="4" customWidth="1"/>
    <col min="3864" max="3864" width="10.140625" style="4" customWidth="1"/>
    <col min="3865" max="4096" width="9.140625" style="4"/>
    <col min="4097" max="4105" width="9.7109375" style="4" customWidth="1"/>
    <col min="4106" max="4106" width="10.42578125" style="4" customWidth="1"/>
    <col min="4107" max="4107" width="11.7109375" style="4" customWidth="1"/>
    <col min="4108" max="4108" width="14.42578125" style="4" customWidth="1"/>
    <col min="4109" max="4110" width="8.7109375" style="4" customWidth="1"/>
    <col min="4111" max="4111" width="12.28515625" style="4" customWidth="1"/>
    <col min="4112" max="4113" width="16.7109375" style="4" customWidth="1"/>
    <col min="4114" max="4118" width="8.7109375" style="4" customWidth="1"/>
    <col min="4119" max="4119" width="12.28515625" style="4" customWidth="1"/>
    <col min="4120" max="4120" width="10.140625" style="4" customWidth="1"/>
    <col min="4121" max="4352" width="9.140625" style="4"/>
    <col min="4353" max="4361" width="9.7109375" style="4" customWidth="1"/>
    <col min="4362" max="4362" width="10.42578125" style="4" customWidth="1"/>
    <col min="4363" max="4363" width="11.7109375" style="4" customWidth="1"/>
    <col min="4364" max="4364" width="14.42578125" style="4" customWidth="1"/>
    <col min="4365" max="4366" width="8.7109375" style="4" customWidth="1"/>
    <col min="4367" max="4367" width="12.28515625" style="4" customWidth="1"/>
    <col min="4368" max="4369" width="16.7109375" style="4" customWidth="1"/>
    <col min="4370" max="4374" width="8.7109375" style="4" customWidth="1"/>
    <col min="4375" max="4375" width="12.28515625" style="4" customWidth="1"/>
    <col min="4376" max="4376" width="10.140625" style="4" customWidth="1"/>
    <col min="4377" max="4608" width="9.140625" style="4"/>
    <col min="4609" max="4617" width="9.7109375" style="4" customWidth="1"/>
    <col min="4618" max="4618" width="10.42578125" style="4" customWidth="1"/>
    <col min="4619" max="4619" width="11.7109375" style="4" customWidth="1"/>
    <col min="4620" max="4620" width="14.42578125" style="4" customWidth="1"/>
    <col min="4621" max="4622" width="8.7109375" style="4" customWidth="1"/>
    <col min="4623" max="4623" width="12.28515625" style="4" customWidth="1"/>
    <col min="4624" max="4625" width="16.7109375" style="4" customWidth="1"/>
    <col min="4626" max="4630" width="8.7109375" style="4" customWidth="1"/>
    <col min="4631" max="4631" width="12.28515625" style="4" customWidth="1"/>
    <col min="4632" max="4632" width="10.140625" style="4" customWidth="1"/>
    <col min="4633" max="4864" width="9.140625" style="4"/>
    <col min="4865" max="4873" width="9.7109375" style="4" customWidth="1"/>
    <col min="4874" max="4874" width="10.42578125" style="4" customWidth="1"/>
    <col min="4875" max="4875" width="11.7109375" style="4" customWidth="1"/>
    <col min="4876" max="4876" width="14.42578125" style="4" customWidth="1"/>
    <col min="4877" max="4878" width="8.7109375" style="4" customWidth="1"/>
    <col min="4879" max="4879" width="12.28515625" style="4" customWidth="1"/>
    <col min="4880" max="4881" width="16.7109375" style="4" customWidth="1"/>
    <col min="4882" max="4886" width="8.7109375" style="4" customWidth="1"/>
    <col min="4887" max="4887" width="12.28515625" style="4" customWidth="1"/>
    <col min="4888" max="4888" width="10.140625" style="4" customWidth="1"/>
    <col min="4889" max="5120" width="9.140625" style="4"/>
    <col min="5121" max="5129" width="9.7109375" style="4" customWidth="1"/>
    <col min="5130" max="5130" width="10.42578125" style="4" customWidth="1"/>
    <col min="5131" max="5131" width="11.7109375" style="4" customWidth="1"/>
    <col min="5132" max="5132" width="14.42578125" style="4" customWidth="1"/>
    <col min="5133" max="5134" width="8.7109375" style="4" customWidth="1"/>
    <col min="5135" max="5135" width="12.28515625" style="4" customWidth="1"/>
    <col min="5136" max="5137" width="16.7109375" style="4" customWidth="1"/>
    <col min="5138" max="5142" width="8.7109375" style="4" customWidth="1"/>
    <col min="5143" max="5143" width="12.28515625" style="4" customWidth="1"/>
    <col min="5144" max="5144" width="10.140625" style="4" customWidth="1"/>
    <col min="5145" max="5376" width="9.140625" style="4"/>
    <col min="5377" max="5385" width="9.7109375" style="4" customWidth="1"/>
    <col min="5386" max="5386" width="10.42578125" style="4" customWidth="1"/>
    <col min="5387" max="5387" width="11.7109375" style="4" customWidth="1"/>
    <col min="5388" max="5388" width="14.42578125" style="4" customWidth="1"/>
    <col min="5389" max="5390" width="8.7109375" style="4" customWidth="1"/>
    <col min="5391" max="5391" width="12.28515625" style="4" customWidth="1"/>
    <col min="5392" max="5393" width="16.7109375" style="4" customWidth="1"/>
    <col min="5394" max="5398" width="8.7109375" style="4" customWidth="1"/>
    <col min="5399" max="5399" width="12.28515625" style="4" customWidth="1"/>
    <col min="5400" max="5400" width="10.140625" style="4" customWidth="1"/>
    <col min="5401" max="5632" width="9.140625" style="4"/>
    <col min="5633" max="5641" width="9.7109375" style="4" customWidth="1"/>
    <col min="5642" max="5642" width="10.42578125" style="4" customWidth="1"/>
    <col min="5643" max="5643" width="11.7109375" style="4" customWidth="1"/>
    <col min="5644" max="5644" width="14.42578125" style="4" customWidth="1"/>
    <col min="5645" max="5646" width="8.7109375" style="4" customWidth="1"/>
    <col min="5647" max="5647" width="12.28515625" style="4" customWidth="1"/>
    <col min="5648" max="5649" width="16.7109375" style="4" customWidth="1"/>
    <col min="5650" max="5654" width="8.7109375" style="4" customWidth="1"/>
    <col min="5655" max="5655" width="12.28515625" style="4" customWidth="1"/>
    <col min="5656" max="5656" width="10.140625" style="4" customWidth="1"/>
    <col min="5657" max="5888" width="9.140625" style="4"/>
    <col min="5889" max="5897" width="9.7109375" style="4" customWidth="1"/>
    <col min="5898" max="5898" width="10.42578125" style="4" customWidth="1"/>
    <col min="5899" max="5899" width="11.7109375" style="4" customWidth="1"/>
    <col min="5900" max="5900" width="14.42578125" style="4" customWidth="1"/>
    <col min="5901" max="5902" width="8.7109375" style="4" customWidth="1"/>
    <col min="5903" max="5903" width="12.28515625" style="4" customWidth="1"/>
    <col min="5904" max="5905" width="16.7109375" style="4" customWidth="1"/>
    <col min="5906" max="5910" width="8.7109375" style="4" customWidth="1"/>
    <col min="5911" max="5911" width="12.28515625" style="4" customWidth="1"/>
    <col min="5912" max="5912" width="10.140625" style="4" customWidth="1"/>
    <col min="5913" max="6144" width="9.140625" style="4"/>
    <col min="6145" max="6153" width="9.7109375" style="4" customWidth="1"/>
    <col min="6154" max="6154" width="10.42578125" style="4" customWidth="1"/>
    <col min="6155" max="6155" width="11.7109375" style="4" customWidth="1"/>
    <col min="6156" max="6156" width="14.42578125" style="4" customWidth="1"/>
    <col min="6157" max="6158" width="8.7109375" style="4" customWidth="1"/>
    <col min="6159" max="6159" width="12.28515625" style="4" customWidth="1"/>
    <col min="6160" max="6161" width="16.7109375" style="4" customWidth="1"/>
    <col min="6162" max="6166" width="8.7109375" style="4" customWidth="1"/>
    <col min="6167" max="6167" width="12.28515625" style="4" customWidth="1"/>
    <col min="6168" max="6168" width="10.140625" style="4" customWidth="1"/>
    <col min="6169" max="6400" width="9.140625" style="4"/>
    <col min="6401" max="6409" width="9.7109375" style="4" customWidth="1"/>
    <col min="6410" max="6410" width="10.42578125" style="4" customWidth="1"/>
    <col min="6411" max="6411" width="11.7109375" style="4" customWidth="1"/>
    <col min="6412" max="6412" width="14.42578125" style="4" customWidth="1"/>
    <col min="6413" max="6414" width="8.7109375" style="4" customWidth="1"/>
    <col min="6415" max="6415" width="12.28515625" style="4" customWidth="1"/>
    <col min="6416" max="6417" width="16.7109375" style="4" customWidth="1"/>
    <col min="6418" max="6422" width="8.7109375" style="4" customWidth="1"/>
    <col min="6423" max="6423" width="12.28515625" style="4" customWidth="1"/>
    <col min="6424" max="6424" width="10.140625" style="4" customWidth="1"/>
    <col min="6425" max="6656" width="9.140625" style="4"/>
    <col min="6657" max="6665" width="9.7109375" style="4" customWidth="1"/>
    <col min="6666" max="6666" width="10.42578125" style="4" customWidth="1"/>
    <col min="6667" max="6667" width="11.7109375" style="4" customWidth="1"/>
    <col min="6668" max="6668" width="14.42578125" style="4" customWidth="1"/>
    <col min="6669" max="6670" width="8.7109375" style="4" customWidth="1"/>
    <col min="6671" max="6671" width="12.28515625" style="4" customWidth="1"/>
    <col min="6672" max="6673" width="16.7109375" style="4" customWidth="1"/>
    <col min="6674" max="6678" width="8.7109375" style="4" customWidth="1"/>
    <col min="6679" max="6679" width="12.28515625" style="4" customWidth="1"/>
    <col min="6680" max="6680" width="10.140625" style="4" customWidth="1"/>
    <col min="6681" max="6912" width="9.140625" style="4"/>
    <col min="6913" max="6921" width="9.7109375" style="4" customWidth="1"/>
    <col min="6922" max="6922" width="10.42578125" style="4" customWidth="1"/>
    <col min="6923" max="6923" width="11.7109375" style="4" customWidth="1"/>
    <col min="6924" max="6924" width="14.42578125" style="4" customWidth="1"/>
    <col min="6925" max="6926" width="8.7109375" style="4" customWidth="1"/>
    <col min="6927" max="6927" width="12.28515625" style="4" customWidth="1"/>
    <col min="6928" max="6929" width="16.7109375" style="4" customWidth="1"/>
    <col min="6930" max="6934" width="8.7109375" style="4" customWidth="1"/>
    <col min="6935" max="6935" width="12.28515625" style="4" customWidth="1"/>
    <col min="6936" max="6936" width="10.140625" style="4" customWidth="1"/>
    <col min="6937" max="7168" width="9.140625" style="4"/>
    <col min="7169" max="7177" width="9.7109375" style="4" customWidth="1"/>
    <col min="7178" max="7178" width="10.42578125" style="4" customWidth="1"/>
    <col min="7179" max="7179" width="11.7109375" style="4" customWidth="1"/>
    <col min="7180" max="7180" width="14.42578125" style="4" customWidth="1"/>
    <col min="7181" max="7182" width="8.7109375" style="4" customWidth="1"/>
    <col min="7183" max="7183" width="12.28515625" style="4" customWidth="1"/>
    <col min="7184" max="7185" width="16.7109375" style="4" customWidth="1"/>
    <col min="7186" max="7190" width="8.7109375" style="4" customWidth="1"/>
    <col min="7191" max="7191" width="12.28515625" style="4" customWidth="1"/>
    <col min="7192" max="7192" width="10.140625" style="4" customWidth="1"/>
    <col min="7193" max="7424" width="9.140625" style="4"/>
    <col min="7425" max="7433" width="9.7109375" style="4" customWidth="1"/>
    <col min="7434" max="7434" width="10.42578125" style="4" customWidth="1"/>
    <col min="7435" max="7435" width="11.7109375" style="4" customWidth="1"/>
    <col min="7436" max="7436" width="14.42578125" style="4" customWidth="1"/>
    <col min="7437" max="7438" width="8.7109375" style="4" customWidth="1"/>
    <col min="7439" max="7439" width="12.28515625" style="4" customWidth="1"/>
    <col min="7440" max="7441" width="16.7109375" style="4" customWidth="1"/>
    <col min="7442" max="7446" width="8.7109375" style="4" customWidth="1"/>
    <col min="7447" max="7447" width="12.28515625" style="4" customWidth="1"/>
    <col min="7448" max="7448" width="10.140625" style="4" customWidth="1"/>
    <col min="7449" max="7680" width="9.140625" style="4"/>
    <col min="7681" max="7689" width="9.7109375" style="4" customWidth="1"/>
    <col min="7690" max="7690" width="10.42578125" style="4" customWidth="1"/>
    <col min="7691" max="7691" width="11.7109375" style="4" customWidth="1"/>
    <col min="7692" max="7692" width="14.42578125" style="4" customWidth="1"/>
    <col min="7693" max="7694" width="8.7109375" style="4" customWidth="1"/>
    <col min="7695" max="7695" width="12.28515625" style="4" customWidth="1"/>
    <col min="7696" max="7697" width="16.7109375" style="4" customWidth="1"/>
    <col min="7698" max="7702" width="8.7109375" style="4" customWidth="1"/>
    <col min="7703" max="7703" width="12.28515625" style="4" customWidth="1"/>
    <col min="7704" max="7704" width="10.140625" style="4" customWidth="1"/>
    <col min="7705" max="7936" width="9.140625" style="4"/>
    <col min="7937" max="7945" width="9.7109375" style="4" customWidth="1"/>
    <col min="7946" max="7946" width="10.42578125" style="4" customWidth="1"/>
    <col min="7947" max="7947" width="11.7109375" style="4" customWidth="1"/>
    <col min="7948" max="7948" width="14.42578125" style="4" customWidth="1"/>
    <col min="7949" max="7950" width="8.7109375" style="4" customWidth="1"/>
    <col min="7951" max="7951" width="12.28515625" style="4" customWidth="1"/>
    <col min="7952" max="7953" width="16.7109375" style="4" customWidth="1"/>
    <col min="7954" max="7958" width="8.7109375" style="4" customWidth="1"/>
    <col min="7959" max="7959" width="12.28515625" style="4" customWidth="1"/>
    <col min="7960" max="7960" width="10.140625" style="4" customWidth="1"/>
    <col min="7961" max="8192" width="9.140625" style="4"/>
    <col min="8193" max="8201" width="9.7109375" style="4" customWidth="1"/>
    <col min="8202" max="8202" width="10.42578125" style="4" customWidth="1"/>
    <col min="8203" max="8203" width="11.7109375" style="4" customWidth="1"/>
    <col min="8204" max="8204" width="14.42578125" style="4" customWidth="1"/>
    <col min="8205" max="8206" width="8.7109375" style="4" customWidth="1"/>
    <col min="8207" max="8207" width="12.28515625" style="4" customWidth="1"/>
    <col min="8208" max="8209" width="16.7109375" style="4" customWidth="1"/>
    <col min="8210" max="8214" width="8.7109375" style="4" customWidth="1"/>
    <col min="8215" max="8215" width="12.28515625" style="4" customWidth="1"/>
    <col min="8216" max="8216" width="10.140625" style="4" customWidth="1"/>
    <col min="8217" max="8448" width="9.140625" style="4"/>
    <col min="8449" max="8457" width="9.7109375" style="4" customWidth="1"/>
    <col min="8458" max="8458" width="10.42578125" style="4" customWidth="1"/>
    <col min="8459" max="8459" width="11.7109375" style="4" customWidth="1"/>
    <col min="8460" max="8460" width="14.42578125" style="4" customWidth="1"/>
    <col min="8461" max="8462" width="8.7109375" style="4" customWidth="1"/>
    <col min="8463" max="8463" width="12.28515625" style="4" customWidth="1"/>
    <col min="8464" max="8465" width="16.7109375" style="4" customWidth="1"/>
    <col min="8466" max="8470" width="8.7109375" style="4" customWidth="1"/>
    <col min="8471" max="8471" width="12.28515625" style="4" customWidth="1"/>
    <col min="8472" max="8472" width="10.140625" style="4" customWidth="1"/>
    <col min="8473" max="8704" width="9.140625" style="4"/>
    <col min="8705" max="8713" width="9.7109375" style="4" customWidth="1"/>
    <col min="8714" max="8714" width="10.42578125" style="4" customWidth="1"/>
    <col min="8715" max="8715" width="11.7109375" style="4" customWidth="1"/>
    <col min="8716" max="8716" width="14.42578125" style="4" customWidth="1"/>
    <col min="8717" max="8718" width="8.7109375" style="4" customWidth="1"/>
    <col min="8719" max="8719" width="12.28515625" style="4" customWidth="1"/>
    <col min="8720" max="8721" width="16.7109375" style="4" customWidth="1"/>
    <col min="8722" max="8726" width="8.7109375" style="4" customWidth="1"/>
    <col min="8727" max="8727" width="12.28515625" style="4" customWidth="1"/>
    <col min="8728" max="8728" width="10.140625" style="4" customWidth="1"/>
    <col min="8729" max="8960" width="9.140625" style="4"/>
    <col min="8961" max="8969" width="9.7109375" style="4" customWidth="1"/>
    <col min="8970" max="8970" width="10.42578125" style="4" customWidth="1"/>
    <col min="8971" max="8971" width="11.7109375" style="4" customWidth="1"/>
    <col min="8972" max="8972" width="14.42578125" style="4" customWidth="1"/>
    <col min="8973" max="8974" width="8.7109375" style="4" customWidth="1"/>
    <col min="8975" max="8975" width="12.28515625" style="4" customWidth="1"/>
    <col min="8976" max="8977" width="16.7109375" style="4" customWidth="1"/>
    <col min="8978" max="8982" width="8.7109375" style="4" customWidth="1"/>
    <col min="8983" max="8983" width="12.28515625" style="4" customWidth="1"/>
    <col min="8984" max="8984" width="10.140625" style="4" customWidth="1"/>
    <col min="8985" max="9216" width="9.140625" style="4"/>
    <col min="9217" max="9225" width="9.7109375" style="4" customWidth="1"/>
    <col min="9226" max="9226" width="10.42578125" style="4" customWidth="1"/>
    <col min="9227" max="9227" width="11.7109375" style="4" customWidth="1"/>
    <col min="9228" max="9228" width="14.42578125" style="4" customWidth="1"/>
    <col min="9229" max="9230" width="8.7109375" style="4" customWidth="1"/>
    <col min="9231" max="9231" width="12.28515625" style="4" customWidth="1"/>
    <col min="9232" max="9233" width="16.7109375" style="4" customWidth="1"/>
    <col min="9234" max="9238" width="8.7109375" style="4" customWidth="1"/>
    <col min="9239" max="9239" width="12.28515625" style="4" customWidth="1"/>
    <col min="9240" max="9240" width="10.140625" style="4" customWidth="1"/>
    <col min="9241" max="9472" width="9.140625" style="4"/>
    <col min="9473" max="9481" width="9.7109375" style="4" customWidth="1"/>
    <col min="9482" max="9482" width="10.42578125" style="4" customWidth="1"/>
    <col min="9483" max="9483" width="11.7109375" style="4" customWidth="1"/>
    <col min="9484" max="9484" width="14.42578125" style="4" customWidth="1"/>
    <col min="9485" max="9486" width="8.7109375" style="4" customWidth="1"/>
    <col min="9487" max="9487" width="12.28515625" style="4" customWidth="1"/>
    <col min="9488" max="9489" width="16.7109375" style="4" customWidth="1"/>
    <col min="9490" max="9494" width="8.7109375" style="4" customWidth="1"/>
    <col min="9495" max="9495" width="12.28515625" style="4" customWidth="1"/>
    <col min="9496" max="9496" width="10.140625" style="4" customWidth="1"/>
    <col min="9497" max="9728" width="9.140625" style="4"/>
    <col min="9729" max="9737" width="9.7109375" style="4" customWidth="1"/>
    <col min="9738" max="9738" width="10.42578125" style="4" customWidth="1"/>
    <col min="9739" max="9739" width="11.7109375" style="4" customWidth="1"/>
    <col min="9740" max="9740" width="14.42578125" style="4" customWidth="1"/>
    <col min="9741" max="9742" width="8.7109375" style="4" customWidth="1"/>
    <col min="9743" max="9743" width="12.28515625" style="4" customWidth="1"/>
    <col min="9744" max="9745" width="16.7109375" style="4" customWidth="1"/>
    <col min="9746" max="9750" width="8.7109375" style="4" customWidth="1"/>
    <col min="9751" max="9751" width="12.28515625" style="4" customWidth="1"/>
    <col min="9752" max="9752" width="10.140625" style="4" customWidth="1"/>
    <col min="9753" max="9984" width="9.140625" style="4"/>
    <col min="9985" max="9993" width="9.7109375" style="4" customWidth="1"/>
    <col min="9994" max="9994" width="10.42578125" style="4" customWidth="1"/>
    <col min="9995" max="9995" width="11.7109375" style="4" customWidth="1"/>
    <col min="9996" max="9996" width="14.42578125" style="4" customWidth="1"/>
    <col min="9997" max="9998" width="8.7109375" style="4" customWidth="1"/>
    <col min="9999" max="9999" width="12.28515625" style="4" customWidth="1"/>
    <col min="10000" max="10001" width="16.7109375" style="4" customWidth="1"/>
    <col min="10002" max="10006" width="8.7109375" style="4" customWidth="1"/>
    <col min="10007" max="10007" width="12.28515625" style="4" customWidth="1"/>
    <col min="10008" max="10008" width="10.140625" style="4" customWidth="1"/>
    <col min="10009" max="10240" width="9.140625" style="4"/>
    <col min="10241" max="10249" width="9.7109375" style="4" customWidth="1"/>
    <col min="10250" max="10250" width="10.42578125" style="4" customWidth="1"/>
    <col min="10251" max="10251" width="11.7109375" style="4" customWidth="1"/>
    <col min="10252" max="10252" width="14.42578125" style="4" customWidth="1"/>
    <col min="10253" max="10254" width="8.7109375" style="4" customWidth="1"/>
    <col min="10255" max="10255" width="12.28515625" style="4" customWidth="1"/>
    <col min="10256" max="10257" width="16.7109375" style="4" customWidth="1"/>
    <col min="10258" max="10262" width="8.7109375" style="4" customWidth="1"/>
    <col min="10263" max="10263" width="12.28515625" style="4" customWidth="1"/>
    <col min="10264" max="10264" width="10.140625" style="4" customWidth="1"/>
    <col min="10265" max="10496" width="9.140625" style="4"/>
    <col min="10497" max="10505" width="9.7109375" style="4" customWidth="1"/>
    <col min="10506" max="10506" width="10.42578125" style="4" customWidth="1"/>
    <col min="10507" max="10507" width="11.7109375" style="4" customWidth="1"/>
    <col min="10508" max="10508" width="14.42578125" style="4" customWidth="1"/>
    <col min="10509" max="10510" width="8.7109375" style="4" customWidth="1"/>
    <col min="10511" max="10511" width="12.28515625" style="4" customWidth="1"/>
    <col min="10512" max="10513" width="16.7109375" style="4" customWidth="1"/>
    <col min="10514" max="10518" width="8.7109375" style="4" customWidth="1"/>
    <col min="10519" max="10519" width="12.28515625" style="4" customWidth="1"/>
    <col min="10520" max="10520" width="10.140625" style="4" customWidth="1"/>
    <col min="10521" max="10752" width="9.140625" style="4"/>
    <col min="10753" max="10761" width="9.7109375" style="4" customWidth="1"/>
    <col min="10762" max="10762" width="10.42578125" style="4" customWidth="1"/>
    <col min="10763" max="10763" width="11.7109375" style="4" customWidth="1"/>
    <col min="10764" max="10764" width="14.42578125" style="4" customWidth="1"/>
    <col min="10765" max="10766" width="8.7109375" style="4" customWidth="1"/>
    <col min="10767" max="10767" width="12.28515625" style="4" customWidth="1"/>
    <col min="10768" max="10769" width="16.7109375" style="4" customWidth="1"/>
    <col min="10770" max="10774" width="8.7109375" style="4" customWidth="1"/>
    <col min="10775" max="10775" width="12.28515625" style="4" customWidth="1"/>
    <col min="10776" max="10776" width="10.140625" style="4" customWidth="1"/>
    <col min="10777" max="11008" width="9.140625" style="4"/>
    <col min="11009" max="11017" width="9.7109375" style="4" customWidth="1"/>
    <col min="11018" max="11018" width="10.42578125" style="4" customWidth="1"/>
    <col min="11019" max="11019" width="11.7109375" style="4" customWidth="1"/>
    <col min="11020" max="11020" width="14.42578125" style="4" customWidth="1"/>
    <col min="11021" max="11022" width="8.7109375" style="4" customWidth="1"/>
    <col min="11023" max="11023" width="12.28515625" style="4" customWidth="1"/>
    <col min="11024" max="11025" width="16.7109375" style="4" customWidth="1"/>
    <col min="11026" max="11030" width="8.7109375" style="4" customWidth="1"/>
    <col min="11031" max="11031" width="12.28515625" style="4" customWidth="1"/>
    <col min="11032" max="11032" width="10.140625" style="4" customWidth="1"/>
    <col min="11033" max="11264" width="9.140625" style="4"/>
    <col min="11265" max="11273" width="9.7109375" style="4" customWidth="1"/>
    <col min="11274" max="11274" width="10.42578125" style="4" customWidth="1"/>
    <col min="11275" max="11275" width="11.7109375" style="4" customWidth="1"/>
    <col min="11276" max="11276" width="14.42578125" style="4" customWidth="1"/>
    <col min="11277" max="11278" width="8.7109375" style="4" customWidth="1"/>
    <col min="11279" max="11279" width="12.28515625" style="4" customWidth="1"/>
    <col min="11280" max="11281" width="16.7109375" style="4" customWidth="1"/>
    <col min="11282" max="11286" width="8.7109375" style="4" customWidth="1"/>
    <col min="11287" max="11287" width="12.28515625" style="4" customWidth="1"/>
    <col min="11288" max="11288" width="10.140625" style="4" customWidth="1"/>
    <col min="11289" max="11520" width="9.140625" style="4"/>
    <col min="11521" max="11529" width="9.7109375" style="4" customWidth="1"/>
    <col min="11530" max="11530" width="10.42578125" style="4" customWidth="1"/>
    <col min="11531" max="11531" width="11.7109375" style="4" customWidth="1"/>
    <col min="11532" max="11532" width="14.42578125" style="4" customWidth="1"/>
    <col min="11533" max="11534" width="8.7109375" style="4" customWidth="1"/>
    <col min="11535" max="11535" width="12.28515625" style="4" customWidth="1"/>
    <col min="11536" max="11537" width="16.7109375" style="4" customWidth="1"/>
    <col min="11538" max="11542" width="8.7109375" style="4" customWidth="1"/>
    <col min="11543" max="11543" width="12.28515625" style="4" customWidth="1"/>
    <col min="11544" max="11544" width="10.140625" style="4" customWidth="1"/>
    <col min="11545" max="11776" width="9.140625" style="4"/>
    <col min="11777" max="11785" width="9.7109375" style="4" customWidth="1"/>
    <col min="11786" max="11786" width="10.42578125" style="4" customWidth="1"/>
    <col min="11787" max="11787" width="11.7109375" style="4" customWidth="1"/>
    <col min="11788" max="11788" width="14.42578125" style="4" customWidth="1"/>
    <col min="11789" max="11790" width="8.7109375" style="4" customWidth="1"/>
    <col min="11791" max="11791" width="12.28515625" style="4" customWidth="1"/>
    <col min="11792" max="11793" width="16.7109375" style="4" customWidth="1"/>
    <col min="11794" max="11798" width="8.7109375" style="4" customWidth="1"/>
    <col min="11799" max="11799" width="12.28515625" style="4" customWidth="1"/>
    <col min="11800" max="11800" width="10.140625" style="4" customWidth="1"/>
    <col min="11801" max="12032" width="9.140625" style="4"/>
    <col min="12033" max="12041" width="9.7109375" style="4" customWidth="1"/>
    <col min="12042" max="12042" width="10.42578125" style="4" customWidth="1"/>
    <col min="12043" max="12043" width="11.7109375" style="4" customWidth="1"/>
    <col min="12044" max="12044" width="14.42578125" style="4" customWidth="1"/>
    <col min="12045" max="12046" width="8.7109375" style="4" customWidth="1"/>
    <col min="12047" max="12047" width="12.28515625" style="4" customWidth="1"/>
    <col min="12048" max="12049" width="16.7109375" style="4" customWidth="1"/>
    <col min="12050" max="12054" width="8.7109375" style="4" customWidth="1"/>
    <col min="12055" max="12055" width="12.28515625" style="4" customWidth="1"/>
    <col min="12056" max="12056" width="10.140625" style="4" customWidth="1"/>
    <col min="12057" max="12288" width="9.140625" style="4"/>
    <col min="12289" max="12297" width="9.7109375" style="4" customWidth="1"/>
    <col min="12298" max="12298" width="10.42578125" style="4" customWidth="1"/>
    <col min="12299" max="12299" width="11.7109375" style="4" customWidth="1"/>
    <col min="12300" max="12300" width="14.42578125" style="4" customWidth="1"/>
    <col min="12301" max="12302" width="8.7109375" style="4" customWidth="1"/>
    <col min="12303" max="12303" width="12.28515625" style="4" customWidth="1"/>
    <col min="12304" max="12305" width="16.7109375" style="4" customWidth="1"/>
    <col min="12306" max="12310" width="8.7109375" style="4" customWidth="1"/>
    <col min="12311" max="12311" width="12.28515625" style="4" customWidth="1"/>
    <col min="12312" max="12312" width="10.140625" style="4" customWidth="1"/>
    <col min="12313" max="12544" width="9.140625" style="4"/>
    <col min="12545" max="12553" width="9.7109375" style="4" customWidth="1"/>
    <col min="12554" max="12554" width="10.42578125" style="4" customWidth="1"/>
    <col min="12555" max="12555" width="11.7109375" style="4" customWidth="1"/>
    <col min="12556" max="12556" width="14.42578125" style="4" customWidth="1"/>
    <col min="12557" max="12558" width="8.7109375" style="4" customWidth="1"/>
    <col min="12559" max="12559" width="12.28515625" style="4" customWidth="1"/>
    <col min="12560" max="12561" width="16.7109375" style="4" customWidth="1"/>
    <col min="12562" max="12566" width="8.7109375" style="4" customWidth="1"/>
    <col min="12567" max="12567" width="12.28515625" style="4" customWidth="1"/>
    <col min="12568" max="12568" width="10.140625" style="4" customWidth="1"/>
    <col min="12569" max="12800" width="9.140625" style="4"/>
    <col min="12801" max="12809" width="9.7109375" style="4" customWidth="1"/>
    <col min="12810" max="12810" width="10.42578125" style="4" customWidth="1"/>
    <col min="12811" max="12811" width="11.7109375" style="4" customWidth="1"/>
    <col min="12812" max="12812" width="14.42578125" style="4" customWidth="1"/>
    <col min="12813" max="12814" width="8.7109375" style="4" customWidth="1"/>
    <col min="12815" max="12815" width="12.28515625" style="4" customWidth="1"/>
    <col min="12816" max="12817" width="16.7109375" style="4" customWidth="1"/>
    <col min="12818" max="12822" width="8.7109375" style="4" customWidth="1"/>
    <col min="12823" max="12823" width="12.28515625" style="4" customWidth="1"/>
    <col min="12824" max="12824" width="10.140625" style="4" customWidth="1"/>
    <col min="12825" max="13056" width="9.140625" style="4"/>
    <col min="13057" max="13065" width="9.7109375" style="4" customWidth="1"/>
    <col min="13066" max="13066" width="10.42578125" style="4" customWidth="1"/>
    <col min="13067" max="13067" width="11.7109375" style="4" customWidth="1"/>
    <col min="13068" max="13068" width="14.42578125" style="4" customWidth="1"/>
    <col min="13069" max="13070" width="8.7109375" style="4" customWidth="1"/>
    <col min="13071" max="13071" width="12.28515625" style="4" customWidth="1"/>
    <col min="13072" max="13073" width="16.7109375" style="4" customWidth="1"/>
    <col min="13074" max="13078" width="8.7109375" style="4" customWidth="1"/>
    <col min="13079" max="13079" width="12.28515625" style="4" customWidth="1"/>
    <col min="13080" max="13080" width="10.140625" style="4" customWidth="1"/>
    <col min="13081" max="13312" width="9.140625" style="4"/>
    <col min="13313" max="13321" width="9.7109375" style="4" customWidth="1"/>
    <col min="13322" max="13322" width="10.42578125" style="4" customWidth="1"/>
    <col min="13323" max="13323" width="11.7109375" style="4" customWidth="1"/>
    <col min="13324" max="13324" width="14.42578125" style="4" customWidth="1"/>
    <col min="13325" max="13326" width="8.7109375" style="4" customWidth="1"/>
    <col min="13327" max="13327" width="12.28515625" style="4" customWidth="1"/>
    <col min="13328" max="13329" width="16.7109375" style="4" customWidth="1"/>
    <col min="13330" max="13334" width="8.7109375" style="4" customWidth="1"/>
    <col min="13335" max="13335" width="12.28515625" style="4" customWidth="1"/>
    <col min="13336" max="13336" width="10.140625" style="4" customWidth="1"/>
    <col min="13337" max="13568" width="9.140625" style="4"/>
    <col min="13569" max="13577" width="9.7109375" style="4" customWidth="1"/>
    <col min="13578" max="13578" width="10.42578125" style="4" customWidth="1"/>
    <col min="13579" max="13579" width="11.7109375" style="4" customWidth="1"/>
    <col min="13580" max="13580" width="14.42578125" style="4" customWidth="1"/>
    <col min="13581" max="13582" width="8.7109375" style="4" customWidth="1"/>
    <col min="13583" max="13583" width="12.28515625" style="4" customWidth="1"/>
    <col min="13584" max="13585" width="16.7109375" style="4" customWidth="1"/>
    <col min="13586" max="13590" width="8.7109375" style="4" customWidth="1"/>
    <col min="13591" max="13591" width="12.28515625" style="4" customWidth="1"/>
    <col min="13592" max="13592" width="10.140625" style="4" customWidth="1"/>
    <col min="13593" max="13824" width="9.140625" style="4"/>
    <col min="13825" max="13833" width="9.7109375" style="4" customWidth="1"/>
    <col min="13834" max="13834" width="10.42578125" style="4" customWidth="1"/>
    <col min="13835" max="13835" width="11.7109375" style="4" customWidth="1"/>
    <col min="13836" max="13836" width="14.42578125" style="4" customWidth="1"/>
    <col min="13837" max="13838" width="8.7109375" style="4" customWidth="1"/>
    <col min="13839" max="13839" width="12.28515625" style="4" customWidth="1"/>
    <col min="13840" max="13841" width="16.7109375" style="4" customWidth="1"/>
    <col min="13842" max="13846" width="8.7109375" style="4" customWidth="1"/>
    <col min="13847" max="13847" width="12.28515625" style="4" customWidth="1"/>
    <col min="13848" max="13848" width="10.140625" style="4" customWidth="1"/>
    <col min="13849" max="14080" width="9.140625" style="4"/>
    <col min="14081" max="14089" width="9.7109375" style="4" customWidth="1"/>
    <col min="14090" max="14090" width="10.42578125" style="4" customWidth="1"/>
    <col min="14091" max="14091" width="11.7109375" style="4" customWidth="1"/>
    <col min="14092" max="14092" width="14.42578125" style="4" customWidth="1"/>
    <col min="14093" max="14094" width="8.7109375" style="4" customWidth="1"/>
    <col min="14095" max="14095" width="12.28515625" style="4" customWidth="1"/>
    <col min="14096" max="14097" width="16.7109375" style="4" customWidth="1"/>
    <col min="14098" max="14102" width="8.7109375" style="4" customWidth="1"/>
    <col min="14103" max="14103" width="12.28515625" style="4" customWidth="1"/>
    <col min="14104" max="14104" width="10.140625" style="4" customWidth="1"/>
    <col min="14105" max="14336" width="9.140625" style="4"/>
    <col min="14337" max="14345" width="9.7109375" style="4" customWidth="1"/>
    <col min="14346" max="14346" width="10.42578125" style="4" customWidth="1"/>
    <col min="14347" max="14347" width="11.7109375" style="4" customWidth="1"/>
    <col min="14348" max="14348" width="14.42578125" style="4" customWidth="1"/>
    <col min="14349" max="14350" width="8.7109375" style="4" customWidth="1"/>
    <col min="14351" max="14351" width="12.28515625" style="4" customWidth="1"/>
    <col min="14352" max="14353" width="16.7109375" style="4" customWidth="1"/>
    <col min="14354" max="14358" width="8.7109375" style="4" customWidth="1"/>
    <col min="14359" max="14359" width="12.28515625" style="4" customWidth="1"/>
    <col min="14360" max="14360" width="10.140625" style="4" customWidth="1"/>
    <col min="14361" max="14592" width="9.140625" style="4"/>
    <col min="14593" max="14601" width="9.7109375" style="4" customWidth="1"/>
    <col min="14602" max="14602" width="10.42578125" style="4" customWidth="1"/>
    <col min="14603" max="14603" width="11.7109375" style="4" customWidth="1"/>
    <col min="14604" max="14604" width="14.42578125" style="4" customWidth="1"/>
    <col min="14605" max="14606" width="8.7109375" style="4" customWidth="1"/>
    <col min="14607" max="14607" width="12.28515625" style="4" customWidth="1"/>
    <col min="14608" max="14609" width="16.7109375" style="4" customWidth="1"/>
    <col min="14610" max="14614" width="8.7109375" style="4" customWidth="1"/>
    <col min="14615" max="14615" width="12.28515625" style="4" customWidth="1"/>
    <col min="14616" max="14616" width="10.140625" style="4" customWidth="1"/>
    <col min="14617" max="14848" width="9.140625" style="4"/>
    <col min="14849" max="14857" width="9.7109375" style="4" customWidth="1"/>
    <col min="14858" max="14858" width="10.42578125" style="4" customWidth="1"/>
    <col min="14859" max="14859" width="11.7109375" style="4" customWidth="1"/>
    <col min="14860" max="14860" width="14.42578125" style="4" customWidth="1"/>
    <col min="14861" max="14862" width="8.7109375" style="4" customWidth="1"/>
    <col min="14863" max="14863" width="12.28515625" style="4" customWidth="1"/>
    <col min="14864" max="14865" width="16.7109375" style="4" customWidth="1"/>
    <col min="14866" max="14870" width="8.7109375" style="4" customWidth="1"/>
    <col min="14871" max="14871" width="12.28515625" style="4" customWidth="1"/>
    <col min="14872" max="14872" width="10.140625" style="4" customWidth="1"/>
    <col min="14873" max="15104" width="9.140625" style="4"/>
    <col min="15105" max="15113" width="9.7109375" style="4" customWidth="1"/>
    <col min="15114" max="15114" width="10.42578125" style="4" customWidth="1"/>
    <col min="15115" max="15115" width="11.7109375" style="4" customWidth="1"/>
    <col min="15116" max="15116" width="14.42578125" style="4" customWidth="1"/>
    <col min="15117" max="15118" width="8.7109375" style="4" customWidth="1"/>
    <col min="15119" max="15119" width="12.28515625" style="4" customWidth="1"/>
    <col min="15120" max="15121" width="16.7109375" style="4" customWidth="1"/>
    <col min="15122" max="15126" width="8.7109375" style="4" customWidth="1"/>
    <col min="15127" max="15127" width="12.28515625" style="4" customWidth="1"/>
    <col min="15128" max="15128" width="10.140625" style="4" customWidth="1"/>
    <col min="15129" max="15360" width="9.140625" style="4"/>
    <col min="15361" max="15369" width="9.7109375" style="4" customWidth="1"/>
    <col min="15370" max="15370" width="10.42578125" style="4" customWidth="1"/>
    <col min="15371" max="15371" width="11.7109375" style="4" customWidth="1"/>
    <col min="15372" max="15372" width="14.42578125" style="4" customWidth="1"/>
    <col min="15373" max="15374" width="8.7109375" style="4" customWidth="1"/>
    <col min="15375" max="15375" width="12.28515625" style="4" customWidth="1"/>
    <col min="15376" max="15377" width="16.7109375" style="4" customWidth="1"/>
    <col min="15378" max="15382" width="8.7109375" style="4" customWidth="1"/>
    <col min="15383" max="15383" width="12.28515625" style="4" customWidth="1"/>
    <col min="15384" max="15384" width="10.140625" style="4" customWidth="1"/>
    <col min="15385" max="15616" width="9.140625" style="4"/>
    <col min="15617" max="15625" width="9.7109375" style="4" customWidth="1"/>
    <col min="15626" max="15626" width="10.42578125" style="4" customWidth="1"/>
    <col min="15627" max="15627" width="11.7109375" style="4" customWidth="1"/>
    <col min="15628" max="15628" width="14.42578125" style="4" customWidth="1"/>
    <col min="15629" max="15630" width="8.7109375" style="4" customWidth="1"/>
    <col min="15631" max="15631" width="12.28515625" style="4" customWidth="1"/>
    <col min="15632" max="15633" width="16.7109375" style="4" customWidth="1"/>
    <col min="15634" max="15638" width="8.7109375" style="4" customWidth="1"/>
    <col min="15639" max="15639" width="12.28515625" style="4" customWidth="1"/>
    <col min="15640" max="15640" width="10.140625" style="4" customWidth="1"/>
    <col min="15641" max="15872" width="9.140625" style="4"/>
    <col min="15873" max="15881" width="9.7109375" style="4" customWidth="1"/>
    <col min="15882" max="15882" width="10.42578125" style="4" customWidth="1"/>
    <col min="15883" max="15883" width="11.7109375" style="4" customWidth="1"/>
    <col min="15884" max="15884" width="14.42578125" style="4" customWidth="1"/>
    <col min="15885" max="15886" width="8.7109375" style="4" customWidth="1"/>
    <col min="15887" max="15887" width="12.28515625" style="4" customWidth="1"/>
    <col min="15888" max="15889" width="16.7109375" style="4" customWidth="1"/>
    <col min="15890" max="15894" width="8.7109375" style="4" customWidth="1"/>
    <col min="15895" max="15895" width="12.28515625" style="4" customWidth="1"/>
    <col min="15896" max="15896" width="10.140625" style="4" customWidth="1"/>
    <col min="15897" max="16128" width="9.140625" style="4"/>
    <col min="16129" max="16137" width="9.7109375" style="4" customWidth="1"/>
    <col min="16138" max="16138" width="10.42578125" style="4" customWidth="1"/>
    <col min="16139" max="16139" width="11.7109375" style="4" customWidth="1"/>
    <col min="16140" max="16140" width="14.42578125" style="4" customWidth="1"/>
    <col min="16141" max="16142" width="8.7109375" style="4" customWidth="1"/>
    <col min="16143" max="16143" width="12.28515625" style="4" customWidth="1"/>
    <col min="16144" max="16145" width="16.7109375" style="4" customWidth="1"/>
    <col min="16146" max="16150" width="8.7109375" style="4" customWidth="1"/>
    <col min="16151" max="16151" width="12.28515625" style="4" customWidth="1"/>
    <col min="16152" max="16152" width="10.140625" style="4" customWidth="1"/>
    <col min="16153" max="16384" width="9.140625" style="4"/>
  </cols>
  <sheetData>
    <row r="1" spans="1:26" ht="12" customHeight="1" thickBot="1" x14ac:dyDescent="0.25">
      <c r="P1" s="4"/>
      <c r="Q1" s="4"/>
      <c r="R1" s="4"/>
      <c r="U1" s="6"/>
      <c r="V1" s="6"/>
      <c r="W1" s="7"/>
      <c r="X1" s="481" t="s">
        <v>69</v>
      </c>
      <c r="Y1" s="484" t="s">
        <v>70</v>
      </c>
      <c r="Z1" s="486" t="s">
        <v>71</v>
      </c>
    </row>
    <row r="2" spans="1:26" x14ac:dyDescent="0.2">
      <c r="B2" s="8" t="s">
        <v>28</v>
      </c>
      <c r="C2" s="488" t="s">
        <v>29</v>
      </c>
      <c r="D2" s="489"/>
      <c r="E2" s="489"/>
      <c r="F2" s="489"/>
      <c r="G2" s="489"/>
      <c r="H2" s="490"/>
      <c r="J2" s="8" t="s">
        <v>28</v>
      </c>
      <c r="K2" s="488" t="s">
        <v>30</v>
      </c>
      <c r="L2" s="489"/>
      <c r="M2" s="489"/>
      <c r="N2" s="489"/>
      <c r="O2" s="489"/>
      <c r="P2" s="490"/>
      <c r="Q2" s="4"/>
      <c r="R2" s="8" t="s">
        <v>28</v>
      </c>
      <c r="S2" s="488" t="s">
        <v>30</v>
      </c>
      <c r="T2" s="489"/>
      <c r="U2" s="489"/>
      <c r="V2" s="490"/>
      <c r="X2" s="482"/>
      <c r="Y2" s="485"/>
      <c r="Z2" s="487"/>
    </row>
    <row r="3" spans="1:26" ht="13.5" thickBot="1" x14ac:dyDescent="0.25">
      <c r="B3" s="9">
        <v>1</v>
      </c>
      <c r="C3" s="491" t="s">
        <v>24</v>
      </c>
      <c r="D3" s="492"/>
      <c r="E3" s="492"/>
      <c r="F3" s="492"/>
      <c r="G3" s="492"/>
      <c r="H3" s="493"/>
      <c r="J3" s="9">
        <v>5</v>
      </c>
      <c r="K3" s="491" t="s">
        <v>31</v>
      </c>
      <c r="L3" s="492"/>
      <c r="M3" s="492"/>
      <c r="N3" s="492"/>
      <c r="O3" s="492"/>
      <c r="P3" s="493"/>
      <c r="Q3" s="4"/>
      <c r="R3" s="10">
        <v>10</v>
      </c>
      <c r="S3" s="491" t="s">
        <v>32</v>
      </c>
      <c r="T3" s="492"/>
      <c r="U3" s="492"/>
      <c r="V3" s="493"/>
      <c r="X3" s="483"/>
      <c r="Y3" s="485"/>
      <c r="Z3" s="487"/>
    </row>
    <row r="4" spans="1:26" x14ac:dyDescent="0.2">
      <c r="B4" s="9">
        <v>2</v>
      </c>
      <c r="C4" s="491" t="s">
        <v>26</v>
      </c>
      <c r="D4" s="492"/>
      <c r="E4" s="492"/>
      <c r="F4" s="492"/>
      <c r="G4" s="492"/>
      <c r="H4" s="493"/>
      <c r="J4" s="9">
        <v>6</v>
      </c>
      <c r="K4" s="491" t="s">
        <v>33</v>
      </c>
      <c r="L4" s="492"/>
      <c r="M4" s="492"/>
      <c r="N4" s="492"/>
      <c r="O4" s="492"/>
      <c r="P4" s="493"/>
      <c r="Q4" s="4"/>
      <c r="R4" s="10">
        <v>11</v>
      </c>
      <c r="S4" s="491" t="s">
        <v>34</v>
      </c>
      <c r="T4" s="492"/>
      <c r="U4" s="492"/>
      <c r="V4" s="493"/>
    </row>
    <row r="5" spans="1:26" x14ac:dyDescent="0.2">
      <c r="B5" s="9">
        <v>3</v>
      </c>
      <c r="C5" s="491" t="s">
        <v>27</v>
      </c>
      <c r="D5" s="492"/>
      <c r="E5" s="492"/>
      <c r="F5" s="492"/>
      <c r="G5" s="492"/>
      <c r="H5" s="493"/>
      <c r="J5" s="9">
        <v>7</v>
      </c>
      <c r="K5" s="491" t="s">
        <v>35</v>
      </c>
      <c r="L5" s="492"/>
      <c r="M5" s="492"/>
      <c r="N5" s="492"/>
      <c r="O5" s="492"/>
      <c r="P5" s="493"/>
      <c r="Q5" s="4"/>
      <c r="R5" s="10">
        <v>12</v>
      </c>
      <c r="S5" s="491" t="s">
        <v>36</v>
      </c>
      <c r="T5" s="492"/>
      <c r="U5" s="492"/>
      <c r="V5" s="493"/>
    </row>
    <row r="6" spans="1:26" x14ac:dyDescent="0.2">
      <c r="B6" s="9">
        <v>4</v>
      </c>
      <c r="C6" s="491" t="s">
        <v>25</v>
      </c>
      <c r="D6" s="492"/>
      <c r="E6" s="492"/>
      <c r="F6" s="492"/>
      <c r="G6" s="492"/>
      <c r="H6" s="493"/>
      <c r="J6" s="9">
        <v>8</v>
      </c>
      <c r="K6" s="491" t="s">
        <v>37</v>
      </c>
      <c r="L6" s="492"/>
      <c r="M6" s="492"/>
      <c r="N6" s="492"/>
      <c r="O6" s="492"/>
      <c r="P6" s="493"/>
      <c r="Q6" s="4"/>
      <c r="R6" s="10">
        <v>13</v>
      </c>
      <c r="S6" s="491" t="s">
        <v>38</v>
      </c>
      <c r="T6" s="492"/>
      <c r="U6" s="492"/>
      <c r="V6" s="493"/>
    </row>
    <row r="7" spans="1:26" ht="13.5" thickBot="1" x14ac:dyDescent="0.25">
      <c r="B7" s="11"/>
      <c r="C7" s="494"/>
      <c r="D7" s="495"/>
      <c r="E7" s="495"/>
      <c r="F7" s="495"/>
      <c r="G7" s="495"/>
      <c r="H7" s="496"/>
      <c r="J7" s="11">
        <v>9</v>
      </c>
      <c r="K7" s="494" t="s">
        <v>39</v>
      </c>
      <c r="L7" s="495"/>
      <c r="M7" s="495"/>
      <c r="N7" s="495"/>
      <c r="O7" s="495"/>
      <c r="P7" s="496"/>
      <c r="Q7" s="4"/>
      <c r="R7" s="12"/>
      <c r="S7" s="494"/>
      <c r="T7" s="495"/>
      <c r="U7" s="495"/>
      <c r="V7" s="496"/>
    </row>
    <row r="8" spans="1:26" ht="13.5" thickBot="1" x14ac:dyDescent="0.25">
      <c r="P8" s="4"/>
      <c r="Q8" s="4"/>
      <c r="R8" s="4"/>
      <c r="U8" s="6"/>
      <c r="V8" s="6"/>
      <c r="W8" s="7"/>
    </row>
    <row r="9" spans="1:26" s="13" customFormat="1" ht="24.75" customHeight="1" thickBot="1" x14ac:dyDescent="0.25">
      <c r="A9" s="497" t="s">
        <v>5</v>
      </c>
      <c r="B9" s="497"/>
      <c r="C9" s="497"/>
      <c r="D9" s="497"/>
      <c r="E9" s="497"/>
      <c r="F9" s="497"/>
      <c r="G9" s="498"/>
      <c r="H9" s="499" t="s">
        <v>40</v>
      </c>
      <c r="I9" s="500"/>
      <c r="J9" s="500"/>
      <c r="K9" s="500"/>
      <c r="L9" s="500"/>
      <c r="M9" s="500"/>
      <c r="N9" s="500"/>
      <c r="O9" s="500"/>
      <c r="P9" s="501">
        <v>621</v>
      </c>
      <c r="Q9" s="502"/>
      <c r="R9" s="499" t="s">
        <v>2</v>
      </c>
      <c r="S9" s="500"/>
      <c r="T9" s="500"/>
      <c r="U9" s="500"/>
      <c r="V9" s="500"/>
      <c r="W9" s="500"/>
    </row>
    <row r="10" spans="1:26" ht="12.75" customHeight="1" x14ac:dyDescent="0.2">
      <c r="A10" s="14" t="s">
        <v>6</v>
      </c>
      <c r="B10" s="15" t="s">
        <v>7</v>
      </c>
      <c r="C10" s="16" t="s">
        <v>8</v>
      </c>
      <c r="D10" s="17" t="s">
        <v>1</v>
      </c>
      <c r="E10" s="18" t="s">
        <v>9</v>
      </c>
      <c r="F10" s="19" t="s">
        <v>6</v>
      </c>
      <c r="G10" s="20" t="s">
        <v>16</v>
      </c>
      <c r="H10" s="503" t="s">
        <v>41</v>
      </c>
      <c r="I10" s="504"/>
      <c r="J10" s="505"/>
      <c r="K10" s="506" t="s">
        <v>42</v>
      </c>
      <c r="L10" s="507"/>
      <c r="M10" s="507"/>
      <c r="N10" s="507"/>
      <c r="O10" s="507"/>
      <c r="P10" s="508" t="s">
        <v>23</v>
      </c>
      <c r="Q10" s="511" t="s">
        <v>22</v>
      </c>
      <c r="R10" s="514"/>
      <c r="S10" s="515"/>
      <c r="T10" s="515"/>
      <c r="U10" s="515"/>
      <c r="V10" s="515"/>
      <c r="W10" s="515"/>
    </row>
    <row r="11" spans="1:26" ht="12.75" customHeight="1" x14ac:dyDescent="0.2">
      <c r="A11" s="21" t="s">
        <v>11</v>
      </c>
      <c r="B11" s="22" t="s">
        <v>11</v>
      </c>
      <c r="C11" s="23" t="s">
        <v>11</v>
      </c>
      <c r="D11" s="24" t="s">
        <v>9</v>
      </c>
      <c r="E11" s="25" t="s">
        <v>12</v>
      </c>
      <c r="F11" s="26" t="s">
        <v>9</v>
      </c>
      <c r="G11" s="27" t="s">
        <v>9</v>
      </c>
      <c r="H11" s="518" t="s">
        <v>43</v>
      </c>
      <c r="I11" s="519"/>
      <c r="J11" s="522" t="s">
        <v>44</v>
      </c>
      <c r="K11" s="523"/>
      <c r="L11" s="524"/>
      <c r="M11" s="525"/>
      <c r="N11" s="29"/>
      <c r="O11" s="97"/>
      <c r="P11" s="509"/>
      <c r="Q11" s="512"/>
      <c r="R11" s="516"/>
      <c r="S11" s="517"/>
      <c r="T11" s="517"/>
      <c r="U11" s="517"/>
      <c r="V11" s="517"/>
      <c r="W11" s="517"/>
    </row>
    <row r="12" spans="1:26" ht="12.75" customHeight="1" x14ac:dyDescent="0.2">
      <c r="A12" s="21" t="s">
        <v>7</v>
      </c>
      <c r="B12" s="22" t="s">
        <v>14</v>
      </c>
      <c r="C12" s="23" t="s">
        <v>14</v>
      </c>
      <c r="D12" s="24" t="s">
        <v>15</v>
      </c>
      <c r="E12" s="25" t="s">
        <v>16</v>
      </c>
      <c r="F12" s="26" t="s">
        <v>12</v>
      </c>
      <c r="G12" s="27" t="s">
        <v>10</v>
      </c>
      <c r="H12" s="520"/>
      <c r="I12" s="521"/>
      <c r="J12" s="522"/>
      <c r="K12" s="526"/>
      <c r="L12" s="527"/>
      <c r="M12" s="528"/>
      <c r="N12" s="30"/>
      <c r="O12" s="98"/>
      <c r="P12" s="509"/>
      <c r="Q12" s="512"/>
      <c r="R12" s="516"/>
      <c r="S12" s="517"/>
      <c r="T12" s="517"/>
      <c r="U12" s="517"/>
      <c r="V12" s="517"/>
      <c r="W12" s="517"/>
    </row>
    <row r="13" spans="1:26" ht="12.75" customHeight="1" x14ac:dyDescent="0.2">
      <c r="A13" s="21" t="s">
        <v>0</v>
      </c>
      <c r="B13" s="22" t="s">
        <v>12</v>
      </c>
      <c r="C13" s="23" t="s">
        <v>10</v>
      </c>
      <c r="D13" s="24"/>
      <c r="E13" s="25"/>
      <c r="F13" s="26" t="s">
        <v>15</v>
      </c>
      <c r="G13" s="27" t="s">
        <v>0</v>
      </c>
      <c r="H13" s="520"/>
      <c r="I13" s="521"/>
      <c r="J13" s="522"/>
      <c r="K13" s="526" t="s">
        <v>43</v>
      </c>
      <c r="L13" s="527"/>
      <c r="M13" s="528"/>
      <c r="N13" s="30" t="s">
        <v>44</v>
      </c>
      <c r="O13" s="98" t="s">
        <v>44</v>
      </c>
      <c r="P13" s="509"/>
      <c r="Q13" s="512"/>
      <c r="R13" s="516"/>
      <c r="S13" s="517"/>
      <c r="T13" s="517"/>
      <c r="U13" s="517"/>
      <c r="V13" s="517"/>
      <c r="W13" s="517"/>
    </row>
    <row r="14" spans="1:26" ht="12.75" customHeight="1" x14ac:dyDescent="0.2">
      <c r="A14" s="21" t="s">
        <v>10</v>
      </c>
      <c r="B14" s="22" t="s">
        <v>10</v>
      </c>
      <c r="C14" s="23" t="s">
        <v>9</v>
      </c>
      <c r="D14" s="24" t="s">
        <v>18</v>
      </c>
      <c r="E14" s="25" t="s">
        <v>18</v>
      </c>
      <c r="F14" s="26" t="s">
        <v>10</v>
      </c>
      <c r="G14" s="27" t="s">
        <v>17</v>
      </c>
      <c r="H14" s="520"/>
      <c r="I14" s="521"/>
      <c r="J14" s="522"/>
      <c r="K14" s="526" t="s">
        <v>45</v>
      </c>
      <c r="L14" s="527"/>
      <c r="M14" s="528"/>
      <c r="N14" s="30" t="s">
        <v>45</v>
      </c>
      <c r="O14" s="98" t="s">
        <v>44</v>
      </c>
      <c r="P14" s="509"/>
      <c r="Q14" s="512"/>
      <c r="R14" s="516"/>
      <c r="S14" s="517"/>
      <c r="T14" s="517"/>
      <c r="U14" s="517"/>
      <c r="V14" s="517"/>
      <c r="W14" s="517"/>
    </row>
    <row r="15" spans="1:26" ht="12.75" customHeight="1" x14ac:dyDescent="0.2">
      <c r="A15" s="21" t="s">
        <v>17</v>
      </c>
      <c r="B15" s="22" t="s">
        <v>13</v>
      </c>
      <c r="C15" s="23"/>
      <c r="D15" s="24" t="s">
        <v>6</v>
      </c>
      <c r="E15" s="25" t="s">
        <v>6</v>
      </c>
      <c r="F15" s="26" t="s">
        <v>19</v>
      </c>
      <c r="G15" s="27" t="s">
        <v>6</v>
      </c>
      <c r="H15" s="520"/>
      <c r="I15" s="521"/>
      <c r="J15" s="522"/>
      <c r="K15" s="526"/>
      <c r="L15" s="527"/>
      <c r="M15" s="528"/>
      <c r="N15" s="30"/>
      <c r="O15" s="98"/>
      <c r="P15" s="509"/>
      <c r="Q15" s="512"/>
      <c r="R15" s="516"/>
      <c r="S15" s="517"/>
      <c r="T15" s="517"/>
      <c r="U15" s="517"/>
      <c r="V15" s="517"/>
      <c r="W15" s="517"/>
    </row>
    <row r="16" spans="1:26" ht="12.75" customHeight="1" x14ac:dyDescent="0.2">
      <c r="A16" s="21" t="s">
        <v>11</v>
      </c>
      <c r="B16" s="22"/>
      <c r="C16" s="23"/>
      <c r="D16" s="24" t="s">
        <v>20</v>
      </c>
      <c r="E16" s="25" t="s">
        <v>20</v>
      </c>
      <c r="F16" s="26"/>
      <c r="G16" s="27"/>
      <c r="H16" s="520"/>
      <c r="I16" s="521"/>
      <c r="J16" s="522"/>
      <c r="K16" s="526"/>
      <c r="L16" s="527"/>
      <c r="M16" s="528"/>
      <c r="N16" s="30"/>
      <c r="O16" s="98"/>
      <c r="P16" s="509"/>
      <c r="Q16" s="512"/>
      <c r="R16" s="516"/>
      <c r="S16" s="517"/>
      <c r="T16" s="517"/>
      <c r="U16" s="517"/>
      <c r="V16" s="517"/>
      <c r="W16" s="517"/>
    </row>
    <row r="17" spans="1:26" ht="12.75" customHeight="1" x14ac:dyDescent="0.2">
      <c r="A17" s="21" t="s">
        <v>12</v>
      </c>
      <c r="B17" s="22"/>
      <c r="C17" s="23"/>
      <c r="D17" s="24"/>
      <c r="E17" s="25"/>
      <c r="F17" s="26" t="s">
        <v>3</v>
      </c>
      <c r="G17" s="27"/>
      <c r="H17" s="520"/>
      <c r="I17" s="521"/>
      <c r="J17" s="522"/>
      <c r="K17" s="529"/>
      <c r="L17" s="530"/>
      <c r="M17" s="531"/>
      <c r="N17" s="28"/>
      <c r="O17" s="99"/>
      <c r="P17" s="509"/>
      <c r="Q17" s="512"/>
      <c r="R17" s="516"/>
      <c r="S17" s="517"/>
      <c r="T17" s="517"/>
      <c r="U17" s="517"/>
      <c r="V17" s="517"/>
      <c r="W17" s="517"/>
    </row>
    <row r="18" spans="1:26" ht="12.75" customHeight="1" x14ac:dyDescent="0.2">
      <c r="A18" s="21"/>
      <c r="B18" s="22"/>
      <c r="C18" s="23"/>
      <c r="D18" s="24"/>
      <c r="E18" s="25"/>
      <c r="F18" s="26"/>
      <c r="G18" s="27"/>
      <c r="H18" s="520" t="s">
        <v>46</v>
      </c>
      <c r="I18" s="521" t="s">
        <v>47</v>
      </c>
      <c r="J18" s="522" t="s">
        <v>48</v>
      </c>
      <c r="K18" s="520" t="s">
        <v>46</v>
      </c>
      <c r="L18" s="521" t="s">
        <v>26</v>
      </c>
      <c r="M18" s="532" t="s">
        <v>47</v>
      </c>
      <c r="N18" s="521" t="s">
        <v>48</v>
      </c>
      <c r="O18" s="533" t="s">
        <v>25</v>
      </c>
      <c r="P18" s="509"/>
      <c r="Q18" s="512"/>
      <c r="R18" s="516"/>
      <c r="S18" s="517"/>
      <c r="T18" s="517"/>
      <c r="U18" s="517"/>
      <c r="V18" s="517"/>
      <c r="W18" s="517"/>
    </row>
    <row r="19" spans="1:26" ht="12.75" customHeight="1" x14ac:dyDescent="0.2">
      <c r="A19" s="31"/>
      <c r="B19" s="32"/>
      <c r="C19" s="33"/>
      <c r="D19" s="34"/>
      <c r="E19" s="35"/>
      <c r="F19" s="36"/>
      <c r="G19" s="37"/>
      <c r="H19" s="520"/>
      <c r="I19" s="521"/>
      <c r="J19" s="522"/>
      <c r="K19" s="520"/>
      <c r="L19" s="521"/>
      <c r="M19" s="532"/>
      <c r="N19" s="521"/>
      <c r="O19" s="534"/>
      <c r="P19" s="509"/>
      <c r="Q19" s="512"/>
      <c r="R19" s="516"/>
      <c r="S19" s="517"/>
      <c r="T19" s="517"/>
      <c r="U19" s="517"/>
      <c r="V19" s="517"/>
      <c r="W19" s="517"/>
    </row>
    <row r="20" spans="1:26" ht="12.75" customHeight="1" x14ac:dyDescent="0.2">
      <c r="A20" s="21"/>
      <c r="B20" s="22"/>
      <c r="C20" s="23"/>
      <c r="D20" s="24"/>
      <c r="E20" s="25"/>
      <c r="F20" s="26"/>
      <c r="G20" s="27"/>
      <c r="H20" s="520"/>
      <c r="I20" s="521"/>
      <c r="J20" s="522"/>
      <c r="K20" s="520"/>
      <c r="L20" s="521"/>
      <c r="M20" s="532"/>
      <c r="N20" s="521"/>
      <c r="O20" s="535"/>
      <c r="P20" s="510"/>
      <c r="Q20" s="513"/>
      <c r="R20" s="516"/>
      <c r="S20" s="517"/>
      <c r="T20" s="517"/>
      <c r="U20" s="517"/>
      <c r="V20" s="517"/>
      <c r="W20" s="517"/>
    </row>
    <row r="21" spans="1:26" ht="12.75" customHeight="1" thickBot="1" x14ac:dyDescent="0.25">
      <c r="A21" s="38"/>
      <c r="B21" s="39"/>
      <c r="C21" s="40"/>
      <c r="D21" s="41"/>
      <c r="E21" s="42"/>
      <c r="F21" s="43"/>
      <c r="G21" s="44"/>
      <c r="H21" s="45"/>
      <c r="I21" s="46"/>
      <c r="J21" s="47"/>
      <c r="K21" s="45"/>
      <c r="L21" s="49"/>
      <c r="M21" s="48"/>
      <c r="N21" s="46"/>
      <c r="O21" s="100"/>
      <c r="P21" s="50" t="s">
        <v>4</v>
      </c>
      <c r="Q21" s="51" t="s">
        <v>4</v>
      </c>
      <c r="R21" s="516"/>
      <c r="S21" s="517"/>
      <c r="T21" s="517"/>
      <c r="U21" s="517"/>
      <c r="V21" s="517"/>
      <c r="W21" s="517"/>
    </row>
    <row r="22" spans="1:26" ht="12.75" customHeight="1" x14ac:dyDescent="0.2">
      <c r="A22" s="52"/>
      <c r="B22" s="53"/>
      <c r="C22" s="53"/>
      <c r="D22" s="54"/>
      <c r="E22" s="54"/>
      <c r="F22" s="55"/>
      <c r="G22" s="56"/>
      <c r="H22" s="57"/>
      <c r="I22" s="58"/>
      <c r="J22" s="59"/>
      <c r="K22" s="57"/>
      <c r="L22" s="60"/>
      <c r="M22" s="60"/>
      <c r="N22" s="60"/>
      <c r="O22" s="60"/>
      <c r="P22" s="62"/>
      <c r="Q22" s="56"/>
      <c r="R22" s="536"/>
      <c r="S22" s="537"/>
      <c r="T22" s="537"/>
      <c r="U22" s="537"/>
      <c r="V22" s="537"/>
      <c r="W22" s="538"/>
    </row>
    <row r="23" spans="1:26" s="291" customFormat="1" ht="12.75" customHeight="1" x14ac:dyDescent="0.2">
      <c r="A23" s="278"/>
      <c r="B23" s="364" t="s">
        <v>861</v>
      </c>
      <c r="C23" s="364">
        <v>71</v>
      </c>
      <c r="D23" s="418">
        <v>0</v>
      </c>
      <c r="E23" s="418">
        <v>9.49</v>
      </c>
      <c r="F23" s="279"/>
      <c r="G23" s="283"/>
      <c r="H23" s="293"/>
      <c r="I23" s="288">
        <v>1670</v>
      </c>
      <c r="J23" s="286"/>
      <c r="K23" s="284"/>
      <c r="L23" s="287">
        <v>211</v>
      </c>
      <c r="M23" s="287"/>
      <c r="N23" s="287">
        <v>99</v>
      </c>
      <c r="O23" s="288"/>
      <c r="P23" s="289"/>
      <c r="Q23" s="290"/>
      <c r="R23" s="568" t="s">
        <v>893</v>
      </c>
      <c r="S23" s="569"/>
      <c r="T23" s="569"/>
      <c r="U23" s="569"/>
      <c r="V23" s="569"/>
      <c r="W23" s="569"/>
      <c r="X23" s="291">
        <v>112747</v>
      </c>
      <c r="Y23" s="346" t="s">
        <v>771</v>
      </c>
      <c r="Z23" s="291">
        <v>2024</v>
      </c>
    </row>
    <row r="24" spans="1:26" ht="12.75" customHeight="1" x14ac:dyDescent="0.2">
      <c r="A24" s="63"/>
      <c r="B24" s="116" t="s">
        <v>861</v>
      </c>
      <c r="C24" s="116">
        <v>71</v>
      </c>
      <c r="D24" s="117">
        <v>9.49</v>
      </c>
      <c r="E24" s="117">
        <v>14.65</v>
      </c>
      <c r="F24" s="66"/>
      <c r="G24" s="61"/>
      <c r="H24" s="57"/>
      <c r="I24" s="101">
        <v>910</v>
      </c>
      <c r="J24" s="59"/>
      <c r="K24" s="57"/>
      <c r="L24" s="60">
        <v>78</v>
      </c>
      <c r="M24" s="60"/>
      <c r="N24" s="60">
        <v>35</v>
      </c>
      <c r="O24" s="101"/>
      <c r="P24" s="69"/>
      <c r="Q24" s="68"/>
      <c r="R24" s="539" t="s">
        <v>894</v>
      </c>
      <c r="S24" s="540"/>
      <c r="T24" s="540"/>
      <c r="U24" s="540"/>
      <c r="V24" s="540"/>
      <c r="W24" s="540"/>
      <c r="X24" s="4">
        <v>110073</v>
      </c>
      <c r="Y24" s="268" t="s">
        <v>771</v>
      </c>
      <c r="Z24" s="4">
        <v>2021</v>
      </c>
    </row>
    <row r="25" spans="1:26" ht="12.75" customHeight="1" x14ac:dyDescent="0.2">
      <c r="A25" s="63"/>
      <c r="B25" s="319"/>
      <c r="C25" s="319"/>
      <c r="D25" s="312"/>
      <c r="E25" s="320"/>
      <c r="F25" s="66"/>
      <c r="G25" s="61"/>
      <c r="H25" s="57"/>
      <c r="I25" s="101"/>
      <c r="J25" s="59"/>
      <c r="K25" s="57"/>
      <c r="L25" s="60"/>
      <c r="M25" s="60"/>
      <c r="N25" s="60"/>
      <c r="O25" s="101"/>
      <c r="P25" s="67"/>
      <c r="Q25" s="68"/>
      <c r="R25" s="539"/>
      <c r="S25" s="540"/>
      <c r="T25" s="540"/>
      <c r="U25" s="540"/>
      <c r="V25" s="540"/>
      <c r="W25" s="540"/>
      <c r="Y25" s="268"/>
    </row>
    <row r="26" spans="1:26" ht="12.75" customHeight="1" x14ac:dyDescent="0.2">
      <c r="A26" s="63"/>
      <c r="B26" s="319"/>
      <c r="C26" s="319"/>
      <c r="D26" s="312"/>
      <c r="E26" s="320"/>
      <c r="F26" s="66"/>
      <c r="G26" s="61"/>
      <c r="H26" s="359"/>
      <c r="I26" s="101"/>
      <c r="J26" s="59"/>
      <c r="K26" s="57"/>
      <c r="L26" s="60"/>
      <c r="M26" s="60"/>
      <c r="N26" s="60"/>
      <c r="O26" s="101"/>
      <c r="P26" s="67"/>
      <c r="Q26" s="68"/>
      <c r="R26" s="539"/>
      <c r="S26" s="540"/>
      <c r="T26" s="540"/>
      <c r="U26" s="540"/>
      <c r="V26" s="540"/>
      <c r="W26" s="540"/>
      <c r="Y26" s="347"/>
    </row>
    <row r="27" spans="1:26" ht="12.75" customHeight="1" x14ac:dyDescent="0.2">
      <c r="A27" s="63"/>
      <c r="B27" s="319" t="s">
        <v>861</v>
      </c>
      <c r="C27" s="319">
        <v>71</v>
      </c>
      <c r="D27" s="312">
        <v>13.5</v>
      </c>
      <c r="E27" s="320"/>
      <c r="F27" s="66"/>
      <c r="G27" s="61" t="s">
        <v>831</v>
      </c>
      <c r="H27" s="359">
        <f>16+16</f>
        <v>32</v>
      </c>
      <c r="I27" s="101"/>
      <c r="J27" s="59"/>
      <c r="K27" s="57">
        <v>22</v>
      </c>
      <c r="L27" s="60"/>
      <c r="M27" s="60"/>
      <c r="N27" s="60">
        <v>58</v>
      </c>
      <c r="O27" s="101"/>
      <c r="P27" s="69"/>
      <c r="Q27" s="68"/>
      <c r="R27" s="539" t="s">
        <v>832</v>
      </c>
      <c r="S27" s="540"/>
      <c r="T27" s="540"/>
      <c r="U27" s="540"/>
      <c r="V27" s="540"/>
      <c r="W27" s="540"/>
      <c r="X27" s="4">
        <v>110073</v>
      </c>
      <c r="Y27" s="268" t="s">
        <v>771</v>
      </c>
      <c r="Z27" s="4">
        <v>2021</v>
      </c>
    </row>
    <row r="28" spans="1:26" ht="12.75" customHeight="1" x14ac:dyDescent="0.2">
      <c r="A28" s="63"/>
      <c r="B28" s="361"/>
      <c r="C28" s="361"/>
      <c r="D28" s="362"/>
      <c r="E28" s="362"/>
      <c r="F28" s="66"/>
      <c r="G28" s="61"/>
      <c r="H28" s="116"/>
      <c r="I28" s="361"/>
      <c r="J28" s="59"/>
      <c r="K28" s="57"/>
      <c r="L28" s="60"/>
      <c r="M28" s="60"/>
      <c r="N28" s="60"/>
      <c r="O28" s="101"/>
      <c r="P28" s="70"/>
      <c r="Q28" s="61"/>
      <c r="R28" s="539"/>
      <c r="S28" s="540"/>
      <c r="T28" s="540"/>
      <c r="U28" s="540"/>
      <c r="V28" s="540"/>
      <c r="W28" s="540"/>
      <c r="Y28" s="268"/>
    </row>
    <row r="29" spans="1:26" ht="12.75" customHeight="1" x14ac:dyDescent="0.2">
      <c r="A29" s="63"/>
      <c r="B29" s="60"/>
      <c r="C29" s="299"/>
      <c r="D29" s="312"/>
      <c r="E29" s="314"/>
      <c r="F29" s="66"/>
      <c r="G29" s="61"/>
      <c r="H29" s="57"/>
      <c r="I29" s="58"/>
      <c r="J29" s="59"/>
      <c r="K29" s="57"/>
      <c r="L29" s="60"/>
      <c r="M29" s="60"/>
      <c r="N29" s="60"/>
      <c r="O29" s="102"/>
      <c r="P29" s="57"/>
      <c r="Q29" s="113"/>
      <c r="R29" s="541"/>
      <c r="S29" s="542"/>
      <c r="T29" s="542"/>
      <c r="U29" s="542"/>
      <c r="V29" s="542"/>
      <c r="W29" s="543"/>
    </row>
    <row r="30" spans="1:26" ht="12.75" customHeight="1" x14ac:dyDescent="0.2">
      <c r="A30" s="63"/>
      <c r="B30" s="60"/>
      <c r="C30" s="299"/>
      <c r="D30" s="312"/>
      <c r="E30" s="313"/>
      <c r="F30" s="66"/>
      <c r="G30" s="61"/>
      <c r="H30" s="57"/>
      <c r="I30" s="58"/>
      <c r="J30" s="59"/>
      <c r="K30" s="57"/>
      <c r="L30" s="60"/>
      <c r="M30" s="60"/>
      <c r="N30" s="60"/>
      <c r="O30" s="315"/>
      <c r="P30" s="70"/>
      <c r="Q30" s="72"/>
      <c r="R30" s="541"/>
      <c r="S30" s="542"/>
      <c r="T30" s="542"/>
      <c r="U30" s="542"/>
      <c r="V30" s="542"/>
      <c r="W30" s="543"/>
    </row>
    <row r="31" spans="1:26" ht="12.75" customHeight="1" x14ac:dyDescent="0.2">
      <c r="A31" s="63"/>
      <c r="B31" s="60"/>
      <c r="C31" s="299"/>
      <c r="D31" s="312"/>
      <c r="E31" s="313"/>
      <c r="F31" s="66"/>
      <c r="G31" s="61"/>
      <c r="H31" s="57"/>
      <c r="I31" s="58"/>
      <c r="J31" s="59"/>
      <c r="K31" s="57"/>
      <c r="L31" s="60"/>
      <c r="M31" s="60"/>
      <c r="N31" s="60"/>
      <c r="O31" s="315"/>
      <c r="P31" s="70"/>
      <c r="Q31" s="71"/>
      <c r="R31" s="541"/>
      <c r="S31" s="542"/>
      <c r="T31" s="542"/>
      <c r="U31" s="542"/>
      <c r="V31" s="542"/>
      <c r="W31" s="543"/>
    </row>
    <row r="32" spans="1:26" ht="12.75" customHeight="1" x14ac:dyDescent="0.2">
      <c r="A32" s="63"/>
      <c r="B32" s="60"/>
      <c r="C32" s="316"/>
      <c r="D32" s="317"/>
      <c r="E32" s="317"/>
      <c r="F32" s="66"/>
      <c r="G32" s="61"/>
      <c r="H32" s="57"/>
      <c r="I32" s="58"/>
      <c r="J32" s="59"/>
      <c r="K32" s="57"/>
      <c r="L32" s="60"/>
      <c r="M32" s="60"/>
      <c r="N32" s="60"/>
      <c r="O32" s="101"/>
      <c r="P32" s="70"/>
      <c r="Q32" s="61"/>
      <c r="R32" s="541"/>
      <c r="S32" s="542"/>
      <c r="T32" s="542"/>
      <c r="U32" s="542"/>
      <c r="V32" s="542"/>
      <c r="W32" s="543"/>
    </row>
    <row r="33" spans="1:23" ht="12.75" customHeight="1" x14ac:dyDescent="0.2">
      <c r="A33" s="63"/>
      <c r="B33" s="3"/>
      <c r="C33" s="318"/>
      <c r="D33" s="317"/>
      <c r="E33" s="317"/>
      <c r="F33" s="66"/>
      <c r="G33" s="61"/>
      <c r="H33" s="57"/>
      <c r="I33" s="58"/>
      <c r="J33" s="59"/>
      <c r="K33" s="57"/>
      <c r="L33" s="60"/>
      <c r="M33" s="60"/>
      <c r="N33" s="60"/>
      <c r="O33" s="60"/>
      <c r="P33" s="70"/>
      <c r="Q33" s="72"/>
      <c r="R33" s="541"/>
      <c r="S33" s="542"/>
      <c r="T33" s="542"/>
      <c r="U33" s="542"/>
      <c r="V33" s="542"/>
      <c r="W33" s="543"/>
    </row>
    <row r="34" spans="1:23" ht="12.75" customHeight="1" x14ac:dyDescent="0.2">
      <c r="A34" s="63"/>
      <c r="B34" s="3"/>
      <c r="C34" s="318"/>
      <c r="D34" s="317"/>
      <c r="E34" s="317"/>
      <c r="F34" s="66"/>
      <c r="G34" s="61"/>
      <c r="H34" s="57"/>
      <c r="I34" s="58"/>
      <c r="J34" s="59"/>
      <c r="K34" s="57"/>
      <c r="L34" s="60"/>
      <c r="M34" s="60"/>
      <c r="N34" s="60"/>
      <c r="O34" s="60"/>
      <c r="P34" s="70"/>
      <c r="Q34" s="72"/>
      <c r="R34" s="541"/>
      <c r="S34" s="542"/>
      <c r="T34" s="542"/>
      <c r="U34" s="542"/>
      <c r="V34" s="542"/>
      <c r="W34" s="543"/>
    </row>
    <row r="35" spans="1:23" ht="12.75" customHeight="1" x14ac:dyDescent="0.2">
      <c r="A35" s="63"/>
      <c r="B35" s="3"/>
      <c r="C35" s="319"/>
      <c r="D35" s="312"/>
      <c r="E35" s="320"/>
      <c r="F35" s="66"/>
      <c r="G35" s="61"/>
      <c r="H35" s="57"/>
      <c r="I35" s="58"/>
      <c r="J35" s="59"/>
      <c r="K35" s="57"/>
      <c r="L35" s="60"/>
      <c r="M35" s="60"/>
      <c r="N35" s="60"/>
      <c r="O35" s="60"/>
      <c r="P35" s="70"/>
      <c r="Q35" s="72"/>
      <c r="R35" s="541"/>
      <c r="S35" s="542"/>
      <c r="T35" s="542"/>
      <c r="U35" s="542"/>
      <c r="V35" s="542"/>
      <c r="W35" s="543"/>
    </row>
    <row r="36" spans="1:23" ht="12.75" customHeight="1" x14ac:dyDescent="0.2">
      <c r="A36" s="63"/>
      <c r="B36" s="3"/>
      <c r="C36" s="319"/>
      <c r="D36" s="312"/>
      <c r="E36" s="320"/>
      <c r="F36" s="66"/>
      <c r="G36" s="61"/>
      <c r="H36" s="57"/>
      <c r="I36" s="58"/>
      <c r="J36" s="59"/>
      <c r="K36" s="57"/>
      <c r="L36" s="60"/>
      <c r="M36" s="60"/>
      <c r="N36" s="60"/>
      <c r="O36" s="60"/>
      <c r="P36" s="70"/>
      <c r="Q36" s="72"/>
      <c r="R36" s="541"/>
      <c r="S36" s="542"/>
      <c r="T36" s="542"/>
      <c r="U36" s="542"/>
      <c r="V36" s="542"/>
      <c r="W36" s="543"/>
    </row>
    <row r="37" spans="1:23" ht="12.75" customHeight="1" x14ac:dyDescent="0.2">
      <c r="A37" s="2"/>
      <c r="B37" s="3"/>
      <c r="C37" s="3"/>
      <c r="D37" s="65"/>
      <c r="E37" s="65"/>
      <c r="F37" s="66"/>
      <c r="G37" s="58"/>
      <c r="H37" s="57"/>
      <c r="I37" s="58"/>
      <c r="J37" s="59"/>
      <c r="K37" s="57"/>
      <c r="L37" s="60"/>
      <c r="M37" s="60"/>
      <c r="N37" s="60"/>
      <c r="O37" s="60"/>
      <c r="P37" s="70"/>
      <c r="Q37" s="73"/>
      <c r="R37" s="541"/>
      <c r="S37" s="542"/>
      <c r="T37" s="542"/>
      <c r="U37" s="542"/>
      <c r="V37" s="542"/>
      <c r="W37" s="543"/>
    </row>
    <row r="38" spans="1:23" ht="12.75" customHeight="1" x14ac:dyDescent="0.2">
      <c r="A38" s="63"/>
      <c r="B38" s="3"/>
      <c r="C38" s="3"/>
      <c r="D38" s="65"/>
      <c r="E38" s="65"/>
      <c r="F38" s="66"/>
      <c r="G38" s="58"/>
      <c r="H38" s="57"/>
      <c r="I38" s="58"/>
      <c r="J38" s="59"/>
      <c r="K38" s="57"/>
      <c r="L38" s="60"/>
      <c r="M38" s="60"/>
      <c r="N38" s="60"/>
      <c r="O38" s="60"/>
      <c r="P38" s="70"/>
      <c r="Q38" s="72"/>
      <c r="R38" s="541"/>
      <c r="S38" s="542"/>
      <c r="T38" s="542"/>
      <c r="U38" s="542"/>
      <c r="V38" s="542"/>
      <c r="W38" s="543"/>
    </row>
    <row r="39" spans="1:23" s="189" customFormat="1" ht="12.75" customHeight="1" x14ac:dyDescent="0.2">
      <c r="A39" s="185"/>
      <c r="B39" s="186"/>
      <c r="C39" s="186"/>
      <c r="D39" s="187"/>
      <c r="E39" s="187"/>
      <c r="F39" s="211"/>
      <c r="G39" s="113"/>
      <c r="H39" s="145"/>
      <c r="I39" s="79"/>
      <c r="J39" s="146"/>
      <c r="K39" s="145"/>
      <c r="L39" s="66"/>
      <c r="M39" s="181"/>
      <c r="N39" s="66"/>
      <c r="O39" s="66"/>
      <c r="P39" s="145"/>
      <c r="Q39" s="113"/>
      <c r="R39" s="541"/>
      <c r="S39" s="542"/>
      <c r="T39" s="542"/>
      <c r="U39" s="542"/>
      <c r="V39" s="542"/>
      <c r="W39" s="543"/>
    </row>
    <row r="40" spans="1:23" ht="12.75" customHeight="1" x14ac:dyDescent="0.2">
      <c r="A40" s="63"/>
      <c r="B40" s="64"/>
      <c r="C40" s="64"/>
      <c r="D40" s="65"/>
      <c r="E40" s="65"/>
      <c r="F40" s="60"/>
      <c r="G40" s="58"/>
      <c r="H40" s="57"/>
      <c r="I40" s="58"/>
      <c r="J40" s="59"/>
      <c r="K40" s="57"/>
      <c r="L40" s="60"/>
      <c r="M40" s="60"/>
      <c r="N40" s="60"/>
      <c r="O40" s="60"/>
      <c r="P40" s="70"/>
      <c r="Q40" s="73"/>
      <c r="R40" s="544"/>
      <c r="S40" s="545"/>
      <c r="T40" s="545"/>
      <c r="U40" s="545"/>
      <c r="V40" s="545"/>
      <c r="W40" s="546"/>
    </row>
    <row r="41" spans="1:23" ht="12.75" customHeight="1" x14ac:dyDescent="0.2">
      <c r="A41" s="63"/>
      <c r="B41" s="3"/>
      <c r="C41" s="3"/>
      <c r="D41" s="65"/>
      <c r="E41" s="65"/>
      <c r="F41" s="66"/>
      <c r="G41" s="58"/>
      <c r="H41" s="57"/>
      <c r="I41" s="58"/>
      <c r="J41" s="59"/>
      <c r="K41" s="57"/>
      <c r="L41" s="60"/>
      <c r="M41" s="60"/>
      <c r="N41" s="60"/>
      <c r="O41" s="60"/>
      <c r="P41" s="57"/>
      <c r="Q41" s="72"/>
      <c r="R41" s="541"/>
      <c r="S41" s="542"/>
      <c r="T41" s="542"/>
      <c r="U41" s="542"/>
      <c r="V41" s="542"/>
      <c r="W41" s="543"/>
    </row>
    <row r="42" spans="1:23" ht="12.75" customHeight="1" x14ac:dyDescent="0.2">
      <c r="A42" s="63"/>
      <c r="B42" s="3"/>
      <c r="C42" s="3"/>
      <c r="D42" s="65"/>
      <c r="E42" s="65"/>
      <c r="F42" s="66"/>
      <c r="G42" s="58"/>
      <c r="H42" s="57"/>
      <c r="I42" s="58"/>
      <c r="J42" s="59"/>
      <c r="K42" s="57"/>
      <c r="L42" s="60"/>
      <c r="M42" s="60"/>
      <c r="N42" s="60"/>
      <c r="O42" s="60"/>
      <c r="P42" s="57"/>
      <c r="Q42" s="72"/>
      <c r="R42" s="541"/>
      <c r="S42" s="542"/>
      <c r="T42" s="542"/>
      <c r="U42" s="542"/>
      <c r="V42" s="542"/>
      <c r="W42" s="543"/>
    </row>
    <row r="43" spans="1:23" s="78" customFormat="1" ht="12.75" customHeight="1" x14ac:dyDescent="0.2">
      <c r="A43" s="2"/>
      <c r="B43" s="3"/>
      <c r="C43" s="3"/>
      <c r="D43" s="65"/>
      <c r="E43" s="65"/>
      <c r="F43" s="66"/>
      <c r="G43" s="58"/>
      <c r="H43" s="74"/>
      <c r="I43" s="75"/>
      <c r="J43" s="76"/>
      <c r="K43" s="74"/>
      <c r="L43" s="77"/>
      <c r="M43" s="77"/>
      <c r="N43" s="77"/>
      <c r="O43" s="77"/>
      <c r="P43" s="74"/>
      <c r="Q43" s="72"/>
      <c r="R43" s="541"/>
      <c r="S43" s="542"/>
      <c r="T43" s="542"/>
      <c r="U43" s="542"/>
      <c r="V43" s="542"/>
      <c r="W43" s="543"/>
    </row>
    <row r="44" spans="1:23" s="78" customFormat="1" ht="12.75" customHeight="1" x14ac:dyDescent="0.2">
      <c r="A44" s="63"/>
      <c r="B44" s="3"/>
      <c r="C44" s="3"/>
      <c r="D44" s="65"/>
      <c r="E44" s="65"/>
      <c r="F44" s="66"/>
      <c r="G44" s="58"/>
      <c r="H44" s="74"/>
      <c r="I44" s="79"/>
      <c r="J44" s="76"/>
      <c r="K44" s="57"/>
      <c r="L44" s="66"/>
      <c r="M44" s="77"/>
      <c r="N44" s="66"/>
      <c r="O44" s="77"/>
      <c r="P44" s="74"/>
      <c r="Q44" s="72"/>
      <c r="R44" s="541"/>
      <c r="S44" s="542"/>
      <c r="T44" s="542"/>
      <c r="U44" s="542"/>
      <c r="V44" s="542"/>
      <c r="W44" s="543"/>
    </row>
    <row r="45" spans="1:23" s="78" customFormat="1" ht="12.75" customHeight="1" x14ac:dyDescent="0.2">
      <c r="A45" s="63"/>
      <c r="B45" s="3"/>
      <c r="C45" s="3"/>
      <c r="D45" s="65"/>
      <c r="E45" s="65"/>
      <c r="F45" s="66"/>
      <c r="G45" s="58"/>
      <c r="H45" s="74"/>
      <c r="I45" s="79"/>
      <c r="J45" s="76"/>
      <c r="K45" s="74"/>
      <c r="L45" s="66"/>
      <c r="M45" s="77"/>
      <c r="N45" s="66"/>
      <c r="O45" s="77"/>
      <c r="P45" s="80"/>
      <c r="Q45" s="72"/>
      <c r="R45" s="541"/>
      <c r="S45" s="542"/>
      <c r="T45" s="542"/>
      <c r="U45" s="542"/>
      <c r="V45" s="542"/>
      <c r="W45" s="543"/>
    </row>
    <row r="46" spans="1:23" s="78" customFormat="1" ht="12.75" customHeight="1" x14ac:dyDescent="0.2">
      <c r="A46" s="63"/>
      <c r="B46" s="3"/>
      <c r="C46" s="3"/>
      <c r="D46" s="65"/>
      <c r="E46" s="65"/>
      <c r="F46" s="66"/>
      <c r="G46" s="58"/>
      <c r="H46" s="74"/>
      <c r="I46" s="79"/>
      <c r="J46" s="76"/>
      <c r="K46" s="74"/>
      <c r="L46" s="66"/>
      <c r="M46" s="77"/>
      <c r="N46" s="66"/>
      <c r="O46" s="77"/>
      <c r="P46" s="74"/>
      <c r="Q46" s="72"/>
      <c r="R46" s="541"/>
      <c r="S46" s="542"/>
      <c r="T46" s="542"/>
      <c r="U46" s="542"/>
      <c r="V46" s="542"/>
      <c r="W46" s="543"/>
    </row>
    <row r="47" spans="1:23" s="78" customFormat="1" ht="12.75" customHeight="1" x14ac:dyDescent="0.2">
      <c r="A47" s="63"/>
      <c r="B47" s="3"/>
      <c r="C47" s="3"/>
      <c r="D47" s="65"/>
      <c r="E47" s="65"/>
      <c r="F47" s="66"/>
      <c r="G47" s="58"/>
      <c r="H47" s="74"/>
      <c r="I47" s="79"/>
      <c r="J47" s="76"/>
      <c r="K47" s="57"/>
      <c r="L47" s="66"/>
      <c r="M47" s="77"/>
      <c r="N47" s="66"/>
      <c r="O47" s="77"/>
      <c r="P47" s="74"/>
      <c r="Q47" s="72"/>
      <c r="R47" s="541"/>
      <c r="S47" s="542"/>
      <c r="T47" s="542"/>
      <c r="U47" s="542"/>
      <c r="V47" s="542"/>
      <c r="W47" s="543"/>
    </row>
    <row r="48" spans="1:23" ht="12.75" customHeight="1" x14ac:dyDescent="0.2">
      <c r="A48" s="81"/>
      <c r="B48" s="82"/>
      <c r="C48" s="82"/>
      <c r="D48" s="83"/>
      <c r="E48" s="83"/>
      <c r="F48" s="84"/>
      <c r="G48" s="85"/>
      <c r="H48" s="86"/>
      <c r="I48" s="87"/>
      <c r="J48" s="88"/>
      <c r="K48" s="86"/>
      <c r="L48" s="89"/>
      <c r="M48" s="90"/>
      <c r="N48" s="89"/>
      <c r="O48" s="89"/>
      <c r="P48" s="86"/>
      <c r="Q48" s="85"/>
      <c r="R48" s="541"/>
      <c r="S48" s="542"/>
      <c r="T48" s="542"/>
      <c r="U48" s="542"/>
      <c r="V48" s="542"/>
      <c r="W48" s="543"/>
    </row>
    <row r="49" spans="1:23" ht="12.75" customHeight="1" x14ac:dyDescent="0.2">
      <c r="A49" s="81"/>
      <c r="B49" s="82"/>
      <c r="C49" s="82"/>
      <c r="D49" s="83"/>
      <c r="E49" s="83"/>
      <c r="F49" s="84"/>
      <c r="G49" s="85"/>
      <c r="H49" s="86"/>
      <c r="I49" s="87"/>
      <c r="J49" s="88"/>
      <c r="K49" s="86"/>
      <c r="L49" s="89"/>
      <c r="M49" s="90"/>
      <c r="N49" s="89"/>
      <c r="O49" s="89"/>
      <c r="P49" s="86"/>
      <c r="Q49" s="85"/>
      <c r="R49" s="541"/>
      <c r="S49" s="542"/>
      <c r="T49" s="542"/>
      <c r="U49" s="542"/>
      <c r="V49" s="542"/>
      <c r="W49" s="543"/>
    </row>
    <row r="50" spans="1:23" ht="12.75" customHeight="1" x14ac:dyDescent="0.2">
      <c r="A50" s="81"/>
      <c r="B50" s="82"/>
      <c r="C50" s="82"/>
      <c r="D50" s="83"/>
      <c r="E50" s="83"/>
      <c r="F50" s="84"/>
      <c r="G50" s="85"/>
      <c r="H50" s="86"/>
      <c r="I50" s="87"/>
      <c r="J50" s="88"/>
      <c r="K50" s="86"/>
      <c r="L50" s="89"/>
      <c r="M50" s="90"/>
      <c r="N50" s="89"/>
      <c r="O50" s="89"/>
      <c r="P50" s="86"/>
      <c r="Q50" s="85"/>
      <c r="R50" s="541"/>
      <c r="S50" s="542"/>
      <c r="T50" s="542"/>
      <c r="U50" s="542"/>
      <c r="V50" s="542"/>
      <c r="W50" s="543"/>
    </row>
    <row r="51" spans="1:23" ht="12.75" customHeight="1" x14ac:dyDescent="0.2">
      <c r="A51" s="81"/>
      <c r="B51" s="82"/>
      <c r="C51" s="82"/>
      <c r="D51" s="83"/>
      <c r="E51" s="83"/>
      <c r="F51" s="84"/>
      <c r="G51" s="85"/>
      <c r="H51" s="86"/>
      <c r="I51" s="87"/>
      <c r="J51" s="88"/>
      <c r="K51" s="86"/>
      <c r="L51" s="89"/>
      <c r="M51" s="90"/>
      <c r="N51" s="89"/>
      <c r="O51" s="89"/>
      <c r="P51" s="86"/>
      <c r="Q51" s="85"/>
      <c r="R51" s="541"/>
      <c r="S51" s="542"/>
      <c r="T51" s="542"/>
      <c r="U51" s="542"/>
      <c r="V51" s="542"/>
      <c r="W51" s="543"/>
    </row>
    <row r="52" spans="1:23" ht="12.75" customHeight="1" x14ac:dyDescent="0.2">
      <c r="A52" s="81"/>
      <c r="B52" s="82"/>
      <c r="C52" s="82"/>
      <c r="D52" s="83"/>
      <c r="E52" s="83"/>
      <c r="F52" s="84"/>
      <c r="G52" s="85"/>
      <c r="H52" s="86"/>
      <c r="I52" s="87"/>
      <c r="J52" s="88"/>
      <c r="K52" s="86"/>
      <c r="L52" s="89"/>
      <c r="M52" s="90"/>
      <c r="N52" s="89"/>
      <c r="O52" s="89"/>
      <c r="P52" s="86"/>
      <c r="Q52" s="85"/>
      <c r="R52" s="541"/>
      <c r="S52" s="542"/>
      <c r="T52" s="542"/>
      <c r="U52" s="542"/>
      <c r="V52" s="542"/>
      <c r="W52" s="543"/>
    </row>
    <row r="53" spans="1:23" ht="12.75" customHeight="1" x14ac:dyDescent="0.2">
      <c r="A53" s="81"/>
      <c r="B53" s="82"/>
      <c r="C53" s="82"/>
      <c r="D53" s="83"/>
      <c r="E53" s="83"/>
      <c r="F53" s="84"/>
      <c r="G53" s="85"/>
      <c r="H53" s="86"/>
      <c r="I53" s="87"/>
      <c r="J53" s="88"/>
      <c r="K53" s="86"/>
      <c r="L53" s="89"/>
      <c r="M53" s="90"/>
      <c r="N53" s="89"/>
      <c r="O53" s="89"/>
      <c r="P53" s="86"/>
      <c r="Q53" s="85"/>
      <c r="R53" s="541"/>
      <c r="S53" s="542"/>
      <c r="T53" s="542"/>
      <c r="U53" s="542"/>
      <c r="V53" s="542"/>
      <c r="W53" s="543"/>
    </row>
    <row r="54" spans="1:23" ht="12.75" customHeight="1" x14ac:dyDescent="0.2">
      <c r="A54" s="81"/>
      <c r="B54" s="82"/>
      <c r="C54" s="82"/>
      <c r="D54" s="83"/>
      <c r="E54" s="83"/>
      <c r="F54" s="84"/>
      <c r="G54" s="85"/>
      <c r="H54" s="86"/>
      <c r="I54" s="87"/>
      <c r="J54" s="88"/>
      <c r="K54" s="86"/>
      <c r="L54" s="89"/>
      <c r="M54" s="90"/>
      <c r="N54" s="89"/>
      <c r="O54" s="89"/>
      <c r="P54" s="86"/>
      <c r="Q54" s="85"/>
      <c r="R54" s="541"/>
      <c r="S54" s="542"/>
      <c r="T54" s="542"/>
      <c r="U54" s="542"/>
      <c r="V54" s="542"/>
      <c r="W54" s="543"/>
    </row>
    <row r="55" spans="1:23" ht="12.75" customHeight="1" x14ac:dyDescent="0.2">
      <c r="A55" s="81"/>
      <c r="B55" s="82"/>
      <c r="C55" s="82"/>
      <c r="D55" s="83"/>
      <c r="E55" s="83"/>
      <c r="F55" s="84"/>
      <c r="G55" s="85"/>
      <c r="H55" s="86"/>
      <c r="I55" s="87"/>
      <c r="J55" s="88"/>
      <c r="K55" s="86"/>
      <c r="L55" s="89"/>
      <c r="M55" s="90"/>
      <c r="N55" s="89"/>
      <c r="O55" s="89"/>
      <c r="P55" s="86"/>
      <c r="Q55" s="85"/>
      <c r="R55" s="541"/>
      <c r="S55" s="542"/>
      <c r="T55" s="542"/>
      <c r="U55" s="542"/>
      <c r="V55" s="542"/>
      <c r="W55" s="543"/>
    </row>
    <row r="56" spans="1:23" ht="12.75" customHeight="1" x14ac:dyDescent="0.2">
      <c r="A56" s="81"/>
      <c r="B56" s="82"/>
      <c r="C56" s="82"/>
      <c r="D56" s="83"/>
      <c r="E56" s="83"/>
      <c r="F56" s="84"/>
      <c r="G56" s="85"/>
      <c r="H56" s="86"/>
      <c r="I56" s="87"/>
      <c r="J56" s="88"/>
      <c r="K56" s="86"/>
      <c r="L56" s="89"/>
      <c r="M56" s="90"/>
      <c r="N56" s="89"/>
      <c r="O56" s="89"/>
      <c r="P56" s="86"/>
      <c r="Q56" s="85"/>
      <c r="R56" s="541"/>
      <c r="S56" s="542"/>
      <c r="T56" s="542"/>
      <c r="U56" s="542"/>
      <c r="V56" s="542"/>
      <c r="W56" s="543"/>
    </row>
    <row r="57" spans="1:23" ht="12.75" customHeight="1" x14ac:dyDescent="0.2">
      <c r="A57" s="81"/>
      <c r="B57" s="82"/>
      <c r="C57" s="82"/>
      <c r="D57" s="83"/>
      <c r="E57" s="83"/>
      <c r="F57" s="84"/>
      <c r="G57" s="85"/>
      <c r="H57" s="86"/>
      <c r="I57" s="87"/>
      <c r="J57" s="88"/>
      <c r="K57" s="86"/>
      <c r="L57" s="89"/>
      <c r="M57" s="90"/>
      <c r="N57" s="89"/>
      <c r="O57" s="89"/>
      <c r="P57" s="86"/>
      <c r="Q57" s="85"/>
      <c r="R57" s="541"/>
      <c r="S57" s="542"/>
      <c r="T57" s="542"/>
      <c r="U57" s="542"/>
      <c r="V57" s="542"/>
      <c r="W57" s="543"/>
    </row>
    <row r="58" spans="1:23" ht="12.75" customHeight="1" x14ac:dyDescent="0.2">
      <c r="A58" s="81"/>
      <c r="B58" s="82"/>
      <c r="C58" s="82"/>
      <c r="D58" s="83"/>
      <c r="E58" s="83"/>
      <c r="F58" s="84"/>
      <c r="G58" s="85"/>
      <c r="H58" s="86"/>
      <c r="I58" s="87"/>
      <c r="J58" s="88"/>
      <c r="K58" s="86"/>
      <c r="L58" s="89"/>
      <c r="M58" s="90"/>
      <c r="N58" s="89"/>
      <c r="O58" s="89"/>
      <c r="P58" s="86"/>
      <c r="Q58" s="85"/>
      <c r="R58" s="541"/>
      <c r="S58" s="542"/>
      <c r="T58" s="542"/>
      <c r="U58" s="542"/>
      <c r="V58" s="542"/>
      <c r="W58" s="543"/>
    </row>
    <row r="59" spans="1:23" ht="12.75" customHeight="1" x14ac:dyDescent="0.2">
      <c r="A59" s="81"/>
      <c r="B59" s="82"/>
      <c r="C59" s="82"/>
      <c r="D59" s="83"/>
      <c r="E59" s="83"/>
      <c r="F59" s="84"/>
      <c r="G59" s="85"/>
      <c r="H59" s="86"/>
      <c r="I59" s="87"/>
      <c r="J59" s="88"/>
      <c r="K59" s="86"/>
      <c r="L59" s="89"/>
      <c r="M59" s="90"/>
      <c r="N59" s="89"/>
      <c r="O59" s="89"/>
      <c r="P59" s="86"/>
      <c r="Q59" s="85"/>
      <c r="R59" s="541"/>
      <c r="S59" s="542"/>
      <c r="T59" s="542"/>
      <c r="U59" s="542"/>
      <c r="V59" s="542"/>
      <c r="W59" s="543"/>
    </row>
    <row r="60" spans="1:23" ht="12.75" customHeight="1" x14ac:dyDescent="0.2">
      <c r="A60" s="81"/>
      <c r="B60" s="82"/>
      <c r="C60" s="82"/>
      <c r="D60" s="83"/>
      <c r="E60" s="83"/>
      <c r="F60" s="84"/>
      <c r="G60" s="85"/>
      <c r="H60" s="86"/>
      <c r="I60" s="87"/>
      <c r="J60" s="88"/>
      <c r="K60" s="86"/>
      <c r="L60" s="89"/>
      <c r="M60" s="90"/>
      <c r="N60" s="89"/>
      <c r="O60" s="89"/>
      <c r="P60" s="86"/>
      <c r="Q60" s="85"/>
      <c r="R60" s="541"/>
      <c r="S60" s="542"/>
      <c r="T60" s="542"/>
      <c r="U60" s="542"/>
      <c r="V60" s="542"/>
      <c r="W60" s="543"/>
    </row>
    <row r="61" spans="1:23" ht="12.75" customHeight="1" x14ac:dyDescent="0.2">
      <c r="A61" s="81"/>
      <c r="B61" s="82"/>
      <c r="C61" s="82"/>
      <c r="D61" s="83"/>
      <c r="E61" s="83"/>
      <c r="F61" s="84"/>
      <c r="G61" s="85"/>
      <c r="H61" s="86"/>
      <c r="I61" s="87"/>
      <c r="J61" s="88"/>
      <c r="K61" s="86"/>
      <c r="L61" s="89"/>
      <c r="M61" s="90"/>
      <c r="N61" s="89"/>
      <c r="O61" s="89"/>
      <c r="P61" s="86"/>
      <c r="Q61" s="85"/>
      <c r="R61" s="541"/>
      <c r="S61" s="542"/>
      <c r="T61" s="542"/>
      <c r="U61" s="542"/>
      <c r="V61" s="542"/>
      <c r="W61" s="543"/>
    </row>
    <row r="62" spans="1:23" ht="12.75" customHeight="1" x14ac:dyDescent="0.2">
      <c r="A62" s="81"/>
      <c r="B62" s="82"/>
      <c r="C62" s="82"/>
      <c r="D62" s="83"/>
      <c r="E62" s="83"/>
      <c r="F62" s="84"/>
      <c r="G62" s="85"/>
      <c r="H62" s="86"/>
      <c r="I62" s="87"/>
      <c r="J62" s="88"/>
      <c r="K62" s="86"/>
      <c r="L62" s="89"/>
      <c r="M62" s="90"/>
      <c r="N62" s="89"/>
      <c r="O62" s="89"/>
      <c r="P62" s="86"/>
      <c r="Q62" s="85"/>
      <c r="R62" s="541"/>
      <c r="S62" s="542"/>
      <c r="T62" s="542"/>
      <c r="U62" s="542"/>
      <c r="V62" s="542"/>
      <c r="W62" s="543"/>
    </row>
    <row r="63" spans="1:23" ht="12.75" customHeight="1" x14ac:dyDescent="0.2">
      <c r="A63" s="81"/>
      <c r="B63" s="82"/>
      <c r="C63" s="82"/>
      <c r="D63" s="83"/>
      <c r="E63" s="83"/>
      <c r="F63" s="84"/>
      <c r="G63" s="85"/>
      <c r="H63" s="86"/>
      <c r="I63" s="87"/>
      <c r="J63" s="88"/>
      <c r="K63" s="86"/>
      <c r="L63" s="89"/>
      <c r="M63" s="90"/>
      <c r="N63" s="89"/>
      <c r="O63" s="89"/>
      <c r="P63" s="86"/>
      <c r="Q63" s="85"/>
      <c r="R63" s="541"/>
      <c r="S63" s="542"/>
      <c r="T63" s="542"/>
      <c r="U63" s="542"/>
      <c r="V63" s="542"/>
      <c r="W63" s="543"/>
    </row>
    <row r="64" spans="1:23" ht="12.75" customHeight="1" x14ac:dyDescent="0.2">
      <c r="A64" s="81"/>
      <c r="B64" s="82"/>
      <c r="C64" s="82"/>
      <c r="D64" s="83"/>
      <c r="E64" s="83"/>
      <c r="F64" s="84"/>
      <c r="G64" s="85"/>
      <c r="H64" s="86"/>
      <c r="I64" s="87"/>
      <c r="J64" s="88"/>
      <c r="K64" s="86"/>
      <c r="L64" s="89"/>
      <c r="M64" s="90"/>
      <c r="N64" s="89"/>
      <c r="O64" s="89"/>
      <c r="P64" s="86"/>
      <c r="Q64" s="85"/>
      <c r="R64" s="541"/>
      <c r="S64" s="542"/>
      <c r="T64" s="542"/>
      <c r="U64" s="542"/>
      <c r="V64" s="542"/>
      <c r="W64" s="543"/>
    </row>
    <row r="65" spans="1:23" ht="12.75" customHeight="1" x14ac:dyDescent="0.2">
      <c r="A65" s="81"/>
      <c r="B65" s="82"/>
      <c r="C65" s="82"/>
      <c r="D65" s="83"/>
      <c r="E65" s="83"/>
      <c r="F65" s="84"/>
      <c r="G65" s="85"/>
      <c r="H65" s="86"/>
      <c r="I65" s="87"/>
      <c r="J65" s="88"/>
      <c r="K65" s="86"/>
      <c r="L65" s="89"/>
      <c r="M65" s="90"/>
      <c r="N65" s="89"/>
      <c r="O65" s="89"/>
      <c r="P65" s="86"/>
      <c r="Q65" s="85"/>
      <c r="R65" s="541"/>
      <c r="S65" s="542"/>
      <c r="T65" s="542"/>
      <c r="U65" s="542"/>
      <c r="V65" s="542"/>
      <c r="W65" s="543"/>
    </row>
    <row r="66" spans="1:23" ht="12.75" customHeight="1" x14ac:dyDescent="0.2">
      <c r="A66" s="81"/>
      <c r="B66" s="82"/>
      <c r="C66" s="82"/>
      <c r="D66" s="83"/>
      <c r="E66" s="83"/>
      <c r="F66" s="84"/>
      <c r="G66" s="85"/>
      <c r="H66" s="86"/>
      <c r="I66" s="87"/>
      <c r="J66" s="88"/>
      <c r="K66" s="86"/>
      <c r="L66" s="89"/>
      <c r="M66" s="90"/>
      <c r="N66" s="89"/>
      <c r="O66" s="89"/>
      <c r="P66" s="86"/>
      <c r="Q66" s="85"/>
      <c r="R66" s="541"/>
      <c r="S66" s="542"/>
      <c r="T66" s="542"/>
      <c r="U66" s="542"/>
      <c r="V66" s="542"/>
      <c r="W66" s="543"/>
    </row>
    <row r="67" spans="1:23" ht="12.75" customHeight="1" x14ac:dyDescent="0.2">
      <c r="A67" s="81"/>
      <c r="B67" s="82"/>
      <c r="C67" s="82"/>
      <c r="D67" s="83"/>
      <c r="E67" s="83"/>
      <c r="F67" s="84"/>
      <c r="G67" s="85"/>
      <c r="H67" s="86"/>
      <c r="I67" s="87"/>
      <c r="J67" s="88"/>
      <c r="K67" s="86"/>
      <c r="L67" s="89"/>
      <c r="M67" s="90"/>
      <c r="N67" s="89"/>
      <c r="O67" s="89"/>
      <c r="P67" s="86"/>
      <c r="Q67" s="85"/>
      <c r="R67" s="541"/>
      <c r="S67" s="542"/>
      <c r="T67" s="542"/>
      <c r="U67" s="542"/>
      <c r="V67" s="542"/>
      <c r="W67" s="543"/>
    </row>
    <row r="68" spans="1:23" ht="12.75" customHeight="1" x14ac:dyDescent="0.2">
      <c r="A68" s="81"/>
      <c r="B68" s="82"/>
      <c r="C68" s="82"/>
      <c r="D68" s="83"/>
      <c r="E68" s="83"/>
      <c r="F68" s="84"/>
      <c r="G68" s="85"/>
      <c r="H68" s="86"/>
      <c r="I68" s="87"/>
      <c r="J68" s="88"/>
      <c r="K68" s="86"/>
      <c r="L68" s="89"/>
      <c r="M68" s="90"/>
      <c r="N68" s="89"/>
      <c r="O68" s="89"/>
      <c r="P68" s="86"/>
      <c r="Q68" s="85"/>
      <c r="R68" s="541"/>
      <c r="S68" s="542"/>
      <c r="T68" s="542"/>
      <c r="U68" s="542"/>
      <c r="V68" s="542"/>
      <c r="W68" s="543"/>
    </row>
    <row r="69" spans="1:23" ht="12.75" customHeight="1" x14ac:dyDescent="0.2">
      <c r="A69" s="81"/>
      <c r="B69" s="82"/>
      <c r="C69" s="82"/>
      <c r="D69" s="83"/>
      <c r="E69" s="83"/>
      <c r="F69" s="84"/>
      <c r="G69" s="85"/>
      <c r="H69" s="86"/>
      <c r="I69" s="87"/>
      <c r="J69" s="88"/>
      <c r="K69" s="86"/>
      <c r="L69" s="89"/>
      <c r="M69" s="90"/>
      <c r="N69" s="89"/>
      <c r="O69" s="89"/>
      <c r="P69" s="86"/>
      <c r="Q69" s="85"/>
      <c r="R69" s="541"/>
      <c r="S69" s="542"/>
      <c r="T69" s="542"/>
      <c r="U69" s="542"/>
      <c r="V69" s="542"/>
      <c r="W69" s="543"/>
    </row>
    <row r="70" spans="1:23" ht="12.75" customHeight="1" thickBot="1" x14ac:dyDescent="0.25">
      <c r="A70" s="81"/>
      <c r="B70" s="82"/>
      <c r="C70" s="82"/>
      <c r="D70" s="83"/>
      <c r="E70" s="83"/>
      <c r="F70" s="89"/>
      <c r="G70" s="85"/>
      <c r="H70" s="86"/>
      <c r="I70" s="89"/>
      <c r="J70" s="85"/>
      <c r="K70" s="86"/>
      <c r="L70" s="89"/>
      <c r="M70" s="89"/>
      <c r="N70" s="89"/>
      <c r="O70" s="89"/>
      <c r="P70" s="86"/>
      <c r="Q70" s="85"/>
      <c r="R70" s="547"/>
      <c r="S70" s="548"/>
      <c r="T70" s="548"/>
      <c r="U70" s="548"/>
      <c r="V70" s="548"/>
      <c r="W70" s="549"/>
    </row>
    <row r="71" spans="1:23" ht="12.75" customHeight="1" x14ac:dyDescent="0.2">
      <c r="A71" s="550" t="s">
        <v>49</v>
      </c>
      <c r="B71" s="550"/>
      <c r="C71" s="550"/>
      <c r="D71" s="550"/>
      <c r="E71" s="550"/>
      <c r="F71" s="550"/>
      <c r="G71" s="550"/>
      <c r="H71" s="550"/>
      <c r="I71" s="550"/>
      <c r="J71" s="550"/>
      <c r="K71" s="550"/>
      <c r="L71" s="550"/>
      <c r="M71" s="550"/>
      <c r="N71" s="550"/>
      <c r="O71" s="550"/>
      <c r="P71" s="91"/>
      <c r="Q71" s="92"/>
      <c r="R71" s="551"/>
      <c r="S71" s="552"/>
      <c r="T71" s="552"/>
      <c r="U71" s="552"/>
      <c r="V71" s="552"/>
      <c r="W71" s="552"/>
    </row>
    <row r="72" spans="1:23" x14ac:dyDescent="0.2">
      <c r="H72" s="6"/>
      <c r="I72" s="6"/>
      <c r="J72" s="6"/>
      <c r="K72" s="6"/>
      <c r="L72" s="6"/>
      <c r="M72" s="6"/>
      <c r="N72" s="6"/>
      <c r="O72" s="6"/>
    </row>
    <row r="73" spans="1:23" x14ac:dyDescent="0.2">
      <c r="H73" s="6"/>
      <c r="I73" s="6"/>
      <c r="J73" s="6"/>
      <c r="K73" s="6"/>
      <c r="L73" s="6"/>
      <c r="M73" s="6"/>
      <c r="N73" s="6"/>
      <c r="O73" s="6"/>
    </row>
    <row r="74" spans="1:23" x14ac:dyDescent="0.2">
      <c r="A74" s="93"/>
      <c r="B74" s="93"/>
      <c r="C74" s="93"/>
      <c r="D74" s="94"/>
      <c r="E74" s="94"/>
      <c r="F74" s="95"/>
      <c r="G74" s="95"/>
      <c r="H74" s="95"/>
      <c r="I74" s="95"/>
      <c r="J74" s="95"/>
      <c r="K74" s="95"/>
      <c r="L74" s="95"/>
      <c r="M74" s="95"/>
      <c r="N74" s="95"/>
      <c r="O74" s="95"/>
      <c r="P74" s="95"/>
      <c r="Q74" s="95"/>
      <c r="R74" s="96"/>
    </row>
    <row r="75" spans="1:23" x14ac:dyDescent="0.2">
      <c r="A75" s="93"/>
      <c r="B75" s="93"/>
      <c r="C75" s="93"/>
      <c r="D75" s="94"/>
      <c r="E75" s="94"/>
      <c r="F75" s="95"/>
      <c r="G75" s="95"/>
      <c r="H75" s="95"/>
      <c r="I75" s="95"/>
      <c r="J75" s="95"/>
      <c r="K75" s="95"/>
      <c r="L75" s="95"/>
      <c r="M75" s="95"/>
      <c r="N75" s="95"/>
      <c r="O75" s="95"/>
      <c r="P75" s="95"/>
      <c r="Q75" s="95"/>
      <c r="R75" s="96"/>
    </row>
    <row r="76" spans="1:23" x14ac:dyDescent="0.2">
      <c r="A76" s="93"/>
      <c r="B76" s="93"/>
      <c r="C76" s="93"/>
      <c r="D76" s="94"/>
      <c r="E76" s="94"/>
      <c r="F76" s="95"/>
      <c r="G76" s="95"/>
      <c r="H76" s="95"/>
      <c r="I76" s="95"/>
      <c r="J76" s="95"/>
      <c r="K76" s="95"/>
      <c r="L76" s="95"/>
      <c r="M76" s="95"/>
      <c r="N76" s="95"/>
      <c r="O76" s="95"/>
      <c r="P76" s="95"/>
      <c r="Q76" s="95"/>
      <c r="R76" s="96"/>
    </row>
    <row r="77" spans="1:23" x14ac:dyDescent="0.2">
      <c r="H77" s="6"/>
      <c r="I77" s="6"/>
      <c r="J77" s="6"/>
      <c r="K77" s="6"/>
      <c r="L77" s="6"/>
      <c r="M77" s="6"/>
      <c r="N77" s="6"/>
      <c r="O77" s="6"/>
    </row>
    <row r="78" spans="1:23" x14ac:dyDescent="0.2">
      <c r="H78" s="6"/>
      <c r="I78" s="6"/>
      <c r="J78" s="6"/>
      <c r="K78" s="6"/>
      <c r="L78" s="6"/>
      <c r="M78" s="6"/>
      <c r="N78" s="6"/>
      <c r="O78" s="6"/>
    </row>
    <row r="79" spans="1:23" x14ac:dyDescent="0.2">
      <c r="H79" s="6"/>
      <c r="I79" s="6"/>
      <c r="J79" s="6"/>
      <c r="K79" s="6"/>
      <c r="L79" s="6"/>
      <c r="M79" s="6"/>
      <c r="N79" s="6"/>
      <c r="O79" s="6"/>
    </row>
    <row r="80" spans="1:23" x14ac:dyDescent="0.2">
      <c r="H80" s="6"/>
      <c r="I80" s="6"/>
      <c r="J80" s="6"/>
      <c r="K80" s="6"/>
      <c r="L80" s="6"/>
      <c r="M80" s="6"/>
      <c r="N80" s="6"/>
      <c r="O80" s="6"/>
    </row>
    <row r="81" spans="1:23" x14ac:dyDescent="0.2">
      <c r="H81" s="6"/>
      <c r="I81" s="6"/>
      <c r="J81" s="6"/>
      <c r="K81" s="6"/>
      <c r="L81" s="6"/>
      <c r="M81" s="6"/>
      <c r="N81" s="6"/>
      <c r="O81" s="6"/>
    </row>
    <row r="82" spans="1:23" x14ac:dyDescent="0.2">
      <c r="H82" s="6"/>
      <c r="I82" s="6"/>
      <c r="J82" s="6"/>
      <c r="K82" s="6"/>
      <c r="L82" s="6"/>
      <c r="M82" s="6"/>
      <c r="N82" s="6"/>
      <c r="O82" s="6"/>
    </row>
    <row r="83" spans="1:23" x14ac:dyDescent="0.2">
      <c r="H83" s="6"/>
      <c r="I83" s="6"/>
      <c r="J83" s="6"/>
      <c r="K83" s="6"/>
      <c r="L83" s="6"/>
      <c r="M83" s="6"/>
      <c r="N83" s="6"/>
      <c r="O83" s="6"/>
    </row>
    <row r="84" spans="1:23" x14ac:dyDescent="0.2">
      <c r="H84" s="6"/>
      <c r="I84" s="6"/>
      <c r="J84" s="6"/>
      <c r="K84" s="6"/>
      <c r="L84" s="6"/>
      <c r="M84" s="6"/>
      <c r="N84" s="6"/>
      <c r="O84" s="6"/>
    </row>
    <row r="85" spans="1:23" x14ac:dyDescent="0.2">
      <c r="H85" s="6"/>
      <c r="I85" s="6"/>
      <c r="J85" s="6"/>
      <c r="K85" s="6"/>
      <c r="L85" s="6"/>
      <c r="M85" s="6"/>
      <c r="N85" s="6"/>
      <c r="O85" s="6"/>
    </row>
    <row r="86" spans="1:23" x14ac:dyDescent="0.2">
      <c r="H86" s="6"/>
      <c r="I86" s="6"/>
      <c r="J86" s="6"/>
      <c r="K86" s="6"/>
      <c r="L86" s="6"/>
      <c r="M86" s="6"/>
      <c r="N86" s="6"/>
      <c r="O86" s="6"/>
    </row>
    <row r="87" spans="1:23" x14ac:dyDescent="0.2">
      <c r="H87" s="6"/>
      <c r="I87" s="6"/>
      <c r="J87" s="6"/>
      <c r="K87" s="6"/>
      <c r="L87" s="6"/>
      <c r="M87" s="6"/>
      <c r="N87" s="6"/>
      <c r="O87" s="6"/>
    </row>
    <row r="88" spans="1:23" x14ac:dyDescent="0.2">
      <c r="H88" s="6"/>
      <c r="I88" s="6"/>
      <c r="J88" s="6"/>
      <c r="K88" s="6"/>
      <c r="L88" s="6"/>
      <c r="M88" s="6"/>
      <c r="N88" s="6"/>
      <c r="O88" s="6"/>
    </row>
    <row r="89" spans="1:23" x14ac:dyDescent="0.2">
      <c r="H89" s="6"/>
      <c r="I89" s="6"/>
      <c r="J89" s="6"/>
      <c r="K89" s="6"/>
      <c r="L89" s="6"/>
      <c r="M89" s="6"/>
      <c r="N89" s="6"/>
      <c r="O89" s="6"/>
    </row>
    <row r="90" spans="1:23" x14ac:dyDescent="0.2">
      <c r="H90" s="6"/>
      <c r="I90" s="6"/>
      <c r="J90" s="6"/>
      <c r="K90" s="6"/>
      <c r="L90" s="6"/>
      <c r="M90" s="6"/>
      <c r="N90" s="6"/>
      <c r="O90" s="6"/>
    </row>
    <row r="91" spans="1:23" s="6" customFormat="1" x14ac:dyDescent="0.2">
      <c r="A91" s="4"/>
      <c r="B91" s="4"/>
      <c r="C91" s="4"/>
      <c r="D91" s="5"/>
      <c r="E91" s="5"/>
      <c r="R91" s="7"/>
      <c r="S91" s="4"/>
      <c r="T91" s="4"/>
      <c r="U91" s="4"/>
      <c r="V91" s="4"/>
      <c r="W91" s="4"/>
    </row>
    <row r="92" spans="1:23" s="6" customFormat="1" x14ac:dyDescent="0.2">
      <c r="A92" s="4"/>
      <c r="B92" s="4"/>
      <c r="C92" s="4"/>
      <c r="D92" s="5"/>
      <c r="E92" s="5"/>
      <c r="R92" s="7"/>
      <c r="S92" s="4"/>
      <c r="T92" s="4"/>
      <c r="U92" s="4"/>
      <c r="V92" s="4"/>
      <c r="W92" s="4"/>
    </row>
    <row r="93" spans="1:23" s="6" customFormat="1" x14ac:dyDescent="0.2">
      <c r="A93" s="4"/>
      <c r="B93" s="4"/>
      <c r="C93" s="4"/>
      <c r="D93" s="5"/>
      <c r="E93" s="5"/>
      <c r="R93" s="7"/>
      <c r="S93" s="4"/>
      <c r="T93" s="4"/>
      <c r="U93" s="4"/>
      <c r="V93" s="4"/>
      <c r="W93" s="4"/>
    </row>
  </sheetData>
  <mergeCells count="98">
    <mergeCell ref="R68:W68"/>
    <mergeCell ref="R69:W69"/>
    <mergeCell ref="R70:W70"/>
    <mergeCell ref="A71:O71"/>
    <mergeCell ref="R71:W71"/>
    <mergeCell ref="R67:W67"/>
    <mergeCell ref="R56:W56"/>
    <mergeCell ref="R57:W57"/>
    <mergeCell ref="R58:W58"/>
    <mergeCell ref="R59:W59"/>
    <mergeCell ref="R60:W60"/>
    <mergeCell ref="R61:W61"/>
    <mergeCell ref="R62:W62"/>
    <mergeCell ref="R63:W63"/>
    <mergeCell ref="R64:W64"/>
    <mergeCell ref="R65:W65"/>
    <mergeCell ref="R66:W66"/>
    <mergeCell ref="R55:W55"/>
    <mergeCell ref="R44:W44"/>
    <mergeCell ref="R45:W45"/>
    <mergeCell ref="R46:W46"/>
    <mergeCell ref="R47:W47"/>
    <mergeCell ref="R48:W48"/>
    <mergeCell ref="R49:W49"/>
    <mergeCell ref="R50:W50"/>
    <mergeCell ref="R51:W51"/>
    <mergeCell ref="R52:W52"/>
    <mergeCell ref="R53:W53"/>
    <mergeCell ref="R54:W54"/>
    <mergeCell ref="R43:W43"/>
    <mergeCell ref="R32:W32"/>
    <mergeCell ref="R33:W33"/>
    <mergeCell ref="R34:W34"/>
    <mergeCell ref="R35:W35"/>
    <mergeCell ref="R36:W36"/>
    <mergeCell ref="R37:W37"/>
    <mergeCell ref="R38:W38"/>
    <mergeCell ref="R39:W39"/>
    <mergeCell ref="R40:W40"/>
    <mergeCell ref="R41:W41"/>
    <mergeCell ref="R42:W42"/>
    <mergeCell ref="R31:W31"/>
    <mergeCell ref="N18:N20"/>
    <mergeCell ref="O18:O20"/>
    <mergeCell ref="R22:W22"/>
    <mergeCell ref="R23:W23"/>
    <mergeCell ref="R24:W24"/>
    <mergeCell ref="R25:W25"/>
    <mergeCell ref="R26:W26"/>
    <mergeCell ref="R27:W27"/>
    <mergeCell ref="R28:W28"/>
    <mergeCell ref="R29:W29"/>
    <mergeCell ref="R30:W30"/>
    <mergeCell ref="K15:M15"/>
    <mergeCell ref="K16:M16"/>
    <mergeCell ref="K17:M17"/>
    <mergeCell ref="H18:H20"/>
    <mergeCell ref="I18:I20"/>
    <mergeCell ref="J18:J20"/>
    <mergeCell ref="K18:K20"/>
    <mergeCell ref="L18:L20"/>
    <mergeCell ref="A9:G9"/>
    <mergeCell ref="H9:O9"/>
    <mergeCell ref="P9:Q9"/>
    <mergeCell ref="R9:W9"/>
    <mergeCell ref="H10:J10"/>
    <mergeCell ref="K10:O10"/>
    <mergeCell ref="P10:P20"/>
    <mergeCell ref="Q10:Q20"/>
    <mergeCell ref="R10:W21"/>
    <mergeCell ref="H11:I17"/>
    <mergeCell ref="M18:M20"/>
    <mergeCell ref="J11:J17"/>
    <mergeCell ref="K11:M11"/>
    <mergeCell ref="K12:M12"/>
    <mergeCell ref="K13:M13"/>
    <mergeCell ref="K14:M14"/>
    <mergeCell ref="C6:H6"/>
    <mergeCell ref="K6:P6"/>
    <mergeCell ref="S6:V6"/>
    <mergeCell ref="C7:H7"/>
    <mergeCell ref="K7:P7"/>
    <mergeCell ref="S7:V7"/>
    <mergeCell ref="C4:H4"/>
    <mergeCell ref="K4:P4"/>
    <mergeCell ref="S4:V4"/>
    <mergeCell ref="C5:H5"/>
    <mergeCell ref="K5:P5"/>
    <mergeCell ref="S5:V5"/>
    <mergeCell ref="X1:X3"/>
    <mergeCell ref="Y1:Y3"/>
    <mergeCell ref="Z1:Z3"/>
    <mergeCell ref="C2:H2"/>
    <mergeCell ref="K2:P2"/>
    <mergeCell ref="S2:V2"/>
    <mergeCell ref="C3:H3"/>
    <mergeCell ref="K3:P3"/>
    <mergeCell ref="S3:V3"/>
  </mergeCells>
  <pageMargins left="0.75" right="0.75" top="1" bottom="1" header="0.5" footer="0.5"/>
  <pageSetup paperSize="17" scale="60" orientation="landscape" r:id="rId1"/>
  <headerFooter alignWithMargins="0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BFA345-56D9-4E24-9F92-ADB4B3893D34}">
  <dimension ref="A1:Z93"/>
  <sheetViews>
    <sheetView topLeftCell="B1" workbookViewId="0">
      <selection activeCell="P9" sqref="P9:Q9"/>
    </sheetView>
  </sheetViews>
  <sheetFormatPr defaultRowHeight="12.75" x14ac:dyDescent="0.2"/>
  <cols>
    <col min="1" max="3" width="9.7109375" style="4" customWidth="1"/>
    <col min="4" max="5" width="9.7109375" style="5" customWidth="1"/>
    <col min="6" max="7" width="9.7109375" style="6" customWidth="1"/>
    <col min="8" max="9" width="9.7109375" style="4" customWidth="1"/>
    <col min="10" max="10" width="10.42578125" style="4" customWidth="1"/>
    <col min="11" max="11" width="11.7109375" style="4" customWidth="1"/>
    <col min="12" max="12" width="14.42578125" style="4" customWidth="1"/>
    <col min="13" max="14" width="8.7109375" style="4" customWidth="1"/>
    <col min="15" max="15" width="12.28515625" style="4" customWidth="1"/>
    <col min="16" max="17" width="16.7109375" style="6" customWidth="1"/>
    <col min="18" max="18" width="8.7109375" style="7" customWidth="1"/>
    <col min="19" max="22" width="8.7109375" style="4" customWidth="1"/>
    <col min="23" max="23" width="12.28515625" style="4" customWidth="1"/>
    <col min="24" max="24" width="10.140625" style="4" customWidth="1"/>
    <col min="25" max="256" width="9.140625" style="4"/>
    <col min="257" max="265" width="9.7109375" style="4" customWidth="1"/>
    <col min="266" max="266" width="10.42578125" style="4" customWidth="1"/>
    <col min="267" max="267" width="11.7109375" style="4" customWidth="1"/>
    <col min="268" max="268" width="14.42578125" style="4" customWidth="1"/>
    <col min="269" max="270" width="8.7109375" style="4" customWidth="1"/>
    <col min="271" max="271" width="12.28515625" style="4" customWidth="1"/>
    <col min="272" max="273" width="16.7109375" style="4" customWidth="1"/>
    <col min="274" max="278" width="8.7109375" style="4" customWidth="1"/>
    <col min="279" max="279" width="12.28515625" style="4" customWidth="1"/>
    <col min="280" max="280" width="10.140625" style="4" customWidth="1"/>
    <col min="281" max="512" width="9.140625" style="4"/>
    <col min="513" max="521" width="9.7109375" style="4" customWidth="1"/>
    <col min="522" max="522" width="10.42578125" style="4" customWidth="1"/>
    <col min="523" max="523" width="11.7109375" style="4" customWidth="1"/>
    <col min="524" max="524" width="14.42578125" style="4" customWidth="1"/>
    <col min="525" max="526" width="8.7109375" style="4" customWidth="1"/>
    <col min="527" max="527" width="12.28515625" style="4" customWidth="1"/>
    <col min="528" max="529" width="16.7109375" style="4" customWidth="1"/>
    <col min="530" max="534" width="8.7109375" style="4" customWidth="1"/>
    <col min="535" max="535" width="12.28515625" style="4" customWidth="1"/>
    <col min="536" max="536" width="10.140625" style="4" customWidth="1"/>
    <col min="537" max="768" width="9.140625" style="4"/>
    <col min="769" max="777" width="9.7109375" style="4" customWidth="1"/>
    <col min="778" max="778" width="10.42578125" style="4" customWidth="1"/>
    <col min="779" max="779" width="11.7109375" style="4" customWidth="1"/>
    <col min="780" max="780" width="14.42578125" style="4" customWidth="1"/>
    <col min="781" max="782" width="8.7109375" style="4" customWidth="1"/>
    <col min="783" max="783" width="12.28515625" style="4" customWidth="1"/>
    <col min="784" max="785" width="16.7109375" style="4" customWidth="1"/>
    <col min="786" max="790" width="8.7109375" style="4" customWidth="1"/>
    <col min="791" max="791" width="12.28515625" style="4" customWidth="1"/>
    <col min="792" max="792" width="10.140625" style="4" customWidth="1"/>
    <col min="793" max="1024" width="9.140625" style="4"/>
    <col min="1025" max="1033" width="9.7109375" style="4" customWidth="1"/>
    <col min="1034" max="1034" width="10.42578125" style="4" customWidth="1"/>
    <col min="1035" max="1035" width="11.7109375" style="4" customWidth="1"/>
    <col min="1036" max="1036" width="14.42578125" style="4" customWidth="1"/>
    <col min="1037" max="1038" width="8.7109375" style="4" customWidth="1"/>
    <col min="1039" max="1039" width="12.28515625" style="4" customWidth="1"/>
    <col min="1040" max="1041" width="16.7109375" style="4" customWidth="1"/>
    <col min="1042" max="1046" width="8.7109375" style="4" customWidth="1"/>
    <col min="1047" max="1047" width="12.28515625" style="4" customWidth="1"/>
    <col min="1048" max="1048" width="10.140625" style="4" customWidth="1"/>
    <col min="1049" max="1280" width="9.140625" style="4"/>
    <col min="1281" max="1289" width="9.7109375" style="4" customWidth="1"/>
    <col min="1290" max="1290" width="10.42578125" style="4" customWidth="1"/>
    <col min="1291" max="1291" width="11.7109375" style="4" customWidth="1"/>
    <col min="1292" max="1292" width="14.42578125" style="4" customWidth="1"/>
    <col min="1293" max="1294" width="8.7109375" style="4" customWidth="1"/>
    <col min="1295" max="1295" width="12.28515625" style="4" customWidth="1"/>
    <col min="1296" max="1297" width="16.7109375" style="4" customWidth="1"/>
    <col min="1298" max="1302" width="8.7109375" style="4" customWidth="1"/>
    <col min="1303" max="1303" width="12.28515625" style="4" customWidth="1"/>
    <col min="1304" max="1304" width="10.140625" style="4" customWidth="1"/>
    <col min="1305" max="1536" width="9.140625" style="4"/>
    <col min="1537" max="1545" width="9.7109375" style="4" customWidth="1"/>
    <col min="1546" max="1546" width="10.42578125" style="4" customWidth="1"/>
    <col min="1547" max="1547" width="11.7109375" style="4" customWidth="1"/>
    <col min="1548" max="1548" width="14.42578125" style="4" customWidth="1"/>
    <col min="1549" max="1550" width="8.7109375" style="4" customWidth="1"/>
    <col min="1551" max="1551" width="12.28515625" style="4" customWidth="1"/>
    <col min="1552" max="1553" width="16.7109375" style="4" customWidth="1"/>
    <col min="1554" max="1558" width="8.7109375" style="4" customWidth="1"/>
    <col min="1559" max="1559" width="12.28515625" style="4" customWidth="1"/>
    <col min="1560" max="1560" width="10.140625" style="4" customWidth="1"/>
    <col min="1561" max="1792" width="9.140625" style="4"/>
    <col min="1793" max="1801" width="9.7109375" style="4" customWidth="1"/>
    <col min="1802" max="1802" width="10.42578125" style="4" customWidth="1"/>
    <col min="1803" max="1803" width="11.7109375" style="4" customWidth="1"/>
    <col min="1804" max="1804" width="14.42578125" style="4" customWidth="1"/>
    <col min="1805" max="1806" width="8.7109375" style="4" customWidth="1"/>
    <col min="1807" max="1807" width="12.28515625" style="4" customWidth="1"/>
    <col min="1808" max="1809" width="16.7109375" style="4" customWidth="1"/>
    <col min="1810" max="1814" width="8.7109375" style="4" customWidth="1"/>
    <col min="1815" max="1815" width="12.28515625" style="4" customWidth="1"/>
    <col min="1816" max="1816" width="10.140625" style="4" customWidth="1"/>
    <col min="1817" max="2048" width="9.140625" style="4"/>
    <col min="2049" max="2057" width="9.7109375" style="4" customWidth="1"/>
    <col min="2058" max="2058" width="10.42578125" style="4" customWidth="1"/>
    <col min="2059" max="2059" width="11.7109375" style="4" customWidth="1"/>
    <col min="2060" max="2060" width="14.42578125" style="4" customWidth="1"/>
    <col min="2061" max="2062" width="8.7109375" style="4" customWidth="1"/>
    <col min="2063" max="2063" width="12.28515625" style="4" customWidth="1"/>
    <col min="2064" max="2065" width="16.7109375" style="4" customWidth="1"/>
    <col min="2066" max="2070" width="8.7109375" style="4" customWidth="1"/>
    <col min="2071" max="2071" width="12.28515625" style="4" customWidth="1"/>
    <col min="2072" max="2072" width="10.140625" style="4" customWidth="1"/>
    <col min="2073" max="2304" width="9.140625" style="4"/>
    <col min="2305" max="2313" width="9.7109375" style="4" customWidth="1"/>
    <col min="2314" max="2314" width="10.42578125" style="4" customWidth="1"/>
    <col min="2315" max="2315" width="11.7109375" style="4" customWidth="1"/>
    <col min="2316" max="2316" width="14.42578125" style="4" customWidth="1"/>
    <col min="2317" max="2318" width="8.7109375" style="4" customWidth="1"/>
    <col min="2319" max="2319" width="12.28515625" style="4" customWidth="1"/>
    <col min="2320" max="2321" width="16.7109375" style="4" customWidth="1"/>
    <col min="2322" max="2326" width="8.7109375" style="4" customWidth="1"/>
    <col min="2327" max="2327" width="12.28515625" style="4" customWidth="1"/>
    <col min="2328" max="2328" width="10.140625" style="4" customWidth="1"/>
    <col min="2329" max="2560" width="9.140625" style="4"/>
    <col min="2561" max="2569" width="9.7109375" style="4" customWidth="1"/>
    <col min="2570" max="2570" width="10.42578125" style="4" customWidth="1"/>
    <col min="2571" max="2571" width="11.7109375" style="4" customWidth="1"/>
    <col min="2572" max="2572" width="14.42578125" style="4" customWidth="1"/>
    <col min="2573" max="2574" width="8.7109375" style="4" customWidth="1"/>
    <col min="2575" max="2575" width="12.28515625" style="4" customWidth="1"/>
    <col min="2576" max="2577" width="16.7109375" style="4" customWidth="1"/>
    <col min="2578" max="2582" width="8.7109375" style="4" customWidth="1"/>
    <col min="2583" max="2583" width="12.28515625" style="4" customWidth="1"/>
    <col min="2584" max="2584" width="10.140625" style="4" customWidth="1"/>
    <col min="2585" max="2816" width="9.140625" style="4"/>
    <col min="2817" max="2825" width="9.7109375" style="4" customWidth="1"/>
    <col min="2826" max="2826" width="10.42578125" style="4" customWidth="1"/>
    <col min="2827" max="2827" width="11.7109375" style="4" customWidth="1"/>
    <col min="2828" max="2828" width="14.42578125" style="4" customWidth="1"/>
    <col min="2829" max="2830" width="8.7109375" style="4" customWidth="1"/>
    <col min="2831" max="2831" width="12.28515625" style="4" customWidth="1"/>
    <col min="2832" max="2833" width="16.7109375" style="4" customWidth="1"/>
    <col min="2834" max="2838" width="8.7109375" style="4" customWidth="1"/>
    <col min="2839" max="2839" width="12.28515625" style="4" customWidth="1"/>
    <col min="2840" max="2840" width="10.140625" style="4" customWidth="1"/>
    <col min="2841" max="3072" width="9.140625" style="4"/>
    <col min="3073" max="3081" width="9.7109375" style="4" customWidth="1"/>
    <col min="3082" max="3082" width="10.42578125" style="4" customWidth="1"/>
    <col min="3083" max="3083" width="11.7109375" style="4" customWidth="1"/>
    <col min="3084" max="3084" width="14.42578125" style="4" customWidth="1"/>
    <col min="3085" max="3086" width="8.7109375" style="4" customWidth="1"/>
    <col min="3087" max="3087" width="12.28515625" style="4" customWidth="1"/>
    <col min="3088" max="3089" width="16.7109375" style="4" customWidth="1"/>
    <col min="3090" max="3094" width="8.7109375" style="4" customWidth="1"/>
    <col min="3095" max="3095" width="12.28515625" style="4" customWidth="1"/>
    <col min="3096" max="3096" width="10.140625" style="4" customWidth="1"/>
    <col min="3097" max="3328" width="9.140625" style="4"/>
    <col min="3329" max="3337" width="9.7109375" style="4" customWidth="1"/>
    <col min="3338" max="3338" width="10.42578125" style="4" customWidth="1"/>
    <col min="3339" max="3339" width="11.7109375" style="4" customWidth="1"/>
    <col min="3340" max="3340" width="14.42578125" style="4" customWidth="1"/>
    <col min="3341" max="3342" width="8.7109375" style="4" customWidth="1"/>
    <col min="3343" max="3343" width="12.28515625" style="4" customWidth="1"/>
    <col min="3344" max="3345" width="16.7109375" style="4" customWidth="1"/>
    <col min="3346" max="3350" width="8.7109375" style="4" customWidth="1"/>
    <col min="3351" max="3351" width="12.28515625" style="4" customWidth="1"/>
    <col min="3352" max="3352" width="10.140625" style="4" customWidth="1"/>
    <col min="3353" max="3584" width="9.140625" style="4"/>
    <col min="3585" max="3593" width="9.7109375" style="4" customWidth="1"/>
    <col min="3594" max="3594" width="10.42578125" style="4" customWidth="1"/>
    <col min="3595" max="3595" width="11.7109375" style="4" customWidth="1"/>
    <col min="3596" max="3596" width="14.42578125" style="4" customWidth="1"/>
    <col min="3597" max="3598" width="8.7109375" style="4" customWidth="1"/>
    <col min="3599" max="3599" width="12.28515625" style="4" customWidth="1"/>
    <col min="3600" max="3601" width="16.7109375" style="4" customWidth="1"/>
    <col min="3602" max="3606" width="8.7109375" style="4" customWidth="1"/>
    <col min="3607" max="3607" width="12.28515625" style="4" customWidth="1"/>
    <col min="3608" max="3608" width="10.140625" style="4" customWidth="1"/>
    <col min="3609" max="3840" width="9.140625" style="4"/>
    <col min="3841" max="3849" width="9.7109375" style="4" customWidth="1"/>
    <col min="3850" max="3850" width="10.42578125" style="4" customWidth="1"/>
    <col min="3851" max="3851" width="11.7109375" style="4" customWidth="1"/>
    <col min="3852" max="3852" width="14.42578125" style="4" customWidth="1"/>
    <col min="3853" max="3854" width="8.7109375" style="4" customWidth="1"/>
    <col min="3855" max="3855" width="12.28515625" style="4" customWidth="1"/>
    <col min="3856" max="3857" width="16.7109375" style="4" customWidth="1"/>
    <col min="3858" max="3862" width="8.7109375" style="4" customWidth="1"/>
    <col min="3863" max="3863" width="12.28515625" style="4" customWidth="1"/>
    <col min="3864" max="3864" width="10.140625" style="4" customWidth="1"/>
    <col min="3865" max="4096" width="9.140625" style="4"/>
    <col min="4097" max="4105" width="9.7109375" style="4" customWidth="1"/>
    <col min="4106" max="4106" width="10.42578125" style="4" customWidth="1"/>
    <col min="4107" max="4107" width="11.7109375" style="4" customWidth="1"/>
    <col min="4108" max="4108" width="14.42578125" style="4" customWidth="1"/>
    <col min="4109" max="4110" width="8.7109375" style="4" customWidth="1"/>
    <col min="4111" max="4111" width="12.28515625" style="4" customWidth="1"/>
    <col min="4112" max="4113" width="16.7109375" style="4" customWidth="1"/>
    <col min="4114" max="4118" width="8.7109375" style="4" customWidth="1"/>
    <col min="4119" max="4119" width="12.28515625" style="4" customWidth="1"/>
    <col min="4120" max="4120" width="10.140625" style="4" customWidth="1"/>
    <col min="4121" max="4352" width="9.140625" style="4"/>
    <col min="4353" max="4361" width="9.7109375" style="4" customWidth="1"/>
    <col min="4362" max="4362" width="10.42578125" style="4" customWidth="1"/>
    <col min="4363" max="4363" width="11.7109375" style="4" customWidth="1"/>
    <col min="4364" max="4364" width="14.42578125" style="4" customWidth="1"/>
    <col min="4365" max="4366" width="8.7109375" style="4" customWidth="1"/>
    <col min="4367" max="4367" width="12.28515625" style="4" customWidth="1"/>
    <col min="4368" max="4369" width="16.7109375" style="4" customWidth="1"/>
    <col min="4370" max="4374" width="8.7109375" style="4" customWidth="1"/>
    <col min="4375" max="4375" width="12.28515625" style="4" customWidth="1"/>
    <col min="4376" max="4376" width="10.140625" style="4" customWidth="1"/>
    <col min="4377" max="4608" width="9.140625" style="4"/>
    <col min="4609" max="4617" width="9.7109375" style="4" customWidth="1"/>
    <col min="4618" max="4618" width="10.42578125" style="4" customWidth="1"/>
    <col min="4619" max="4619" width="11.7109375" style="4" customWidth="1"/>
    <col min="4620" max="4620" width="14.42578125" style="4" customWidth="1"/>
    <col min="4621" max="4622" width="8.7109375" style="4" customWidth="1"/>
    <col min="4623" max="4623" width="12.28515625" style="4" customWidth="1"/>
    <col min="4624" max="4625" width="16.7109375" style="4" customWidth="1"/>
    <col min="4626" max="4630" width="8.7109375" style="4" customWidth="1"/>
    <col min="4631" max="4631" width="12.28515625" style="4" customWidth="1"/>
    <col min="4632" max="4632" width="10.140625" style="4" customWidth="1"/>
    <col min="4633" max="4864" width="9.140625" style="4"/>
    <col min="4865" max="4873" width="9.7109375" style="4" customWidth="1"/>
    <col min="4874" max="4874" width="10.42578125" style="4" customWidth="1"/>
    <col min="4875" max="4875" width="11.7109375" style="4" customWidth="1"/>
    <col min="4876" max="4876" width="14.42578125" style="4" customWidth="1"/>
    <col min="4877" max="4878" width="8.7109375" style="4" customWidth="1"/>
    <col min="4879" max="4879" width="12.28515625" style="4" customWidth="1"/>
    <col min="4880" max="4881" width="16.7109375" style="4" customWidth="1"/>
    <col min="4882" max="4886" width="8.7109375" style="4" customWidth="1"/>
    <col min="4887" max="4887" width="12.28515625" style="4" customWidth="1"/>
    <col min="4888" max="4888" width="10.140625" style="4" customWidth="1"/>
    <col min="4889" max="5120" width="9.140625" style="4"/>
    <col min="5121" max="5129" width="9.7109375" style="4" customWidth="1"/>
    <col min="5130" max="5130" width="10.42578125" style="4" customWidth="1"/>
    <col min="5131" max="5131" width="11.7109375" style="4" customWidth="1"/>
    <col min="5132" max="5132" width="14.42578125" style="4" customWidth="1"/>
    <col min="5133" max="5134" width="8.7109375" style="4" customWidth="1"/>
    <col min="5135" max="5135" width="12.28515625" style="4" customWidth="1"/>
    <col min="5136" max="5137" width="16.7109375" style="4" customWidth="1"/>
    <col min="5138" max="5142" width="8.7109375" style="4" customWidth="1"/>
    <col min="5143" max="5143" width="12.28515625" style="4" customWidth="1"/>
    <col min="5144" max="5144" width="10.140625" style="4" customWidth="1"/>
    <col min="5145" max="5376" width="9.140625" style="4"/>
    <col min="5377" max="5385" width="9.7109375" style="4" customWidth="1"/>
    <col min="5386" max="5386" width="10.42578125" style="4" customWidth="1"/>
    <col min="5387" max="5387" width="11.7109375" style="4" customWidth="1"/>
    <col min="5388" max="5388" width="14.42578125" style="4" customWidth="1"/>
    <col min="5389" max="5390" width="8.7109375" style="4" customWidth="1"/>
    <col min="5391" max="5391" width="12.28515625" style="4" customWidth="1"/>
    <col min="5392" max="5393" width="16.7109375" style="4" customWidth="1"/>
    <col min="5394" max="5398" width="8.7109375" style="4" customWidth="1"/>
    <col min="5399" max="5399" width="12.28515625" style="4" customWidth="1"/>
    <col min="5400" max="5400" width="10.140625" style="4" customWidth="1"/>
    <col min="5401" max="5632" width="9.140625" style="4"/>
    <col min="5633" max="5641" width="9.7109375" style="4" customWidth="1"/>
    <col min="5642" max="5642" width="10.42578125" style="4" customWidth="1"/>
    <col min="5643" max="5643" width="11.7109375" style="4" customWidth="1"/>
    <col min="5644" max="5644" width="14.42578125" style="4" customWidth="1"/>
    <col min="5645" max="5646" width="8.7109375" style="4" customWidth="1"/>
    <col min="5647" max="5647" width="12.28515625" style="4" customWidth="1"/>
    <col min="5648" max="5649" width="16.7109375" style="4" customWidth="1"/>
    <col min="5650" max="5654" width="8.7109375" style="4" customWidth="1"/>
    <col min="5655" max="5655" width="12.28515625" style="4" customWidth="1"/>
    <col min="5656" max="5656" width="10.140625" style="4" customWidth="1"/>
    <col min="5657" max="5888" width="9.140625" style="4"/>
    <col min="5889" max="5897" width="9.7109375" style="4" customWidth="1"/>
    <col min="5898" max="5898" width="10.42578125" style="4" customWidth="1"/>
    <col min="5899" max="5899" width="11.7109375" style="4" customWidth="1"/>
    <col min="5900" max="5900" width="14.42578125" style="4" customWidth="1"/>
    <col min="5901" max="5902" width="8.7109375" style="4" customWidth="1"/>
    <col min="5903" max="5903" width="12.28515625" style="4" customWidth="1"/>
    <col min="5904" max="5905" width="16.7109375" style="4" customWidth="1"/>
    <col min="5906" max="5910" width="8.7109375" style="4" customWidth="1"/>
    <col min="5911" max="5911" width="12.28515625" style="4" customWidth="1"/>
    <col min="5912" max="5912" width="10.140625" style="4" customWidth="1"/>
    <col min="5913" max="6144" width="9.140625" style="4"/>
    <col min="6145" max="6153" width="9.7109375" style="4" customWidth="1"/>
    <col min="6154" max="6154" width="10.42578125" style="4" customWidth="1"/>
    <col min="6155" max="6155" width="11.7109375" style="4" customWidth="1"/>
    <col min="6156" max="6156" width="14.42578125" style="4" customWidth="1"/>
    <col min="6157" max="6158" width="8.7109375" style="4" customWidth="1"/>
    <col min="6159" max="6159" width="12.28515625" style="4" customWidth="1"/>
    <col min="6160" max="6161" width="16.7109375" style="4" customWidth="1"/>
    <col min="6162" max="6166" width="8.7109375" style="4" customWidth="1"/>
    <col min="6167" max="6167" width="12.28515625" style="4" customWidth="1"/>
    <col min="6168" max="6168" width="10.140625" style="4" customWidth="1"/>
    <col min="6169" max="6400" width="9.140625" style="4"/>
    <col min="6401" max="6409" width="9.7109375" style="4" customWidth="1"/>
    <col min="6410" max="6410" width="10.42578125" style="4" customWidth="1"/>
    <col min="6411" max="6411" width="11.7109375" style="4" customWidth="1"/>
    <col min="6412" max="6412" width="14.42578125" style="4" customWidth="1"/>
    <col min="6413" max="6414" width="8.7109375" style="4" customWidth="1"/>
    <col min="6415" max="6415" width="12.28515625" style="4" customWidth="1"/>
    <col min="6416" max="6417" width="16.7109375" style="4" customWidth="1"/>
    <col min="6418" max="6422" width="8.7109375" style="4" customWidth="1"/>
    <col min="6423" max="6423" width="12.28515625" style="4" customWidth="1"/>
    <col min="6424" max="6424" width="10.140625" style="4" customWidth="1"/>
    <col min="6425" max="6656" width="9.140625" style="4"/>
    <col min="6657" max="6665" width="9.7109375" style="4" customWidth="1"/>
    <col min="6666" max="6666" width="10.42578125" style="4" customWidth="1"/>
    <col min="6667" max="6667" width="11.7109375" style="4" customWidth="1"/>
    <col min="6668" max="6668" width="14.42578125" style="4" customWidth="1"/>
    <col min="6669" max="6670" width="8.7109375" style="4" customWidth="1"/>
    <col min="6671" max="6671" width="12.28515625" style="4" customWidth="1"/>
    <col min="6672" max="6673" width="16.7109375" style="4" customWidth="1"/>
    <col min="6674" max="6678" width="8.7109375" style="4" customWidth="1"/>
    <col min="6679" max="6679" width="12.28515625" style="4" customWidth="1"/>
    <col min="6680" max="6680" width="10.140625" style="4" customWidth="1"/>
    <col min="6681" max="6912" width="9.140625" style="4"/>
    <col min="6913" max="6921" width="9.7109375" style="4" customWidth="1"/>
    <col min="6922" max="6922" width="10.42578125" style="4" customWidth="1"/>
    <col min="6923" max="6923" width="11.7109375" style="4" customWidth="1"/>
    <col min="6924" max="6924" width="14.42578125" style="4" customWidth="1"/>
    <col min="6925" max="6926" width="8.7109375" style="4" customWidth="1"/>
    <col min="6927" max="6927" width="12.28515625" style="4" customWidth="1"/>
    <col min="6928" max="6929" width="16.7109375" style="4" customWidth="1"/>
    <col min="6930" max="6934" width="8.7109375" style="4" customWidth="1"/>
    <col min="6935" max="6935" width="12.28515625" style="4" customWidth="1"/>
    <col min="6936" max="6936" width="10.140625" style="4" customWidth="1"/>
    <col min="6937" max="7168" width="9.140625" style="4"/>
    <col min="7169" max="7177" width="9.7109375" style="4" customWidth="1"/>
    <col min="7178" max="7178" width="10.42578125" style="4" customWidth="1"/>
    <col min="7179" max="7179" width="11.7109375" style="4" customWidth="1"/>
    <col min="7180" max="7180" width="14.42578125" style="4" customWidth="1"/>
    <col min="7181" max="7182" width="8.7109375" style="4" customWidth="1"/>
    <col min="7183" max="7183" width="12.28515625" style="4" customWidth="1"/>
    <col min="7184" max="7185" width="16.7109375" style="4" customWidth="1"/>
    <col min="7186" max="7190" width="8.7109375" style="4" customWidth="1"/>
    <col min="7191" max="7191" width="12.28515625" style="4" customWidth="1"/>
    <col min="7192" max="7192" width="10.140625" style="4" customWidth="1"/>
    <col min="7193" max="7424" width="9.140625" style="4"/>
    <col min="7425" max="7433" width="9.7109375" style="4" customWidth="1"/>
    <col min="7434" max="7434" width="10.42578125" style="4" customWidth="1"/>
    <col min="7435" max="7435" width="11.7109375" style="4" customWidth="1"/>
    <col min="7436" max="7436" width="14.42578125" style="4" customWidth="1"/>
    <col min="7437" max="7438" width="8.7109375" style="4" customWidth="1"/>
    <col min="7439" max="7439" width="12.28515625" style="4" customWidth="1"/>
    <col min="7440" max="7441" width="16.7109375" style="4" customWidth="1"/>
    <col min="7442" max="7446" width="8.7109375" style="4" customWidth="1"/>
    <col min="7447" max="7447" width="12.28515625" style="4" customWidth="1"/>
    <col min="7448" max="7448" width="10.140625" style="4" customWidth="1"/>
    <col min="7449" max="7680" width="9.140625" style="4"/>
    <col min="7681" max="7689" width="9.7109375" style="4" customWidth="1"/>
    <col min="7690" max="7690" width="10.42578125" style="4" customWidth="1"/>
    <col min="7691" max="7691" width="11.7109375" style="4" customWidth="1"/>
    <col min="7692" max="7692" width="14.42578125" style="4" customWidth="1"/>
    <col min="7693" max="7694" width="8.7109375" style="4" customWidth="1"/>
    <col min="7695" max="7695" width="12.28515625" style="4" customWidth="1"/>
    <col min="7696" max="7697" width="16.7109375" style="4" customWidth="1"/>
    <col min="7698" max="7702" width="8.7109375" style="4" customWidth="1"/>
    <col min="7703" max="7703" width="12.28515625" style="4" customWidth="1"/>
    <col min="7704" max="7704" width="10.140625" style="4" customWidth="1"/>
    <col min="7705" max="7936" width="9.140625" style="4"/>
    <col min="7937" max="7945" width="9.7109375" style="4" customWidth="1"/>
    <col min="7946" max="7946" width="10.42578125" style="4" customWidth="1"/>
    <col min="7947" max="7947" width="11.7109375" style="4" customWidth="1"/>
    <col min="7948" max="7948" width="14.42578125" style="4" customWidth="1"/>
    <col min="7949" max="7950" width="8.7109375" style="4" customWidth="1"/>
    <col min="7951" max="7951" width="12.28515625" style="4" customWidth="1"/>
    <col min="7952" max="7953" width="16.7109375" style="4" customWidth="1"/>
    <col min="7954" max="7958" width="8.7109375" style="4" customWidth="1"/>
    <col min="7959" max="7959" width="12.28515625" style="4" customWidth="1"/>
    <col min="7960" max="7960" width="10.140625" style="4" customWidth="1"/>
    <col min="7961" max="8192" width="9.140625" style="4"/>
    <col min="8193" max="8201" width="9.7109375" style="4" customWidth="1"/>
    <col min="8202" max="8202" width="10.42578125" style="4" customWidth="1"/>
    <col min="8203" max="8203" width="11.7109375" style="4" customWidth="1"/>
    <col min="8204" max="8204" width="14.42578125" style="4" customWidth="1"/>
    <col min="8205" max="8206" width="8.7109375" style="4" customWidth="1"/>
    <col min="8207" max="8207" width="12.28515625" style="4" customWidth="1"/>
    <col min="8208" max="8209" width="16.7109375" style="4" customWidth="1"/>
    <col min="8210" max="8214" width="8.7109375" style="4" customWidth="1"/>
    <col min="8215" max="8215" width="12.28515625" style="4" customWidth="1"/>
    <col min="8216" max="8216" width="10.140625" style="4" customWidth="1"/>
    <col min="8217" max="8448" width="9.140625" style="4"/>
    <col min="8449" max="8457" width="9.7109375" style="4" customWidth="1"/>
    <col min="8458" max="8458" width="10.42578125" style="4" customWidth="1"/>
    <col min="8459" max="8459" width="11.7109375" style="4" customWidth="1"/>
    <col min="8460" max="8460" width="14.42578125" style="4" customWidth="1"/>
    <col min="8461" max="8462" width="8.7109375" style="4" customWidth="1"/>
    <col min="8463" max="8463" width="12.28515625" style="4" customWidth="1"/>
    <col min="8464" max="8465" width="16.7109375" style="4" customWidth="1"/>
    <col min="8466" max="8470" width="8.7109375" style="4" customWidth="1"/>
    <col min="8471" max="8471" width="12.28515625" style="4" customWidth="1"/>
    <col min="8472" max="8472" width="10.140625" style="4" customWidth="1"/>
    <col min="8473" max="8704" width="9.140625" style="4"/>
    <col min="8705" max="8713" width="9.7109375" style="4" customWidth="1"/>
    <col min="8714" max="8714" width="10.42578125" style="4" customWidth="1"/>
    <col min="8715" max="8715" width="11.7109375" style="4" customWidth="1"/>
    <col min="8716" max="8716" width="14.42578125" style="4" customWidth="1"/>
    <col min="8717" max="8718" width="8.7109375" style="4" customWidth="1"/>
    <col min="8719" max="8719" width="12.28515625" style="4" customWidth="1"/>
    <col min="8720" max="8721" width="16.7109375" style="4" customWidth="1"/>
    <col min="8722" max="8726" width="8.7109375" style="4" customWidth="1"/>
    <col min="8727" max="8727" width="12.28515625" style="4" customWidth="1"/>
    <col min="8728" max="8728" width="10.140625" style="4" customWidth="1"/>
    <col min="8729" max="8960" width="9.140625" style="4"/>
    <col min="8961" max="8969" width="9.7109375" style="4" customWidth="1"/>
    <col min="8970" max="8970" width="10.42578125" style="4" customWidth="1"/>
    <col min="8971" max="8971" width="11.7109375" style="4" customWidth="1"/>
    <col min="8972" max="8972" width="14.42578125" style="4" customWidth="1"/>
    <col min="8973" max="8974" width="8.7109375" style="4" customWidth="1"/>
    <col min="8975" max="8975" width="12.28515625" style="4" customWidth="1"/>
    <col min="8976" max="8977" width="16.7109375" style="4" customWidth="1"/>
    <col min="8978" max="8982" width="8.7109375" style="4" customWidth="1"/>
    <col min="8983" max="8983" width="12.28515625" style="4" customWidth="1"/>
    <col min="8984" max="8984" width="10.140625" style="4" customWidth="1"/>
    <col min="8985" max="9216" width="9.140625" style="4"/>
    <col min="9217" max="9225" width="9.7109375" style="4" customWidth="1"/>
    <col min="9226" max="9226" width="10.42578125" style="4" customWidth="1"/>
    <col min="9227" max="9227" width="11.7109375" style="4" customWidth="1"/>
    <col min="9228" max="9228" width="14.42578125" style="4" customWidth="1"/>
    <col min="9229" max="9230" width="8.7109375" style="4" customWidth="1"/>
    <col min="9231" max="9231" width="12.28515625" style="4" customWidth="1"/>
    <col min="9232" max="9233" width="16.7109375" style="4" customWidth="1"/>
    <col min="9234" max="9238" width="8.7109375" style="4" customWidth="1"/>
    <col min="9239" max="9239" width="12.28515625" style="4" customWidth="1"/>
    <col min="9240" max="9240" width="10.140625" style="4" customWidth="1"/>
    <col min="9241" max="9472" width="9.140625" style="4"/>
    <col min="9473" max="9481" width="9.7109375" style="4" customWidth="1"/>
    <col min="9482" max="9482" width="10.42578125" style="4" customWidth="1"/>
    <col min="9483" max="9483" width="11.7109375" style="4" customWidth="1"/>
    <col min="9484" max="9484" width="14.42578125" style="4" customWidth="1"/>
    <col min="9485" max="9486" width="8.7109375" style="4" customWidth="1"/>
    <col min="9487" max="9487" width="12.28515625" style="4" customWidth="1"/>
    <col min="9488" max="9489" width="16.7109375" style="4" customWidth="1"/>
    <col min="9490" max="9494" width="8.7109375" style="4" customWidth="1"/>
    <col min="9495" max="9495" width="12.28515625" style="4" customWidth="1"/>
    <col min="9496" max="9496" width="10.140625" style="4" customWidth="1"/>
    <col min="9497" max="9728" width="9.140625" style="4"/>
    <col min="9729" max="9737" width="9.7109375" style="4" customWidth="1"/>
    <col min="9738" max="9738" width="10.42578125" style="4" customWidth="1"/>
    <col min="9739" max="9739" width="11.7109375" style="4" customWidth="1"/>
    <col min="9740" max="9740" width="14.42578125" style="4" customWidth="1"/>
    <col min="9741" max="9742" width="8.7109375" style="4" customWidth="1"/>
    <col min="9743" max="9743" width="12.28515625" style="4" customWidth="1"/>
    <col min="9744" max="9745" width="16.7109375" style="4" customWidth="1"/>
    <col min="9746" max="9750" width="8.7109375" style="4" customWidth="1"/>
    <col min="9751" max="9751" width="12.28515625" style="4" customWidth="1"/>
    <col min="9752" max="9752" width="10.140625" style="4" customWidth="1"/>
    <col min="9753" max="9984" width="9.140625" style="4"/>
    <col min="9985" max="9993" width="9.7109375" style="4" customWidth="1"/>
    <col min="9994" max="9994" width="10.42578125" style="4" customWidth="1"/>
    <col min="9995" max="9995" width="11.7109375" style="4" customWidth="1"/>
    <col min="9996" max="9996" width="14.42578125" style="4" customWidth="1"/>
    <col min="9997" max="9998" width="8.7109375" style="4" customWidth="1"/>
    <col min="9999" max="9999" width="12.28515625" style="4" customWidth="1"/>
    <col min="10000" max="10001" width="16.7109375" style="4" customWidth="1"/>
    <col min="10002" max="10006" width="8.7109375" style="4" customWidth="1"/>
    <col min="10007" max="10007" width="12.28515625" style="4" customWidth="1"/>
    <col min="10008" max="10008" width="10.140625" style="4" customWidth="1"/>
    <col min="10009" max="10240" width="9.140625" style="4"/>
    <col min="10241" max="10249" width="9.7109375" style="4" customWidth="1"/>
    <col min="10250" max="10250" width="10.42578125" style="4" customWidth="1"/>
    <col min="10251" max="10251" width="11.7109375" style="4" customWidth="1"/>
    <col min="10252" max="10252" width="14.42578125" style="4" customWidth="1"/>
    <col min="10253" max="10254" width="8.7109375" style="4" customWidth="1"/>
    <col min="10255" max="10255" width="12.28515625" style="4" customWidth="1"/>
    <col min="10256" max="10257" width="16.7109375" style="4" customWidth="1"/>
    <col min="10258" max="10262" width="8.7109375" style="4" customWidth="1"/>
    <col min="10263" max="10263" width="12.28515625" style="4" customWidth="1"/>
    <col min="10264" max="10264" width="10.140625" style="4" customWidth="1"/>
    <col min="10265" max="10496" width="9.140625" style="4"/>
    <col min="10497" max="10505" width="9.7109375" style="4" customWidth="1"/>
    <col min="10506" max="10506" width="10.42578125" style="4" customWidth="1"/>
    <col min="10507" max="10507" width="11.7109375" style="4" customWidth="1"/>
    <col min="10508" max="10508" width="14.42578125" style="4" customWidth="1"/>
    <col min="10509" max="10510" width="8.7109375" style="4" customWidth="1"/>
    <col min="10511" max="10511" width="12.28515625" style="4" customWidth="1"/>
    <col min="10512" max="10513" width="16.7109375" style="4" customWidth="1"/>
    <col min="10514" max="10518" width="8.7109375" style="4" customWidth="1"/>
    <col min="10519" max="10519" width="12.28515625" style="4" customWidth="1"/>
    <col min="10520" max="10520" width="10.140625" style="4" customWidth="1"/>
    <col min="10521" max="10752" width="9.140625" style="4"/>
    <col min="10753" max="10761" width="9.7109375" style="4" customWidth="1"/>
    <col min="10762" max="10762" width="10.42578125" style="4" customWidth="1"/>
    <col min="10763" max="10763" width="11.7109375" style="4" customWidth="1"/>
    <col min="10764" max="10764" width="14.42578125" style="4" customWidth="1"/>
    <col min="10765" max="10766" width="8.7109375" style="4" customWidth="1"/>
    <col min="10767" max="10767" width="12.28515625" style="4" customWidth="1"/>
    <col min="10768" max="10769" width="16.7109375" style="4" customWidth="1"/>
    <col min="10770" max="10774" width="8.7109375" style="4" customWidth="1"/>
    <col min="10775" max="10775" width="12.28515625" style="4" customWidth="1"/>
    <col min="10776" max="10776" width="10.140625" style="4" customWidth="1"/>
    <col min="10777" max="11008" width="9.140625" style="4"/>
    <col min="11009" max="11017" width="9.7109375" style="4" customWidth="1"/>
    <col min="11018" max="11018" width="10.42578125" style="4" customWidth="1"/>
    <col min="11019" max="11019" width="11.7109375" style="4" customWidth="1"/>
    <col min="11020" max="11020" width="14.42578125" style="4" customWidth="1"/>
    <col min="11021" max="11022" width="8.7109375" style="4" customWidth="1"/>
    <col min="11023" max="11023" width="12.28515625" style="4" customWidth="1"/>
    <col min="11024" max="11025" width="16.7109375" style="4" customWidth="1"/>
    <col min="11026" max="11030" width="8.7109375" style="4" customWidth="1"/>
    <col min="11031" max="11031" width="12.28515625" style="4" customWidth="1"/>
    <col min="11032" max="11032" width="10.140625" style="4" customWidth="1"/>
    <col min="11033" max="11264" width="9.140625" style="4"/>
    <col min="11265" max="11273" width="9.7109375" style="4" customWidth="1"/>
    <col min="11274" max="11274" width="10.42578125" style="4" customWidth="1"/>
    <col min="11275" max="11275" width="11.7109375" style="4" customWidth="1"/>
    <col min="11276" max="11276" width="14.42578125" style="4" customWidth="1"/>
    <col min="11277" max="11278" width="8.7109375" style="4" customWidth="1"/>
    <col min="11279" max="11279" width="12.28515625" style="4" customWidth="1"/>
    <col min="11280" max="11281" width="16.7109375" style="4" customWidth="1"/>
    <col min="11282" max="11286" width="8.7109375" style="4" customWidth="1"/>
    <col min="11287" max="11287" width="12.28515625" style="4" customWidth="1"/>
    <col min="11288" max="11288" width="10.140625" style="4" customWidth="1"/>
    <col min="11289" max="11520" width="9.140625" style="4"/>
    <col min="11521" max="11529" width="9.7109375" style="4" customWidth="1"/>
    <col min="11530" max="11530" width="10.42578125" style="4" customWidth="1"/>
    <col min="11531" max="11531" width="11.7109375" style="4" customWidth="1"/>
    <col min="11532" max="11532" width="14.42578125" style="4" customWidth="1"/>
    <col min="11533" max="11534" width="8.7109375" style="4" customWidth="1"/>
    <col min="11535" max="11535" width="12.28515625" style="4" customWidth="1"/>
    <col min="11536" max="11537" width="16.7109375" style="4" customWidth="1"/>
    <col min="11538" max="11542" width="8.7109375" style="4" customWidth="1"/>
    <col min="11543" max="11543" width="12.28515625" style="4" customWidth="1"/>
    <col min="11544" max="11544" width="10.140625" style="4" customWidth="1"/>
    <col min="11545" max="11776" width="9.140625" style="4"/>
    <col min="11777" max="11785" width="9.7109375" style="4" customWidth="1"/>
    <col min="11786" max="11786" width="10.42578125" style="4" customWidth="1"/>
    <col min="11787" max="11787" width="11.7109375" style="4" customWidth="1"/>
    <col min="11788" max="11788" width="14.42578125" style="4" customWidth="1"/>
    <col min="11789" max="11790" width="8.7109375" style="4" customWidth="1"/>
    <col min="11791" max="11791" width="12.28515625" style="4" customWidth="1"/>
    <col min="11792" max="11793" width="16.7109375" style="4" customWidth="1"/>
    <col min="11794" max="11798" width="8.7109375" style="4" customWidth="1"/>
    <col min="11799" max="11799" width="12.28515625" style="4" customWidth="1"/>
    <col min="11800" max="11800" width="10.140625" style="4" customWidth="1"/>
    <col min="11801" max="12032" width="9.140625" style="4"/>
    <col min="12033" max="12041" width="9.7109375" style="4" customWidth="1"/>
    <col min="12042" max="12042" width="10.42578125" style="4" customWidth="1"/>
    <col min="12043" max="12043" width="11.7109375" style="4" customWidth="1"/>
    <col min="12044" max="12044" width="14.42578125" style="4" customWidth="1"/>
    <col min="12045" max="12046" width="8.7109375" style="4" customWidth="1"/>
    <col min="12047" max="12047" width="12.28515625" style="4" customWidth="1"/>
    <col min="12048" max="12049" width="16.7109375" style="4" customWidth="1"/>
    <col min="12050" max="12054" width="8.7109375" style="4" customWidth="1"/>
    <col min="12055" max="12055" width="12.28515625" style="4" customWidth="1"/>
    <col min="12056" max="12056" width="10.140625" style="4" customWidth="1"/>
    <col min="12057" max="12288" width="9.140625" style="4"/>
    <col min="12289" max="12297" width="9.7109375" style="4" customWidth="1"/>
    <col min="12298" max="12298" width="10.42578125" style="4" customWidth="1"/>
    <col min="12299" max="12299" width="11.7109375" style="4" customWidth="1"/>
    <col min="12300" max="12300" width="14.42578125" style="4" customWidth="1"/>
    <col min="12301" max="12302" width="8.7109375" style="4" customWidth="1"/>
    <col min="12303" max="12303" width="12.28515625" style="4" customWidth="1"/>
    <col min="12304" max="12305" width="16.7109375" style="4" customWidth="1"/>
    <col min="12306" max="12310" width="8.7109375" style="4" customWidth="1"/>
    <col min="12311" max="12311" width="12.28515625" style="4" customWidth="1"/>
    <col min="12312" max="12312" width="10.140625" style="4" customWidth="1"/>
    <col min="12313" max="12544" width="9.140625" style="4"/>
    <col min="12545" max="12553" width="9.7109375" style="4" customWidth="1"/>
    <col min="12554" max="12554" width="10.42578125" style="4" customWidth="1"/>
    <col min="12555" max="12555" width="11.7109375" style="4" customWidth="1"/>
    <col min="12556" max="12556" width="14.42578125" style="4" customWidth="1"/>
    <col min="12557" max="12558" width="8.7109375" style="4" customWidth="1"/>
    <col min="12559" max="12559" width="12.28515625" style="4" customWidth="1"/>
    <col min="12560" max="12561" width="16.7109375" style="4" customWidth="1"/>
    <col min="12562" max="12566" width="8.7109375" style="4" customWidth="1"/>
    <col min="12567" max="12567" width="12.28515625" style="4" customWidth="1"/>
    <col min="12568" max="12568" width="10.140625" style="4" customWidth="1"/>
    <col min="12569" max="12800" width="9.140625" style="4"/>
    <col min="12801" max="12809" width="9.7109375" style="4" customWidth="1"/>
    <col min="12810" max="12810" width="10.42578125" style="4" customWidth="1"/>
    <col min="12811" max="12811" width="11.7109375" style="4" customWidth="1"/>
    <col min="12812" max="12812" width="14.42578125" style="4" customWidth="1"/>
    <col min="12813" max="12814" width="8.7109375" style="4" customWidth="1"/>
    <col min="12815" max="12815" width="12.28515625" style="4" customWidth="1"/>
    <col min="12816" max="12817" width="16.7109375" style="4" customWidth="1"/>
    <col min="12818" max="12822" width="8.7109375" style="4" customWidth="1"/>
    <col min="12823" max="12823" width="12.28515625" style="4" customWidth="1"/>
    <col min="12824" max="12824" width="10.140625" style="4" customWidth="1"/>
    <col min="12825" max="13056" width="9.140625" style="4"/>
    <col min="13057" max="13065" width="9.7109375" style="4" customWidth="1"/>
    <col min="13066" max="13066" width="10.42578125" style="4" customWidth="1"/>
    <col min="13067" max="13067" width="11.7109375" style="4" customWidth="1"/>
    <col min="13068" max="13068" width="14.42578125" style="4" customWidth="1"/>
    <col min="13069" max="13070" width="8.7109375" style="4" customWidth="1"/>
    <col min="13071" max="13071" width="12.28515625" style="4" customWidth="1"/>
    <col min="13072" max="13073" width="16.7109375" style="4" customWidth="1"/>
    <col min="13074" max="13078" width="8.7109375" style="4" customWidth="1"/>
    <col min="13079" max="13079" width="12.28515625" style="4" customWidth="1"/>
    <col min="13080" max="13080" width="10.140625" style="4" customWidth="1"/>
    <col min="13081" max="13312" width="9.140625" style="4"/>
    <col min="13313" max="13321" width="9.7109375" style="4" customWidth="1"/>
    <col min="13322" max="13322" width="10.42578125" style="4" customWidth="1"/>
    <col min="13323" max="13323" width="11.7109375" style="4" customWidth="1"/>
    <col min="13324" max="13324" width="14.42578125" style="4" customWidth="1"/>
    <col min="13325" max="13326" width="8.7109375" style="4" customWidth="1"/>
    <col min="13327" max="13327" width="12.28515625" style="4" customWidth="1"/>
    <col min="13328" max="13329" width="16.7109375" style="4" customWidth="1"/>
    <col min="13330" max="13334" width="8.7109375" style="4" customWidth="1"/>
    <col min="13335" max="13335" width="12.28515625" style="4" customWidth="1"/>
    <col min="13336" max="13336" width="10.140625" style="4" customWidth="1"/>
    <col min="13337" max="13568" width="9.140625" style="4"/>
    <col min="13569" max="13577" width="9.7109375" style="4" customWidth="1"/>
    <col min="13578" max="13578" width="10.42578125" style="4" customWidth="1"/>
    <col min="13579" max="13579" width="11.7109375" style="4" customWidth="1"/>
    <col min="13580" max="13580" width="14.42578125" style="4" customWidth="1"/>
    <col min="13581" max="13582" width="8.7109375" style="4" customWidth="1"/>
    <col min="13583" max="13583" width="12.28515625" style="4" customWidth="1"/>
    <col min="13584" max="13585" width="16.7109375" style="4" customWidth="1"/>
    <col min="13586" max="13590" width="8.7109375" style="4" customWidth="1"/>
    <col min="13591" max="13591" width="12.28515625" style="4" customWidth="1"/>
    <col min="13592" max="13592" width="10.140625" style="4" customWidth="1"/>
    <col min="13593" max="13824" width="9.140625" style="4"/>
    <col min="13825" max="13833" width="9.7109375" style="4" customWidth="1"/>
    <col min="13834" max="13834" width="10.42578125" style="4" customWidth="1"/>
    <col min="13835" max="13835" width="11.7109375" style="4" customWidth="1"/>
    <col min="13836" max="13836" width="14.42578125" style="4" customWidth="1"/>
    <col min="13837" max="13838" width="8.7109375" style="4" customWidth="1"/>
    <col min="13839" max="13839" width="12.28515625" style="4" customWidth="1"/>
    <col min="13840" max="13841" width="16.7109375" style="4" customWidth="1"/>
    <col min="13842" max="13846" width="8.7109375" style="4" customWidth="1"/>
    <col min="13847" max="13847" width="12.28515625" style="4" customWidth="1"/>
    <col min="13848" max="13848" width="10.140625" style="4" customWidth="1"/>
    <col min="13849" max="14080" width="9.140625" style="4"/>
    <col min="14081" max="14089" width="9.7109375" style="4" customWidth="1"/>
    <col min="14090" max="14090" width="10.42578125" style="4" customWidth="1"/>
    <col min="14091" max="14091" width="11.7109375" style="4" customWidth="1"/>
    <col min="14092" max="14092" width="14.42578125" style="4" customWidth="1"/>
    <col min="14093" max="14094" width="8.7109375" style="4" customWidth="1"/>
    <col min="14095" max="14095" width="12.28515625" style="4" customWidth="1"/>
    <col min="14096" max="14097" width="16.7109375" style="4" customWidth="1"/>
    <col min="14098" max="14102" width="8.7109375" style="4" customWidth="1"/>
    <col min="14103" max="14103" width="12.28515625" style="4" customWidth="1"/>
    <col min="14104" max="14104" width="10.140625" style="4" customWidth="1"/>
    <col min="14105" max="14336" width="9.140625" style="4"/>
    <col min="14337" max="14345" width="9.7109375" style="4" customWidth="1"/>
    <col min="14346" max="14346" width="10.42578125" style="4" customWidth="1"/>
    <col min="14347" max="14347" width="11.7109375" style="4" customWidth="1"/>
    <col min="14348" max="14348" width="14.42578125" style="4" customWidth="1"/>
    <col min="14349" max="14350" width="8.7109375" style="4" customWidth="1"/>
    <col min="14351" max="14351" width="12.28515625" style="4" customWidth="1"/>
    <col min="14352" max="14353" width="16.7109375" style="4" customWidth="1"/>
    <col min="14354" max="14358" width="8.7109375" style="4" customWidth="1"/>
    <col min="14359" max="14359" width="12.28515625" style="4" customWidth="1"/>
    <col min="14360" max="14360" width="10.140625" style="4" customWidth="1"/>
    <col min="14361" max="14592" width="9.140625" style="4"/>
    <col min="14593" max="14601" width="9.7109375" style="4" customWidth="1"/>
    <col min="14602" max="14602" width="10.42578125" style="4" customWidth="1"/>
    <col min="14603" max="14603" width="11.7109375" style="4" customWidth="1"/>
    <col min="14604" max="14604" width="14.42578125" style="4" customWidth="1"/>
    <col min="14605" max="14606" width="8.7109375" style="4" customWidth="1"/>
    <col min="14607" max="14607" width="12.28515625" style="4" customWidth="1"/>
    <col min="14608" max="14609" width="16.7109375" style="4" customWidth="1"/>
    <col min="14610" max="14614" width="8.7109375" style="4" customWidth="1"/>
    <col min="14615" max="14615" width="12.28515625" style="4" customWidth="1"/>
    <col min="14616" max="14616" width="10.140625" style="4" customWidth="1"/>
    <col min="14617" max="14848" width="9.140625" style="4"/>
    <col min="14849" max="14857" width="9.7109375" style="4" customWidth="1"/>
    <col min="14858" max="14858" width="10.42578125" style="4" customWidth="1"/>
    <col min="14859" max="14859" width="11.7109375" style="4" customWidth="1"/>
    <col min="14860" max="14860" width="14.42578125" style="4" customWidth="1"/>
    <col min="14861" max="14862" width="8.7109375" style="4" customWidth="1"/>
    <col min="14863" max="14863" width="12.28515625" style="4" customWidth="1"/>
    <col min="14864" max="14865" width="16.7109375" style="4" customWidth="1"/>
    <col min="14866" max="14870" width="8.7109375" style="4" customWidth="1"/>
    <col min="14871" max="14871" width="12.28515625" style="4" customWidth="1"/>
    <col min="14872" max="14872" width="10.140625" style="4" customWidth="1"/>
    <col min="14873" max="15104" width="9.140625" style="4"/>
    <col min="15105" max="15113" width="9.7109375" style="4" customWidth="1"/>
    <col min="15114" max="15114" width="10.42578125" style="4" customWidth="1"/>
    <col min="15115" max="15115" width="11.7109375" style="4" customWidth="1"/>
    <col min="15116" max="15116" width="14.42578125" style="4" customWidth="1"/>
    <col min="15117" max="15118" width="8.7109375" style="4" customWidth="1"/>
    <col min="15119" max="15119" width="12.28515625" style="4" customWidth="1"/>
    <col min="15120" max="15121" width="16.7109375" style="4" customWidth="1"/>
    <col min="15122" max="15126" width="8.7109375" style="4" customWidth="1"/>
    <col min="15127" max="15127" width="12.28515625" style="4" customWidth="1"/>
    <col min="15128" max="15128" width="10.140625" style="4" customWidth="1"/>
    <col min="15129" max="15360" width="9.140625" style="4"/>
    <col min="15361" max="15369" width="9.7109375" style="4" customWidth="1"/>
    <col min="15370" max="15370" width="10.42578125" style="4" customWidth="1"/>
    <col min="15371" max="15371" width="11.7109375" style="4" customWidth="1"/>
    <col min="15372" max="15372" width="14.42578125" style="4" customWidth="1"/>
    <col min="15373" max="15374" width="8.7109375" style="4" customWidth="1"/>
    <col min="15375" max="15375" width="12.28515625" style="4" customWidth="1"/>
    <col min="15376" max="15377" width="16.7109375" style="4" customWidth="1"/>
    <col min="15378" max="15382" width="8.7109375" style="4" customWidth="1"/>
    <col min="15383" max="15383" width="12.28515625" style="4" customWidth="1"/>
    <col min="15384" max="15384" width="10.140625" style="4" customWidth="1"/>
    <col min="15385" max="15616" width="9.140625" style="4"/>
    <col min="15617" max="15625" width="9.7109375" style="4" customWidth="1"/>
    <col min="15626" max="15626" width="10.42578125" style="4" customWidth="1"/>
    <col min="15627" max="15627" width="11.7109375" style="4" customWidth="1"/>
    <col min="15628" max="15628" width="14.42578125" style="4" customWidth="1"/>
    <col min="15629" max="15630" width="8.7109375" style="4" customWidth="1"/>
    <col min="15631" max="15631" width="12.28515625" style="4" customWidth="1"/>
    <col min="15632" max="15633" width="16.7109375" style="4" customWidth="1"/>
    <col min="15634" max="15638" width="8.7109375" style="4" customWidth="1"/>
    <col min="15639" max="15639" width="12.28515625" style="4" customWidth="1"/>
    <col min="15640" max="15640" width="10.140625" style="4" customWidth="1"/>
    <col min="15641" max="15872" width="9.140625" style="4"/>
    <col min="15873" max="15881" width="9.7109375" style="4" customWidth="1"/>
    <col min="15882" max="15882" width="10.42578125" style="4" customWidth="1"/>
    <col min="15883" max="15883" width="11.7109375" style="4" customWidth="1"/>
    <col min="15884" max="15884" width="14.42578125" style="4" customWidth="1"/>
    <col min="15885" max="15886" width="8.7109375" style="4" customWidth="1"/>
    <col min="15887" max="15887" width="12.28515625" style="4" customWidth="1"/>
    <col min="15888" max="15889" width="16.7109375" style="4" customWidth="1"/>
    <col min="15890" max="15894" width="8.7109375" style="4" customWidth="1"/>
    <col min="15895" max="15895" width="12.28515625" style="4" customWidth="1"/>
    <col min="15896" max="15896" width="10.140625" style="4" customWidth="1"/>
    <col min="15897" max="16128" width="9.140625" style="4"/>
    <col min="16129" max="16137" width="9.7109375" style="4" customWidth="1"/>
    <col min="16138" max="16138" width="10.42578125" style="4" customWidth="1"/>
    <col min="16139" max="16139" width="11.7109375" style="4" customWidth="1"/>
    <col min="16140" max="16140" width="14.42578125" style="4" customWidth="1"/>
    <col min="16141" max="16142" width="8.7109375" style="4" customWidth="1"/>
    <col min="16143" max="16143" width="12.28515625" style="4" customWidth="1"/>
    <col min="16144" max="16145" width="16.7109375" style="4" customWidth="1"/>
    <col min="16146" max="16150" width="8.7109375" style="4" customWidth="1"/>
    <col min="16151" max="16151" width="12.28515625" style="4" customWidth="1"/>
    <col min="16152" max="16152" width="10.140625" style="4" customWidth="1"/>
    <col min="16153" max="16384" width="9.140625" style="4"/>
  </cols>
  <sheetData>
    <row r="1" spans="1:26" ht="12" customHeight="1" thickBot="1" x14ac:dyDescent="0.25">
      <c r="P1" s="4"/>
      <c r="Q1" s="4"/>
      <c r="R1" s="4"/>
      <c r="U1" s="6"/>
      <c r="V1" s="6"/>
      <c r="W1" s="7"/>
      <c r="X1" s="481" t="s">
        <v>69</v>
      </c>
      <c r="Y1" s="484" t="s">
        <v>70</v>
      </c>
      <c r="Z1" s="486" t="s">
        <v>71</v>
      </c>
    </row>
    <row r="2" spans="1:26" x14ac:dyDescent="0.2">
      <c r="B2" s="8" t="s">
        <v>28</v>
      </c>
      <c r="C2" s="488" t="s">
        <v>29</v>
      </c>
      <c r="D2" s="489"/>
      <c r="E2" s="489"/>
      <c r="F2" s="489"/>
      <c r="G2" s="489"/>
      <c r="H2" s="490"/>
      <c r="J2" s="8" t="s">
        <v>28</v>
      </c>
      <c r="K2" s="488" t="s">
        <v>30</v>
      </c>
      <c r="L2" s="489"/>
      <c r="M2" s="489"/>
      <c r="N2" s="489"/>
      <c r="O2" s="489"/>
      <c r="P2" s="490"/>
      <c r="Q2" s="4"/>
      <c r="R2" s="8" t="s">
        <v>28</v>
      </c>
      <c r="S2" s="488" t="s">
        <v>30</v>
      </c>
      <c r="T2" s="489"/>
      <c r="U2" s="489"/>
      <c r="V2" s="490"/>
      <c r="X2" s="482"/>
      <c r="Y2" s="485"/>
      <c r="Z2" s="487"/>
    </row>
    <row r="3" spans="1:26" ht="13.5" thickBot="1" x14ac:dyDescent="0.25">
      <c r="B3" s="9">
        <v>1</v>
      </c>
      <c r="C3" s="491" t="s">
        <v>24</v>
      </c>
      <c r="D3" s="492"/>
      <c r="E3" s="492"/>
      <c r="F3" s="492"/>
      <c r="G3" s="492"/>
      <c r="H3" s="493"/>
      <c r="J3" s="9">
        <v>5</v>
      </c>
      <c r="K3" s="491" t="s">
        <v>31</v>
      </c>
      <c r="L3" s="492"/>
      <c r="M3" s="492"/>
      <c r="N3" s="492"/>
      <c r="O3" s="492"/>
      <c r="P3" s="493"/>
      <c r="Q3" s="4"/>
      <c r="R3" s="10">
        <v>10</v>
      </c>
      <c r="S3" s="491" t="s">
        <v>32</v>
      </c>
      <c r="T3" s="492"/>
      <c r="U3" s="492"/>
      <c r="V3" s="493"/>
      <c r="X3" s="483"/>
      <c r="Y3" s="485"/>
      <c r="Z3" s="487"/>
    </row>
    <row r="4" spans="1:26" x14ac:dyDescent="0.2">
      <c r="B4" s="9">
        <v>2</v>
      </c>
      <c r="C4" s="491" t="s">
        <v>26</v>
      </c>
      <c r="D4" s="492"/>
      <c r="E4" s="492"/>
      <c r="F4" s="492"/>
      <c r="G4" s="492"/>
      <c r="H4" s="493"/>
      <c r="J4" s="9">
        <v>6</v>
      </c>
      <c r="K4" s="491" t="s">
        <v>33</v>
      </c>
      <c r="L4" s="492"/>
      <c r="M4" s="492"/>
      <c r="N4" s="492"/>
      <c r="O4" s="492"/>
      <c r="P4" s="493"/>
      <c r="Q4" s="4"/>
      <c r="R4" s="10">
        <v>11</v>
      </c>
      <c r="S4" s="491" t="s">
        <v>34</v>
      </c>
      <c r="T4" s="492"/>
      <c r="U4" s="492"/>
      <c r="V4" s="493"/>
    </row>
    <row r="5" spans="1:26" x14ac:dyDescent="0.2">
      <c r="B5" s="9">
        <v>3</v>
      </c>
      <c r="C5" s="491" t="s">
        <v>27</v>
      </c>
      <c r="D5" s="492"/>
      <c r="E5" s="492"/>
      <c r="F5" s="492"/>
      <c r="G5" s="492"/>
      <c r="H5" s="493"/>
      <c r="J5" s="9">
        <v>7</v>
      </c>
      <c r="K5" s="491" t="s">
        <v>35</v>
      </c>
      <c r="L5" s="492"/>
      <c r="M5" s="492"/>
      <c r="N5" s="492"/>
      <c r="O5" s="492"/>
      <c r="P5" s="493"/>
      <c r="Q5" s="4"/>
      <c r="R5" s="10">
        <v>12</v>
      </c>
      <c r="S5" s="491" t="s">
        <v>36</v>
      </c>
      <c r="T5" s="492"/>
      <c r="U5" s="492"/>
      <c r="V5" s="493"/>
    </row>
    <row r="6" spans="1:26" x14ac:dyDescent="0.2">
      <c r="B6" s="9">
        <v>4</v>
      </c>
      <c r="C6" s="491" t="s">
        <v>25</v>
      </c>
      <c r="D6" s="492"/>
      <c r="E6" s="492"/>
      <c r="F6" s="492"/>
      <c r="G6" s="492"/>
      <c r="H6" s="493"/>
      <c r="J6" s="9">
        <v>8</v>
      </c>
      <c r="K6" s="491" t="s">
        <v>37</v>
      </c>
      <c r="L6" s="492"/>
      <c r="M6" s="492"/>
      <c r="N6" s="492"/>
      <c r="O6" s="492"/>
      <c r="P6" s="493"/>
      <c r="Q6" s="4"/>
      <c r="R6" s="10">
        <v>13</v>
      </c>
      <c r="S6" s="491" t="s">
        <v>38</v>
      </c>
      <c r="T6" s="492"/>
      <c r="U6" s="492"/>
      <c r="V6" s="493"/>
    </row>
    <row r="7" spans="1:26" ht="13.5" thickBot="1" x14ac:dyDescent="0.25">
      <c r="B7" s="11"/>
      <c r="C7" s="494"/>
      <c r="D7" s="495"/>
      <c r="E7" s="495"/>
      <c r="F7" s="495"/>
      <c r="G7" s="495"/>
      <c r="H7" s="496"/>
      <c r="J7" s="11">
        <v>9</v>
      </c>
      <c r="K7" s="494" t="s">
        <v>39</v>
      </c>
      <c r="L7" s="495"/>
      <c r="M7" s="495"/>
      <c r="N7" s="495"/>
      <c r="O7" s="495"/>
      <c r="P7" s="496"/>
      <c r="Q7" s="4"/>
      <c r="R7" s="12"/>
      <c r="S7" s="494"/>
      <c r="T7" s="495"/>
      <c r="U7" s="495"/>
      <c r="V7" s="496"/>
    </row>
    <row r="8" spans="1:26" ht="13.5" thickBot="1" x14ac:dyDescent="0.25">
      <c r="P8" s="4"/>
      <c r="Q8" s="4"/>
      <c r="R8" s="4"/>
      <c r="U8" s="6"/>
      <c r="V8" s="6"/>
      <c r="W8" s="7"/>
    </row>
    <row r="9" spans="1:26" s="13" customFormat="1" ht="24.75" customHeight="1" thickBot="1" x14ac:dyDescent="0.25">
      <c r="A9" s="497" t="s">
        <v>5</v>
      </c>
      <c r="B9" s="497"/>
      <c r="C9" s="497"/>
      <c r="D9" s="497"/>
      <c r="E9" s="497"/>
      <c r="F9" s="497"/>
      <c r="G9" s="498"/>
      <c r="H9" s="499" t="s">
        <v>40</v>
      </c>
      <c r="I9" s="500"/>
      <c r="J9" s="500"/>
      <c r="K9" s="500"/>
      <c r="L9" s="500"/>
      <c r="M9" s="500"/>
      <c r="N9" s="500"/>
      <c r="O9" s="500"/>
      <c r="P9" s="501">
        <v>621</v>
      </c>
      <c r="Q9" s="502"/>
      <c r="R9" s="499" t="s">
        <v>2</v>
      </c>
      <c r="S9" s="500"/>
      <c r="T9" s="500"/>
      <c r="U9" s="500"/>
      <c r="V9" s="500"/>
      <c r="W9" s="500"/>
    </row>
    <row r="10" spans="1:26" ht="12.75" customHeight="1" x14ac:dyDescent="0.2">
      <c r="A10" s="14" t="s">
        <v>6</v>
      </c>
      <c r="B10" s="15" t="s">
        <v>7</v>
      </c>
      <c r="C10" s="16" t="s">
        <v>8</v>
      </c>
      <c r="D10" s="17" t="s">
        <v>1</v>
      </c>
      <c r="E10" s="18" t="s">
        <v>9</v>
      </c>
      <c r="F10" s="19" t="s">
        <v>6</v>
      </c>
      <c r="G10" s="20" t="s">
        <v>16</v>
      </c>
      <c r="H10" s="503" t="s">
        <v>41</v>
      </c>
      <c r="I10" s="504"/>
      <c r="J10" s="505"/>
      <c r="K10" s="506" t="s">
        <v>42</v>
      </c>
      <c r="L10" s="507"/>
      <c r="M10" s="507"/>
      <c r="N10" s="507"/>
      <c r="O10" s="507"/>
      <c r="P10" s="508" t="s">
        <v>23</v>
      </c>
      <c r="Q10" s="511" t="s">
        <v>22</v>
      </c>
      <c r="R10" s="514"/>
      <c r="S10" s="515"/>
      <c r="T10" s="515"/>
      <c r="U10" s="515"/>
      <c r="V10" s="515"/>
      <c r="W10" s="515"/>
    </row>
    <row r="11" spans="1:26" ht="12.75" customHeight="1" x14ac:dyDescent="0.2">
      <c r="A11" s="21" t="s">
        <v>11</v>
      </c>
      <c r="B11" s="22" t="s">
        <v>11</v>
      </c>
      <c r="C11" s="23" t="s">
        <v>11</v>
      </c>
      <c r="D11" s="24" t="s">
        <v>9</v>
      </c>
      <c r="E11" s="25" t="s">
        <v>12</v>
      </c>
      <c r="F11" s="26" t="s">
        <v>9</v>
      </c>
      <c r="G11" s="27" t="s">
        <v>9</v>
      </c>
      <c r="H11" s="518" t="s">
        <v>43</v>
      </c>
      <c r="I11" s="519"/>
      <c r="J11" s="522" t="s">
        <v>44</v>
      </c>
      <c r="K11" s="523"/>
      <c r="L11" s="524"/>
      <c r="M11" s="525"/>
      <c r="N11" s="29"/>
      <c r="O11" s="97"/>
      <c r="P11" s="509"/>
      <c r="Q11" s="512"/>
      <c r="R11" s="516"/>
      <c r="S11" s="517"/>
      <c r="T11" s="517"/>
      <c r="U11" s="517"/>
      <c r="V11" s="517"/>
      <c r="W11" s="517"/>
    </row>
    <row r="12" spans="1:26" ht="12.75" customHeight="1" x14ac:dyDescent="0.2">
      <c r="A12" s="21" t="s">
        <v>7</v>
      </c>
      <c r="B12" s="22" t="s">
        <v>14</v>
      </c>
      <c r="C12" s="23" t="s">
        <v>14</v>
      </c>
      <c r="D12" s="24" t="s">
        <v>15</v>
      </c>
      <c r="E12" s="25" t="s">
        <v>16</v>
      </c>
      <c r="F12" s="26" t="s">
        <v>12</v>
      </c>
      <c r="G12" s="27" t="s">
        <v>10</v>
      </c>
      <c r="H12" s="520"/>
      <c r="I12" s="521"/>
      <c r="J12" s="522"/>
      <c r="K12" s="526"/>
      <c r="L12" s="527"/>
      <c r="M12" s="528"/>
      <c r="N12" s="30"/>
      <c r="O12" s="98"/>
      <c r="P12" s="509"/>
      <c r="Q12" s="512"/>
      <c r="R12" s="516"/>
      <c r="S12" s="517"/>
      <c r="T12" s="517"/>
      <c r="U12" s="517"/>
      <c r="V12" s="517"/>
      <c r="W12" s="517"/>
    </row>
    <row r="13" spans="1:26" ht="12.75" customHeight="1" x14ac:dyDescent="0.2">
      <c r="A13" s="21" t="s">
        <v>0</v>
      </c>
      <c r="B13" s="22" t="s">
        <v>12</v>
      </c>
      <c r="C13" s="23" t="s">
        <v>10</v>
      </c>
      <c r="D13" s="24"/>
      <c r="E13" s="25"/>
      <c r="F13" s="26" t="s">
        <v>15</v>
      </c>
      <c r="G13" s="27" t="s">
        <v>0</v>
      </c>
      <c r="H13" s="520"/>
      <c r="I13" s="521"/>
      <c r="J13" s="522"/>
      <c r="K13" s="526" t="s">
        <v>43</v>
      </c>
      <c r="L13" s="527"/>
      <c r="M13" s="528"/>
      <c r="N13" s="30" t="s">
        <v>44</v>
      </c>
      <c r="O13" s="98" t="s">
        <v>44</v>
      </c>
      <c r="P13" s="509"/>
      <c r="Q13" s="512"/>
      <c r="R13" s="516"/>
      <c r="S13" s="517"/>
      <c r="T13" s="517"/>
      <c r="U13" s="517"/>
      <c r="V13" s="517"/>
      <c r="W13" s="517"/>
    </row>
    <row r="14" spans="1:26" ht="12.75" customHeight="1" x14ac:dyDescent="0.2">
      <c r="A14" s="21" t="s">
        <v>10</v>
      </c>
      <c r="B14" s="22" t="s">
        <v>10</v>
      </c>
      <c r="C14" s="23" t="s">
        <v>9</v>
      </c>
      <c r="D14" s="24" t="s">
        <v>18</v>
      </c>
      <c r="E14" s="25" t="s">
        <v>18</v>
      </c>
      <c r="F14" s="26" t="s">
        <v>10</v>
      </c>
      <c r="G14" s="27" t="s">
        <v>17</v>
      </c>
      <c r="H14" s="520"/>
      <c r="I14" s="521"/>
      <c r="J14" s="522"/>
      <c r="K14" s="526" t="s">
        <v>45</v>
      </c>
      <c r="L14" s="527"/>
      <c r="M14" s="528"/>
      <c r="N14" s="30" t="s">
        <v>45</v>
      </c>
      <c r="O14" s="98" t="s">
        <v>44</v>
      </c>
      <c r="P14" s="509"/>
      <c r="Q14" s="512"/>
      <c r="R14" s="516"/>
      <c r="S14" s="517"/>
      <c r="T14" s="517"/>
      <c r="U14" s="517"/>
      <c r="V14" s="517"/>
      <c r="W14" s="517"/>
    </row>
    <row r="15" spans="1:26" ht="12.75" customHeight="1" x14ac:dyDescent="0.2">
      <c r="A15" s="21" t="s">
        <v>17</v>
      </c>
      <c r="B15" s="22" t="s">
        <v>13</v>
      </c>
      <c r="C15" s="23"/>
      <c r="D15" s="24" t="s">
        <v>6</v>
      </c>
      <c r="E15" s="25" t="s">
        <v>6</v>
      </c>
      <c r="F15" s="26" t="s">
        <v>19</v>
      </c>
      <c r="G15" s="27" t="s">
        <v>6</v>
      </c>
      <c r="H15" s="520"/>
      <c r="I15" s="521"/>
      <c r="J15" s="522"/>
      <c r="K15" s="526"/>
      <c r="L15" s="527"/>
      <c r="M15" s="528"/>
      <c r="N15" s="30"/>
      <c r="O15" s="98"/>
      <c r="P15" s="509"/>
      <c r="Q15" s="512"/>
      <c r="R15" s="516"/>
      <c r="S15" s="517"/>
      <c r="T15" s="517"/>
      <c r="U15" s="517"/>
      <c r="V15" s="517"/>
      <c r="W15" s="517"/>
    </row>
    <row r="16" spans="1:26" ht="12.75" customHeight="1" x14ac:dyDescent="0.2">
      <c r="A16" s="21" t="s">
        <v>11</v>
      </c>
      <c r="B16" s="22"/>
      <c r="C16" s="23"/>
      <c r="D16" s="24" t="s">
        <v>20</v>
      </c>
      <c r="E16" s="25" t="s">
        <v>20</v>
      </c>
      <c r="F16" s="26"/>
      <c r="G16" s="27"/>
      <c r="H16" s="520"/>
      <c r="I16" s="521"/>
      <c r="J16" s="522"/>
      <c r="K16" s="526"/>
      <c r="L16" s="527"/>
      <c r="M16" s="528"/>
      <c r="N16" s="30"/>
      <c r="O16" s="98"/>
      <c r="P16" s="509"/>
      <c r="Q16" s="512"/>
      <c r="R16" s="516"/>
      <c r="S16" s="517"/>
      <c r="T16" s="517"/>
      <c r="U16" s="517"/>
      <c r="V16" s="517"/>
      <c r="W16" s="517"/>
    </row>
    <row r="17" spans="1:26" ht="12.75" customHeight="1" x14ac:dyDescent="0.2">
      <c r="A17" s="21" t="s">
        <v>12</v>
      </c>
      <c r="B17" s="22"/>
      <c r="C17" s="23"/>
      <c r="D17" s="24"/>
      <c r="E17" s="25"/>
      <c r="F17" s="26" t="s">
        <v>3</v>
      </c>
      <c r="G17" s="27"/>
      <c r="H17" s="520"/>
      <c r="I17" s="521"/>
      <c r="J17" s="522"/>
      <c r="K17" s="529"/>
      <c r="L17" s="530"/>
      <c r="M17" s="531"/>
      <c r="N17" s="28"/>
      <c r="O17" s="99"/>
      <c r="P17" s="509"/>
      <c r="Q17" s="512"/>
      <c r="R17" s="516"/>
      <c r="S17" s="517"/>
      <c r="T17" s="517"/>
      <c r="U17" s="517"/>
      <c r="V17" s="517"/>
      <c r="W17" s="517"/>
    </row>
    <row r="18" spans="1:26" ht="12.75" customHeight="1" x14ac:dyDescent="0.2">
      <c r="A18" s="21"/>
      <c r="B18" s="22"/>
      <c r="C18" s="23"/>
      <c r="D18" s="24"/>
      <c r="E18" s="25"/>
      <c r="F18" s="26"/>
      <c r="G18" s="27"/>
      <c r="H18" s="520" t="s">
        <v>46</v>
      </c>
      <c r="I18" s="521" t="s">
        <v>47</v>
      </c>
      <c r="J18" s="522" t="s">
        <v>48</v>
      </c>
      <c r="K18" s="520" t="s">
        <v>46</v>
      </c>
      <c r="L18" s="521" t="s">
        <v>26</v>
      </c>
      <c r="M18" s="532" t="s">
        <v>47</v>
      </c>
      <c r="N18" s="521" t="s">
        <v>48</v>
      </c>
      <c r="O18" s="533" t="s">
        <v>25</v>
      </c>
      <c r="P18" s="509"/>
      <c r="Q18" s="512"/>
      <c r="R18" s="516"/>
      <c r="S18" s="517"/>
      <c r="T18" s="517"/>
      <c r="U18" s="517"/>
      <c r="V18" s="517"/>
      <c r="W18" s="517"/>
    </row>
    <row r="19" spans="1:26" ht="12.75" customHeight="1" x14ac:dyDescent="0.2">
      <c r="A19" s="31"/>
      <c r="B19" s="32"/>
      <c r="C19" s="33"/>
      <c r="D19" s="34"/>
      <c r="E19" s="35"/>
      <c r="F19" s="36"/>
      <c r="G19" s="37"/>
      <c r="H19" s="520"/>
      <c r="I19" s="521"/>
      <c r="J19" s="522"/>
      <c r="K19" s="520"/>
      <c r="L19" s="521"/>
      <c r="M19" s="532"/>
      <c r="N19" s="521"/>
      <c r="O19" s="534"/>
      <c r="P19" s="509"/>
      <c r="Q19" s="512"/>
      <c r="R19" s="516"/>
      <c r="S19" s="517"/>
      <c r="T19" s="517"/>
      <c r="U19" s="517"/>
      <c r="V19" s="517"/>
      <c r="W19" s="517"/>
    </row>
    <row r="20" spans="1:26" ht="12.75" customHeight="1" x14ac:dyDescent="0.2">
      <c r="A20" s="21"/>
      <c r="B20" s="22"/>
      <c r="C20" s="23"/>
      <c r="D20" s="24"/>
      <c r="E20" s="25"/>
      <c r="F20" s="26"/>
      <c r="G20" s="27"/>
      <c r="H20" s="520"/>
      <c r="I20" s="521"/>
      <c r="J20" s="522"/>
      <c r="K20" s="520"/>
      <c r="L20" s="521"/>
      <c r="M20" s="532"/>
      <c r="N20" s="521"/>
      <c r="O20" s="535"/>
      <c r="P20" s="510"/>
      <c r="Q20" s="513"/>
      <c r="R20" s="516"/>
      <c r="S20" s="517"/>
      <c r="T20" s="517"/>
      <c r="U20" s="517"/>
      <c r="V20" s="517"/>
      <c r="W20" s="517"/>
    </row>
    <row r="21" spans="1:26" ht="12.75" customHeight="1" thickBot="1" x14ac:dyDescent="0.25">
      <c r="A21" s="38"/>
      <c r="B21" s="39"/>
      <c r="C21" s="40"/>
      <c r="D21" s="41"/>
      <c r="E21" s="42"/>
      <c r="F21" s="43"/>
      <c r="G21" s="44"/>
      <c r="H21" s="45"/>
      <c r="I21" s="46"/>
      <c r="J21" s="47"/>
      <c r="K21" s="45"/>
      <c r="L21" s="49"/>
      <c r="M21" s="48"/>
      <c r="N21" s="46"/>
      <c r="O21" s="100"/>
      <c r="P21" s="50" t="s">
        <v>4</v>
      </c>
      <c r="Q21" s="51" t="s">
        <v>4</v>
      </c>
      <c r="R21" s="516"/>
      <c r="S21" s="517"/>
      <c r="T21" s="517"/>
      <c r="U21" s="517"/>
      <c r="V21" s="517"/>
      <c r="W21" s="517"/>
    </row>
    <row r="22" spans="1:26" ht="12.75" customHeight="1" x14ac:dyDescent="0.2">
      <c r="A22" s="52"/>
      <c r="B22" s="53"/>
      <c r="C22" s="53"/>
      <c r="D22" s="54"/>
      <c r="E22" s="54"/>
      <c r="F22" s="55"/>
      <c r="G22" s="56"/>
      <c r="H22" s="57"/>
      <c r="I22" s="58"/>
      <c r="J22" s="59"/>
      <c r="K22" s="57"/>
      <c r="L22" s="60"/>
      <c r="M22" s="60"/>
      <c r="N22" s="60"/>
      <c r="O22" s="60"/>
      <c r="P22" s="62"/>
      <c r="Q22" s="56"/>
      <c r="R22" s="536"/>
      <c r="S22" s="537"/>
      <c r="T22" s="537"/>
      <c r="U22" s="537"/>
      <c r="V22" s="537"/>
      <c r="W22" s="538"/>
    </row>
    <row r="23" spans="1:26" ht="12.75" customHeight="1" x14ac:dyDescent="0.2">
      <c r="A23" s="63"/>
      <c r="B23" s="358" t="s">
        <v>861</v>
      </c>
      <c r="C23" s="318">
        <v>207</v>
      </c>
      <c r="D23" s="317">
        <v>0</v>
      </c>
      <c r="E23" s="317">
        <v>5.8</v>
      </c>
      <c r="F23" s="66"/>
      <c r="G23" s="61">
        <v>4</v>
      </c>
      <c r="H23" s="102"/>
      <c r="I23" s="101"/>
      <c r="J23" s="59"/>
      <c r="K23" s="57"/>
      <c r="L23" s="60"/>
      <c r="M23" s="60"/>
      <c r="N23" s="60"/>
      <c r="O23" s="101">
        <v>403</v>
      </c>
      <c r="P23" s="67"/>
      <c r="Q23" s="68"/>
      <c r="R23" s="539" t="s">
        <v>895</v>
      </c>
      <c r="S23" s="540"/>
      <c r="T23" s="540"/>
      <c r="U23" s="540"/>
      <c r="V23" s="540"/>
      <c r="W23" s="540"/>
      <c r="X23" s="4">
        <v>105546</v>
      </c>
      <c r="Y23" s="268" t="s">
        <v>771</v>
      </c>
      <c r="Z23" s="4">
        <v>2020</v>
      </c>
    </row>
    <row r="24" spans="1:26" ht="12.75" customHeight="1" x14ac:dyDescent="0.2">
      <c r="A24" s="63"/>
      <c r="B24" s="116"/>
      <c r="C24" s="116"/>
      <c r="D24" s="117"/>
      <c r="E24" s="117"/>
      <c r="F24" s="66"/>
      <c r="G24" s="61"/>
      <c r="H24" s="57"/>
      <c r="I24" s="101"/>
      <c r="J24" s="59"/>
      <c r="K24" s="57"/>
      <c r="L24" s="60"/>
      <c r="M24" s="60"/>
      <c r="N24" s="60"/>
      <c r="O24" s="101"/>
      <c r="P24" s="69"/>
      <c r="Q24" s="68"/>
      <c r="R24" s="539"/>
      <c r="S24" s="540"/>
      <c r="T24" s="540"/>
      <c r="U24" s="540"/>
      <c r="V24" s="540"/>
      <c r="W24" s="540"/>
      <c r="Y24" s="268"/>
    </row>
    <row r="25" spans="1:26" ht="12.75" customHeight="1" x14ac:dyDescent="0.2">
      <c r="A25" s="63"/>
      <c r="B25" s="319"/>
      <c r="C25" s="319"/>
      <c r="D25" s="312"/>
      <c r="E25" s="320"/>
      <c r="F25" s="66"/>
      <c r="G25" s="61"/>
      <c r="H25" s="57"/>
      <c r="I25" s="101"/>
      <c r="J25" s="59"/>
      <c r="K25" s="57"/>
      <c r="L25" s="60"/>
      <c r="M25" s="60"/>
      <c r="N25" s="60"/>
      <c r="O25" s="101"/>
      <c r="P25" s="67"/>
      <c r="Q25" s="68"/>
      <c r="R25" s="539"/>
      <c r="S25" s="540"/>
      <c r="T25" s="540"/>
      <c r="U25" s="540"/>
      <c r="V25" s="540"/>
      <c r="W25" s="540"/>
      <c r="Y25" s="268"/>
    </row>
    <row r="26" spans="1:26" ht="12.75" customHeight="1" x14ac:dyDescent="0.2">
      <c r="A26" s="63"/>
      <c r="B26" s="319"/>
      <c r="C26" s="319"/>
      <c r="D26" s="312"/>
      <c r="E26" s="320"/>
      <c r="F26" s="66"/>
      <c r="G26" s="61"/>
      <c r="H26" s="359"/>
      <c r="I26" s="101"/>
      <c r="J26" s="59"/>
      <c r="K26" s="57"/>
      <c r="L26" s="60"/>
      <c r="M26" s="60"/>
      <c r="N26" s="60"/>
      <c r="O26" s="101"/>
      <c r="P26" s="67"/>
      <c r="Q26" s="68"/>
      <c r="R26" s="539"/>
      <c r="S26" s="540"/>
      <c r="T26" s="540"/>
      <c r="U26" s="540"/>
      <c r="V26" s="540"/>
      <c r="W26" s="540"/>
      <c r="Y26" s="347"/>
    </row>
    <row r="27" spans="1:26" ht="12.75" customHeight="1" x14ac:dyDescent="0.2">
      <c r="A27" s="63"/>
      <c r="B27" s="319"/>
      <c r="C27" s="319"/>
      <c r="D27" s="312"/>
      <c r="E27" s="320"/>
      <c r="F27" s="66"/>
      <c r="G27" s="61"/>
      <c r="H27" s="359"/>
      <c r="I27" s="101"/>
      <c r="J27" s="59"/>
      <c r="K27" s="57"/>
      <c r="L27" s="60"/>
      <c r="M27" s="60"/>
      <c r="N27" s="60"/>
      <c r="O27" s="101"/>
      <c r="P27" s="69"/>
      <c r="Q27" s="68"/>
      <c r="R27" s="539"/>
      <c r="S27" s="540"/>
      <c r="T27" s="540"/>
      <c r="U27" s="540"/>
      <c r="V27" s="540"/>
      <c r="W27" s="540"/>
      <c r="Y27" s="347"/>
    </row>
    <row r="28" spans="1:26" ht="12.75" customHeight="1" x14ac:dyDescent="0.2">
      <c r="A28" s="63"/>
      <c r="B28" s="361"/>
      <c r="C28" s="361"/>
      <c r="D28" s="362"/>
      <c r="E28" s="362"/>
      <c r="F28" s="66"/>
      <c r="G28" s="61"/>
      <c r="H28" s="116"/>
      <c r="I28" s="361"/>
      <c r="J28" s="59"/>
      <c r="K28" s="57"/>
      <c r="L28" s="60"/>
      <c r="M28" s="60"/>
      <c r="N28" s="60"/>
      <c r="O28" s="101"/>
      <c r="P28" s="70"/>
      <c r="Q28" s="61"/>
      <c r="R28" s="539"/>
      <c r="S28" s="540"/>
      <c r="T28" s="540"/>
      <c r="U28" s="540"/>
      <c r="V28" s="540"/>
      <c r="W28" s="540"/>
      <c r="Y28" s="268"/>
    </row>
    <row r="29" spans="1:26" ht="12.75" customHeight="1" x14ac:dyDescent="0.2">
      <c r="A29" s="63"/>
      <c r="B29" s="60"/>
      <c r="C29" s="299"/>
      <c r="D29" s="312"/>
      <c r="E29" s="314"/>
      <c r="F29" s="66"/>
      <c r="G29" s="61"/>
      <c r="H29" s="57"/>
      <c r="I29" s="58"/>
      <c r="J29" s="59"/>
      <c r="K29" s="57"/>
      <c r="L29" s="60"/>
      <c r="M29" s="60"/>
      <c r="N29" s="60"/>
      <c r="O29" s="102"/>
      <c r="P29" s="57"/>
      <c r="Q29" s="113"/>
      <c r="R29" s="541"/>
      <c r="S29" s="542"/>
      <c r="T29" s="542"/>
      <c r="U29" s="542"/>
      <c r="V29" s="542"/>
      <c r="W29" s="543"/>
    </row>
    <row r="30" spans="1:26" ht="12.75" customHeight="1" x14ac:dyDescent="0.2">
      <c r="A30" s="63"/>
      <c r="B30" s="60"/>
      <c r="C30" s="299"/>
      <c r="D30" s="312"/>
      <c r="E30" s="313"/>
      <c r="F30" s="66"/>
      <c r="G30" s="61"/>
      <c r="H30" s="57"/>
      <c r="I30" s="58"/>
      <c r="J30" s="59"/>
      <c r="K30" s="57"/>
      <c r="L30" s="60"/>
      <c r="M30" s="60"/>
      <c r="N30" s="60"/>
      <c r="O30" s="315"/>
      <c r="P30" s="70"/>
      <c r="Q30" s="72"/>
      <c r="R30" s="541"/>
      <c r="S30" s="542"/>
      <c r="T30" s="542"/>
      <c r="U30" s="542"/>
      <c r="V30" s="542"/>
      <c r="W30" s="543"/>
    </row>
    <row r="31" spans="1:26" ht="12.75" customHeight="1" x14ac:dyDescent="0.2">
      <c r="A31" s="63"/>
      <c r="B31" s="60"/>
      <c r="C31" s="299"/>
      <c r="D31" s="312"/>
      <c r="E31" s="313"/>
      <c r="F31" s="66"/>
      <c r="G31" s="61"/>
      <c r="H31" s="57"/>
      <c r="I31" s="58"/>
      <c r="J31" s="59"/>
      <c r="K31" s="57"/>
      <c r="L31" s="60"/>
      <c r="M31" s="60"/>
      <c r="N31" s="60"/>
      <c r="O31" s="315"/>
      <c r="P31" s="70"/>
      <c r="Q31" s="71"/>
      <c r="R31" s="541"/>
      <c r="S31" s="542"/>
      <c r="T31" s="542"/>
      <c r="U31" s="542"/>
      <c r="V31" s="542"/>
      <c r="W31" s="543"/>
    </row>
    <row r="32" spans="1:26" ht="12.75" customHeight="1" x14ac:dyDescent="0.2">
      <c r="A32" s="63"/>
      <c r="B32" s="60"/>
      <c r="C32" s="316"/>
      <c r="D32" s="317"/>
      <c r="E32" s="317"/>
      <c r="F32" s="66"/>
      <c r="G32" s="61"/>
      <c r="H32" s="57"/>
      <c r="I32" s="58"/>
      <c r="J32" s="59"/>
      <c r="K32" s="57"/>
      <c r="L32" s="60"/>
      <c r="M32" s="60"/>
      <c r="N32" s="60"/>
      <c r="O32" s="101"/>
      <c r="P32" s="70"/>
      <c r="Q32" s="61"/>
      <c r="R32" s="541"/>
      <c r="S32" s="542"/>
      <c r="T32" s="542"/>
      <c r="U32" s="542"/>
      <c r="V32" s="542"/>
      <c r="W32" s="543"/>
    </row>
    <row r="33" spans="1:23" ht="12.75" customHeight="1" x14ac:dyDescent="0.2">
      <c r="A33" s="63"/>
      <c r="B33" s="3"/>
      <c r="C33" s="318"/>
      <c r="D33" s="317"/>
      <c r="E33" s="317"/>
      <c r="F33" s="66"/>
      <c r="G33" s="61"/>
      <c r="H33" s="57"/>
      <c r="I33" s="58"/>
      <c r="J33" s="59"/>
      <c r="K33" s="57"/>
      <c r="L33" s="60"/>
      <c r="M33" s="60"/>
      <c r="N33" s="60"/>
      <c r="O33" s="60"/>
      <c r="P33" s="70"/>
      <c r="Q33" s="72"/>
      <c r="R33" s="541"/>
      <c r="S33" s="542"/>
      <c r="T33" s="542"/>
      <c r="U33" s="542"/>
      <c r="V33" s="542"/>
      <c r="W33" s="543"/>
    </row>
    <row r="34" spans="1:23" ht="12.75" customHeight="1" x14ac:dyDescent="0.2">
      <c r="A34" s="63"/>
      <c r="B34" s="3"/>
      <c r="C34" s="318"/>
      <c r="D34" s="317"/>
      <c r="E34" s="317"/>
      <c r="F34" s="66"/>
      <c r="G34" s="61"/>
      <c r="H34" s="57"/>
      <c r="I34" s="58"/>
      <c r="J34" s="59"/>
      <c r="K34" s="57"/>
      <c r="L34" s="60"/>
      <c r="M34" s="60"/>
      <c r="N34" s="60"/>
      <c r="O34" s="60"/>
      <c r="P34" s="70"/>
      <c r="Q34" s="72"/>
      <c r="R34" s="541"/>
      <c r="S34" s="542"/>
      <c r="T34" s="542"/>
      <c r="U34" s="542"/>
      <c r="V34" s="542"/>
      <c r="W34" s="543"/>
    </row>
    <row r="35" spans="1:23" ht="12.75" customHeight="1" x14ac:dyDescent="0.2">
      <c r="A35" s="63"/>
      <c r="B35" s="3"/>
      <c r="C35" s="319"/>
      <c r="D35" s="312"/>
      <c r="E35" s="320"/>
      <c r="F35" s="66"/>
      <c r="G35" s="61"/>
      <c r="H35" s="57"/>
      <c r="I35" s="58"/>
      <c r="J35" s="59"/>
      <c r="K35" s="57"/>
      <c r="L35" s="60"/>
      <c r="M35" s="60"/>
      <c r="N35" s="60"/>
      <c r="O35" s="60"/>
      <c r="P35" s="70"/>
      <c r="Q35" s="72"/>
      <c r="R35" s="541"/>
      <c r="S35" s="542"/>
      <c r="T35" s="542"/>
      <c r="U35" s="542"/>
      <c r="V35" s="542"/>
      <c r="W35" s="543"/>
    </row>
    <row r="36" spans="1:23" ht="12.75" customHeight="1" x14ac:dyDescent="0.2">
      <c r="A36" s="63"/>
      <c r="B36" s="3"/>
      <c r="C36" s="319"/>
      <c r="D36" s="312"/>
      <c r="E36" s="320"/>
      <c r="F36" s="66"/>
      <c r="G36" s="61"/>
      <c r="H36" s="57"/>
      <c r="I36" s="58"/>
      <c r="J36" s="59"/>
      <c r="K36" s="57"/>
      <c r="L36" s="60"/>
      <c r="M36" s="60"/>
      <c r="N36" s="60"/>
      <c r="O36" s="60"/>
      <c r="P36" s="70"/>
      <c r="Q36" s="72"/>
      <c r="R36" s="541"/>
      <c r="S36" s="542"/>
      <c r="T36" s="542"/>
      <c r="U36" s="542"/>
      <c r="V36" s="542"/>
      <c r="W36" s="543"/>
    </row>
    <row r="37" spans="1:23" ht="12.75" customHeight="1" x14ac:dyDescent="0.2">
      <c r="A37" s="2"/>
      <c r="B37" s="3"/>
      <c r="C37" s="3"/>
      <c r="D37" s="65"/>
      <c r="E37" s="65"/>
      <c r="F37" s="66"/>
      <c r="G37" s="58"/>
      <c r="H37" s="57"/>
      <c r="I37" s="58"/>
      <c r="J37" s="59"/>
      <c r="K37" s="57"/>
      <c r="L37" s="60"/>
      <c r="M37" s="60"/>
      <c r="N37" s="60"/>
      <c r="O37" s="60"/>
      <c r="P37" s="70"/>
      <c r="Q37" s="73"/>
      <c r="R37" s="541"/>
      <c r="S37" s="542"/>
      <c r="T37" s="542"/>
      <c r="U37" s="542"/>
      <c r="V37" s="542"/>
      <c r="W37" s="543"/>
    </row>
    <row r="38" spans="1:23" ht="12.75" customHeight="1" x14ac:dyDescent="0.2">
      <c r="A38" s="63"/>
      <c r="B38" s="3"/>
      <c r="C38" s="3"/>
      <c r="D38" s="65"/>
      <c r="E38" s="65"/>
      <c r="F38" s="66"/>
      <c r="G38" s="58"/>
      <c r="H38" s="57"/>
      <c r="I38" s="58"/>
      <c r="J38" s="59"/>
      <c r="K38" s="57"/>
      <c r="L38" s="60"/>
      <c r="M38" s="60"/>
      <c r="N38" s="60"/>
      <c r="O38" s="60"/>
      <c r="P38" s="70"/>
      <c r="Q38" s="72"/>
      <c r="R38" s="541"/>
      <c r="S38" s="542"/>
      <c r="T38" s="542"/>
      <c r="U38" s="542"/>
      <c r="V38" s="542"/>
      <c r="W38" s="543"/>
    </row>
    <row r="39" spans="1:23" s="189" customFormat="1" ht="12.75" customHeight="1" x14ac:dyDescent="0.2">
      <c r="A39" s="185"/>
      <c r="B39" s="186"/>
      <c r="C39" s="186"/>
      <c r="D39" s="187"/>
      <c r="E39" s="187"/>
      <c r="F39" s="211"/>
      <c r="G39" s="113"/>
      <c r="H39" s="145"/>
      <c r="I39" s="79"/>
      <c r="J39" s="146"/>
      <c r="K39" s="145"/>
      <c r="L39" s="66"/>
      <c r="M39" s="181"/>
      <c r="N39" s="66"/>
      <c r="O39" s="66"/>
      <c r="P39" s="145"/>
      <c r="Q39" s="113"/>
      <c r="R39" s="541"/>
      <c r="S39" s="542"/>
      <c r="T39" s="542"/>
      <c r="U39" s="542"/>
      <c r="V39" s="542"/>
      <c r="W39" s="543"/>
    </row>
    <row r="40" spans="1:23" ht="12.75" customHeight="1" x14ac:dyDescent="0.2">
      <c r="A40" s="63"/>
      <c r="B40" s="64"/>
      <c r="C40" s="64"/>
      <c r="D40" s="65"/>
      <c r="E40" s="65"/>
      <c r="F40" s="60"/>
      <c r="G40" s="58"/>
      <c r="H40" s="57"/>
      <c r="I40" s="58"/>
      <c r="J40" s="59"/>
      <c r="K40" s="57"/>
      <c r="L40" s="60"/>
      <c r="M40" s="60"/>
      <c r="N40" s="60"/>
      <c r="O40" s="60"/>
      <c r="P40" s="70"/>
      <c r="Q40" s="73"/>
      <c r="R40" s="544"/>
      <c r="S40" s="545"/>
      <c r="T40" s="545"/>
      <c r="U40" s="545"/>
      <c r="V40" s="545"/>
      <c r="W40" s="546"/>
    </row>
    <row r="41" spans="1:23" ht="12.75" customHeight="1" x14ac:dyDescent="0.2">
      <c r="A41" s="63"/>
      <c r="B41" s="3"/>
      <c r="C41" s="3"/>
      <c r="D41" s="65"/>
      <c r="E41" s="65"/>
      <c r="F41" s="66"/>
      <c r="G41" s="58"/>
      <c r="H41" s="57"/>
      <c r="I41" s="58"/>
      <c r="J41" s="59"/>
      <c r="K41" s="57"/>
      <c r="L41" s="60"/>
      <c r="M41" s="60"/>
      <c r="N41" s="60"/>
      <c r="O41" s="60"/>
      <c r="P41" s="57"/>
      <c r="Q41" s="72"/>
      <c r="R41" s="541"/>
      <c r="S41" s="542"/>
      <c r="T41" s="542"/>
      <c r="U41" s="542"/>
      <c r="V41" s="542"/>
      <c r="W41" s="543"/>
    </row>
    <row r="42" spans="1:23" ht="12.75" customHeight="1" x14ac:dyDescent="0.2">
      <c r="A42" s="63"/>
      <c r="B42" s="3"/>
      <c r="C42" s="3"/>
      <c r="D42" s="65"/>
      <c r="E42" s="65"/>
      <c r="F42" s="66"/>
      <c r="G42" s="58"/>
      <c r="H42" s="57"/>
      <c r="I42" s="58"/>
      <c r="J42" s="59"/>
      <c r="K42" s="57"/>
      <c r="L42" s="60"/>
      <c r="M42" s="60"/>
      <c r="N42" s="60"/>
      <c r="O42" s="60"/>
      <c r="P42" s="57"/>
      <c r="Q42" s="72"/>
      <c r="R42" s="541"/>
      <c r="S42" s="542"/>
      <c r="T42" s="542"/>
      <c r="U42" s="542"/>
      <c r="V42" s="542"/>
      <c r="W42" s="543"/>
    </row>
    <row r="43" spans="1:23" s="78" customFormat="1" ht="12.75" customHeight="1" x14ac:dyDescent="0.2">
      <c r="A43" s="2"/>
      <c r="B43" s="3"/>
      <c r="C43" s="3"/>
      <c r="D43" s="65"/>
      <c r="E43" s="65"/>
      <c r="F43" s="66"/>
      <c r="G43" s="58"/>
      <c r="H43" s="74"/>
      <c r="I43" s="75"/>
      <c r="J43" s="76"/>
      <c r="K43" s="74"/>
      <c r="L43" s="77"/>
      <c r="M43" s="77"/>
      <c r="N43" s="77"/>
      <c r="O43" s="77"/>
      <c r="P43" s="74"/>
      <c r="Q43" s="72"/>
      <c r="R43" s="541"/>
      <c r="S43" s="542"/>
      <c r="T43" s="542"/>
      <c r="U43" s="542"/>
      <c r="V43" s="542"/>
      <c r="W43" s="543"/>
    </row>
    <row r="44" spans="1:23" s="78" customFormat="1" ht="12.75" customHeight="1" x14ac:dyDescent="0.2">
      <c r="A44" s="63"/>
      <c r="B44" s="3"/>
      <c r="C44" s="3"/>
      <c r="D44" s="65"/>
      <c r="E44" s="65"/>
      <c r="F44" s="66"/>
      <c r="G44" s="58"/>
      <c r="H44" s="74"/>
      <c r="I44" s="79"/>
      <c r="J44" s="76"/>
      <c r="K44" s="57"/>
      <c r="L44" s="66"/>
      <c r="M44" s="77"/>
      <c r="N44" s="66"/>
      <c r="O44" s="77"/>
      <c r="P44" s="74"/>
      <c r="Q44" s="72"/>
      <c r="R44" s="541"/>
      <c r="S44" s="542"/>
      <c r="T44" s="542"/>
      <c r="U44" s="542"/>
      <c r="V44" s="542"/>
      <c r="W44" s="543"/>
    </row>
    <row r="45" spans="1:23" s="78" customFormat="1" ht="12.75" customHeight="1" x14ac:dyDescent="0.2">
      <c r="A45" s="63"/>
      <c r="B45" s="3"/>
      <c r="C45" s="3"/>
      <c r="D45" s="65"/>
      <c r="E45" s="65"/>
      <c r="F45" s="66"/>
      <c r="G45" s="58"/>
      <c r="H45" s="74"/>
      <c r="I45" s="79"/>
      <c r="J45" s="76"/>
      <c r="K45" s="74"/>
      <c r="L45" s="66"/>
      <c r="M45" s="77"/>
      <c r="N45" s="66"/>
      <c r="O45" s="77"/>
      <c r="P45" s="80"/>
      <c r="Q45" s="72"/>
      <c r="R45" s="541"/>
      <c r="S45" s="542"/>
      <c r="T45" s="542"/>
      <c r="U45" s="542"/>
      <c r="V45" s="542"/>
      <c r="W45" s="543"/>
    </row>
    <row r="46" spans="1:23" s="78" customFormat="1" ht="12.75" customHeight="1" x14ac:dyDescent="0.2">
      <c r="A46" s="63"/>
      <c r="B46" s="3"/>
      <c r="C46" s="3"/>
      <c r="D46" s="65"/>
      <c r="E46" s="65"/>
      <c r="F46" s="66"/>
      <c r="G46" s="58"/>
      <c r="H46" s="74"/>
      <c r="I46" s="79"/>
      <c r="J46" s="76"/>
      <c r="K46" s="74"/>
      <c r="L46" s="66"/>
      <c r="M46" s="77"/>
      <c r="N46" s="66"/>
      <c r="O46" s="77"/>
      <c r="P46" s="74"/>
      <c r="Q46" s="72"/>
      <c r="R46" s="541"/>
      <c r="S46" s="542"/>
      <c r="T46" s="542"/>
      <c r="U46" s="542"/>
      <c r="V46" s="542"/>
      <c r="W46" s="543"/>
    </row>
    <row r="47" spans="1:23" s="78" customFormat="1" ht="12.75" customHeight="1" x14ac:dyDescent="0.2">
      <c r="A47" s="63"/>
      <c r="B47" s="3"/>
      <c r="C47" s="3"/>
      <c r="D47" s="65"/>
      <c r="E47" s="65"/>
      <c r="F47" s="66"/>
      <c r="G47" s="58"/>
      <c r="H47" s="74"/>
      <c r="I47" s="79"/>
      <c r="J47" s="76"/>
      <c r="K47" s="57"/>
      <c r="L47" s="66"/>
      <c r="M47" s="77"/>
      <c r="N47" s="66"/>
      <c r="O47" s="77"/>
      <c r="P47" s="74"/>
      <c r="Q47" s="72"/>
      <c r="R47" s="541"/>
      <c r="S47" s="542"/>
      <c r="T47" s="542"/>
      <c r="U47" s="542"/>
      <c r="V47" s="542"/>
      <c r="W47" s="543"/>
    </row>
    <row r="48" spans="1:23" ht="12.75" customHeight="1" x14ac:dyDescent="0.2">
      <c r="A48" s="81"/>
      <c r="B48" s="82"/>
      <c r="C48" s="82"/>
      <c r="D48" s="83"/>
      <c r="E48" s="83"/>
      <c r="F48" s="84"/>
      <c r="G48" s="85"/>
      <c r="H48" s="86"/>
      <c r="I48" s="87"/>
      <c r="J48" s="88"/>
      <c r="K48" s="86"/>
      <c r="L48" s="89"/>
      <c r="M48" s="90"/>
      <c r="N48" s="89"/>
      <c r="O48" s="89"/>
      <c r="P48" s="86"/>
      <c r="Q48" s="85"/>
      <c r="R48" s="541"/>
      <c r="S48" s="542"/>
      <c r="T48" s="542"/>
      <c r="U48" s="542"/>
      <c r="V48" s="542"/>
      <c r="W48" s="543"/>
    </row>
    <row r="49" spans="1:23" ht="12.75" customHeight="1" x14ac:dyDescent="0.2">
      <c r="A49" s="81"/>
      <c r="B49" s="82"/>
      <c r="C49" s="82"/>
      <c r="D49" s="83"/>
      <c r="E49" s="83"/>
      <c r="F49" s="84"/>
      <c r="G49" s="85"/>
      <c r="H49" s="86"/>
      <c r="I49" s="87"/>
      <c r="J49" s="88"/>
      <c r="K49" s="86"/>
      <c r="L49" s="89"/>
      <c r="M49" s="90"/>
      <c r="N49" s="89"/>
      <c r="O49" s="89"/>
      <c r="P49" s="86"/>
      <c r="Q49" s="85"/>
      <c r="R49" s="541"/>
      <c r="S49" s="542"/>
      <c r="T49" s="542"/>
      <c r="U49" s="542"/>
      <c r="V49" s="542"/>
      <c r="W49" s="543"/>
    </row>
    <row r="50" spans="1:23" ht="12.75" customHeight="1" x14ac:dyDescent="0.2">
      <c r="A50" s="81"/>
      <c r="B50" s="82"/>
      <c r="C50" s="82"/>
      <c r="D50" s="83"/>
      <c r="E50" s="83"/>
      <c r="F50" s="84"/>
      <c r="G50" s="85"/>
      <c r="H50" s="86"/>
      <c r="I50" s="87"/>
      <c r="J50" s="88"/>
      <c r="K50" s="86"/>
      <c r="L50" s="89"/>
      <c r="M50" s="90"/>
      <c r="N50" s="89"/>
      <c r="O50" s="89"/>
      <c r="P50" s="86"/>
      <c r="Q50" s="85"/>
      <c r="R50" s="541"/>
      <c r="S50" s="542"/>
      <c r="T50" s="542"/>
      <c r="U50" s="542"/>
      <c r="V50" s="542"/>
      <c r="W50" s="543"/>
    </row>
    <row r="51" spans="1:23" ht="12.75" customHeight="1" x14ac:dyDescent="0.2">
      <c r="A51" s="81"/>
      <c r="B51" s="82"/>
      <c r="C51" s="82"/>
      <c r="D51" s="83"/>
      <c r="E51" s="83"/>
      <c r="F51" s="84"/>
      <c r="G51" s="85"/>
      <c r="H51" s="86"/>
      <c r="I51" s="87"/>
      <c r="J51" s="88"/>
      <c r="K51" s="86"/>
      <c r="L51" s="89"/>
      <c r="M51" s="90"/>
      <c r="N51" s="89"/>
      <c r="O51" s="89"/>
      <c r="P51" s="86"/>
      <c r="Q51" s="85"/>
      <c r="R51" s="541"/>
      <c r="S51" s="542"/>
      <c r="T51" s="542"/>
      <c r="U51" s="542"/>
      <c r="V51" s="542"/>
      <c r="W51" s="543"/>
    </row>
    <row r="52" spans="1:23" ht="12.75" customHeight="1" x14ac:dyDescent="0.2">
      <c r="A52" s="81"/>
      <c r="B52" s="82"/>
      <c r="C52" s="82"/>
      <c r="D52" s="83"/>
      <c r="E52" s="83"/>
      <c r="F52" s="84"/>
      <c r="G52" s="85"/>
      <c r="H52" s="86"/>
      <c r="I52" s="87"/>
      <c r="J52" s="88"/>
      <c r="K52" s="86"/>
      <c r="L52" s="89"/>
      <c r="M52" s="90"/>
      <c r="N52" s="89"/>
      <c r="O52" s="89"/>
      <c r="P52" s="86"/>
      <c r="Q52" s="85"/>
      <c r="R52" s="541"/>
      <c r="S52" s="542"/>
      <c r="T52" s="542"/>
      <c r="U52" s="542"/>
      <c r="V52" s="542"/>
      <c r="W52" s="543"/>
    </row>
    <row r="53" spans="1:23" ht="12.75" customHeight="1" x14ac:dyDescent="0.2">
      <c r="A53" s="81"/>
      <c r="B53" s="82"/>
      <c r="C53" s="82"/>
      <c r="D53" s="83"/>
      <c r="E53" s="83"/>
      <c r="F53" s="84"/>
      <c r="G53" s="85"/>
      <c r="H53" s="86"/>
      <c r="I53" s="87"/>
      <c r="J53" s="88"/>
      <c r="K53" s="86"/>
      <c r="L53" s="89"/>
      <c r="M53" s="90"/>
      <c r="N53" s="89"/>
      <c r="O53" s="89"/>
      <c r="P53" s="86"/>
      <c r="Q53" s="85"/>
      <c r="R53" s="541"/>
      <c r="S53" s="542"/>
      <c r="T53" s="542"/>
      <c r="U53" s="542"/>
      <c r="V53" s="542"/>
      <c r="W53" s="543"/>
    </row>
    <row r="54" spans="1:23" ht="12.75" customHeight="1" x14ac:dyDescent="0.2">
      <c r="A54" s="81"/>
      <c r="B54" s="82"/>
      <c r="C54" s="82"/>
      <c r="D54" s="83"/>
      <c r="E54" s="83"/>
      <c r="F54" s="84"/>
      <c r="G54" s="85"/>
      <c r="H54" s="86"/>
      <c r="I54" s="87"/>
      <c r="J54" s="88"/>
      <c r="K54" s="86"/>
      <c r="L54" s="89"/>
      <c r="M54" s="90"/>
      <c r="N54" s="89"/>
      <c r="O54" s="89"/>
      <c r="P54" s="86"/>
      <c r="Q54" s="85"/>
      <c r="R54" s="541"/>
      <c r="S54" s="542"/>
      <c r="T54" s="542"/>
      <c r="U54" s="542"/>
      <c r="V54" s="542"/>
      <c r="W54" s="543"/>
    </row>
    <row r="55" spans="1:23" ht="12.75" customHeight="1" x14ac:dyDescent="0.2">
      <c r="A55" s="81"/>
      <c r="B55" s="82"/>
      <c r="C55" s="82"/>
      <c r="D55" s="83"/>
      <c r="E55" s="83"/>
      <c r="F55" s="84"/>
      <c r="G55" s="85"/>
      <c r="H55" s="86"/>
      <c r="I55" s="87"/>
      <c r="J55" s="88"/>
      <c r="K55" s="86"/>
      <c r="L55" s="89"/>
      <c r="M55" s="90"/>
      <c r="N55" s="89"/>
      <c r="O55" s="89"/>
      <c r="P55" s="86"/>
      <c r="Q55" s="85"/>
      <c r="R55" s="541"/>
      <c r="S55" s="542"/>
      <c r="T55" s="542"/>
      <c r="U55" s="542"/>
      <c r="V55" s="542"/>
      <c r="W55" s="543"/>
    </row>
    <row r="56" spans="1:23" ht="12.75" customHeight="1" x14ac:dyDescent="0.2">
      <c r="A56" s="81"/>
      <c r="B56" s="82"/>
      <c r="C56" s="82"/>
      <c r="D56" s="83"/>
      <c r="E56" s="83"/>
      <c r="F56" s="84"/>
      <c r="G56" s="85"/>
      <c r="H56" s="86"/>
      <c r="I56" s="87"/>
      <c r="J56" s="88"/>
      <c r="K56" s="86"/>
      <c r="L56" s="89"/>
      <c r="M56" s="90"/>
      <c r="N56" s="89"/>
      <c r="O56" s="89"/>
      <c r="P56" s="86"/>
      <c r="Q56" s="85"/>
      <c r="R56" s="541"/>
      <c r="S56" s="542"/>
      <c r="T56" s="542"/>
      <c r="U56" s="542"/>
      <c r="V56" s="542"/>
      <c r="W56" s="543"/>
    </row>
    <row r="57" spans="1:23" ht="12.75" customHeight="1" x14ac:dyDescent="0.2">
      <c r="A57" s="81"/>
      <c r="B57" s="82"/>
      <c r="C57" s="82"/>
      <c r="D57" s="83"/>
      <c r="E57" s="83"/>
      <c r="F57" s="84"/>
      <c r="G57" s="85"/>
      <c r="H57" s="86"/>
      <c r="I57" s="87"/>
      <c r="J57" s="88"/>
      <c r="K57" s="86"/>
      <c r="L57" s="89"/>
      <c r="M57" s="90"/>
      <c r="N57" s="89"/>
      <c r="O57" s="89"/>
      <c r="P57" s="86"/>
      <c r="Q57" s="85"/>
      <c r="R57" s="541"/>
      <c r="S57" s="542"/>
      <c r="T57" s="542"/>
      <c r="U57" s="542"/>
      <c r="V57" s="542"/>
      <c r="W57" s="543"/>
    </row>
    <row r="58" spans="1:23" ht="12.75" customHeight="1" x14ac:dyDescent="0.2">
      <c r="A58" s="81"/>
      <c r="B58" s="82"/>
      <c r="C58" s="82"/>
      <c r="D58" s="83"/>
      <c r="E58" s="83"/>
      <c r="F58" s="84"/>
      <c r="G58" s="85"/>
      <c r="H58" s="86"/>
      <c r="I58" s="87"/>
      <c r="J58" s="88"/>
      <c r="K58" s="86"/>
      <c r="L58" s="89"/>
      <c r="M58" s="90"/>
      <c r="N58" s="89"/>
      <c r="O58" s="89"/>
      <c r="P58" s="86"/>
      <c r="Q58" s="85"/>
      <c r="R58" s="541"/>
      <c r="S58" s="542"/>
      <c r="T58" s="542"/>
      <c r="U58" s="542"/>
      <c r="V58" s="542"/>
      <c r="W58" s="543"/>
    </row>
    <row r="59" spans="1:23" ht="12.75" customHeight="1" x14ac:dyDescent="0.2">
      <c r="A59" s="81"/>
      <c r="B59" s="82"/>
      <c r="C59" s="82"/>
      <c r="D59" s="83"/>
      <c r="E59" s="83"/>
      <c r="F59" s="84"/>
      <c r="G59" s="85"/>
      <c r="H59" s="86"/>
      <c r="I59" s="87"/>
      <c r="J59" s="88"/>
      <c r="K59" s="86"/>
      <c r="L59" s="89"/>
      <c r="M59" s="90"/>
      <c r="N59" s="89"/>
      <c r="O59" s="89"/>
      <c r="P59" s="86"/>
      <c r="Q59" s="85"/>
      <c r="R59" s="541"/>
      <c r="S59" s="542"/>
      <c r="T59" s="542"/>
      <c r="U59" s="542"/>
      <c r="V59" s="542"/>
      <c r="W59" s="543"/>
    </row>
    <row r="60" spans="1:23" ht="12.75" customHeight="1" x14ac:dyDescent="0.2">
      <c r="A60" s="81"/>
      <c r="B60" s="82"/>
      <c r="C60" s="82"/>
      <c r="D60" s="83"/>
      <c r="E60" s="83"/>
      <c r="F60" s="84"/>
      <c r="G60" s="85"/>
      <c r="H60" s="86"/>
      <c r="I60" s="87"/>
      <c r="J60" s="88"/>
      <c r="K60" s="86"/>
      <c r="L60" s="89"/>
      <c r="M60" s="90"/>
      <c r="N60" s="89"/>
      <c r="O60" s="89"/>
      <c r="P60" s="86"/>
      <c r="Q60" s="85"/>
      <c r="R60" s="541"/>
      <c r="S60" s="542"/>
      <c r="T60" s="542"/>
      <c r="U60" s="542"/>
      <c r="V60" s="542"/>
      <c r="W60" s="543"/>
    </row>
    <row r="61" spans="1:23" ht="12.75" customHeight="1" x14ac:dyDescent="0.2">
      <c r="A61" s="81"/>
      <c r="B61" s="82"/>
      <c r="C61" s="82"/>
      <c r="D61" s="83"/>
      <c r="E61" s="83"/>
      <c r="F61" s="84"/>
      <c r="G61" s="85"/>
      <c r="H61" s="86"/>
      <c r="I61" s="87"/>
      <c r="J61" s="88"/>
      <c r="K61" s="86"/>
      <c r="L61" s="89"/>
      <c r="M61" s="90"/>
      <c r="N61" s="89"/>
      <c r="O61" s="89"/>
      <c r="P61" s="86"/>
      <c r="Q61" s="85"/>
      <c r="R61" s="541"/>
      <c r="S61" s="542"/>
      <c r="T61" s="542"/>
      <c r="U61" s="542"/>
      <c r="V61" s="542"/>
      <c r="W61" s="543"/>
    </row>
    <row r="62" spans="1:23" ht="12.75" customHeight="1" x14ac:dyDescent="0.2">
      <c r="A62" s="81"/>
      <c r="B62" s="82"/>
      <c r="C62" s="82"/>
      <c r="D62" s="83"/>
      <c r="E62" s="83"/>
      <c r="F62" s="84"/>
      <c r="G62" s="85"/>
      <c r="H62" s="86"/>
      <c r="I62" s="87"/>
      <c r="J62" s="88"/>
      <c r="K62" s="86"/>
      <c r="L62" s="89"/>
      <c r="M62" s="90"/>
      <c r="N62" s="89"/>
      <c r="O62" s="89"/>
      <c r="P62" s="86"/>
      <c r="Q62" s="85"/>
      <c r="R62" s="541"/>
      <c r="S62" s="542"/>
      <c r="T62" s="542"/>
      <c r="U62" s="542"/>
      <c r="V62" s="542"/>
      <c r="W62" s="543"/>
    </row>
    <row r="63" spans="1:23" ht="12.75" customHeight="1" x14ac:dyDescent="0.2">
      <c r="A63" s="81"/>
      <c r="B63" s="82"/>
      <c r="C63" s="82"/>
      <c r="D63" s="83"/>
      <c r="E63" s="83"/>
      <c r="F63" s="84"/>
      <c r="G63" s="85"/>
      <c r="H63" s="86"/>
      <c r="I63" s="87"/>
      <c r="J63" s="88"/>
      <c r="K63" s="86"/>
      <c r="L63" s="89"/>
      <c r="M63" s="90"/>
      <c r="N63" s="89"/>
      <c r="O63" s="89"/>
      <c r="P63" s="86"/>
      <c r="Q63" s="85"/>
      <c r="R63" s="541"/>
      <c r="S63" s="542"/>
      <c r="T63" s="542"/>
      <c r="U63" s="542"/>
      <c r="V63" s="542"/>
      <c r="W63" s="543"/>
    </row>
    <row r="64" spans="1:23" ht="12.75" customHeight="1" x14ac:dyDescent="0.2">
      <c r="A64" s="81"/>
      <c r="B64" s="82"/>
      <c r="C64" s="82"/>
      <c r="D64" s="83"/>
      <c r="E64" s="83"/>
      <c r="F64" s="84"/>
      <c r="G64" s="85"/>
      <c r="H64" s="86"/>
      <c r="I64" s="87"/>
      <c r="J64" s="88"/>
      <c r="K64" s="86"/>
      <c r="L64" s="89"/>
      <c r="M64" s="90"/>
      <c r="N64" s="89"/>
      <c r="O64" s="89"/>
      <c r="P64" s="86"/>
      <c r="Q64" s="85"/>
      <c r="R64" s="541"/>
      <c r="S64" s="542"/>
      <c r="T64" s="542"/>
      <c r="U64" s="542"/>
      <c r="V64" s="542"/>
      <c r="W64" s="543"/>
    </row>
    <row r="65" spans="1:23" ht="12.75" customHeight="1" x14ac:dyDescent="0.2">
      <c r="A65" s="81"/>
      <c r="B65" s="82"/>
      <c r="C65" s="82"/>
      <c r="D65" s="83"/>
      <c r="E65" s="83"/>
      <c r="F65" s="84"/>
      <c r="G65" s="85"/>
      <c r="H65" s="86"/>
      <c r="I65" s="87"/>
      <c r="J65" s="88"/>
      <c r="K65" s="86"/>
      <c r="L65" s="89"/>
      <c r="M65" s="90"/>
      <c r="N65" s="89"/>
      <c r="O65" s="89"/>
      <c r="P65" s="86"/>
      <c r="Q65" s="85"/>
      <c r="R65" s="541"/>
      <c r="S65" s="542"/>
      <c r="T65" s="542"/>
      <c r="U65" s="542"/>
      <c r="V65" s="542"/>
      <c r="W65" s="543"/>
    </row>
    <row r="66" spans="1:23" ht="12.75" customHeight="1" x14ac:dyDescent="0.2">
      <c r="A66" s="81"/>
      <c r="B66" s="82"/>
      <c r="C66" s="82"/>
      <c r="D66" s="83"/>
      <c r="E66" s="83"/>
      <c r="F66" s="84"/>
      <c r="G66" s="85"/>
      <c r="H66" s="86"/>
      <c r="I66" s="87"/>
      <c r="J66" s="88"/>
      <c r="K66" s="86"/>
      <c r="L66" s="89"/>
      <c r="M66" s="90"/>
      <c r="N66" s="89"/>
      <c r="O66" s="89"/>
      <c r="P66" s="86"/>
      <c r="Q66" s="85"/>
      <c r="R66" s="541"/>
      <c r="S66" s="542"/>
      <c r="T66" s="542"/>
      <c r="U66" s="542"/>
      <c r="V66" s="542"/>
      <c r="W66" s="543"/>
    </row>
    <row r="67" spans="1:23" ht="12.75" customHeight="1" x14ac:dyDescent="0.2">
      <c r="A67" s="81"/>
      <c r="B67" s="82"/>
      <c r="C67" s="82"/>
      <c r="D67" s="83"/>
      <c r="E67" s="83"/>
      <c r="F67" s="84"/>
      <c r="G67" s="85"/>
      <c r="H67" s="86"/>
      <c r="I67" s="87"/>
      <c r="J67" s="88"/>
      <c r="K67" s="86"/>
      <c r="L67" s="89"/>
      <c r="M67" s="90"/>
      <c r="N67" s="89"/>
      <c r="O67" s="89"/>
      <c r="P67" s="86"/>
      <c r="Q67" s="85"/>
      <c r="R67" s="541"/>
      <c r="S67" s="542"/>
      <c r="T67" s="542"/>
      <c r="U67" s="542"/>
      <c r="V67" s="542"/>
      <c r="W67" s="543"/>
    </row>
    <row r="68" spans="1:23" ht="12.75" customHeight="1" x14ac:dyDescent="0.2">
      <c r="A68" s="81"/>
      <c r="B68" s="82"/>
      <c r="C68" s="82"/>
      <c r="D68" s="83"/>
      <c r="E68" s="83"/>
      <c r="F68" s="84"/>
      <c r="G68" s="85"/>
      <c r="H68" s="86"/>
      <c r="I68" s="87"/>
      <c r="J68" s="88"/>
      <c r="K68" s="86"/>
      <c r="L68" s="89"/>
      <c r="M68" s="90"/>
      <c r="N68" s="89"/>
      <c r="O68" s="89"/>
      <c r="P68" s="86"/>
      <c r="Q68" s="85"/>
      <c r="R68" s="541"/>
      <c r="S68" s="542"/>
      <c r="T68" s="542"/>
      <c r="U68" s="542"/>
      <c r="V68" s="542"/>
      <c r="W68" s="543"/>
    </row>
    <row r="69" spans="1:23" ht="12.75" customHeight="1" x14ac:dyDescent="0.2">
      <c r="A69" s="81"/>
      <c r="B69" s="82"/>
      <c r="C69" s="82"/>
      <c r="D69" s="83"/>
      <c r="E69" s="83"/>
      <c r="F69" s="84"/>
      <c r="G69" s="85"/>
      <c r="H69" s="86"/>
      <c r="I69" s="87"/>
      <c r="J69" s="88"/>
      <c r="K69" s="86"/>
      <c r="L69" s="89"/>
      <c r="M69" s="90"/>
      <c r="N69" s="89"/>
      <c r="O69" s="89"/>
      <c r="P69" s="86"/>
      <c r="Q69" s="85"/>
      <c r="R69" s="541"/>
      <c r="S69" s="542"/>
      <c r="T69" s="542"/>
      <c r="U69" s="542"/>
      <c r="V69" s="542"/>
      <c r="W69" s="543"/>
    </row>
    <row r="70" spans="1:23" ht="12.75" customHeight="1" thickBot="1" x14ac:dyDescent="0.25">
      <c r="A70" s="81"/>
      <c r="B70" s="82"/>
      <c r="C70" s="82"/>
      <c r="D70" s="83"/>
      <c r="E70" s="83"/>
      <c r="F70" s="89"/>
      <c r="G70" s="85"/>
      <c r="H70" s="86"/>
      <c r="I70" s="89"/>
      <c r="J70" s="85"/>
      <c r="K70" s="86"/>
      <c r="L70" s="89"/>
      <c r="M70" s="89"/>
      <c r="N70" s="89"/>
      <c r="O70" s="89"/>
      <c r="P70" s="86"/>
      <c r="Q70" s="85"/>
      <c r="R70" s="547"/>
      <c r="S70" s="548"/>
      <c r="T70" s="548"/>
      <c r="U70" s="548"/>
      <c r="V70" s="548"/>
      <c r="W70" s="549"/>
    </row>
    <row r="71" spans="1:23" ht="12.75" customHeight="1" x14ac:dyDescent="0.2">
      <c r="A71" s="550" t="s">
        <v>49</v>
      </c>
      <c r="B71" s="550"/>
      <c r="C71" s="550"/>
      <c r="D71" s="550"/>
      <c r="E71" s="550"/>
      <c r="F71" s="550"/>
      <c r="G71" s="550"/>
      <c r="H71" s="550"/>
      <c r="I71" s="550"/>
      <c r="J71" s="550"/>
      <c r="K71" s="550"/>
      <c r="L71" s="550"/>
      <c r="M71" s="550"/>
      <c r="N71" s="550"/>
      <c r="O71" s="550"/>
      <c r="P71" s="91"/>
      <c r="Q71" s="92"/>
      <c r="R71" s="551"/>
      <c r="S71" s="552"/>
      <c r="T71" s="552"/>
      <c r="U71" s="552"/>
      <c r="V71" s="552"/>
      <c r="W71" s="552"/>
    </row>
    <row r="72" spans="1:23" x14ac:dyDescent="0.2">
      <c r="H72" s="6"/>
      <c r="I72" s="6"/>
      <c r="J72" s="6"/>
      <c r="K72" s="6"/>
      <c r="L72" s="6"/>
      <c r="M72" s="6"/>
      <c r="N72" s="6"/>
      <c r="O72" s="6"/>
    </row>
    <row r="73" spans="1:23" x14ac:dyDescent="0.2">
      <c r="H73" s="6"/>
      <c r="I73" s="6"/>
      <c r="J73" s="6"/>
      <c r="K73" s="6"/>
      <c r="L73" s="6"/>
      <c r="M73" s="6"/>
      <c r="N73" s="6"/>
      <c r="O73" s="6"/>
    </row>
    <row r="74" spans="1:23" x14ac:dyDescent="0.2">
      <c r="A74" s="93"/>
      <c r="B74" s="93"/>
      <c r="C74" s="93"/>
      <c r="D74" s="94"/>
      <c r="E74" s="94"/>
      <c r="F74" s="95"/>
      <c r="G74" s="95"/>
      <c r="H74" s="95"/>
      <c r="I74" s="95"/>
      <c r="J74" s="95"/>
      <c r="K74" s="95"/>
      <c r="L74" s="95"/>
      <c r="M74" s="95"/>
      <c r="N74" s="95"/>
      <c r="O74" s="95"/>
      <c r="P74" s="95"/>
      <c r="Q74" s="95"/>
      <c r="R74" s="96"/>
    </row>
    <row r="75" spans="1:23" x14ac:dyDescent="0.2">
      <c r="A75" s="93"/>
      <c r="B75" s="93"/>
      <c r="C75" s="93"/>
      <c r="D75" s="94"/>
      <c r="E75" s="94"/>
      <c r="F75" s="95"/>
      <c r="G75" s="95"/>
      <c r="H75" s="95"/>
      <c r="I75" s="95"/>
      <c r="J75" s="95"/>
      <c r="K75" s="95"/>
      <c r="L75" s="95"/>
      <c r="M75" s="95"/>
      <c r="N75" s="95"/>
      <c r="O75" s="95"/>
      <c r="P75" s="95"/>
      <c r="Q75" s="95"/>
      <c r="R75" s="96"/>
    </row>
    <row r="76" spans="1:23" x14ac:dyDescent="0.2">
      <c r="A76" s="93"/>
      <c r="B76" s="93"/>
      <c r="C76" s="93"/>
      <c r="D76" s="94"/>
      <c r="E76" s="94"/>
      <c r="F76" s="95"/>
      <c r="G76" s="95"/>
      <c r="H76" s="95"/>
      <c r="I76" s="95"/>
      <c r="J76" s="95"/>
      <c r="K76" s="95"/>
      <c r="L76" s="95"/>
      <c r="M76" s="95"/>
      <c r="N76" s="95"/>
      <c r="O76" s="95"/>
      <c r="P76" s="95"/>
      <c r="Q76" s="95"/>
      <c r="R76" s="96"/>
    </row>
    <row r="77" spans="1:23" x14ac:dyDescent="0.2">
      <c r="H77" s="6"/>
      <c r="I77" s="6"/>
      <c r="J77" s="6"/>
      <c r="K77" s="6"/>
      <c r="L77" s="6"/>
      <c r="M77" s="6"/>
      <c r="N77" s="6"/>
      <c r="O77" s="6"/>
    </row>
    <row r="78" spans="1:23" x14ac:dyDescent="0.2">
      <c r="H78" s="6"/>
      <c r="I78" s="6"/>
      <c r="J78" s="6"/>
      <c r="K78" s="6"/>
      <c r="L78" s="6"/>
      <c r="M78" s="6"/>
      <c r="N78" s="6"/>
      <c r="O78" s="6"/>
    </row>
    <row r="79" spans="1:23" x14ac:dyDescent="0.2">
      <c r="H79" s="6"/>
      <c r="I79" s="6"/>
      <c r="J79" s="6"/>
      <c r="K79" s="6"/>
      <c r="L79" s="6"/>
      <c r="M79" s="6"/>
      <c r="N79" s="6"/>
      <c r="O79" s="6"/>
    </row>
    <row r="80" spans="1:23" x14ac:dyDescent="0.2">
      <c r="H80" s="6"/>
      <c r="I80" s="6"/>
      <c r="J80" s="6"/>
      <c r="K80" s="6"/>
      <c r="L80" s="6"/>
      <c r="M80" s="6"/>
      <c r="N80" s="6"/>
      <c r="O80" s="6"/>
    </row>
    <row r="81" spans="1:23" x14ac:dyDescent="0.2">
      <c r="H81" s="6"/>
      <c r="I81" s="6"/>
      <c r="J81" s="6"/>
      <c r="K81" s="6"/>
      <c r="L81" s="6"/>
      <c r="M81" s="6"/>
      <c r="N81" s="6"/>
      <c r="O81" s="6"/>
    </row>
    <row r="82" spans="1:23" x14ac:dyDescent="0.2">
      <c r="H82" s="6"/>
      <c r="I82" s="6"/>
      <c r="J82" s="6"/>
      <c r="K82" s="6"/>
      <c r="L82" s="6"/>
      <c r="M82" s="6"/>
      <c r="N82" s="6"/>
      <c r="O82" s="6"/>
    </row>
    <row r="83" spans="1:23" x14ac:dyDescent="0.2">
      <c r="H83" s="6"/>
      <c r="I83" s="6"/>
      <c r="J83" s="6"/>
      <c r="K83" s="6"/>
      <c r="L83" s="6"/>
      <c r="M83" s="6"/>
      <c r="N83" s="6"/>
      <c r="O83" s="6"/>
    </row>
    <row r="84" spans="1:23" x14ac:dyDescent="0.2">
      <c r="H84" s="6"/>
      <c r="I84" s="6"/>
      <c r="J84" s="6"/>
      <c r="K84" s="6"/>
      <c r="L84" s="6"/>
      <c r="M84" s="6"/>
      <c r="N84" s="6"/>
      <c r="O84" s="6"/>
    </row>
    <row r="85" spans="1:23" x14ac:dyDescent="0.2">
      <c r="H85" s="6"/>
      <c r="I85" s="6"/>
      <c r="J85" s="6"/>
      <c r="K85" s="6"/>
      <c r="L85" s="6"/>
      <c r="M85" s="6"/>
      <c r="N85" s="6"/>
      <c r="O85" s="6"/>
    </row>
    <row r="86" spans="1:23" x14ac:dyDescent="0.2">
      <c r="H86" s="6"/>
      <c r="I86" s="6"/>
      <c r="J86" s="6"/>
      <c r="K86" s="6"/>
      <c r="L86" s="6"/>
      <c r="M86" s="6"/>
      <c r="N86" s="6"/>
      <c r="O86" s="6"/>
    </row>
    <row r="87" spans="1:23" x14ac:dyDescent="0.2">
      <c r="H87" s="6"/>
      <c r="I87" s="6"/>
      <c r="J87" s="6"/>
      <c r="K87" s="6"/>
      <c r="L87" s="6"/>
      <c r="M87" s="6"/>
      <c r="N87" s="6"/>
      <c r="O87" s="6"/>
    </row>
    <row r="88" spans="1:23" x14ac:dyDescent="0.2">
      <c r="H88" s="6"/>
      <c r="I88" s="6"/>
      <c r="J88" s="6"/>
      <c r="K88" s="6"/>
      <c r="L88" s="6"/>
      <c r="M88" s="6"/>
      <c r="N88" s="6"/>
      <c r="O88" s="6"/>
    </row>
    <row r="89" spans="1:23" x14ac:dyDescent="0.2">
      <c r="H89" s="6"/>
      <c r="I89" s="6"/>
      <c r="J89" s="6"/>
      <c r="K89" s="6"/>
      <c r="L89" s="6"/>
      <c r="M89" s="6"/>
      <c r="N89" s="6"/>
      <c r="O89" s="6"/>
    </row>
    <row r="90" spans="1:23" x14ac:dyDescent="0.2">
      <c r="H90" s="6"/>
      <c r="I90" s="6"/>
      <c r="J90" s="6"/>
      <c r="K90" s="6"/>
      <c r="L90" s="6"/>
      <c r="M90" s="6"/>
      <c r="N90" s="6"/>
      <c r="O90" s="6"/>
    </row>
    <row r="91" spans="1:23" s="6" customFormat="1" x14ac:dyDescent="0.2">
      <c r="A91" s="4"/>
      <c r="B91" s="4"/>
      <c r="C91" s="4"/>
      <c r="D91" s="5"/>
      <c r="E91" s="5"/>
      <c r="R91" s="7"/>
      <c r="S91" s="4"/>
      <c r="T91" s="4"/>
      <c r="U91" s="4"/>
      <c r="V91" s="4"/>
      <c r="W91" s="4"/>
    </row>
    <row r="92" spans="1:23" s="6" customFormat="1" x14ac:dyDescent="0.2">
      <c r="A92" s="4"/>
      <c r="B92" s="4"/>
      <c r="C92" s="4"/>
      <c r="D92" s="5"/>
      <c r="E92" s="5"/>
      <c r="R92" s="7"/>
      <c r="S92" s="4"/>
      <c r="T92" s="4"/>
      <c r="U92" s="4"/>
      <c r="V92" s="4"/>
      <c r="W92" s="4"/>
    </row>
    <row r="93" spans="1:23" s="6" customFormat="1" x14ac:dyDescent="0.2">
      <c r="A93" s="4"/>
      <c r="B93" s="4"/>
      <c r="C93" s="4"/>
      <c r="D93" s="5"/>
      <c r="E93" s="5"/>
      <c r="R93" s="7"/>
      <c r="S93" s="4"/>
      <c r="T93" s="4"/>
      <c r="U93" s="4"/>
      <c r="V93" s="4"/>
      <c r="W93" s="4"/>
    </row>
  </sheetData>
  <mergeCells count="98">
    <mergeCell ref="R68:W68"/>
    <mergeCell ref="R69:W69"/>
    <mergeCell ref="R70:W70"/>
    <mergeCell ref="A71:O71"/>
    <mergeCell ref="R71:W71"/>
    <mergeCell ref="R67:W67"/>
    <mergeCell ref="R56:W56"/>
    <mergeCell ref="R57:W57"/>
    <mergeCell ref="R58:W58"/>
    <mergeCell ref="R59:W59"/>
    <mergeCell ref="R60:W60"/>
    <mergeCell ref="R61:W61"/>
    <mergeCell ref="R62:W62"/>
    <mergeCell ref="R63:W63"/>
    <mergeCell ref="R64:W64"/>
    <mergeCell ref="R65:W65"/>
    <mergeCell ref="R66:W66"/>
    <mergeCell ref="R55:W55"/>
    <mergeCell ref="R44:W44"/>
    <mergeCell ref="R45:W45"/>
    <mergeCell ref="R46:W46"/>
    <mergeCell ref="R47:W47"/>
    <mergeCell ref="R48:W48"/>
    <mergeCell ref="R49:W49"/>
    <mergeCell ref="R50:W50"/>
    <mergeCell ref="R51:W51"/>
    <mergeCell ref="R52:W52"/>
    <mergeCell ref="R53:W53"/>
    <mergeCell ref="R54:W54"/>
    <mergeCell ref="R43:W43"/>
    <mergeCell ref="R32:W32"/>
    <mergeCell ref="R33:W33"/>
    <mergeCell ref="R34:W34"/>
    <mergeCell ref="R35:W35"/>
    <mergeCell ref="R36:W36"/>
    <mergeCell ref="R37:W37"/>
    <mergeCell ref="R38:W38"/>
    <mergeCell ref="R39:W39"/>
    <mergeCell ref="R40:W40"/>
    <mergeCell ref="R41:W41"/>
    <mergeCell ref="R42:W42"/>
    <mergeCell ref="R31:W31"/>
    <mergeCell ref="N18:N20"/>
    <mergeCell ref="O18:O20"/>
    <mergeCell ref="R22:W22"/>
    <mergeCell ref="R23:W23"/>
    <mergeCell ref="R24:W24"/>
    <mergeCell ref="R25:W25"/>
    <mergeCell ref="R26:W26"/>
    <mergeCell ref="R27:W27"/>
    <mergeCell ref="R28:W28"/>
    <mergeCell ref="R29:W29"/>
    <mergeCell ref="R30:W30"/>
    <mergeCell ref="K15:M15"/>
    <mergeCell ref="K16:M16"/>
    <mergeCell ref="K17:M17"/>
    <mergeCell ref="H18:H20"/>
    <mergeCell ref="I18:I20"/>
    <mergeCell ref="J18:J20"/>
    <mergeCell ref="K18:K20"/>
    <mergeCell ref="L18:L20"/>
    <mergeCell ref="A9:G9"/>
    <mergeCell ref="H9:O9"/>
    <mergeCell ref="P9:Q9"/>
    <mergeCell ref="R9:W9"/>
    <mergeCell ref="H10:J10"/>
    <mergeCell ref="K10:O10"/>
    <mergeCell ref="P10:P20"/>
    <mergeCell ref="Q10:Q20"/>
    <mergeCell ref="R10:W21"/>
    <mergeCell ref="H11:I17"/>
    <mergeCell ref="M18:M20"/>
    <mergeCell ref="J11:J17"/>
    <mergeCell ref="K11:M11"/>
    <mergeCell ref="K12:M12"/>
    <mergeCell ref="K13:M13"/>
    <mergeCell ref="K14:M14"/>
    <mergeCell ref="C6:H6"/>
    <mergeCell ref="K6:P6"/>
    <mergeCell ref="S6:V6"/>
    <mergeCell ref="C7:H7"/>
    <mergeCell ref="K7:P7"/>
    <mergeCell ref="S7:V7"/>
    <mergeCell ref="C4:H4"/>
    <mergeCell ref="K4:P4"/>
    <mergeCell ref="S4:V4"/>
    <mergeCell ref="C5:H5"/>
    <mergeCell ref="K5:P5"/>
    <mergeCell ref="S5:V5"/>
    <mergeCell ref="X1:X3"/>
    <mergeCell ref="Y1:Y3"/>
    <mergeCell ref="Z1:Z3"/>
    <mergeCell ref="C2:H2"/>
    <mergeCell ref="K2:P2"/>
    <mergeCell ref="S2:V2"/>
    <mergeCell ref="C3:H3"/>
    <mergeCell ref="K3:P3"/>
    <mergeCell ref="S3:V3"/>
  </mergeCells>
  <pageMargins left="0.75" right="0.75" top="1" bottom="1" header="0.5" footer="0.5"/>
  <pageSetup paperSize="17" scale="60" orientation="landscape" r:id="rId1"/>
  <headerFooter alignWithMargins="0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6D1317-AE35-41F7-A057-12FC395783B1}">
  <dimension ref="A1:Z93"/>
  <sheetViews>
    <sheetView topLeftCell="B6" workbookViewId="0">
      <selection activeCell="G23" sqref="G23"/>
    </sheetView>
  </sheetViews>
  <sheetFormatPr defaultRowHeight="12.75" x14ac:dyDescent="0.2"/>
  <cols>
    <col min="1" max="3" width="9.7109375" style="4" customWidth="1"/>
    <col min="4" max="5" width="9.7109375" style="5" customWidth="1"/>
    <col min="6" max="7" width="9.7109375" style="6" customWidth="1"/>
    <col min="8" max="9" width="9.7109375" style="4" customWidth="1"/>
    <col min="10" max="10" width="10.42578125" style="4" customWidth="1"/>
    <col min="11" max="11" width="11.7109375" style="4" customWidth="1"/>
    <col min="12" max="12" width="14.42578125" style="4" customWidth="1"/>
    <col min="13" max="14" width="8.7109375" style="4" customWidth="1"/>
    <col min="15" max="15" width="12.28515625" style="4" customWidth="1"/>
    <col min="16" max="17" width="16.7109375" style="6" customWidth="1"/>
    <col min="18" max="18" width="8.7109375" style="7" customWidth="1"/>
    <col min="19" max="22" width="8.7109375" style="4" customWidth="1"/>
    <col min="23" max="23" width="12.28515625" style="4" customWidth="1"/>
    <col min="24" max="24" width="10.140625" style="4" customWidth="1"/>
    <col min="25" max="256" width="9.140625" style="4"/>
    <col min="257" max="265" width="9.7109375" style="4" customWidth="1"/>
    <col min="266" max="266" width="10.42578125" style="4" customWidth="1"/>
    <col min="267" max="267" width="11.7109375" style="4" customWidth="1"/>
    <col min="268" max="268" width="14.42578125" style="4" customWidth="1"/>
    <col min="269" max="270" width="8.7109375" style="4" customWidth="1"/>
    <col min="271" max="271" width="12.28515625" style="4" customWidth="1"/>
    <col min="272" max="273" width="16.7109375" style="4" customWidth="1"/>
    <col min="274" max="278" width="8.7109375" style="4" customWidth="1"/>
    <col min="279" max="279" width="12.28515625" style="4" customWidth="1"/>
    <col min="280" max="280" width="10.140625" style="4" customWidth="1"/>
    <col min="281" max="512" width="9.140625" style="4"/>
    <col min="513" max="521" width="9.7109375" style="4" customWidth="1"/>
    <col min="522" max="522" width="10.42578125" style="4" customWidth="1"/>
    <col min="523" max="523" width="11.7109375" style="4" customWidth="1"/>
    <col min="524" max="524" width="14.42578125" style="4" customWidth="1"/>
    <col min="525" max="526" width="8.7109375" style="4" customWidth="1"/>
    <col min="527" max="527" width="12.28515625" style="4" customWidth="1"/>
    <col min="528" max="529" width="16.7109375" style="4" customWidth="1"/>
    <col min="530" max="534" width="8.7109375" style="4" customWidth="1"/>
    <col min="535" max="535" width="12.28515625" style="4" customWidth="1"/>
    <col min="536" max="536" width="10.140625" style="4" customWidth="1"/>
    <col min="537" max="768" width="9.140625" style="4"/>
    <col min="769" max="777" width="9.7109375" style="4" customWidth="1"/>
    <col min="778" max="778" width="10.42578125" style="4" customWidth="1"/>
    <col min="779" max="779" width="11.7109375" style="4" customWidth="1"/>
    <col min="780" max="780" width="14.42578125" style="4" customWidth="1"/>
    <col min="781" max="782" width="8.7109375" style="4" customWidth="1"/>
    <col min="783" max="783" width="12.28515625" style="4" customWidth="1"/>
    <col min="784" max="785" width="16.7109375" style="4" customWidth="1"/>
    <col min="786" max="790" width="8.7109375" style="4" customWidth="1"/>
    <col min="791" max="791" width="12.28515625" style="4" customWidth="1"/>
    <col min="792" max="792" width="10.140625" style="4" customWidth="1"/>
    <col min="793" max="1024" width="9.140625" style="4"/>
    <col min="1025" max="1033" width="9.7109375" style="4" customWidth="1"/>
    <col min="1034" max="1034" width="10.42578125" style="4" customWidth="1"/>
    <col min="1035" max="1035" width="11.7109375" style="4" customWidth="1"/>
    <col min="1036" max="1036" width="14.42578125" style="4" customWidth="1"/>
    <col min="1037" max="1038" width="8.7109375" style="4" customWidth="1"/>
    <col min="1039" max="1039" width="12.28515625" style="4" customWidth="1"/>
    <col min="1040" max="1041" width="16.7109375" style="4" customWidth="1"/>
    <col min="1042" max="1046" width="8.7109375" style="4" customWidth="1"/>
    <col min="1047" max="1047" width="12.28515625" style="4" customWidth="1"/>
    <col min="1048" max="1048" width="10.140625" style="4" customWidth="1"/>
    <col min="1049" max="1280" width="9.140625" style="4"/>
    <col min="1281" max="1289" width="9.7109375" style="4" customWidth="1"/>
    <col min="1290" max="1290" width="10.42578125" style="4" customWidth="1"/>
    <col min="1291" max="1291" width="11.7109375" style="4" customWidth="1"/>
    <col min="1292" max="1292" width="14.42578125" style="4" customWidth="1"/>
    <col min="1293" max="1294" width="8.7109375" style="4" customWidth="1"/>
    <col min="1295" max="1295" width="12.28515625" style="4" customWidth="1"/>
    <col min="1296" max="1297" width="16.7109375" style="4" customWidth="1"/>
    <col min="1298" max="1302" width="8.7109375" style="4" customWidth="1"/>
    <col min="1303" max="1303" width="12.28515625" style="4" customWidth="1"/>
    <col min="1304" max="1304" width="10.140625" style="4" customWidth="1"/>
    <col min="1305" max="1536" width="9.140625" style="4"/>
    <col min="1537" max="1545" width="9.7109375" style="4" customWidth="1"/>
    <col min="1546" max="1546" width="10.42578125" style="4" customWidth="1"/>
    <col min="1547" max="1547" width="11.7109375" style="4" customWidth="1"/>
    <col min="1548" max="1548" width="14.42578125" style="4" customWidth="1"/>
    <col min="1549" max="1550" width="8.7109375" style="4" customWidth="1"/>
    <col min="1551" max="1551" width="12.28515625" style="4" customWidth="1"/>
    <col min="1552" max="1553" width="16.7109375" style="4" customWidth="1"/>
    <col min="1554" max="1558" width="8.7109375" style="4" customWidth="1"/>
    <col min="1559" max="1559" width="12.28515625" style="4" customWidth="1"/>
    <col min="1560" max="1560" width="10.140625" style="4" customWidth="1"/>
    <col min="1561" max="1792" width="9.140625" style="4"/>
    <col min="1793" max="1801" width="9.7109375" style="4" customWidth="1"/>
    <col min="1802" max="1802" width="10.42578125" style="4" customWidth="1"/>
    <col min="1803" max="1803" width="11.7109375" style="4" customWidth="1"/>
    <col min="1804" max="1804" width="14.42578125" style="4" customWidth="1"/>
    <col min="1805" max="1806" width="8.7109375" style="4" customWidth="1"/>
    <col min="1807" max="1807" width="12.28515625" style="4" customWidth="1"/>
    <col min="1808" max="1809" width="16.7109375" style="4" customWidth="1"/>
    <col min="1810" max="1814" width="8.7109375" style="4" customWidth="1"/>
    <col min="1815" max="1815" width="12.28515625" style="4" customWidth="1"/>
    <col min="1816" max="1816" width="10.140625" style="4" customWidth="1"/>
    <col min="1817" max="2048" width="9.140625" style="4"/>
    <col min="2049" max="2057" width="9.7109375" style="4" customWidth="1"/>
    <col min="2058" max="2058" width="10.42578125" style="4" customWidth="1"/>
    <col min="2059" max="2059" width="11.7109375" style="4" customWidth="1"/>
    <col min="2060" max="2060" width="14.42578125" style="4" customWidth="1"/>
    <col min="2061" max="2062" width="8.7109375" style="4" customWidth="1"/>
    <col min="2063" max="2063" width="12.28515625" style="4" customWidth="1"/>
    <col min="2064" max="2065" width="16.7109375" style="4" customWidth="1"/>
    <col min="2066" max="2070" width="8.7109375" style="4" customWidth="1"/>
    <col min="2071" max="2071" width="12.28515625" style="4" customWidth="1"/>
    <col min="2072" max="2072" width="10.140625" style="4" customWidth="1"/>
    <col min="2073" max="2304" width="9.140625" style="4"/>
    <col min="2305" max="2313" width="9.7109375" style="4" customWidth="1"/>
    <col min="2314" max="2314" width="10.42578125" style="4" customWidth="1"/>
    <col min="2315" max="2315" width="11.7109375" style="4" customWidth="1"/>
    <col min="2316" max="2316" width="14.42578125" style="4" customWidth="1"/>
    <col min="2317" max="2318" width="8.7109375" style="4" customWidth="1"/>
    <col min="2319" max="2319" width="12.28515625" style="4" customWidth="1"/>
    <col min="2320" max="2321" width="16.7109375" style="4" customWidth="1"/>
    <col min="2322" max="2326" width="8.7109375" style="4" customWidth="1"/>
    <col min="2327" max="2327" width="12.28515625" style="4" customWidth="1"/>
    <col min="2328" max="2328" width="10.140625" style="4" customWidth="1"/>
    <col min="2329" max="2560" width="9.140625" style="4"/>
    <col min="2561" max="2569" width="9.7109375" style="4" customWidth="1"/>
    <col min="2570" max="2570" width="10.42578125" style="4" customWidth="1"/>
    <col min="2571" max="2571" width="11.7109375" style="4" customWidth="1"/>
    <col min="2572" max="2572" width="14.42578125" style="4" customWidth="1"/>
    <col min="2573" max="2574" width="8.7109375" style="4" customWidth="1"/>
    <col min="2575" max="2575" width="12.28515625" style="4" customWidth="1"/>
    <col min="2576" max="2577" width="16.7109375" style="4" customWidth="1"/>
    <col min="2578" max="2582" width="8.7109375" style="4" customWidth="1"/>
    <col min="2583" max="2583" width="12.28515625" style="4" customWidth="1"/>
    <col min="2584" max="2584" width="10.140625" style="4" customWidth="1"/>
    <col min="2585" max="2816" width="9.140625" style="4"/>
    <col min="2817" max="2825" width="9.7109375" style="4" customWidth="1"/>
    <col min="2826" max="2826" width="10.42578125" style="4" customWidth="1"/>
    <col min="2827" max="2827" width="11.7109375" style="4" customWidth="1"/>
    <col min="2828" max="2828" width="14.42578125" style="4" customWidth="1"/>
    <col min="2829" max="2830" width="8.7109375" style="4" customWidth="1"/>
    <col min="2831" max="2831" width="12.28515625" style="4" customWidth="1"/>
    <col min="2832" max="2833" width="16.7109375" style="4" customWidth="1"/>
    <col min="2834" max="2838" width="8.7109375" style="4" customWidth="1"/>
    <col min="2839" max="2839" width="12.28515625" style="4" customWidth="1"/>
    <col min="2840" max="2840" width="10.140625" style="4" customWidth="1"/>
    <col min="2841" max="3072" width="9.140625" style="4"/>
    <col min="3073" max="3081" width="9.7109375" style="4" customWidth="1"/>
    <col min="3082" max="3082" width="10.42578125" style="4" customWidth="1"/>
    <col min="3083" max="3083" width="11.7109375" style="4" customWidth="1"/>
    <col min="3084" max="3084" width="14.42578125" style="4" customWidth="1"/>
    <col min="3085" max="3086" width="8.7109375" style="4" customWidth="1"/>
    <col min="3087" max="3087" width="12.28515625" style="4" customWidth="1"/>
    <col min="3088" max="3089" width="16.7109375" style="4" customWidth="1"/>
    <col min="3090" max="3094" width="8.7109375" style="4" customWidth="1"/>
    <col min="3095" max="3095" width="12.28515625" style="4" customWidth="1"/>
    <col min="3096" max="3096" width="10.140625" style="4" customWidth="1"/>
    <col min="3097" max="3328" width="9.140625" style="4"/>
    <col min="3329" max="3337" width="9.7109375" style="4" customWidth="1"/>
    <col min="3338" max="3338" width="10.42578125" style="4" customWidth="1"/>
    <col min="3339" max="3339" width="11.7109375" style="4" customWidth="1"/>
    <col min="3340" max="3340" width="14.42578125" style="4" customWidth="1"/>
    <col min="3341" max="3342" width="8.7109375" style="4" customWidth="1"/>
    <col min="3343" max="3343" width="12.28515625" style="4" customWidth="1"/>
    <col min="3344" max="3345" width="16.7109375" style="4" customWidth="1"/>
    <col min="3346" max="3350" width="8.7109375" style="4" customWidth="1"/>
    <col min="3351" max="3351" width="12.28515625" style="4" customWidth="1"/>
    <col min="3352" max="3352" width="10.140625" style="4" customWidth="1"/>
    <col min="3353" max="3584" width="9.140625" style="4"/>
    <col min="3585" max="3593" width="9.7109375" style="4" customWidth="1"/>
    <col min="3594" max="3594" width="10.42578125" style="4" customWidth="1"/>
    <col min="3595" max="3595" width="11.7109375" style="4" customWidth="1"/>
    <col min="3596" max="3596" width="14.42578125" style="4" customWidth="1"/>
    <col min="3597" max="3598" width="8.7109375" style="4" customWidth="1"/>
    <col min="3599" max="3599" width="12.28515625" style="4" customWidth="1"/>
    <col min="3600" max="3601" width="16.7109375" style="4" customWidth="1"/>
    <col min="3602" max="3606" width="8.7109375" style="4" customWidth="1"/>
    <col min="3607" max="3607" width="12.28515625" style="4" customWidth="1"/>
    <col min="3608" max="3608" width="10.140625" style="4" customWidth="1"/>
    <col min="3609" max="3840" width="9.140625" style="4"/>
    <col min="3841" max="3849" width="9.7109375" style="4" customWidth="1"/>
    <col min="3850" max="3850" width="10.42578125" style="4" customWidth="1"/>
    <col min="3851" max="3851" width="11.7109375" style="4" customWidth="1"/>
    <col min="3852" max="3852" width="14.42578125" style="4" customWidth="1"/>
    <col min="3853" max="3854" width="8.7109375" style="4" customWidth="1"/>
    <col min="3855" max="3855" width="12.28515625" style="4" customWidth="1"/>
    <col min="3856" max="3857" width="16.7109375" style="4" customWidth="1"/>
    <col min="3858" max="3862" width="8.7109375" style="4" customWidth="1"/>
    <col min="3863" max="3863" width="12.28515625" style="4" customWidth="1"/>
    <col min="3864" max="3864" width="10.140625" style="4" customWidth="1"/>
    <col min="3865" max="4096" width="9.140625" style="4"/>
    <col min="4097" max="4105" width="9.7109375" style="4" customWidth="1"/>
    <col min="4106" max="4106" width="10.42578125" style="4" customWidth="1"/>
    <col min="4107" max="4107" width="11.7109375" style="4" customWidth="1"/>
    <col min="4108" max="4108" width="14.42578125" style="4" customWidth="1"/>
    <col min="4109" max="4110" width="8.7109375" style="4" customWidth="1"/>
    <col min="4111" max="4111" width="12.28515625" style="4" customWidth="1"/>
    <col min="4112" max="4113" width="16.7109375" style="4" customWidth="1"/>
    <col min="4114" max="4118" width="8.7109375" style="4" customWidth="1"/>
    <col min="4119" max="4119" width="12.28515625" style="4" customWidth="1"/>
    <col min="4120" max="4120" width="10.140625" style="4" customWidth="1"/>
    <col min="4121" max="4352" width="9.140625" style="4"/>
    <col min="4353" max="4361" width="9.7109375" style="4" customWidth="1"/>
    <col min="4362" max="4362" width="10.42578125" style="4" customWidth="1"/>
    <col min="4363" max="4363" width="11.7109375" style="4" customWidth="1"/>
    <col min="4364" max="4364" width="14.42578125" style="4" customWidth="1"/>
    <col min="4365" max="4366" width="8.7109375" style="4" customWidth="1"/>
    <col min="4367" max="4367" width="12.28515625" style="4" customWidth="1"/>
    <col min="4368" max="4369" width="16.7109375" style="4" customWidth="1"/>
    <col min="4370" max="4374" width="8.7109375" style="4" customWidth="1"/>
    <col min="4375" max="4375" width="12.28515625" style="4" customWidth="1"/>
    <col min="4376" max="4376" width="10.140625" style="4" customWidth="1"/>
    <col min="4377" max="4608" width="9.140625" style="4"/>
    <col min="4609" max="4617" width="9.7109375" style="4" customWidth="1"/>
    <col min="4618" max="4618" width="10.42578125" style="4" customWidth="1"/>
    <col min="4619" max="4619" width="11.7109375" style="4" customWidth="1"/>
    <col min="4620" max="4620" width="14.42578125" style="4" customWidth="1"/>
    <col min="4621" max="4622" width="8.7109375" style="4" customWidth="1"/>
    <col min="4623" max="4623" width="12.28515625" style="4" customWidth="1"/>
    <col min="4624" max="4625" width="16.7109375" style="4" customWidth="1"/>
    <col min="4626" max="4630" width="8.7109375" style="4" customWidth="1"/>
    <col min="4631" max="4631" width="12.28515625" style="4" customWidth="1"/>
    <col min="4632" max="4632" width="10.140625" style="4" customWidth="1"/>
    <col min="4633" max="4864" width="9.140625" style="4"/>
    <col min="4865" max="4873" width="9.7109375" style="4" customWidth="1"/>
    <col min="4874" max="4874" width="10.42578125" style="4" customWidth="1"/>
    <col min="4875" max="4875" width="11.7109375" style="4" customWidth="1"/>
    <col min="4876" max="4876" width="14.42578125" style="4" customWidth="1"/>
    <col min="4877" max="4878" width="8.7109375" style="4" customWidth="1"/>
    <col min="4879" max="4879" width="12.28515625" style="4" customWidth="1"/>
    <col min="4880" max="4881" width="16.7109375" style="4" customWidth="1"/>
    <col min="4882" max="4886" width="8.7109375" style="4" customWidth="1"/>
    <col min="4887" max="4887" width="12.28515625" style="4" customWidth="1"/>
    <col min="4888" max="4888" width="10.140625" style="4" customWidth="1"/>
    <col min="4889" max="5120" width="9.140625" style="4"/>
    <col min="5121" max="5129" width="9.7109375" style="4" customWidth="1"/>
    <col min="5130" max="5130" width="10.42578125" style="4" customWidth="1"/>
    <col min="5131" max="5131" width="11.7109375" style="4" customWidth="1"/>
    <col min="5132" max="5132" width="14.42578125" style="4" customWidth="1"/>
    <col min="5133" max="5134" width="8.7109375" style="4" customWidth="1"/>
    <col min="5135" max="5135" width="12.28515625" style="4" customWidth="1"/>
    <col min="5136" max="5137" width="16.7109375" style="4" customWidth="1"/>
    <col min="5138" max="5142" width="8.7109375" style="4" customWidth="1"/>
    <col min="5143" max="5143" width="12.28515625" style="4" customWidth="1"/>
    <col min="5144" max="5144" width="10.140625" style="4" customWidth="1"/>
    <col min="5145" max="5376" width="9.140625" style="4"/>
    <col min="5377" max="5385" width="9.7109375" style="4" customWidth="1"/>
    <col min="5386" max="5386" width="10.42578125" style="4" customWidth="1"/>
    <col min="5387" max="5387" width="11.7109375" style="4" customWidth="1"/>
    <col min="5388" max="5388" width="14.42578125" style="4" customWidth="1"/>
    <col min="5389" max="5390" width="8.7109375" style="4" customWidth="1"/>
    <col min="5391" max="5391" width="12.28515625" style="4" customWidth="1"/>
    <col min="5392" max="5393" width="16.7109375" style="4" customWidth="1"/>
    <col min="5394" max="5398" width="8.7109375" style="4" customWidth="1"/>
    <col min="5399" max="5399" width="12.28515625" style="4" customWidth="1"/>
    <col min="5400" max="5400" width="10.140625" style="4" customWidth="1"/>
    <col min="5401" max="5632" width="9.140625" style="4"/>
    <col min="5633" max="5641" width="9.7109375" style="4" customWidth="1"/>
    <col min="5642" max="5642" width="10.42578125" style="4" customWidth="1"/>
    <col min="5643" max="5643" width="11.7109375" style="4" customWidth="1"/>
    <col min="5644" max="5644" width="14.42578125" style="4" customWidth="1"/>
    <col min="5645" max="5646" width="8.7109375" style="4" customWidth="1"/>
    <col min="5647" max="5647" width="12.28515625" style="4" customWidth="1"/>
    <col min="5648" max="5649" width="16.7109375" style="4" customWidth="1"/>
    <col min="5650" max="5654" width="8.7109375" style="4" customWidth="1"/>
    <col min="5655" max="5655" width="12.28515625" style="4" customWidth="1"/>
    <col min="5656" max="5656" width="10.140625" style="4" customWidth="1"/>
    <col min="5657" max="5888" width="9.140625" style="4"/>
    <col min="5889" max="5897" width="9.7109375" style="4" customWidth="1"/>
    <col min="5898" max="5898" width="10.42578125" style="4" customWidth="1"/>
    <col min="5899" max="5899" width="11.7109375" style="4" customWidth="1"/>
    <col min="5900" max="5900" width="14.42578125" style="4" customWidth="1"/>
    <col min="5901" max="5902" width="8.7109375" style="4" customWidth="1"/>
    <col min="5903" max="5903" width="12.28515625" style="4" customWidth="1"/>
    <col min="5904" max="5905" width="16.7109375" style="4" customWidth="1"/>
    <col min="5906" max="5910" width="8.7109375" style="4" customWidth="1"/>
    <col min="5911" max="5911" width="12.28515625" style="4" customWidth="1"/>
    <col min="5912" max="5912" width="10.140625" style="4" customWidth="1"/>
    <col min="5913" max="6144" width="9.140625" style="4"/>
    <col min="6145" max="6153" width="9.7109375" style="4" customWidth="1"/>
    <col min="6154" max="6154" width="10.42578125" style="4" customWidth="1"/>
    <col min="6155" max="6155" width="11.7109375" style="4" customWidth="1"/>
    <col min="6156" max="6156" width="14.42578125" style="4" customWidth="1"/>
    <col min="6157" max="6158" width="8.7109375" style="4" customWidth="1"/>
    <col min="6159" max="6159" width="12.28515625" style="4" customWidth="1"/>
    <col min="6160" max="6161" width="16.7109375" style="4" customWidth="1"/>
    <col min="6162" max="6166" width="8.7109375" style="4" customWidth="1"/>
    <col min="6167" max="6167" width="12.28515625" style="4" customWidth="1"/>
    <col min="6168" max="6168" width="10.140625" style="4" customWidth="1"/>
    <col min="6169" max="6400" width="9.140625" style="4"/>
    <col min="6401" max="6409" width="9.7109375" style="4" customWidth="1"/>
    <col min="6410" max="6410" width="10.42578125" style="4" customWidth="1"/>
    <col min="6411" max="6411" width="11.7109375" style="4" customWidth="1"/>
    <col min="6412" max="6412" width="14.42578125" style="4" customWidth="1"/>
    <col min="6413" max="6414" width="8.7109375" style="4" customWidth="1"/>
    <col min="6415" max="6415" width="12.28515625" style="4" customWidth="1"/>
    <col min="6416" max="6417" width="16.7109375" style="4" customWidth="1"/>
    <col min="6418" max="6422" width="8.7109375" style="4" customWidth="1"/>
    <col min="6423" max="6423" width="12.28515625" style="4" customWidth="1"/>
    <col min="6424" max="6424" width="10.140625" style="4" customWidth="1"/>
    <col min="6425" max="6656" width="9.140625" style="4"/>
    <col min="6657" max="6665" width="9.7109375" style="4" customWidth="1"/>
    <col min="6666" max="6666" width="10.42578125" style="4" customWidth="1"/>
    <col min="6667" max="6667" width="11.7109375" style="4" customWidth="1"/>
    <col min="6668" max="6668" width="14.42578125" style="4" customWidth="1"/>
    <col min="6669" max="6670" width="8.7109375" style="4" customWidth="1"/>
    <col min="6671" max="6671" width="12.28515625" style="4" customWidth="1"/>
    <col min="6672" max="6673" width="16.7109375" style="4" customWidth="1"/>
    <col min="6674" max="6678" width="8.7109375" style="4" customWidth="1"/>
    <col min="6679" max="6679" width="12.28515625" style="4" customWidth="1"/>
    <col min="6680" max="6680" width="10.140625" style="4" customWidth="1"/>
    <col min="6681" max="6912" width="9.140625" style="4"/>
    <col min="6913" max="6921" width="9.7109375" style="4" customWidth="1"/>
    <col min="6922" max="6922" width="10.42578125" style="4" customWidth="1"/>
    <col min="6923" max="6923" width="11.7109375" style="4" customWidth="1"/>
    <col min="6924" max="6924" width="14.42578125" style="4" customWidth="1"/>
    <col min="6925" max="6926" width="8.7109375" style="4" customWidth="1"/>
    <col min="6927" max="6927" width="12.28515625" style="4" customWidth="1"/>
    <col min="6928" max="6929" width="16.7109375" style="4" customWidth="1"/>
    <col min="6930" max="6934" width="8.7109375" style="4" customWidth="1"/>
    <col min="6935" max="6935" width="12.28515625" style="4" customWidth="1"/>
    <col min="6936" max="6936" width="10.140625" style="4" customWidth="1"/>
    <col min="6937" max="7168" width="9.140625" style="4"/>
    <col min="7169" max="7177" width="9.7109375" style="4" customWidth="1"/>
    <col min="7178" max="7178" width="10.42578125" style="4" customWidth="1"/>
    <col min="7179" max="7179" width="11.7109375" style="4" customWidth="1"/>
    <col min="7180" max="7180" width="14.42578125" style="4" customWidth="1"/>
    <col min="7181" max="7182" width="8.7109375" style="4" customWidth="1"/>
    <col min="7183" max="7183" width="12.28515625" style="4" customWidth="1"/>
    <col min="7184" max="7185" width="16.7109375" style="4" customWidth="1"/>
    <col min="7186" max="7190" width="8.7109375" style="4" customWidth="1"/>
    <col min="7191" max="7191" width="12.28515625" style="4" customWidth="1"/>
    <col min="7192" max="7192" width="10.140625" style="4" customWidth="1"/>
    <col min="7193" max="7424" width="9.140625" style="4"/>
    <col min="7425" max="7433" width="9.7109375" style="4" customWidth="1"/>
    <col min="7434" max="7434" width="10.42578125" style="4" customWidth="1"/>
    <col min="7435" max="7435" width="11.7109375" style="4" customWidth="1"/>
    <col min="7436" max="7436" width="14.42578125" style="4" customWidth="1"/>
    <col min="7437" max="7438" width="8.7109375" style="4" customWidth="1"/>
    <col min="7439" max="7439" width="12.28515625" style="4" customWidth="1"/>
    <col min="7440" max="7441" width="16.7109375" style="4" customWidth="1"/>
    <col min="7442" max="7446" width="8.7109375" style="4" customWidth="1"/>
    <col min="7447" max="7447" width="12.28515625" style="4" customWidth="1"/>
    <col min="7448" max="7448" width="10.140625" style="4" customWidth="1"/>
    <col min="7449" max="7680" width="9.140625" style="4"/>
    <col min="7681" max="7689" width="9.7109375" style="4" customWidth="1"/>
    <col min="7690" max="7690" width="10.42578125" style="4" customWidth="1"/>
    <col min="7691" max="7691" width="11.7109375" style="4" customWidth="1"/>
    <col min="7692" max="7692" width="14.42578125" style="4" customWidth="1"/>
    <col min="7693" max="7694" width="8.7109375" style="4" customWidth="1"/>
    <col min="7695" max="7695" width="12.28515625" style="4" customWidth="1"/>
    <col min="7696" max="7697" width="16.7109375" style="4" customWidth="1"/>
    <col min="7698" max="7702" width="8.7109375" style="4" customWidth="1"/>
    <col min="7703" max="7703" width="12.28515625" style="4" customWidth="1"/>
    <col min="7704" max="7704" width="10.140625" style="4" customWidth="1"/>
    <col min="7705" max="7936" width="9.140625" style="4"/>
    <col min="7937" max="7945" width="9.7109375" style="4" customWidth="1"/>
    <col min="7946" max="7946" width="10.42578125" style="4" customWidth="1"/>
    <col min="7947" max="7947" width="11.7109375" style="4" customWidth="1"/>
    <col min="7948" max="7948" width="14.42578125" style="4" customWidth="1"/>
    <col min="7949" max="7950" width="8.7109375" style="4" customWidth="1"/>
    <col min="7951" max="7951" width="12.28515625" style="4" customWidth="1"/>
    <col min="7952" max="7953" width="16.7109375" style="4" customWidth="1"/>
    <col min="7954" max="7958" width="8.7109375" style="4" customWidth="1"/>
    <col min="7959" max="7959" width="12.28515625" style="4" customWidth="1"/>
    <col min="7960" max="7960" width="10.140625" style="4" customWidth="1"/>
    <col min="7961" max="8192" width="9.140625" style="4"/>
    <col min="8193" max="8201" width="9.7109375" style="4" customWidth="1"/>
    <col min="8202" max="8202" width="10.42578125" style="4" customWidth="1"/>
    <col min="8203" max="8203" width="11.7109375" style="4" customWidth="1"/>
    <col min="8204" max="8204" width="14.42578125" style="4" customWidth="1"/>
    <col min="8205" max="8206" width="8.7109375" style="4" customWidth="1"/>
    <col min="8207" max="8207" width="12.28515625" style="4" customWidth="1"/>
    <col min="8208" max="8209" width="16.7109375" style="4" customWidth="1"/>
    <col min="8210" max="8214" width="8.7109375" style="4" customWidth="1"/>
    <col min="8215" max="8215" width="12.28515625" style="4" customWidth="1"/>
    <col min="8216" max="8216" width="10.140625" style="4" customWidth="1"/>
    <col min="8217" max="8448" width="9.140625" style="4"/>
    <col min="8449" max="8457" width="9.7109375" style="4" customWidth="1"/>
    <col min="8458" max="8458" width="10.42578125" style="4" customWidth="1"/>
    <col min="8459" max="8459" width="11.7109375" style="4" customWidth="1"/>
    <col min="8460" max="8460" width="14.42578125" style="4" customWidth="1"/>
    <col min="8461" max="8462" width="8.7109375" style="4" customWidth="1"/>
    <col min="8463" max="8463" width="12.28515625" style="4" customWidth="1"/>
    <col min="8464" max="8465" width="16.7109375" style="4" customWidth="1"/>
    <col min="8466" max="8470" width="8.7109375" style="4" customWidth="1"/>
    <col min="8471" max="8471" width="12.28515625" style="4" customWidth="1"/>
    <col min="8472" max="8472" width="10.140625" style="4" customWidth="1"/>
    <col min="8473" max="8704" width="9.140625" style="4"/>
    <col min="8705" max="8713" width="9.7109375" style="4" customWidth="1"/>
    <col min="8714" max="8714" width="10.42578125" style="4" customWidth="1"/>
    <col min="8715" max="8715" width="11.7109375" style="4" customWidth="1"/>
    <col min="8716" max="8716" width="14.42578125" style="4" customWidth="1"/>
    <col min="8717" max="8718" width="8.7109375" style="4" customWidth="1"/>
    <col min="8719" max="8719" width="12.28515625" style="4" customWidth="1"/>
    <col min="8720" max="8721" width="16.7109375" style="4" customWidth="1"/>
    <col min="8722" max="8726" width="8.7109375" style="4" customWidth="1"/>
    <col min="8727" max="8727" width="12.28515625" style="4" customWidth="1"/>
    <col min="8728" max="8728" width="10.140625" style="4" customWidth="1"/>
    <col min="8729" max="8960" width="9.140625" style="4"/>
    <col min="8961" max="8969" width="9.7109375" style="4" customWidth="1"/>
    <col min="8970" max="8970" width="10.42578125" style="4" customWidth="1"/>
    <col min="8971" max="8971" width="11.7109375" style="4" customWidth="1"/>
    <col min="8972" max="8972" width="14.42578125" style="4" customWidth="1"/>
    <col min="8973" max="8974" width="8.7109375" style="4" customWidth="1"/>
    <col min="8975" max="8975" width="12.28515625" style="4" customWidth="1"/>
    <col min="8976" max="8977" width="16.7109375" style="4" customWidth="1"/>
    <col min="8978" max="8982" width="8.7109375" style="4" customWidth="1"/>
    <col min="8983" max="8983" width="12.28515625" style="4" customWidth="1"/>
    <col min="8984" max="8984" width="10.140625" style="4" customWidth="1"/>
    <col min="8985" max="9216" width="9.140625" style="4"/>
    <col min="9217" max="9225" width="9.7109375" style="4" customWidth="1"/>
    <col min="9226" max="9226" width="10.42578125" style="4" customWidth="1"/>
    <col min="9227" max="9227" width="11.7109375" style="4" customWidth="1"/>
    <col min="9228" max="9228" width="14.42578125" style="4" customWidth="1"/>
    <col min="9229" max="9230" width="8.7109375" style="4" customWidth="1"/>
    <col min="9231" max="9231" width="12.28515625" style="4" customWidth="1"/>
    <col min="9232" max="9233" width="16.7109375" style="4" customWidth="1"/>
    <col min="9234" max="9238" width="8.7109375" style="4" customWidth="1"/>
    <col min="9239" max="9239" width="12.28515625" style="4" customWidth="1"/>
    <col min="9240" max="9240" width="10.140625" style="4" customWidth="1"/>
    <col min="9241" max="9472" width="9.140625" style="4"/>
    <col min="9473" max="9481" width="9.7109375" style="4" customWidth="1"/>
    <col min="9482" max="9482" width="10.42578125" style="4" customWidth="1"/>
    <col min="9483" max="9483" width="11.7109375" style="4" customWidth="1"/>
    <col min="9484" max="9484" width="14.42578125" style="4" customWidth="1"/>
    <col min="9485" max="9486" width="8.7109375" style="4" customWidth="1"/>
    <col min="9487" max="9487" width="12.28515625" style="4" customWidth="1"/>
    <col min="9488" max="9489" width="16.7109375" style="4" customWidth="1"/>
    <col min="9490" max="9494" width="8.7109375" style="4" customWidth="1"/>
    <col min="9495" max="9495" width="12.28515625" style="4" customWidth="1"/>
    <col min="9496" max="9496" width="10.140625" style="4" customWidth="1"/>
    <col min="9497" max="9728" width="9.140625" style="4"/>
    <col min="9729" max="9737" width="9.7109375" style="4" customWidth="1"/>
    <col min="9738" max="9738" width="10.42578125" style="4" customWidth="1"/>
    <col min="9739" max="9739" width="11.7109375" style="4" customWidth="1"/>
    <col min="9740" max="9740" width="14.42578125" style="4" customWidth="1"/>
    <col min="9741" max="9742" width="8.7109375" style="4" customWidth="1"/>
    <col min="9743" max="9743" width="12.28515625" style="4" customWidth="1"/>
    <col min="9744" max="9745" width="16.7109375" style="4" customWidth="1"/>
    <col min="9746" max="9750" width="8.7109375" style="4" customWidth="1"/>
    <col min="9751" max="9751" width="12.28515625" style="4" customWidth="1"/>
    <col min="9752" max="9752" width="10.140625" style="4" customWidth="1"/>
    <col min="9753" max="9984" width="9.140625" style="4"/>
    <col min="9985" max="9993" width="9.7109375" style="4" customWidth="1"/>
    <col min="9994" max="9994" width="10.42578125" style="4" customWidth="1"/>
    <col min="9995" max="9995" width="11.7109375" style="4" customWidth="1"/>
    <col min="9996" max="9996" width="14.42578125" style="4" customWidth="1"/>
    <col min="9997" max="9998" width="8.7109375" style="4" customWidth="1"/>
    <col min="9999" max="9999" width="12.28515625" style="4" customWidth="1"/>
    <col min="10000" max="10001" width="16.7109375" style="4" customWidth="1"/>
    <col min="10002" max="10006" width="8.7109375" style="4" customWidth="1"/>
    <col min="10007" max="10007" width="12.28515625" style="4" customWidth="1"/>
    <col min="10008" max="10008" width="10.140625" style="4" customWidth="1"/>
    <col min="10009" max="10240" width="9.140625" style="4"/>
    <col min="10241" max="10249" width="9.7109375" style="4" customWidth="1"/>
    <col min="10250" max="10250" width="10.42578125" style="4" customWidth="1"/>
    <col min="10251" max="10251" width="11.7109375" style="4" customWidth="1"/>
    <col min="10252" max="10252" width="14.42578125" style="4" customWidth="1"/>
    <col min="10253" max="10254" width="8.7109375" style="4" customWidth="1"/>
    <col min="10255" max="10255" width="12.28515625" style="4" customWidth="1"/>
    <col min="10256" max="10257" width="16.7109375" style="4" customWidth="1"/>
    <col min="10258" max="10262" width="8.7109375" style="4" customWidth="1"/>
    <col min="10263" max="10263" width="12.28515625" style="4" customWidth="1"/>
    <col min="10264" max="10264" width="10.140625" style="4" customWidth="1"/>
    <col min="10265" max="10496" width="9.140625" style="4"/>
    <col min="10497" max="10505" width="9.7109375" style="4" customWidth="1"/>
    <col min="10506" max="10506" width="10.42578125" style="4" customWidth="1"/>
    <col min="10507" max="10507" width="11.7109375" style="4" customWidth="1"/>
    <col min="10508" max="10508" width="14.42578125" style="4" customWidth="1"/>
    <col min="10509" max="10510" width="8.7109375" style="4" customWidth="1"/>
    <col min="10511" max="10511" width="12.28515625" style="4" customWidth="1"/>
    <col min="10512" max="10513" width="16.7109375" style="4" customWidth="1"/>
    <col min="10514" max="10518" width="8.7109375" style="4" customWidth="1"/>
    <col min="10519" max="10519" width="12.28515625" style="4" customWidth="1"/>
    <col min="10520" max="10520" width="10.140625" style="4" customWidth="1"/>
    <col min="10521" max="10752" width="9.140625" style="4"/>
    <col min="10753" max="10761" width="9.7109375" style="4" customWidth="1"/>
    <col min="10762" max="10762" width="10.42578125" style="4" customWidth="1"/>
    <col min="10763" max="10763" width="11.7109375" style="4" customWidth="1"/>
    <col min="10764" max="10764" width="14.42578125" style="4" customWidth="1"/>
    <col min="10765" max="10766" width="8.7109375" style="4" customWidth="1"/>
    <col min="10767" max="10767" width="12.28515625" style="4" customWidth="1"/>
    <col min="10768" max="10769" width="16.7109375" style="4" customWidth="1"/>
    <col min="10770" max="10774" width="8.7109375" style="4" customWidth="1"/>
    <col min="10775" max="10775" width="12.28515625" style="4" customWidth="1"/>
    <col min="10776" max="10776" width="10.140625" style="4" customWidth="1"/>
    <col min="10777" max="11008" width="9.140625" style="4"/>
    <col min="11009" max="11017" width="9.7109375" style="4" customWidth="1"/>
    <col min="11018" max="11018" width="10.42578125" style="4" customWidth="1"/>
    <col min="11019" max="11019" width="11.7109375" style="4" customWidth="1"/>
    <col min="11020" max="11020" width="14.42578125" style="4" customWidth="1"/>
    <col min="11021" max="11022" width="8.7109375" style="4" customWidth="1"/>
    <col min="11023" max="11023" width="12.28515625" style="4" customWidth="1"/>
    <col min="11024" max="11025" width="16.7109375" style="4" customWidth="1"/>
    <col min="11026" max="11030" width="8.7109375" style="4" customWidth="1"/>
    <col min="11031" max="11031" width="12.28515625" style="4" customWidth="1"/>
    <col min="11032" max="11032" width="10.140625" style="4" customWidth="1"/>
    <col min="11033" max="11264" width="9.140625" style="4"/>
    <col min="11265" max="11273" width="9.7109375" style="4" customWidth="1"/>
    <col min="11274" max="11274" width="10.42578125" style="4" customWidth="1"/>
    <col min="11275" max="11275" width="11.7109375" style="4" customWidth="1"/>
    <col min="11276" max="11276" width="14.42578125" style="4" customWidth="1"/>
    <col min="11277" max="11278" width="8.7109375" style="4" customWidth="1"/>
    <col min="11279" max="11279" width="12.28515625" style="4" customWidth="1"/>
    <col min="11280" max="11281" width="16.7109375" style="4" customWidth="1"/>
    <col min="11282" max="11286" width="8.7109375" style="4" customWidth="1"/>
    <col min="11287" max="11287" width="12.28515625" style="4" customWidth="1"/>
    <col min="11288" max="11288" width="10.140625" style="4" customWidth="1"/>
    <col min="11289" max="11520" width="9.140625" style="4"/>
    <col min="11521" max="11529" width="9.7109375" style="4" customWidth="1"/>
    <col min="11530" max="11530" width="10.42578125" style="4" customWidth="1"/>
    <col min="11531" max="11531" width="11.7109375" style="4" customWidth="1"/>
    <col min="11532" max="11532" width="14.42578125" style="4" customWidth="1"/>
    <col min="11533" max="11534" width="8.7109375" style="4" customWidth="1"/>
    <col min="11535" max="11535" width="12.28515625" style="4" customWidth="1"/>
    <col min="11536" max="11537" width="16.7109375" style="4" customWidth="1"/>
    <col min="11538" max="11542" width="8.7109375" style="4" customWidth="1"/>
    <col min="11543" max="11543" width="12.28515625" style="4" customWidth="1"/>
    <col min="11544" max="11544" width="10.140625" style="4" customWidth="1"/>
    <col min="11545" max="11776" width="9.140625" style="4"/>
    <col min="11777" max="11785" width="9.7109375" style="4" customWidth="1"/>
    <col min="11786" max="11786" width="10.42578125" style="4" customWidth="1"/>
    <col min="11787" max="11787" width="11.7109375" style="4" customWidth="1"/>
    <col min="11788" max="11788" width="14.42578125" style="4" customWidth="1"/>
    <col min="11789" max="11790" width="8.7109375" style="4" customWidth="1"/>
    <col min="11791" max="11791" width="12.28515625" style="4" customWidth="1"/>
    <col min="11792" max="11793" width="16.7109375" style="4" customWidth="1"/>
    <col min="11794" max="11798" width="8.7109375" style="4" customWidth="1"/>
    <col min="11799" max="11799" width="12.28515625" style="4" customWidth="1"/>
    <col min="11800" max="11800" width="10.140625" style="4" customWidth="1"/>
    <col min="11801" max="12032" width="9.140625" style="4"/>
    <col min="12033" max="12041" width="9.7109375" style="4" customWidth="1"/>
    <col min="12042" max="12042" width="10.42578125" style="4" customWidth="1"/>
    <col min="12043" max="12043" width="11.7109375" style="4" customWidth="1"/>
    <col min="12044" max="12044" width="14.42578125" style="4" customWidth="1"/>
    <col min="12045" max="12046" width="8.7109375" style="4" customWidth="1"/>
    <col min="12047" max="12047" width="12.28515625" style="4" customWidth="1"/>
    <col min="12048" max="12049" width="16.7109375" style="4" customWidth="1"/>
    <col min="12050" max="12054" width="8.7109375" style="4" customWidth="1"/>
    <col min="12055" max="12055" width="12.28515625" style="4" customWidth="1"/>
    <col min="12056" max="12056" width="10.140625" style="4" customWidth="1"/>
    <col min="12057" max="12288" width="9.140625" style="4"/>
    <col min="12289" max="12297" width="9.7109375" style="4" customWidth="1"/>
    <col min="12298" max="12298" width="10.42578125" style="4" customWidth="1"/>
    <col min="12299" max="12299" width="11.7109375" style="4" customWidth="1"/>
    <col min="12300" max="12300" width="14.42578125" style="4" customWidth="1"/>
    <col min="12301" max="12302" width="8.7109375" style="4" customWidth="1"/>
    <col min="12303" max="12303" width="12.28515625" style="4" customWidth="1"/>
    <col min="12304" max="12305" width="16.7109375" style="4" customWidth="1"/>
    <col min="12306" max="12310" width="8.7109375" style="4" customWidth="1"/>
    <col min="12311" max="12311" width="12.28515625" style="4" customWidth="1"/>
    <col min="12312" max="12312" width="10.140625" style="4" customWidth="1"/>
    <col min="12313" max="12544" width="9.140625" style="4"/>
    <col min="12545" max="12553" width="9.7109375" style="4" customWidth="1"/>
    <col min="12554" max="12554" width="10.42578125" style="4" customWidth="1"/>
    <col min="12555" max="12555" width="11.7109375" style="4" customWidth="1"/>
    <col min="12556" max="12556" width="14.42578125" style="4" customWidth="1"/>
    <col min="12557" max="12558" width="8.7109375" style="4" customWidth="1"/>
    <col min="12559" max="12559" width="12.28515625" style="4" customWidth="1"/>
    <col min="12560" max="12561" width="16.7109375" style="4" customWidth="1"/>
    <col min="12562" max="12566" width="8.7109375" style="4" customWidth="1"/>
    <col min="12567" max="12567" width="12.28515625" style="4" customWidth="1"/>
    <col min="12568" max="12568" width="10.140625" style="4" customWidth="1"/>
    <col min="12569" max="12800" width="9.140625" style="4"/>
    <col min="12801" max="12809" width="9.7109375" style="4" customWidth="1"/>
    <col min="12810" max="12810" width="10.42578125" style="4" customWidth="1"/>
    <col min="12811" max="12811" width="11.7109375" style="4" customWidth="1"/>
    <col min="12812" max="12812" width="14.42578125" style="4" customWidth="1"/>
    <col min="12813" max="12814" width="8.7109375" style="4" customWidth="1"/>
    <col min="12815" max="12815" width="12.28515625" style="4" customWidth="1"/>
    <col min="12816" max="12817" width="16.7109375" style="4" customWidth="1"/>
    <col min="12818" max="12822" width="8.7109375" style="4" customWidth="1"/>
    <col min="12823" max="12823" width="12.28515625" style="4" customWidth="1"/>
    <col min="12824" max="12824" width="10.140625" style="4" customWidth="1"/>
    <col min="12825" max="13056" width="9.140625" style="4"/>
    <col min="13057" max="13065" width="9.7109375" style="4" customWidth="1"/>
    <col min="13066" max="13066" width="10.42578125" style="4" customWidth="1"/>
    <col min="13067" max="13067" width="11.7109375" style="4" customWidth="1"/>
    <col min="13068" max="13068" width="14.42578125" style="4" customWidth="1"/>
    <col min="13069" max="13070" width="8.7109375" style="4" customWidth="1"/>
    <col min="13071" max="13071" width="12.28515625" style="4" customWidth="1"/>
    <col min="13072" max="13073" width="16.7109375" style="4" customWidth="1"/>
    <col min="13074" max="13078" width="8.7109375" style="4" customWidth="1"/>
    <col min="13079" max="13079" width="12.28515625" style="4" customWidth="1"/>
    <col min="13080" max="13080" width="10.140625" style="4" customWidth="1"/>
    <col min="13081" max="13312" width="9.140625" style="4"/>
    <col min="13313" max="13321" width="9.7109375" style="4" customWidth="1"/>
    <col min="13322" max="13322" width="10.42578125" style="4" customWidth="1"/>
    <col min="13323" max="13323" width="11.7109375" style="4" customWidth="1"/>
    <col min="13324" max="13324" width="14.42578125" style="4" customWidth="1"/>
    <col min="13325" max="13326" width="8.7109375" style="4" customWidth="1"/>
    <col min="13327" max="13327" width="12.28515625" style="4" customWidth="1"/>
    <col min="13328" max="13329" width="16.7109375" style="4" customWidth="1"/>
    <col min="13330" max="13334" width="8.7109375" style="4" customWidth="1"/>
    <col min="13335" max="13335" width="12.28515625" style="4" customWidth="1"/>
    <col min="13336" max="13336" width="10.140625" style="4" customWidth="1"/>
    <col min="13337" max="13568" width="9.140625" style="4"/>
    <col min="13569" max="13577" width="9.7109375" style="4" customWidth="1"/>
    <col min="13578" max="13578" width="10.42578125" style="4" customWidth="1"/>
    <col min="13579" max="13579" width="11.7109375" style="4" customWidth="1"/>
    <col min="13580" max="13580" width="14.42578125" style="4" customWidth="1"/>
    <col min="13581" max="13582" width="8.7109375" style="4" customWidth="1"/>
    <col min="13583" max="13583" width="12.28515625" style="4" customWidth="1"/>
    <col min="13584" max="13585" width="16.7109375" style="4" customWidth="1"/>
    <col min="13586" max="13590" width="8.7109375" style="4" customWidth="1"/>
    <col min="13591" max="13591" width="12.28515625" style="4" customWidth="1"/>
    <col min="13592" max="13592" width="10.140625" style="4" customWidth="1"/>
    <col min="13593" max="13824" width="9.140625" style="4"/>
    <col min="13825" max="13833" width="9.7109375" style="4" customWidth="1"/>
    <col min="13834" max="13834" width="10.42578125" style="4" customWidth="1"/>
    <col min="13835" max="13835" width="11.7109375" style="4" customWidth="1"/>
    <col min="13836" max="13836" width="14.42578125" style="4" customWidth="1"/>
    <col min="13837" max="13838" width="8.7109375" style="4" customWidth="1"/>
    <col min="13839" max="13839" width="12.28515625" style="4" customWidth="1"/>
    <col min="13840" max="13841" width="16.7109375" style="4" customWidth="1"/>
    <col min="13842" max="13846" width="8.7109375" style="4" customWidth="1"/>
    <col min="13847" max="13847" width="12.28515625" style="4" customWidth="1"/>
    <col min="13848" max="13848" width="10.140625" style="4" customWidth="1"/>
    <col min="13849" max="14080" width="9.140625" style="4"/>
    <col min="14081" max="14089" width="9.7109375" style="4" customWidth="1"/>
    <col min="14090" max="14090" width="10.42578125" style="4" customWidth="1"/>
    <col min="14091" max="14091" width="11.7109375" style="4" customWidth="1"/>
    <col min="14092" max="14092" width="14.42578125" style="4" customWidth="1"/>
    <col min="14093" max="14094" width="8.7109375" style="4" customWidth="1"/>
    <col min="14095" max="14095" width="12.28515625" style="4" customWidth="1"/>
    <col min="14096" max="14097" width="16.7109375" style="4" customWidth="1"/>
    <col min="14098" max="14102" width="8.7109375" style="4" customWidth="1"/>
    <col min="14103" max="14103" width="12.28515625" style="4" customWidth="1"/>
    <col min="14104" max="14104" width="10.140625" style="4" customWidth="1"/>
    <col min="14105" max="14336" width="9.140625" style="4"/>
    <col min="14337" max="14345" width="9.7109375" style="4" customWidth="1"/>
    <col min="14346" max="14346" width="10.42578125" style="4" customWidth="1"/>
    <col min="14347" max="14347" width="11.7109375" style="4" customWidth="1"/>
    <col min="14348" max="14348" width="14.42578125" style="4" customWidth="1"/>
    <col min="14349" max="14350" width="8.7109375" style="4" customWidth="1"/>
    <col min="14351" max="14351" width="12.28515625" style="4" customWidth="1"/>
    <col min="14352" max="14353" width="16.7109375" style="4" customWidth="1"/>
    <col min="14354" max="14358" width="8.7109375" style="4" customWidth="1"/>
    <col min="14359" max="14359" width="12.28515625" style="4" customWidth="1"/>
    <col min="14360" max="14360" width="10.140625" style="4" customWidth="1"/>
    <col min="14361" max="14592" width="9.140625" style="4"/>
    <col min="14593" max="14601" width="9.7109375" style="4" customWidth="1"/>
    <col min="14602" max="14602" width="10.42578125" style="4" customWidth="1"/>
    <col min="14603" max="14603" width="11.7109375" style="4" customWidth="1"/>
    <col min="14604" max="14604" width="14.42578125" style="4" customWidth="1"/>
    <col min="14605" max="14606" width="8.7109375" style="4" customWidth="1"/>
    <col min="14607" max="14607" width="12.28515625" style="4" customWidth="1"/>
    <col min="14608" max="14609" width="16.7109375" style="4" customWidth="1"/>
    <col min="14610" max="14614" width="8.7109375" style="4" customWidth="1"/>
    <col min="14615" max="14615" width="12.28515625" style="4" customWidth="1"/>
    <col min="14616" max="14616" width="10.140625" style="4" customWidth="1"/>
    <col min="14617" max="14848" width="9.140625" style="4"/>
    <col min="14849" max="14857" width="9.7109375" style="4" customWidth="1"/>
    <col min="14858" max="14858" width="10.42578125" style="4" customWidth="1"/>
    <col min="14859" max="14859" width="11.7109375" style="4" customWidth="1"/>
    <col min="14860" max="14860" width="14.42578125" style="4" customWidth="1"/>
    <col min="14861" max="14862" width="8.7109375" style="4" customWidth="1"/>
    <col min="14863" max="14863" width="12.28515625" style="4" customWidth="1"/>
    <col min="14864" max="14865" width="16.7109375" style="4" customWidth="1"/>
    <col min="14866" max="14870" width="8.7109375" style="4" customWidth="1"/>
    <col min="14871" max="14871" width="12.28515625" style="4" customWidth="1"/>
    <col min="14872" max="14872" width="10.140625" style="4" customWidth="1"/>
    <col min="14873" max="15104" width="9.140625" style="4"/>
    <col min="15105" max="15113" width="9.7109375" style="4" customWidth="1"/>
    <col min="15114" max="15114" width="10.42578125" style="4" customWidth="1"/>
    <col min="15115" max="15115" width="11.7109375" style="4" customWidth="1"/>
    <col min="15116" max="15116" width="14.42578125" style="4" customWidth="1"/>
    <col min="15117" max="15118" width="8.7109375" style="4" customWidth="1"/>
    <col min="15119" max="15119" width="12.28515625" style="4" customWidth="1"/>
    <col min="15120" max="15121" width="16.7109375" style="4" customWidth="1"/>
    <col min="15122" max="15126" width="8.7109375" style="4" customWidth="1"/>
    <col min="15127" max="15127" width="12.28515625" style="4" customWidth="1"/>
    <col min="15128" max="15128" width="10.140625" style="4" customWidth="1"/>
    <col min="15129" max="15360" width="9.140625" style="4"/>
    <col min="15361" max="15369" width="9.7109375" style="4" customWidth="1"/>
    <col min="15370" max="15370" width="10.42578125" style="4" customWidth="1"/>
    <col min="15371" max="15371" width="11.7109375" style="4" customWidth="1"/>
    <col min="15372" max="15372" width="14.42578125" style="4" customWidth="1"/>
    <col min="15373" max="15374" width="8.7109375" style="4" customWidth="1"/>
    <col min="15375" max="15375" width="12.28515625" style="4" customWidth="1"/>
    <col min="15376" max="15377" width="16.7109375" style="4" customWidth="1"/>
    <col min="15378" max="15382" width="8.7109375" style="4" customWidth="1"/>
    <col min="15383" max="15383" width="12.28515625" style="4" customWidth="1"/>
    <col min="15384" max="15384" width="10.140625" style="4" customWidth="1"/>
    <col min="15385" max="15616" width="9.140625" style="4"/>
    <col min="15617" max="15625" width="9.7109375" style="4" customWidth="1"/>
    <col min="15626" max="15626" width="10.42578125" style="4" customWidth="1"/>
    <col min="15627" max="15627" width="11.7109375" style="4" customWidth="1"/>
    <col min="15628" max="15628" width="14.42578125" style="4" customWidth="1"/>
    <col min="15629" max="15630" width="8.7109375" style="4" customWidth="1"/>
    <col min="15631" max="15631" width="12.28515625" style="4" customWidth="1"/>
    <col min="15632" max="15633" width="16.7109375" style="4" customWidth="1"/>
    <col min="15634" max="15638" width="8.7109375" style="4" customWidth="1"/>
    <col min="15639" max="15639" width="12.28515625" style="4" customWidth="1"/>
    <col min="15640" max="15640" width="10.140625" style="4" customWidth="1"/>
    <col min="15641" max="15872" width="9.140625" style="4"/>
    <col min="15873" max="15881" width="9.7109375" style="4" customWidth="1"/>
    <col min="15882" max="15882" width="10.42578125" style="4" customWidth="1"/>
    <col min="15883" max="15883" width="11.7109375" style="4" customWidth="1"/>
    <col min="15884" max="15884" width="14.42578125" style="4" customWidth="1"/>
    <col min="15885" max="15886" width="8.7109375" style="4" customWidth="1"/>
    <col min="15887" max="15887" width="12.28515625" style="4" customWidth="1"/>
    <col min="15888" max="15889" width="16.7109375" style="4" customWidth="1"/>
    <col min="15890" max="15894" width="8.7109375" style="4" customWidth="1"/>
    <col min="15895" max="15895" width="12.28515625" style="4" customWidth="1"/>
    <col min="15896" max="15896" width="10.140625" style="4" customWidth="1"/>
    <col min="15897" max="16128" width="9.140625" style="4"/>
    <col min="16129" max="16137" width="9.7109375" style="4" customWidth="1"/>
    <col min="16138" max="16138" width="10.42578125" style="4" customWidth="1"/>
    <col min="16139" max="16139" width="11.7109375" style="4" customWidth="1"/>
    <col min="16140" max="16140" width="14.42578125" style="4" customWidth="1"/>
    <col min="16141" max="16142" width="8.7109375" style="4" customWidth="1"/>
    <col min="16143" max="16143" width="12.28515625" style="4" customWidth="1"/>
    <col min="16144" max="16145" width="16.7109375" style="4" customWidth="1"/>
    <col min="16146" max="16150" width="8.7109375" style="4" customWidth="1"/>
    <col min="16151" max="16151" width="12.28515625" style="4" customWidth="1"/>
    <col min="16152" max="16152" width="10.140625" style="4" customWidth="1"/>
    <col min="16153" max="16384" width="9.140625" style="4"/>
  </cols>
  <sheetData>
    <row r="1" spans="1:26" ht="12" customHeight="1" thickBot="1" x14ac:dyDescent="0.25">
      <c r="P1" s="4"/>
      <c r="Q1" s="4"/>
      <c r="R1" s="4"/>
      <c r="U1" s="6"/>
      <c r="V1" s="6"/>
      <c r="W1" s="7"/>
      <c r="X1" s="481" t="s">
        <v>69</v>
      </c>
      <c r="Y1" s="484" t="s">
        <v>70</v>
      </c>
      <c r="Z1" s="486" t="s">
        <v>71</v>
      </c>
    </row>
    <row r="2" spans="1:26" x14ac:dyDescent="0.2">
      <c r="B2" s="8" t="s">
        <v>28</v>
      </c>
      <c r="C2" s="488" t="s">
        <v>29</v>
      </c>
      <c r="D2" s="489"/>
      <c r="E2" s="489"/>
      <c r="F2" s="489"/>
      <c r="G2" s="489"/>
      <c r="H2" s="490"/>
      <c r="J2" s="8" t="s">
        <v>28</v>
      </c>
      <c r="K2" s="488" t="s">
        <v>30</v>
      </c>
      <c r="L2" s="489"/>
      <c r="M2" s="489"/>
      <c r="N2" s="489"/>
      <c r="O2" s="489"/>
      <c r="P2" s="490"/>
      <c r="Q2" s="4"/>
      <c r="R2" s="8" t="s">
        <v>28</v>
      </c>
      <c r="S2" s="488" t="s">
        <v>30</v>
      </c>
      <c r="T2" s="489"/>
      <c r="U2" s="489"/>
      <c r="V2" s="490"/>
      <c r="X2" s="482"/>
      <c r="Y2" s="485"/>
      <c r="Z2" s="487"/>
    </row>
    <row r="3" spans="1:26" ht="13.5" thickBot="1" x14ac:dyDescent="0.25">
      <c r="B3" s="9">
        <v>1</v>
      </c>
      <c r="C3" s="491" t="s">
        <v>24</v>
      </c>
      <c r="D3" s="492"/>
      <c r="E3" s="492"/>
      <c r="F3" s="492"/>
      <c r="G3" s="492"/>
      <c r="H3" s="493"/>
      <c r="J3" s="9">
        <v>5</v>
      </c>
      <c r="K3" s="491" t="s">
        <v>31</v>
      </c>
      <c r="L3" s="492"/>
      <c r="M3" s="492"/>
      <c r="N3" s="492"/>
      <c r="O3" s="492"/>
      <c r="P3" s="493"/>
      <c r="Q3" s="4"/>
      <c r="R3" s="10">
        <v>10</v>
      </c>
      <c r="S3" s="491" t="s">
        <v>32</v>
      </c>
      <c r="T3" s="492"/>
      <c r="U3" s="492"/>
      <c r="V3" s="493"/>
      <c r="X3" s="483"/>
      <c r="Y3" s="485"/>
      <c r="Z3" s="487"/>
    </row>
    <row r="4" spans="1:26" x14ac:dyDescent="0.2">
      <c r="B4" s="9">
        <v>2</v>
      </c>
      <c r="C4" s="491" t="s">
        <v>26</v>
      </c>
      <c r="D4" s="492"/>
      <c r="E4" s="492"/>
      <c r="F4" s="492"/>
      <c r="G4" s="492"/>
      <c r="H4" s="493"/>
      <c r="J4" s="9">
        <v>6</v>
      </c>
      <c r="K4" s="491" t="s">
        <v>33</v>
      </c>
      <c r="L4" s="492"/>
      <c r="M4" s="492"/>
      <c r="N4" s="492"/>
      <c r="O4" s="492"/>
      <c r="P4" s="493"/>
      <c r="Q4" s="4"/>
      <c r="R4" s="10">
        <v>11</v>
      </c>
      <c r="S4" s="491" t="s">
        <v>34</v>
      </c>
      <c r="T4" s="492"/>
      <c r="U4" s="492"/>
      <c r="V4" s="493"/>
    </row>
    <row r="5" spans="1:26" x14ac:dyDescent="0.2">
      <c r="B5" s="9">
        <v>3</v>
      </c>
      <c r="C5" s="491" t="s">
        <v>27</v>
      </c>
      <c r="D5" s="492"/>
      <c r="E5" s="492"/>
      <c r="F5" s="492"/>
      <c r="G5" s="492"/>
      <c r="H5" s="493"/>
      <c r="J5" s="9">
        <v>7</v>
      </c>
      <c r="K5" s="491" t="s">
        <v>35</v>
      </c>
      <c r="L5" s="492"/>
      <c r="M5" s="492"/>
      <c r="N5" s="492"/>
      <c r="O5" s="492"/>
      <c r="P5" s="493"/>
      <c r="Q5" s="4"/>
      <c r="R5" s="10">
        <v>12</v>
      </c>
      <c r="S5" s="491" t="s">
        <v>36</v>
      </c>
      <c r="T5" s="492"/>
      <c r="U5" s="492"/>
      <c r="V5" s="493"/>
    </row>
    <row r="6" spans="1:26" x14ac:dyDescent="0.2">
      <c r="B6" s="9">
        <v>4</v>
      </c>
      <c r="C6" s="491" t="s">
        <v>25</v>
      </c>
      <c r="D6" s="492"/>
      <c r="E6" s="492"/>
      <c r="F6" s="492"/>
      <c r="G6" s="492"/>
      <c r="H6" s="493"/>
      <c r="J6" s="9">
        <v>8</v>
      </c>
      <c r="K6" s="491" t="s">
        <v>37</v>
      </c>
      <c r="L6" s="492"/>
      <c r="M6" s="492"/>
      <c r="N6" s="492"/>
      <c r="O6" s="492"/>
      <c r="P6" s="493"/>
      <c r="Q6" s="4"/>
      <c r="R6" s="10">
        <v>13</v>
      </c>
      <c r="S6" s="491" t="s">
        <v>38</v>
      </c>
      <c r="T6" s="492"/>
      <c r="U6" s="492"/>
      <c r="V6" s="493"/>
    </row>
    <row r="7" spans="1:26" ht="13.5" thickBot="1" x14ac:dyDescent="0.25">
      <c r="B7" s="11"/>
      <c r="C7" s="494"/>
      <c r="D7" s="495"/>
      <c r="E7" s="495"/>
      <c r="F7" s="495"/>
      <c r="G7" s="495"/>
      <c r="H7" s="496"/>
      <c r="J7" s="11">
        <v>9</v>
      </c>
      <c r="K7" s="494" t="s">
        <v>39</v>
      </c>
      <c r="L7" s="495"/>
      <c r="M7" s="495"/>
      <c r="N7" s="495"/>
      <c r="O7" s="495"/>
      <c r="P7" s="496"/>
      <c r="Q7" s="4"/>
      <c r="R7" s="12"/>
      <c r="S7" s="494"/>
      <c r="T7" s="495"/>
      <c r="U7" s="495"/>
      <c r="V7" s="496"/>
    </row>
    <row r="8" spans="1:26" ht="13.5" thickBot="1" x14ac:dyDescent="0.25">
      <c r="P8" s="4"/>
      <c r="Q8" s="4"/>
      <c r="R8" s="4"/>
      <c r="U8" s="6"/>
      <c r="V8" s="6"/>
      <c r="W8" s="7"/>
    </row>
    <row r="9" spans="1:26" s="13" customFormat="1" ht="24.75" customHeight="1" thickBot="1" x14ac:dyDescent="0.25">
      <c r="A9" s="497" t="s">
        <v>5</v>
      </c>
      <c r="B9" s="497"/>
      <c r="C9" s="497"/>
      <c r="D9" s="497"/>
      <c r="E9" s="497"/>
      <c r="F9" s="497"/>
      <c r="G9" s="498"/>
      <c r="H9" s="499" t="s">
        <v>40</v>
      </c>
      <c r="I9" s="500"/>
      <c r="J9" s="500"/>
      <c r="K9" s="500"/>
      <c r="L9" s="500"/>
      <c r="M9" s="500"/>
      <c r="N9" s="500"/>
      <c r="O9" s="500"/>
      <c r="P9" s="501">
        <v>621</v>
      </c>
      <c r="Q9" s="502"/>
      <c r="R9" s="499" t="s">
        <v>2</v>
      </c>
      <c r="S9" s="500"/>
      <c r="T9" s="500"/>
      <c r="U9" s="500"/>
      <c r="V9" s="500"/>
      <c r="W9" s="500"/>
    </row>
    <row r="10" spans="1:26" ht="12.75" customHeight="1" x14ac:dyDescent="0.2">
      <c r="A10" s="14" t="s">
        <v>6</v>
      </c>
      <c r="B10" s="15" t="s">
        <v>7</v>
      </c>
      <c r="C10" s="16" t="s">
        <v>8</v>
      </c>
      <c r="D10" s="17" t="s">
        <v>1</v>
      </c>
      <c r="E10" s="18" t="s">
        <v>9</v>
      </c>
      <c r="F10" s="19" t="s">
        <v>6</v>
      </c>
      <c r="G10" s="20" t="s">
        <v>16</v>
      </c>
      <c r="H10" s="503" t="s">
        <v>41</v>
      </c>
      <c r="I10" s="504"/>
      <c r="J10" s="505"/>
      <c r="K10" s="506" t="s">
        <v>42</v>
      </c>
      <c r="L10" s="507"/>
      <c r="M10" s="507"/>
      <c r="N10" s="507"/>
      <c r="O10" s="507"/>
      <c r="P10" s="508" t="s">
        <v>23</v>
      </c>
      <c r="Q10" s="511" t="s">
        <v>22</v>
      </c>
      <c r="R10" s="514"/>
      <c r="S10" s="515"/>
      <c r="T10" s="515"/>
      <c r="U10" s="515"/>
      <c r="V10" s="515"/>
      <c r="W10" s="515"/>
    </row>
    <row r="11" spans="1:26" ht="12.75" customHeight="1" x14ac:dyDescent="0.2">
      <c r="A11" s="21" t="s">
        <v>11</v>
      </c>
      <c r="B11" s="22" t="s">
        <v>11</v>
      </c>
      <c r="C11" s="23" t="s">
        <v>11</v>
      </c>
      <c r="D11" s="24" t="s">
        <v>9</v>
      </c>
      <c r="E11" s="25" t="s">
        <v>12</v>
      </c>
      <c r="F11" s="26" t="s">
        <v>9</v>
      </c>
      <c r="G11" s="27" t="s">
        <v>9</v>
      </c>
      <c r="H11" s="518" t="s">
        <v>43</v>
      </c>
      <c r="I11" s="519"/>
      <c r="J11" s="522" t="s">
        <v>44</v>
      </c>
      <c r="K11" s="523"/>
      <c r="L11" s="524"/>
      <c r="M11" s="525"/>
      <c r="N11" s="29"/>
      <c r="O11" s="97"/>
      <c r="P11" s="509"/>
      <c r="Q11" s="512"/>
      <c r="R11" s="516"/>
      <c r="S11" s="517"/>
      <c r="T11" s="517"/>
      <c r="U11" s="517"/>
      <c r="V11" s="517"/>
      <c r="W11" s="517"/>
    </row>
    <row r="12" spans="1:26" ht="12.75" customHeight="1" x14ac:dyDescent="0.2">
      <c r="A12" s="21" t="s">
        <v>7</v>
      </c>
      <c r="B12" s="22" t="s">
        <v>14</v>
      </c>
      <c r="C12" s="23" t="s">
        <v>14</v>
      </c>
      <c r="D12" s="24" t="s">
        <v>15</v>
      </c>
      <c r="E12" s="25" t="s">
        <v>16</v>
      </c>
      <c r="F12" s="26" t="s">
        <v>12</v>
      </c>
      <c r="G12" s="27" t="s">
        <v>10</v>
      </c>
      <c r="H12" s="520"/>
      <c r="I12" s="521"/>
      <c r="J12" s="522"/>
      <c r="K12" s="526"/>
      <c r="L12" s="527"/>
      <c r="M12" s="528"/>
      <c r="N12" s="30"/>
      <c r="O12" s="98"/>
      <c r="P12" s="509"/>
      <c r="Q12" s="512"/>
      <c r="R12" s="516"/>
      <c r="S12" s="517"/>
      <c r="T12" s="517"/>
      <c r="U12" s="517"/>
      <c r="V12" s="517"/>
      <c r="W12" s="517"/>
    </row>
    <row r="13" spans="1:26" ht="12.75" customHeight="1" x14ac:dyDescent="0.2">
      <c r="A13" s="21" t="s">
        <v>0</v>
      </c>
      <c r="B13" s="22" t="s">
        <v>12</v>
      </c>
      <c r="C13" s="23" t="s">
        <v>10</v>
      </c>
      <c r="D13" s="24"/>
      <c r="E13" s="25"/>
      <c r="F13" s="26" t="s">
        <v>15</v>
      </c>
      <c r="G13" s="27" t="s">
        <v>0</v>
      </c>
      <c r="H13" s="520"/>
      <c r="I13" s="521"/>
      <c r="J13" s="522"/>
      <c r="K13" s="526" t="s">
        <v>43</v>
      </c>
      <c r="L13" s="527"/>
      <c r="M13" s="528"/>
      <c r="N13" s="30" t="s">
        <v>44</v>
      </c>
      <c r="O13" s="98" t="s">
        <v>44</v>
      </c>
      <c r="P13" s="509"/>
      <c r="Q13" s="512"/>
      <c r="R13" s="516"/>
      <c r="S13" s="517"/>
      <c r="T13" s="517"/>
      <c r="U13" s="517"/>
      <c r="V13" s="517"/>
      <c r="W13" s="517"/>
    </row>
    <row r="14" spans="1:26" ht="12.75" customHeight="1" x14ac:dyDescent="0.2">
      <c r="A14" s="21" t="s">
        <v>10</v>
      </c>
      <c r="B14" s="22" t="s">
        <v>10</v>
      </c>
      <c r="C14" s="23" t="s">
        <v>9</v>
      </c>
      <c r="D14" s="24" t="s">
        <v>18</v>
      </c>
      <c r="E14" s="25" t="s">
        <v>18</v>
      </c>
      <c r="F14" s="26" t="s">
        <v>10</v>
      </c>
      <c r="G14" s="27" t="s">
        <v>17</v>
      </c>
      <c r="H14" s="520"/>
      <c r="I14" s="521"/>
      <c r="J14" s="522"/>
      <c r="K14" s="526" t="s">
        <v>45</v>
      </c>
      <c r="L14" s="527"/>
      <c r="M14" s="528"/>
      <c r="N14" s="30" t="s">
        <v>45</v>
      </c>
      <c r="O14" s="98" t="s">
        <v>44</v>
      </c>
      <c r="P14" s="509"/>
      <c r="Q14" s="512"/>
      <c r="R14" s="516"/>
      <c r="S14" s="517"/>
      <c r="T14" s="517"/>
      <c r="U14" s="517"/>
      <c r="V14" s="517"/>
      <c r="W14" s="517"/>
    </row>
    <row r="15" spans="1:26" ht="12.75" customHeight="1" x14ac:dyDescent="0.2">
      <c r="A15" s="21" t="s">
        <v>17</v>
      </c>
      <c r="B15" s="22" t="s">
        <v>13</v>
      </c>
      <c r="C15" s="23"/>
      <c r="D15" s="24" t="s">
        <v>6</v>
      </c>
      <c r="E15" s="25" t="s">
        <v>6</v>
      </c>
      <c r="F15" s="26" t="s">
        <v>19</v>
      </c>
      <c r="G15" s="27" t="s">
        <v>6</v>
      </c>
      <c r="H15" s="520"/>
      <c r="I15" s="521"/>
      <c r="J15" s="522"/>
      <c r="K15" s="526"/>
      <c r="L15" s="527"/>
      <c r="M15" s="528"/>
      <c r="N15" s="30"/>
      <c r="O15" s="98"/>
      <c r="P15" s="509"/>
      <c r="Q15" s="512"/>
      <c r="R15" s="516"/>
      <c r="S15" s="517"/>
      <c r="T15" s="517"/>
      <c r="U15" s="517"/>
      <c r="V15" s="517"/>
      <c r="W15" s="517"/>
    </row>
    <row r="16" spans="1:26" ht="12.75" customHeight="1" x14ac:dyDescent="0.2">
      <c r="A16" s="21" t="s">
        <v>11</v>
      </c>
      <c r="B16" s="22"/>
      <c r="C16" s="23"/>
      <c r="D16" s="24" t="s">
        <v>20</v>
      </c>
      <c r="E16" s="25" t="s">
        <v>20</v>
      </c>
      <c r="F16" s="26"/>
      <c r="G16" s="27"/>
      <c r="H16" s="520"/>
      <c r="I16" s="521"/>
      <c r="J16" s="522"/>
      <c r="K16" s="526"/>
      <c r="L16" s="527"/>
      <c r="M16" s="528"/>
      <c r="N16" s="30"/>
      <c r="O16" s="98"/>
      <c r="P16" s="509"/>
      <c r="Q16" s="512"/>
      <c r="R16" s="516"/>
      <c r="S16" s="517"/>
      <c r="T16" s="517"/>
      <c r="U16" s="517"/>
      <c r="V16" s="517"/>
      <c r="W16" s="517"/>
    </row>
    <row r="17" spans="1:26" ht="12.75" customHeight="1" x14ac:dyDescent="0.2">
      <c r="A17" s="21" t="s">
        <v>12</v>
      </c>
      <c r="B17" s="22"/>
      <c r="C17" s="23"/>
      <c r="D17" s="24"/>
      <c r="E17" s="25"/>
      <c r="F17" s="26" t="s">
        <v>3</v>
      </c>
      <c r="G17" s="27"/>
      <c r="H17" s="520"/>
      <c r="I17" s="521"/>
      <c r="J17" s="522"/>
      <c r="K17" s="529"/>
      <c r="L17" s="530"/>
      <c r="M17" s="531"/>
      <c r="N17" s="28"/>
      <c r="O17" s="99"/>
      <c r="P17" s="509"/>
      <c r="Q17" s="512"/>
      <c r="R17" s="516"/>
      <c r="S17" s="517"/>
      <c r="T17" s="517"/>
      <c r="U17" s="517"/>
      <c r="V17" s="517"/>
      <c r="W17" s="517"/>
    </row>
    <row r="18" spans="1:26" ht="12.75" customHeight="1" x14ac:dyDescent="0.2">
      <c r="A18" s="21"/>
      <c r="B18" s="22"/>
      <c r="C18" s="23"/>
      <c r="D18" s="24"/>
      <c r="E18" s="25"/>
      <c r="F18" s="26"/>
      <c r="G18" s="27"/>
      <c r="H18" s="520" t="s">
        <v>46</v>
      </c>
      <c r="I18" s="521" t="s">
        <v>47</v>
      </c>
      <c r="J18" s="522" t="s">
        <v>48</v>
      </c>
      <c r="K18" s="520" t="s">
        <v>46</v>
      </c>
      <c r="L18" s="521" t="s">
        <v>26</v>
      </c>
      <c r="M18" s="532" t="s">
        <v>47</v>
      </c>
      <c r="N18" s="521" t="s">
        <v>48</v>
      </c>
      <c r="O18" s="533" t="s">
        <v>25</v>
      </c>
      <c r="P18" s="509"/>
      <c r="Q18" s="512"/>
      <c r="R18" s="516"/>
      <c r="S18" s="517"/>
      <c r="T18" s="517"/>
      <c r="U18" s="517"/>
      <c r="V18" s="517"/>
      <c r="W18" s="517"/>
    </row>
    <row r="19" spans="1:26" ht="12.75" customHeight="1" x14ac:dyDescent="0.2">
      <c r="A19" s="31"/>
      <c r="B19" s="32"/>
      <c r="C19" s="33"/>
      <c r="D19" s="34"/>
      <c r="E19" s="35"/>
      <c r="F19" s="36"/>
      <c r="G19" s="37"/>
      <c r="H19" s="520"/>
      <c r="I19" s="521"/>
      <c r="J19" s="522"/>
      <c r="K19" s="520"/>
      <c r="L19" s="521"/>
      <c r="M19" s="532"/>
      <c r="N19" s="521"/>
      <c r="O19" s="534"/>
      <c r="P19" s="509"/>
      <c r="Q19" s="512"/>
      <c r="R19" s="516"/>
      <c r="S19" s="517"/>
      <c r="T19" s="517"/>
      <c r="U19" s="517"/>
      <c r="V19" s="517"/>
      <c r="W19" s="517"/>
    </row>
    <row r="20" spans="1:26" ht="12.75" customHeight="1" x14ac:dyDescent="0.2">
      <c r="A20" s="21"/>
      <c r="B20" s="22"/>
      <c r="C20" s="23"/>
      <c r="D20" s="24"/>
      <c r="E20" s="25"/>
      <c r="F20" s="26"/>
      <c r="G20" s="27"/>
      <c r="H20" s="520"/>
      <c r="I20" s="521"/>
      <c r="J20" s="522"/>
      <c r="K20" s="520"/>
      <c r="L20" s="521"/>
      <c r="M20" s="532"/>
      <c r="N20" s="521"/>
      <c r="O20" s="535"/>
      <c r="P20" s="510"/>
      <c r="Q20" s="513"/>
      <c r="R20" s="516"/>
      <c r="S20" s="517"/>
      <c r="T20" s="517"/>
      <c r="U20" s="517"/>
      <c r="V20" s="517"/>
      <c r="W20" s="517"/>
    </row>
    <row r="21" spans="1:26" ht="12.75" customHeight="1" thickBot="1" x14ac:dyDescent="0.25">
      <c r="A21" s="38"/>
      <c r="B21" s="39"/>
      <c r="C21" s="40"/>
      <c r="D21" s="41"/>
      <c r="E21" s="42"/>
      <c r="F21" s="43"/>
      <c r="G21" s="44"/>
      <c r="H21" s="45"/>
      <c r="I21" s="46"/>
      <c r="J21" s="47"/>
      <c r="K21" s="45"/>
      <c r="L21" s="49"/>
      <c r="M21" s="48"/>
      <c r="N21" s="46"/>
      <c r="O21" s="100"/>
      <c r="P21" s="50" t="s">
        <v>4</v>
      </c>
      <c r="Q21" s="51" t="s">
        <v>4</v>
      </c>
      <c r="R21" s="516"/>
      <c r="S21" s="517"/>
      <c r="T21" s="517"/>
      <c r="U21" s="517"/>
      <c r="V21" s="517"/>
      <c r="W21" s="517"/>
    </row>
    <row r="22" spans="1:26" ht="12.75" customHeight="1" x14ac:dyDescent="0.2">
      <c r="A22" s="52"/>
      <c r="B22" s="53"/>
      <c r="C22" s="53"/>
      <c r="D22" s="54"/>
      <c r="E22" s="54"/>
      <c r="F22" s="55"/>
      <c r="G22" s="56"/>
      <c r="H22" s="57"/>
      <c r="I22" s="58"/>
      <c r="J22" s="59"/>
      <c r="K22" s="57"/>
      <c r="L22" s="60"/>
      <c r="M22" s="60"/>
      <c r="N22" s="60"/>
      <c r="O22" s="60"/>
      <c r="P22" s="62"/>
      <c r="Q22" s="56"/>
      <c r="R22" s="536"/>
      <c r="S22" s="537"/>
      <c r="T22" s="537"/>
      <c r="U22" s="537"/>
      <c r="V22" s="537"/>
      <c r="W22" s="538"/>
    </row>
    <row r="23" spans="1:26" ht="12.75" customHeight="1" x14ac:dyDescent="0.2">
      <c r="A23" s="63"/>
      <c r="B23" s="353" t="s">
        <v>861</v>
      </c>
      <c r="C23" s="116">
        <v>435</v>
      </c>
      <c r="D23" s="117">
        <v>0</v>
      </c>
      <c r="E23" s="117">
        <v>1.5</v>
      </c>
      <c r="F23" s="66"/>
      <c r="G23" s="61"/>
      <c r="H23" s="102"/>
      <c r="I23" s="116"/>
      <c r="J23" s="59"/>
      <c r="K23" s="57"/>
      <c r="L23" s="116">
        <f>345+6+15+15+5+3</f>
        <v>389</v>
      </c>
      <c r="M23" s="116">
        <f>62+71+16</f>
        <v>149</v>
      </c>
      <c r="N23" s="60"/>
      <c r="O23" s="101">
        <v>65</v>
      </c>
      <c r="P23" s="67"/>
      <c r="Q23" s="68"/>
      <c r="R23" s="539" t="s">
        <v>896</v>
      </c>
      <c r="S23" s="540"/>
      <c r="T23" s="540"/>
      <c r="U23" s="540"/>
      <c r="V23" s="540"/>
      <c r="W23" s="540"/>
      <c r="Y23" s="268"/>
    </row>
    <row r="24" spans="1:26" ht="12.75" customHeight="1" x14ac:dyDescent="0.2">
      <c r="A24" s="63"/>
      <c r="B24" s="364" t="s">
        <v>861</v>
      </c>
      <c r="C24" s="364">
        <v>435</v>
      </c>
      <c r="D24" s="418">
        <v>1.5</v>
      </c>
      <c r="E24" s="418">
        <v>1.67</v>
      </c>
      <c r="F24" s="279"/>
      <c r="G24" s="283"/>
      <c r="H24" s="284"/>
      <c r="I24" s="364"/>
      <c r="J24" s="286"/>
      <c r="K24" s="284"/>
      <c r="L24" s="364">
        <v>12</v>
      </c>
      <c r="M24" s="364">
        <v>40</v>
      </c>
      <c r="N24" s="287"/>
      <c r="O24" s="288"/>
      <c r="P24" s="294"/>
      <c r="Q24" s="290"/>
      <c r="R24" s="568" t="s">
        <v>897</v>
      </c>
      <c r="S24" s="569"/>
      <c r="T24" s="569"/>
      <c r="U24" s="569"/>
      <c r="V24" s="569"/>
      <c r="W24" s="569"/>
      <c r="X24" s="291">
        <v>2024</v>
      </c>
      <c r="Y24" s="346" t="s">
        <v>771</v>
      </c>
      <c r="Z24" s="291">
        <v>117955</v>
      </c>
    </row>
    <row r="25" spans="1:26" ht="12.75" customHeight="1" x14ac:dyDescent="0.2">
      <c r="A25" s="63"/>
      <c r="B25" s="364" t="s">
        <v>861</v>
      </c>
      <c r="C25" s="364">
        <v>435</v>
      </c>
      <c r="D25" s="418">
        <v>1.67</v>
      </c>
      <c r="E25" s="418">
        <v>2.54</v>
      </c>
      <c r="F25" s="279"/>
      <c r="G25" s="283"/>
      <c r="H25" s="284"/>
      <c r="I25" s="364"/>
      <c r="J25" s="286"/>
      <c r="K25" s="284"/>
      <c r="L25" s="364">
        <f>6+17+3+10+5+3</f>
        <v>44</v>
      </c>
      <c r="M25" s="364">
        <f>4+15+15+4+10+24+16</f>
        <v>88</v>
      </c>
      <c r="N25" s="287"/>
      <c r="O25" s="288"/>
      <c r="P25" s="289"/>
      <c r="Q25" s="290"/>
      <c r="R25" s="568" t="s">
        <v>898</v>
      </c>
      <c r="S25" s="569"/>
      <c r="T25" s="569"/>
      <c r="U25" s="569"/>
      <c r="V25" s="569"/>
      <c r="W25" s="569"/>
      <c r="X25" s="291">
        <v>2024</v>
      </c>
      <c r="Y25" s="346" t="s">
        <v>771</v>
      </c>
      <c r="Z25" s="291">
        <v>117955</v>
      </c>
    </row>
    <row r="26" spans="1:26" s="291" customFormat="1" ht="12.75" customHeight="1" x14ac:dyDescent="0.2">
      <c r="A26" s="278"/>
      <c r="B26" s="364" t="s">
        <v>861</v>
      </c>
      <c r="C26" s="364">
        <v>435</v>
      </c>
      <c r="D26" s="418">
        <v>2.54</v>
      </c>
      <c r="E26" s="418">
        <v>4.08</v>
      </c>
      <c r="F26" s="279"/>
      <c r="G26" s="283"/>
      <c r="H26" s="360"/>
      <c r="I26" s="288"/>
      <c r="J26" s="286"/>
      <c r="K26" s="284"/>
      <c r="L26" s="287"/>
      <c r="M26" s="287"/>
      <c r="N26" s="287"/>
      <c r="O26" s="288">
        <v>35</v>
      </c>
      <c r="P26" s="289"/>
      <c r="Q26" s="290"/>
      <c r="R26" s="568" t="s">
        <v>899</v>
      </c>
      <c r="S26" s="569"/>
      <c r="T26" s="569"/>
      <c r="U26" s="569"/>
      <c r="V26" s="569"/>
      <c r="W26" s="569"/>
      <c r="X26" s="291">
        <v>2024</v>
      </c>
      <c r="Y26" s="346" t="s">
        <v>771</v>
      </c>
      <c r="Z26" s="291">
        <v>117955</v>
      </c>
    </row>
    <row r="27" spans="1:26" ht="12.75" customHeight="1" x14ac:dyDescent="0.2">
      <c r="A27" s="63"/>
      <c r="B27" s="353" t="s">
        <v>861</v>
      </c>
      <c r="C27" s="116">
        <v>435</v>
      </c>
      <c r="D27" s="312">
        <v>3.05</v>
      </c>
      <c r="E27" s="320">
        <v>4.08</v>
      </c>
      <c r="F27" s="66"/>
      <c r="G27" s="61"/>
      <c r="H27" s="359"/>
      <c r="I27" s="101"/>
      <c r="J27" s="59"/>
      <c r="K27" s="57"/>
      <c r="L27" s="60"/>
      <c r="M27" s="60"/>
      <c r="N27" s="60"/>
      <c r="O27" s="101">
        <v>68</v>
      </c>
      <c r="P27" s="69"/>
      <c r="Q27" s="68"/>
      <c r="R27" s="539" t="s">
        <v>900</v>
      </c>
      <c r="S27" s="540"/>
      <c r="T27" s="540"/>
      <c r="U27" s="540"/>
      <c r="V27" s="540"/>
      <c r="W27" s="540"/>
      <c r="Y27" s="347"/>
    </row>
    <row r="28" spans="1:26" ht="12.75" customHeight="1" x14ac:dyDescent="0.2">
      <c r="A28" s="63"/>
      <c r="B28" s="361"/>
      <c r="C28" s="361"/>
      <c r="D28" s="362"/>
      <c r="E28" s="362"/>
      <c r="F28" s="66"/>
      <c r="G28" s="61"/>
      <c r="H28" s="116"/>
      <c r="I28" s="361"/>
      <c r="J28" s="59"/>
      <c r="K28" s="57"/>
      <c r="L28" s="60"/>
      <c r="M28" s="60"/>
      <c r="N28" s="60"/>
      <c r="O28" s="101"/>
      <c r="P28" s="70"/>
      <c r="Q28" s="61"/>
      <c r="R28" s="539"/>
      <c r="S28" s="540"/>
      <c r="T28" s="540"/>
      <c r="U28" s="540"/>
      <c r="V28" s="540"/>
      <c r="W28" s="540"/>
      <c r="Y28" s="268"/>
    </row>
    <row r="29" spans="1:26" ht="12.75" customHeight="1" x14ac:dyDescent="0.2">
      <c r="A29" s="63"/>
      <c r="B29" s="60"/>
      <c r="C29" s="299"/>
      <c r="D29" s="312"/>
      <c r="E29" s="314"/>
      <c r="F29" s="66"/>
      <c r="G29" s="61"/>
      <c r="H29" s="57"/>
      <c r="I29" s="58"/>
      <c r="J29" s="59"/>
      <c r="K29" s="57"/>
      <c r="L29" s="60"/>
      <c r="M29" s="60"/>
      <c r="N29" s="60"/>
      <c r="O29" s="102"/>
      <c r="P29" s="57"/>
      <c r="Q29" s="113"/>
      <c r="R29" s="541"/>
      <c r="S29" s="542"/>
      <c r="T29" s="542"/>
      <c r="U29" s="542"/>
      <c r="V29" s="542"/>
      <c r="W29" s="543"/>
    </row>
    <row r="30" spans="1:26" ht="12.75" customHeight="1" x14ac:dyDescent="0.2">
      <c r="A30" s="63"/>
      <c r="B30" s="60"/>
      <c r="C30" s="299"/>
      <c r="D30" s="312"/>
      <c r="E30" s="313"/>
      <c r="F30" s="66"/>
      <c r="G30" s="61"/>
      <c r="H30" s="57"/>
      <c r="I30" s="58"/>
      <c r="J30" s="59"/>
      <c r="K30" s="57"/>
      <c r="L30" s="60"/>
      <c r="M30" s="60"/>
      <c r="N30" s="60"/>
      <c r="O30" s="315"/>
      <c r="P30" s="70"/>
      <c r="Q30" s="72"/>
      <c r="R30" s="541"/>
      <c r="S30" s="542"/>
      <c r="T30" s="542"/>
      <c r="U30" s="542"/>
      <c r="V30" s="542"/>
      <c r="W30" s="543"/>
    </row>
    <row r="31" spans="1:26" ht="12.75" customHeight="1" x14ac:dyDescent="0.2">
      <c r="A31" s="63"/>
      <c r="B31" s="60"/>
      <c r="C31" s="299"/>
      <c r="D31" s="312"/>
      <c r="E31" s="313"/>
      <c r="F31" s="66"/>
      <c r="G31" s="61"/>
      <c r="H31" s="57"/>
      <c r="I31" s="58"/>
      <c r="J31" s="59"/>
      <c r="K31" s="57"/>
      <c r="L31" s="60"/>
      <c r="M31" s="60"/>
      <c r="N31" s="60"/>
      <c r="O31" s="315"/>
      <c r="P31" s="70"/>
      <c r="Q31" s="71"/>
      <c r="R31" s="541"/>
      <c r="S31" s="542"/>
      <c r="T31" s="542"/>
      <c r="U31" s="542"/>
      <c r="V31" s="542"/>
      <c r="W31" s="543"/>
    </row>
    <row r="32" spans="1:26" ht="12.75" customHeight="1" x14ac:dyDescent="0.2">
      <c r="A32" s="63"/>
      <c r="B32" s="60"/>
      <c r="C32" s="316"/>
      <c r="D32" s="317"/>
      <c r="E32" s="317"/>
      <c r="F32" s="66"/>
      <c r="G32" s="61"/>
      <c r="H32" s="57"/>
      <c r="I32" s="58"/>
      <c r="J32" s="59"/>
      <c r="K32" s="57"/>
      <c r="L32" s="60"/>
      <c r="M32" s="60"/>
      <c r="N32" s="60"/>
      <c r="O32" s="101"/>
      <c r="P32" s="70"/>
      <c r="Q32" s="61"/>
      <c r="R32" s="541"/>
      <c r="S32" s="542"/>
      <c r="T32" s="542"/>
      <c r="U32" s="542"/>
      <c r="V32" s="542"/>
      <c r="W32" s="543"/>
    </row>
    <row r="33" spans="1:23" ht="12.75" customHeight="1" x14ac:dyDescent="0.2">
      <c r="A33" s="63"/>
      <c r="B33" s="3"/>
      <c r="C33" s="318"/>
      <c r="D33" s="317"/>
      <c r="E33" s="317"/>
      <c r="F33" s="66"/>
      <c r="G33" s="61"/>
      <c r="H33" s="57"/>
      <c r="I33" s="58"/>
      <c r="J33" s="59"/>
      <c r="K33" s="57"/>
      <c r="L33" s="60"/>
      <c r="M33" s="60"/>
      <c r="N33" s="60"/>
      <c r="O33" s="60"/>
      <c r="P33" s="70"/>
      <c r="Q33" s="72"/>
      <c r="R33" s="541"/>
      <c r="S33" s="542"/>
      <c r="T33" s="542"/>
      <c r="U33" s="542"/>
      <c r="V33" s="542"/>
      <c r="W33" s="543"/>
    </row>
    <row r="34" spans="1:23" ht="12.75" customHeight="1" x14ac:dyDescent="0.2">
      <c r="A34" s="63"/>
      <c r="B34" s="3"/>
      <c r="C34" s="318"/>
      <c r="D34" s="317"/>
      <c r="E34" s="317"/>
      <c r="F34" s="66"/>
      <c r="G34" s="61"/>
      <c r="H34" s="57"/>
      <c r="I34" s="58"/>
      <c r="J34" s="59"/>
      <c r="K34" s="57"/>
      <c r="L34" s="60"/>
      <c r="M34" s="60"/>
      <c r="N34" s="60"/>
      <c r="O34" s="60"/>
      <c r="P34" s="70"/>
      <c r="Q34" s="72"/>
      <c r="R34" s="541"/>
      <c r="S34" s="542"/>
      <c r="T34" s="542"/>
      <c r="U34" s="542"/>
      <c r="V34" s="542"/>
      <c r="W34" s="543"/>
    </row>
    <row r="35" spans="1:23" ht="12.75" customHeight="1" x14ac:dyDescent="0.2">
      <c r="A35" s="63"/>
      <c r="B35" s="3"/>
      <c r="C35" s="319"/>
      <c r="D35" s="312"/>
      <c r="E35" s="320"/>
      <c r="F35" s="66"/>
      <c r="G35" s="61"/>
      <c r="H35" s="57"/>
      <c r="I35" s="58"/>
      <c r="J35" s="59"/>
      <c r="K35" s="57"/>
      <c r="L35" s="60"/>
      <c r="M35" s="60"/>
      <c r="N35" s="60"/>
      <c r="O35" s="60"/>
      <c r="P35" s="70"/>
      <c r="Q35" s="72"/>
      <c r="R35" s="541"/>
      <c r="S35" s="542"/>
      <c r="T35" s="542"/>
      <c r="U35" s="542"/>
      <c r="V35" s="542"/>
      <c r="W35" s="543"/>
    </row>
    <row r="36" spans="1:23" ht="12.75" customHeight="1" x14ac:dyDescent="0.2">
      <c r="A36" s="63"/>
      <c r="B36" s="3"/>
      <c r="C36" s="319"/>
      <c r="D36" s="312"/>
      <c r="E36" s="320"/>
      <c r="F36" s="66"/>
      <c r="G36" s="61"/>
      <c r="H36" s="57"/>
      <c r="I36" s="58"/>
      <c r="J36" s="59"/>
      <c r="K36" s="57"/>
      <c r="L36" s="60"/>
      <c r="M36" s="60"/>
      <c r="N36" s="60"/>
      <c r="O36" s="60"/>
      <c r="P36" s="70"/>
      <c r="Q36" s="72"/>
      <c r="R36" s="541"/>
      <c r="S36" s="542"/>
      <c r="T36" s="542"/>
      <c r="U36" s="542"/>
      <c r="V36" s="542"/>
      <c r="W36" s="543"/>
    </row>
    <row r="37" spans="1:23" ht="12.75" customHeight="1" x14ac:dyDescent="0.2">
      <c r="A37" s="2"/>
      <c r="B37" s="3"/>
      <c r="C37" s="3"/>
      <c r="D37" s="65"/>
      <c r="E37" s="65"/>
      <c r="F37" s="66"/>
      <c r="G37" s="58"/>
      <c r="H37" s="57"/>
      <c r="I37" s="58"/>
      <c r="J37" s="59"/>
      <c r="K37" s="57"/>
      <c r="L37" s="60"/>
      <c r="M37" s="60"/>
      <c r="N37" s="60"/>
      <c r="O37" s="60"/>
      <c r="P37" s="70"/>
      <c r="Q37" s="73"/>
      <c r="R37" s="541"/>
      <c r="S37" s="542"/>
      <c r="T37" s="542"/>
      <c r="U37" s="542"/>
      <c r="V37" s="542"/>
      <c r="W37" s="543"/>
    </row>
    <row r="38" spans="1:23" ht="12.75" customHeight="1" x14ac:dyDescent="0.2">
      <c r="A38" s="63"/>
      <c r="B38" s="3"/>
      <c r="C38" s="3"/>
      <c r="D38" s="65"/>
      <c r="E38" s="65"/>
      <c r="F38" s="66"/>
      <c r="G38" s="58"/>
      <c r="H38" s="57"/>
      <c r="I38" s="58"/>
      <c r="J38" s="59"/>
      <c r="K38" s="57"/>
      <c r="L38" s="60"/>
      <c r="M38" s="60"/>
      <c r="N38" s="60"/>
      <c r="O38" s="60"/>
      <c r="P38" s="70"/>
      <c r="Q38" s="72"/>
      <c r="R38" s="541"/>
      <c r="S38" s="542"/>
      <c r="T38" s="542"/>
      <c r="U38" s="542"/>
      <c r="V38" s="542"/>
      <c r="W38" s="543"/>
    </row>
    <row r="39" spans="1:23" s="189" customFormat="1" ht="12.75" customHeight="1" x14ac:dyDescent="0.2">
      <c r="A39" s="185"/>
      <c r="B39" s="186"/>
      <c r="C39" s="186"/>
      <c r="D39" s="187"/>
      <c r="E39" s="187"/>
      <c r="F39" s="211"/>
      <c r="G39" s="113"/>
      <c r="H39" s="145"/>
      <c r="I39" s="79"/>
      <c r="J39" s="146"/>
      <c r="K39" s="145"/>
      <c r="L39" s="66"/>
      <c r="M39" s="181"/>
      <c r="N39" s="66"/>
      <c r="O39" s="66"/>
      <c r="P39" s="145"/>
      <c r="Q39" s="113"/>
      <c r="R39" s="541"/>
      <c r="S39" s="542"/>
      <c r="T39" s="542"/>
      <c r="U39" s="542"/>
      <c r="V39" s="542"/>
      <c r="W39" s="543"/>
    </row>
    <row r="40" spans="1:23" ht="12.75" customHeight="1" x14ac:dyDescent="0.2">
      <c r="A40" s="63"/>
      <c r="B40" s="64"/>
      <c r="C40" s="64"/>
      <c r="D40" s="65"/>
      <c r="E40" s="65"/>
      <c r="F40" s="60"/>
      <c r="G40" s="58"/>
      <c r="H40" s="57"/>
      <c r="I40" s="58"/>
      <c r="J40" s="59"/>
      <c r="K40" s="57"/>
      <c r="L40" s="60"/>
      <c r="M40" s="60"/>
      <c r="N40" s="60"/>
      <c r="O40" s="60"/>
      <c r="P40" s="70"/>
      <c r="Q40" s="73"/>
      <c r="R40" s="544"/>
      <c r="S40" s="545"/>
      <c r="T40" s="545"/>
      <c r="U40" s="545"/>
      <c r="V40" s="545"/>
      <c r="W40" s="546"/>
    </row>
    <row r="41" spans="1:23" ht="12.75" customHeight="1" x14ac:dyDescent="0.2">
      <c r="A41" s="63"/>
      <c r="B41" s="3"/>
      <c r="C41" s="3"/>
      <c r="D41" s="65"/>
      <c r="E41" s="65"/>
      <c r="F41" s="66"/>
      <c r="G41" s="58"/>
      <c r="H41" s="57"/>
      <c r="I41" s="58"/>
      <c r="J41" s="59"/>
      <c r="K41" s="57"/>
      <c r="L41" s="60"/>
      <c r="M41" s="60"/>
      <c r="N41" s="60"/>
      <c r="O41" s="60"/>
      <c r="P41" s="57"/>
      <c r="Q41" s="72"/>
      <c r="R41" s="541"/>
      <c r="S41" s="542"/>
      <c r="T41" s="542"/>
      <c r="U41" s="542"/>
      <c r="V41" s="542"/>
      <c r="W41" s="543"/>
    </row>
    <row r="42" spans="1:23" ht="12.75" customHeight="1" x14ac:dyDescent="0.2">
      <c r="A42" s="63"/>
      <c r="B42" s="3"/>
      <c r="C42" s="3"/>
      <c r="D42" s="65"/>
      <c r="E42" s="65"/>
      <c r="F42" s="66"/>
      <c r="G42" s="58"/>
      <c r="H42" s="57"/>
      <c r="I42" s="58"/>
      <c r="J42" s="59"/>
      <c r="K42" s="57"/>
      <c r="L42" s="60"/>
      <c r="M42" s="60"/>
      <c r="N42" s="60"/>
      <c r="O42" s="60"/>
      <c r="P42" s="57"/>
      <c r="Q42" s="72"/>
      <c r="R42" s="541"/>
      <c r="S42" s="542"/>
      <c r="T42" s="542"/>
      <c r="U42" s="542"/>
      <c r="V42" s="542"/>
      <c r="W42" s="543"/>
    </row>
    <row r="43" spans="1:23" s="78" customFormat="1" ht="12.75" customHeight="1" x14ac:dyDescent="0.2">
      <c r="A43" s="2"/>
      <c r="B43" s="3"/>
      <c r="C43" s="3"/>
      <c r="D43" s="65"/>
      <c r="E43" s="65"/>
      <c r="F43" s="66"/>
      <c r="G43" s="58"/>
      <c r="H43" s="74"/>
      <c r="I43" s="75"/>
      <c r="J43" s="76"/>
      <c r="K43" s="74"/>
      <c r="L43" s="77"/>
      <c r="M43" s="77"/>
      <c r="N43" s="77"/>
      <c r="O43" s="77"/>
      <c r="P43" s="74"/>
      <c r="Q43" s="72"/>
      <c r="R43" s="541"/>
      <c r="S43" s="542"/>
      <c r="T43" s="542"/>
      <c r="U43" s="542"/>
      <c r="V43" s="542"/>
      <c r="W43" s="543"/>
    </row>
    <row r="44" spans="1:23" s="78" customFormat="1" ht="12.75" customHeight="1" x14ac:dyDescent="0.2">
      <c r="A44" s="63"/>
      <c r="B44" s="3"/>
      <c r="C44" s="3"/>
      <c r="D44" s="65"/>
      <c r="E44" s="65"/>
      <c r="F44" s="66"/>
      <c r="G44" s="58"/>
      <c r="H44" s="74"/>
      <c r="I44" s="79"/>
      <c r="J44" s="76"/>
      <c r="K44" s="57"/>
      <c r="L44" s="66"/>
      <c r="M44" s="77"/>
      <c r="N44" s="66"/>
      <c r="O44" s="77"/>
      <c r="P44" s="74"/>
      <c r="Q44" s="72"/>
      <c r="R44" s="541"/>
      <c r="S44" s="542"/>
      <c r="T44" s="542"/>
      <c r="U44" s="542"/>
      <c r="V44" s="542"/>
      <c r="W44" s="543"/>
    </row>
    <row r="45" spans="1:23" s="78" customFormat="1" ht="12.75" customHeight="1" x14ac:dyDescent="0.2">
      <c r="A45" s="63"/>
      <c r="B45" s="3"/>
      <c r="C45" s="3"/>
      <c r="D45" s="65"/>
      <c r="E45" s="65"/>
      <c r="F45" s="66"/>
      <c r="G45" s="58"/>
      <c r="H45" s="74"/>
      <c r="I45" s="79"/>
      <c r="J45" s="76"/>
      <c r="K45" s="74"/>
      <c r="L45" s="66"/>
      <c r="M45" s="77"/>
      <c r="N45" s="66"/>
      <c r="O45" s="77"/>
      <c r="P45" s="80"/>
      <c r="Q45" s="72"/>
      <c r="R45" s="541"/>
      <c r="S45" s="542"/>
      <c r="T45" s="542"/>
      <c r="U45" s="542"/>
      <c r="V45" s="542"/>
      <c r="W45" s="543"/>
    </row>
    <row r="46" spans="1:23" s="78" customFormat="1" ht="12.75" customHeight="1" x14ac:dyDescent="0.2">
      <c r="A46" s="63"/>
      <c r="B46" s="3"/>
      <c r="C46" s="3"/>
      <c r="D46" s="65"/>
      <c r="E46" s="65"/>
      <c r="F46" s="66"/>
      <c r="G46" s="58"/>
      <c r="H46" s="74"/>
      <c r="I46" s="79"/>
      <c r="J46" s="76"/>
      <c r="K46" s="74"/>
      <c r="L46" s="66"/>
      <c r="M46" s="77"/>
      <c r="N46" s="66"/>
      <c r="O46" s="77"/>
      <c r="P46" s="74"/>
      <c r="Q46" s="72"/>
      <c r="R46" s="541"/>
      <c r="S46" s="542"/>
      <c r="T46" s="542"/>
      <c r="U46" s="542"/>
      <c r="V46" s="542"/>
      <c r="W46" s="543"/>
    </row>
    <row r="47" spans="1:23" s="78" customFormat="1" ht="12.75" customHeight="1" x14ac:dyDescent="0.2">
      <c r="A47" s="63"/>
      <c r="B47" s="3"/>
      <c r="C47" s="3"/>
      <c r="D47" s="65"/>
      <c r="E47" s="65"/>
      <c r="F47" s="66"/>
      <c r="G47" s="58"/>
      <c r="H47" s="74"/>
      <c r="I47" s="79"/>
      <c r="J47" s="76"/>
      <c r="K47" s="57"/>
      <c r="L47" s="66"/>
      <c r="M47" s="77"/>
      <c r="N47" s="66"/>
      <c r="O47" s="77"/>
      <c r="P47" s="74"/>
      <c r="Q47" s="72"/>
      <c r="R47" s="541"/>
      <c r="S47" s="542"/>
      <c r="T47" s="542"/>
      <c r="U47" s="542"/>
      <c r="V47" s="542"/>
      <c r="W47" s="543"/>
    </row>
    <row r="48" spans="1:23" ht="12.75" customHeight="1" x14ac:dyDescent="0.2">
      <c r="A48" s="81"/>
      <c r="B48" s="82"/>
      <c r="C48" s="82"/>
      <c r="D48" s="83"/>
      <c r="E48" s="83"/>
      <c r="F48" s="84"/>
      <c r="G48" s="85"/>
      <c r="H48" s="86"/>
      <c r="I48" s="87"/>
      <c r="J48" s="88"/>
      <c r="K48" s="86"/>
      <c r="L48" s="89"/>
      <c r="M48" s="90"/>
      <c r="N48" s="89"/>
      <c r="O48" s="89"/>
      <c r="P48" s="86"/>
      <c r="Q48" s="85"/>
      <c r="R48" s="541"/>
      <c r="S48" s="542"/>
      <c r="T48" s="542"/>
      <c r="U48" s="542"/>
      <c r="V48" s="542"/>
      <c r="W48" s="543"/>
    </row>
    <row r="49" spans="1:23" ht="12.75" customHeight="1" x14ac:dyDescent="0.2">
      <c r="A49" s="81"/>
      <c r="B49" s="82"/>
      <c r="C49" s="82"/>
      <c r="D49" s="83"/>
      <c r="E49" s="83"/>
      <c r="F49" s="84"/>
      <c r="G49" s="85"/>
      <c r="H49" s="86"/>
      <c r="I49" s="87"/>
      <c r="J49" s="88"/>
      <c r="K49" s="86"/>
      <c r="L49" s="89"/>
      <c r="M49" s="90"/>
      <c r="N49" s="89"/>
      <c r="O49" s="89"/>
      <c r="P49" s="86"/>
      <c r="Q49" s="85"/>
      <c r="R49" s="541"/>
      <c r="S49" s="542"/>
      <c r="T49" s="542"/>
      <c r="U49" s="542"/>
      <c r="V49" s="542"/>
      <c r="W49" s="543"/>
    </row>
    <row r="50" spans="1:23" ht="12.75" customHeight="1" x14ac:dyDescent="0.2">
      <c r="A50" s="81"/>
      <c r="B50" s="82"/>
      <c r="C50" s="82"/>
      <c r="D50" s="83"/>
      <c r="E50" s="83"/>
      <c r="F50" s="84"/>
      <c r="G50" s="85"/>
      <c r="H50" s="86"/>
      <c r="I50" s="87"/>
      <c r="J50" s="88"/>
      <c r="K50" s="86"/>
      <c r="L50" s="89"/>
      <c r="M50" s="90"/>
      <c r="N50" s="89"/>
      <c r="O50" s="89"/>
      <c r="P50" s="86"/>
      <c r="Q50" s="85"/>
      <c r="R50" s="541"/>
      <c r="S50" s="542"/>
      <c r="T50" s="542"/>
      <c r="U50" s="542"/>
      <c r="V50" s="542"/>
      <c r="W50" s="543"/>
    </row>
    <row r="51" spans="1:23" ht="12.75" customHeight="1" x14ac:dyDescent="0.2">
      <c r="A51" s="81"/>
      <c r="B51" s="82"/>
      <c r="C51" s="82"/>
      <c r="D51" s="83"/>
      <c r="E51" s="83"/>
      <c r="F51" s="84"/>
      <c r="G51" s="85"/>
      <c r="H51" s="86"/>
      <c r="I51" s="87"/>
      <c r="J51" s="88"/>
      <c r="K51" s="86"/>
      <c r="L51" s="89"/>
      <c r="M51" s="90"/>
      <c r="N51" s="89"/>
      <c r="O51" s="89"/>
      <c r="P51" s="86"/>
      <c r="Q51" s="85"/>
      <c r="R51" s="541"/>
      <c r="S51" s="542"/>
      <c r="T51" s="542"/>
      <c r="U51" s="542"/>
      <c r="V51" s="542"/>
      <c r="W51" s="543"/>
    </row>
    <row r="52" spans="1:23" ht="12.75" customHeight="1" x14ac:dyDescent="0.2">
      <c r="A52" s="81"/>
      <c r="B52" s="82"/>
      <c r="C52" s="82"/>
      <c r="D52" s="83"/>
      <c r="E52" s="83"/>
      <c r="F52" s="84"/>
      <c r="G52" s="85"/>
      <c r="H52" s="86"/>
      <c r="I52" s="87"/>
      <c r="J52" s="88"/>
      <c r="K52" s="86"/>
      <c r="L52" s="89"/>
      <c r="M52" s="90"/>
      <c r="N52" s="89"/>
      <c r="O52" s="89"/>
      <c r="P52" s="86"/>
      <c r="Q52" s="85"/>
      <c r="R52" s="541"/>
      <c r="S52" s="542"/>
      <c r="T52" s="542"/>
      <c r="U52" s="542"/>
      <c r="V52" s="542"/>
      <c r="W52" s="543"/>
    </row>
    <row r="53" spans="1:23" ht="12.75" customHeight="1" x14ac:dyDescent="0.2">
      <c r="A53" s="81"/>
      <c r="B53" s="82"/>
      <c r="C53" s="82"/>
      <c r="D53" s="83"/>
      <c r="E53" s="83"/>
      <c r="F53" s="84"/>
      <c r="G53" s="85"/>
      <c r="H53" s="86"/>
      <c r="I53" s="87"/>
      <c r="J53" s="88"/>
      <c r="K53" s="86"/>
      <c r="L53" s="89"/>
      <c r="M53" s="90"/>
      <c r="N53" s="89"/>
      <c r="O53" s="89"/>
      <c r="P53" s="86"/>
      <c r="Q53" s="85"/>
      <c r="R53" s="541"/>
      <c r="S53" s="542"/>
      <c r="T53" s="542"/>
      <c r="U53" s="542"/>
      <c r="V53" s="542"/>
      <c r="W53" s="543"/>
    </row>
    <row r="54" spans="1:23" ht="12.75" customHeight="1" x14ac:dyDescent="0.2">
      <c r="A54" s="81"/>
      <c r="B54" s="82"/>
      <c r="C54" s="82"/>
      <c r="D54" s="83"/>
      <c r="E54" s="83"/>
      <c r="F54" s="84"/>
      <c r="G54" s="85"/>
      <c r="H54" s="86"/>
      <c r="I54" s="87"/>
      <c r="J54" s="88"/>
      <c r="K54" s="86"/>
      <c r="L54" s="89"/>
      <c r="M54" s="90"/>
      <c r="N54" s="89"/>
      <c r="O54" s="89"/>
      <c r="P54" s="86"/>
      <c r="Q54" s="85"/>
      <c r="R54" s="541"/>
      <c r="S54" s="542"/>
      <c r="T54" s="542"/>
      <c r="U54" s="542"/>
      <c r="V54" s="542"/>
      <c r="W54" s="543"/>
    </row>
    <row r="55" spans="1:23" ht="12.75" customHeight="1" x14ac:dyDescent="0.2">
      <c r="A55" s="81"/>
      <c r="B55" s="82"/>
      <c r="C55" s="82"/>
      <c r="D55" s="83"/>
      <c r="E55" s="83"/>
      <c r="F55" s="84"/>
      <c r="G55" s="85"/>
      <c r="H55" s="86"/>
      <c r="I55" s="87"/>
      <c r="J55" s="88"/>
      <c r="K55" s="86"/>
      <c r="L55" s="89"/>
      <c r="M55" s="90"/>
      <c r="N55" s="89"/>
      <c r="O55" s="89"/>
      <c r="P55" s="86"/>
      <c r="Q55" s="85"/>
      <c r="R55" s="541"/>
      <c r="S55" s="542"/>
      <c r="T55" s="542"/>
      <c r="U55" s="542"/>
      <c r="V55" s="542"/>
      <c r="W55" s="543"/>
    </row>
    <row r="56" spans="1:23" ht="12.75" customHeight="1" x14ac:dyDescent="0.2">
      <c r="A56" s="81"/>
      <c r="B56" s="82"/>
      <c r="C56" s="82"/>
      <c r="D56" s="83"/>
      <c r="E56" s="83"/>
      <c r="F56" s="84"/>
      <c r="G56" s="85"/>
      <c r="H56" s="86"/>
      <c r="I56" s="87"/>
      <c r="J56" s="88"/>
      <c r="K56" s="86"/>
      <c r="L56" s="89"/>
      <c r="M56" s="90"/>
      <c r="N56" s="89"/>
      <c r="O56" s="89"/>
      <c r="P56" s="86"/>
      <c r="Q56" s="85"/>
      <c r="R56" s="541"/>
      <c r="S56" s="542"/>
      <c r="T56" s="542"/>
      <c r="U56" s="542"/>
      <c r="V56" s="542"/>
      <c r="W56" s="543"/>
    </row>
    <row r="57" spans="1:23" ht="12.75" customHeight="1" x14ac:dyDescent="0.2">
      <c r="A57" s="81"/>
      <c r="B57" s="82"/>
      <c r="C57" s="82"/>
      <c r="D57" s="83"/>
      <c r="E57" s="83"/>
      <c r="F57" s="84"/>
      <c r="G57" s="85"/>
      <c r="H57" s="86"/>
      <c r="I57" s="87"/>
      <c r="J57" s="88"/>
      <c r="K57" s="86"/>
      <c r="L57" s="89"/>
      <c r="M57" s="90"/>
      <c r="N57" s="89"/>
      <c r="O57" s="89"/>
      <c r="P57" s="86"/>
      <c r="Q57" s="85"/>
      <c r="R57" s="541"/>
      <c r="S57" s="542"/>
      <c r="T57" s="542"/>
      <c r="U57" s="542"/>
      <c r="V57" s="542"/>
      <c r="W57" s="543"/>
    </row>
    <row r="58" spans="1:23" ht="12.75" customHeight="1" x14ac:dyDescent="0.2">
      <c r="A58" s="81"/>
      <c r="B58" s="82"/>
      <c r="C58" s="82"/>
      <c r="D58" s="83"/>
      <c r="E58" s="83"/>
      <c r="F58" s="84"/>
      <c r="G58" s="85"/>
      <c r="H58" s="86"/>
      <c r="I58" s="87"/>
      <c r="J58" s="88"/>
      <c r="K58" s="86"/>
      <c r="L58" s="89"/>
      <c r="M58" s="90"/>
      <c r="N58" s="89"/>
      <c r="O58" s="89"/>
      <c r="P58" s="86"/>
      <c r="Q58" s="85"/>
      <c r="R58" s="541"/>
      <c r="S58" s="542"/>
      <c r="T58" s="542"/>
      <c r="U58" s="542"/>
      <c r="V58" s="542"/>
      <c r="W58" s="543"/>
    </row>
    <row r="59" spans="1:23" ht="12.75" customHeight="1" x14ac:dyDescent="0.2">
      <c r="A59" s="81"/>
      <c r="B59" s="82"/>
      <c r="C59" s="82"/>
      <c r="D59" s="83"/>
      <c r="E59" s="83"/>
      <c r="F59" s="84"/>
      <c r="G59" s="85"/>
      <c r="H59" s="86"/>
      <c r="I59" s="87"/>
      <c r="J59" s="88"/>
      <c r="K59" s="86"/>
      <c r="L59" s="89"/>
      <c r="M59" s="90"/>
      <c r="N59" s="89"/>
      <c r="O59" s="89"/>
      <c r="P59" s="86"/>
      <c r="Q59" s="85"/>
      <c r="R59" s="541"/>
      <c r="S59" s="542"/>
      <c r="T59" s="542"/>
      <c r="U59" s="542"/>
      <c r="V59" s="542"/>
      <c r="W59" s="543"/>
    </row>
    <row r="60" spans="1:23" ht="12.75" customHeight="1" x14ac:dyDescent="0.2">
      <c r="A60" s="81"/>
      <c r="B60" s="82"/>
      <c r="C60" s="82"/>
      <c r="D60" s="83"/>
      <c r="E60" s="83"/>
      <c r="F60" s="84"/>
      <c r="G60" s="85"/>
      <c r="H60" s="86"/>
      <c r="I60" s="87"/>
      <c r="J60" s="88"/>
      <c r="K60" s="86"/>
      <c r="L60" s="89"/>
      <c r="M60" s="90"/>
      <c r="N60" s="89"/>
      <c r="O60" s="89"/>
      <c r="P60" s="86"/>
      <c r="Q60" s="85"/>
      <c r="R60" s="541"/>
      <c r="S60" s="542"/>
      <c r="T60" s="542"/>
      <c r="U60" s="542"/>
      <c r="V60" s="542"/>
      <c r="W60" s="543"/>
    </row>
    <row r="61" spans="1:23" ht="12.75" customHeight="1" x14ac:dyDescent="0.2">
      <c r="A61" s="81"/>
      <c r="B61" s="82"/>
      <c r="C61" s="82"/>
      <c r="D61" s="83"/>
      <c r="E61" s="83"/>
      <c r="F61" s="84"/>
      <c r="G61" s="85"/>
      <c r="H61" s="86"/>
      <c r="I61" s="87"/>
      <c r="J61" s="88"/>
      <c r="K61" s="86"/>
      <c r="L61" s="89"/>
      <c r="M61" s="90"/>
      <c r="N61" s="89"/>
      <c r="O61" s="89"/>
      <c r="P61" s="86"/>
      <c r="Q61" s="85"/>
      <c r="R61" s="541"/>
      <c r="S61" s="542"/>
      <c r="T61" s="542"/>
      <c r="U61" s="542"/>
      <c r="V61" s="542"/>
      <c r="W61" s="543"/>
    </row>
    <row r="62" spans="1:23" ht="12.75" customHeight="1" x14ac:dyDescent="0.2">
      <c r="A62" s="81"/>
      <c r="B62" s="82"/>
      <c r="C62" s="82"/>
      <c r="D62" s="83"/>
      <c r="E62" s="83"/>
      <c r="F62" s="84"/>
      <c r="G62" s="85"/>
      <c r="H62" s="86"/>
      <c r="I62" s="87"/>
      <c r="J62" s="88"/>
      <c r="K62" s="86"/>
      <c r="L62" s="89"/>
      <c r="M62" s="90"/>
      <c r="N62" s="89"/>
      <c r="O62" s="89"/>
      <c r="P62" s="86"/>
      <c r="Q62" s="85"/>
      <c r="R62" s="541"/>
      <c r="S62" s="542"/>
      <c r="T62" s="542"/>
      <c r="U62" s="542"/>
      <c r="V62" s="542"/>
      <c r="W62" s="543"/>
    </row>
    <row r="63" spans="1:23" ht="12.75" customHeight="1" x14ac:dyDescent="0.2">
      <c r="A63" s="81"/>
      <c r="B63" s="82"/>
      <c r="C63" s="82"/>
      <c r="D63" s="83"/>
      <c r="E63" s="83"/>
      <c r="F63" s="84"/>
      <c r="G63" s="85"/>
      <c r="H63" s="86"/>
      <c r="I63" s="87"/>
      <c r="J63" s="88"/>
      <c r="K63" s="86"/>
      <c r="L63" s="89"/>
      <c r="M63" s="90"/>
      <c r="N63" s="89"/>
      <c r="O63" s="89"/>
      <c r="P63" s="86"/>
      <c r="Q63" s="85"/>
      <c r="R63" s="541"/>
      <c r="S63" s="542"/>
      <c r="T63" s="542"/>
      <c r="U63" s="542"/>
      <c r="V63" s="542"/>
      <c r="W63" s="543"/>
    </row>
    <row r="64" spans="1:23" ht="12.75" customHeight="1" x14ac:dyDescent="0.2">
      <c r="A64" s="81"/>
      <c r="B64" s="82"/>
      <c r="C64" s="82"/>
      <c r="D64" s="83"/>
      <c r="E64" s="83"/>
      <c r="F64" s="84"/>
      <c r="G64" s="85"/>
      <c r="H64" s="86"/>
      <c r="I64" s="87"/>
      <c r="J64" s="88"/>
      <c r="K64" s="86"/>
      <c r="L64" s="89"/>
      <c r="M64" s="90"/>
      <c r="N64" s="89"/>
      <c r="O64" s="89"/>
      <c r="P64" s="86"/>
      <c r="Q64" s="85"/>
      <c r="R64" s="541"/>
      <c r="S64" s="542"/>
      <c r="T64" s="542"/>
      <c r="U64" s="542"/>
      <c r="V64" s="542"/>
      <c r="W64" s="543"/>
    </row>
    <row r="65" spans="1:23" ht="12.75" customHeight="1" x14ac:dyDescent="0.2">
      <c r="A65" s="81"/>
      <c r="B65" s="82"/>
      <c r="C65" s="82"/>
      <c r="D65" s="83"/>
      <c r="E65" s="83"/>
      <c r="F65" s="84"/>
      <c r="G65" s="85"/>
      <c r="H65" s="86"/>
      <c r="I65" s="87"/>
      <c r="J65" s="88"/>
      <c r="K65" s="86"/>
      <c r="L65" s="89"/>
      <c r="M65" s="90"/>
      <c r="N65" s="89"/>
      <c r="O65" s="89"/>
      <c r="P65" s="86"/>
      <c r="Q65" s="85"/>
      <c r="R65" s="541"/>
      <c r="S65" s="542"/>
      <c r="T65" s="542"/>
      <c r="U65" s="542"/>
      <c r="V65" s="542"/>
      <c r="W65" s="543"/>
    </row>
    <row r="66" spans="1:23" ht="12.75" customHeight="1" x14ac:dyDescent="0.2">
      <c r="A66" s="81"/>
      <c r="B66" s="82"/>
      <c r="C66" s="82"/>
      <c r="D66" s="83"/>
      <c r="E66" s="83"/>
      <c r="F66" s="84"/>
      <c r="G66" s="85"/>
      <c r="H66" s="86"/>
      <c r="I66" s="87"/>
      <c r="J66" s="88"/>
      <c r="K66" s="86"/>
      <c r="L66" s="89"/>
      <c r="M66" s="90"/>
      <c r="N66" s="89"/>
      <c r="O66" s="89"/>
      <c r="P66" s="86"/>
      <c r="Q66" s="85"/>
      <c r="R66" s="541"/>
      <c r="S66" s="542"/>
      <c r="T66" s="542"/>
      <c r="U66" s="542"/>
      <c r="V66" s="542"/>
      <c r="W66" s="543"/>
    </row>
    <row r="67" spans="1:23" ht="12.75" customHeight="1" x14ac:dyDescent="0.2">
      <c r="A67" s="81"/>
      <c r="B67" s="82"/>
      <c r="C67" s="82"/>
      <c r="D67" s="83"/>
      <c r="E67" s="83"/>
      <c r="F67" s="84"/>
      <c r="G67" s="85"/>
      <c r="H67" s="86"/>
      <c r="I67" s="87"/>
      <c r="J67" s="88"/>
      <c r="K67" s="86"/>
      <c r="L67" s="89"/>
      <c r="M67" s="90"/>
      <c r="N67" s="89"/>
      <c r="O67" s="89"/>
      <c r="P67" s="86"/>
      <c r="Q67" s="85"/>
      <c r="R67" s="541"/>
      <c r="S67" s="542"/>
      <c r="T67" s="542"/>
      <c r="U67" s="542"/>
      <c r="V67" s="542"/>
      <c r="W67" s="543"/>
    </row>
    <row r="68" spans="1:23" ht="12.75" customHeight="1" x14ac:dyDescent="0.2">
      <c r="A68" s="81"/>
      <c r="B68" s="82"/>
      <c r="C68" s="82"/>
      <c r="D68" s="83"/>
      <c r="E68" s="83"/>
      <c r="F68" s="84"/>
      <c r="G68" s="85"/>
      <c r="H68" s="86"/>
      <c r="I68" s="87"/>
      <c r="J68" s="88"/>
      <c r="K68" s="86"/>
      <c r="L68" s="89"/>
      <c r="M68" s="90"/>
      <c r="N68" s="89"/>
      <c r="O68" s="89"/>
      <c r="P68" s="86"/>
      <c r="Q68" s="85"/>
      <c r="R68" s="541"/>
      <c r="S68" s="542"/>
      <c r="T68" s="542"/>
      <c r="U68" s="542"/>
      <c r="V68" s="542"/>
      <c r="W68" s="543"/>
    </row>
    <row r="69" spans="1:23" ht="12.75" customHeight="1" x14ac:dyDescent="0.2">
      <c r="A69" s="81"/>
      <c r="B69" s="82"/>
      <c r="C69" s="82"/>
      <c r="D69" s="83"/>
      <c r="E69" s="83"/>
      <c r="F69" s="84"/>
      <c r="G69" s="85"/>
      <c r="H69" s="86"/>
      <c r="I69" s="87"/>
      <c r="J69" s="88"/>
      <c r="K69" s="86"/>
      <c r="L69" s="89"/>
      <c r="M69" s="90"/>
      <c r="N69" s="89"/>
      <c r="O69" s="89"/>
      <c r="P69" s="86"/>
      <c r="Q69" s="85"/>
      <c r="R69" s="541"/>
      <c r="S69" s="542"/>
      <c r="T69" s="542"/>
      <c r="U69" s="542"/>
      <c r="V69" s="542"/>
      <c r="W69" s="543"/>
    </row>
    <row r="70" spans="1:23" ht="12.75" customHeight="1" thickBot="1" x14ac:dyDescent="0.25">
      <c r="A70" s="81"/>
      <c r="B70" s="82"/>
      <c r="C70" s="82"/>
      <c r="D70" s="83"/>
      <c r="E70" s="83"/>
      <c r="F70" s="89"/>
      <c r="G70" s="85"/>
      <c r="H70" s="86"/>
      <c r="I70" s="89"/>
      <c r="J70" s="85"/>
      <c r="K70" s="86"/>
      <c r="L70" s="89"/>
      <c r="M70" s="89"/>
      <c r="N70" s="89"/>
      <c r="O70" s="89"/>
      <c r="P70" s="86"/>
      <c r="Q70" s="85"/>
      <c r="R70" s="547"/>
      <c r="S70" s="548"/>
      <c r="T70" s="548"/>
      <c r="U70" s="548"/>
      <c r="V70" s="548"/>
      <c r="W70" s="549"/>
    </row>
    <row r="71" spans="1:23" ht="12.75" customHeight="1" x14ac:dyDescent="0.2">
      <c r="A71" s="550" t="s">
        <v>49</v>
      </c>
      <c r="B71" s="550"/>
      <c r="C71" s="550"/>
      <c r="D71" s="550"/>
      <c r="E71" s="550"/>
      <c r="F71" s="550"/>
      <c r="G71" s="550"/>
      <c r="H71" s="550"/>
      <c r="I71" s="550"/>
      <c r="J71" s="550"/>
      <c r="K71" s="550"/>
      <c r="L71" s="550"/>
      <c r="M71" s="550"/>
      <c r="N71" s="550"/>
      <c r="O71" s="550"/>
      <c r="P71" s="91"/>
      <c r="Q71" s="92"/>
      <c r="R71" s="551"/>
      <c r="S71" s="552"/>
      <c r="T71" s="552"/>
      <c r="U71" s="552"/>
      <c r="V71" s="552"/>
      <c r="W71" s="552"/>
    </row>
    <row r="72" spans="1:23" x14ac:dyDescent="0.2">
      <c r="H72" s="6"/>
      <c r="I72" s="6"/>
      <c r="J72" s="6"/>
      <c r="K72" s="6"/>
      <c r="L72" s="6"/>
      <c r="M72" s="6"/>
      <c r="N72" s="6"/>
      <c r="O72" s="6"/>
    </row>
    <row r="73" spans="1:23" x14ac:dyDescent="0.2">
      <c r="H73" s="6"/>
      <c r="I73" s="6"/>
      <c r="J73" s="6"/>
      <c r="K73" s="6"/>
      <c r="L73" s="6"/>
      <c r="M73" s="6"/>
      <c r="N73" s="6"/>
      <c r="O73" s="6"/>
    </row>
    <row r="74" spans="1:23" x14ac:dyDescent="0.2">
      <c r="A74" s="93"/>
      <c r="B74" s="93"/>
      <c r="C74" s="93"/>
      <c r="D74" s="94"/>
      <c r="E74" s="94"/>
      <c r="F74" s="95"/>
      <c r="G74" s="95"/>
      <c r="H74" s="95"/>
      <c r="I74" s="95"/>
      <c r="J74" s="95"/>
      <c r="K74" s="95"/>
      <c r="L74" s="95"/>
      <c r="M74" s="95"/>
      <c r="N74" s="95"/>
      <c r="O74" s="95"/>
      <c r="P74" s="95"/>
      <c r="Q74" s="95"/>
      <c r="R74" s="96"/>
    </row>
    <row r="75" spans="1:23" x14ac:dyDescent="0.2">
      <c r="A75" s="93"/>
      <c r="B75" s="93"/>
      <c r="C75" s="93"/>
      <c r="D75" s="94"/>
      <c r="E75" s="94"/>
      <c r="F75" s="95"/>
      <c r="G75" s="95"/>
      <c r="H75" s="95"/>
      <c r="I75" s="95"/>
      <c r="J75" s="95"/>
      <c r="K75" s="95"/>
      <c r="L75" s="95"/>
      <c r="M75" s="95"/>
      <c r="N75" s="95"/>
      <c r="O75" s="95"/>
      <c r="P75" s="95"/>
      <c r="Q75" s="95"/>
      <c r="R75" s="96"/>
    </row>
    <row r="76" spans="1:23" x14ac:dyDescent="0.2">
      <c r="A76" s="93"/>
      <c r="B76" s="93"/>
      <c r="C76" s="93"/>
      <c r="D76" s="94"/>
      <c r="E76" s="94"/>
      <c r="F76" s="95"/>
      <c r="G76" s="95"/>
      <c r="H76" s="95"/>
      <c r="I76" s="95"/>
      <c r="J76" s="95"/>
      <c r="K76" s="95"/>
      <c r="L76" s="95"/>
      <c r="M76" s="95"/>
      <c r="N76" s="95"/>
      <c r="O76" s="95"/>
      <c r="P76" s="95"/>
      <c r="Q76" s="95"/>
      <c r="R76" s="96"/>
    </row>
    <row r="77" spans="1:23" x14ac:dyDescent="0.2">
      <c r="H77" s="6"/>
      <c r="I77" s="6"/>
      <c r="J77" s="6"/>
      <c r="K77" s="6"/>
      <c r="L77" s="6"/>
      <c r="M77" s="6"/>
      <c r="N77" s="6"/>
      <c r="O77" s="6"/>
    </row>
    <row r="78" spans="1:23" x14ac:dyDescent="0.2">
      <c r="H78" s="6"/>
      <c r="I78" s="6"/>
      <c r="J78" s="6"/>
      <c r="K78" s="6"/>
      <c r="L78" s="6"/>
      <c r="M78" s="6"/>
      <c r="N78" s="6"/>
      <c r="O78" s="6"/>
    </row>
    <row r="79" spans="1:23" x14ac:dyDescent="0.2">
      <c r="H79" s="6"/>
      <c r="I79" s="6"/>
      <c r="J79" s="6"/>
      <c r="K79" s="6"/>
      <c r="L79" s="6"/>
      <c r="M79" s="6"/>
      <c r="N79" s="6"/>
      <c r="O79" s="6"/>
    </row>
    <row r="80" spans="1:23" x14ac:dyDescent="0.2">
      <c r="H80" s="6"/>
      <c r="I80" s="6"/>
      <c r="J80" s="6"/>
      <c r="K80" s="6"/>
      <c r="L80" s="6"/>
      <c r="M80" s="6"/>
      <c r="N80" s="6"/>
      <c r="O80" s="6"/>
    </row>
    <row r="81" spans="1:23" x14ac:dyDescent="0.2">
      <c r="H81" s="6"/>
      <c r="I81" s="6"/>
      <c r="J81" s="6"/>
      <c r="K81" s="6"/>
      <c r="L81" s="6"/>
      <c r="M81" s="6"/>
      <c r="N81" s="6"/>
      <c r="O81" s="6"/>
    </row>
    <row r="82" spans="1:23" x14ac:dyDescent="0.2">
      <c r="H82" s="6"/>
      <c r="I82" s="6"/>
      <c r="J82" s="6"/>
      <c r="K82" s="6"/>
      <c r="L82" s="6"/>
      <c r="M82" s="6"/>
      <c r="N82" s="6"/>
      <c r="O82" s="6"/>
    </row>
    <row r="83" spans="1:23" x14ac:dyDescent="0.2">
      <c r="H83" s="6"/>
      <c r="I83" s="6"/>
      <c r="J83" s="6"/>
      <c r="K83" s="6"/>
      <c r="L83" s="6"/>
      <c r="M83" s="6"/>
      <c r="N83" s="6"/>
      <c r="O83" s="6"/>
    </row>
    <row r="84" spans="1:23" x14ac:dyDescent="0.2">
      <c r="H84" s="6"/>
      <c r="I84" s="6"/>
      <c r="J84" s="6"/>
      <c r="K84" s="6"/>
      <c r="L84" s="6"/>
      <c r="M84" s="6"/>
      <c r="N84" s="6"/>
      <c r="O84" s="6"/>
    </row>
    <row r="85" spans="1:23" x14ac:dyDescent="0.2">
      <c r="H85" s="6"/>
      <c r="I85" s="6"/>
      <c r="J85" s="6"/>
      <c r="K85" s="6"/>
      <c r="L85" s="6"/>
      <c r="M85" s="6"/>
      <c r="N85" s="6"/>
      <c r="O85" s="6"/>
    </row>
    <row r="86" spans="1:23" x14ac:dyDescent="0.2">
      <c r="H86" s="6"/>
      <c r="I86" s="6"/>
      <c r="J86" s="6"/>
      <c r="K86" s="6"/>
      <c r="L86" s="6"/>
      <c r="M86" s="6"/>
      <c r="N86" s="6"/>
      <c r="O86" s="6"/>
    </row>
    <row r="87" spans="1:23" x14ac:dyDescent="0.2">
      <c r="H87" s="6"/>
      <c r="I87" s="6"/>
      <c r="J87" s="6"/>
      <c r="K87" s="6"/>
      <c r="L87" s="6"/>
      <c r="M87" s="6"/>
      <c r="N87" s="6"/>
      <c r="O87" s="6"/>
    </row>
    <row r="88" spans="1:23" x14ac:dyDescent="0.2">
      <c r="H88" s="6"/>
      <c r="I88" s="6"/>
      <c r="J88" s="6"/>
      <c r="K88" s="6"/>
      <c r="L88" s="6"/>
      <c r="M88" s="6"/>
      <c r="N88" s="6"/>
      <c r="O88" s="6"/>
    </row>
    <row r="89" spans="1:23" x14ac:dyDescent="0.2">
      <c r="H89" s="6"/>
      <c r="I89" s="6"/>
      <c r="J89" s="6"/>
      <c r="K89" s="6"/>
      <c r="L89" s="6"/>
      <c r="M89" s="6"/>
      <c r="N89" s="6"/>
      <c r="O89" s="6"/>
    </row>
    <row r="90" spans="1:23" x14ac:dyDescent="0.2">
      <c r="H90" s="6"/>
      <c r="I90" s="6"/>
      <c r="J90" s="6"/>
      <c r="K90" s="6"/>
      <c r="L90" s="6"/>
      <c r="M90" s="6"/>
      <c r="N90" s="6"/>
      <c r="O90" s="6"/>
    </row>
    <row r="91" spans="1:23" s="6" customFormat="1" x14ac:dyDescent="0.2">
      <c r="A91" s="4"/>
      <c r="B91" s="4"/>
      <c r="C91" s="4"/>
      <c r="D91" s="5"/>
      <c r="E91" s="5"/>
      <c r="R91" s="7"/>
      <c r="S91" s="4"/>
      <c r="T91" s="4"/>
      <c r="U91" s="4"/>
      <c r="V91" s="4"/>
      <c r="W91" s="4"/>
    </row>
    <row r="92" spans="1:23" s="6" customFormat="1" x14ac:dyDescent="0.2">
      <c r="A92" s="4"/>
      <c r="B92" s="4"/>
      <c r="C92" s="4"/>
      <c r="D92" s="5"/>
      <c r="E92" s="5"/>
      <c r="R92" s="7"/>
      <c r="S92" s="4"/>
      <c r="T92" s="4"/>
      <c r="U92" s="4"/>
      <c r="V92" s="4"/>
      <c r="W92" s="4"/>
    </row>
    <row r="93" spans="1:23" s="6" customFormat="1" x14ac:dyDescent="0.2">
      <c r="A93" s="4"/>
      <c r="B93" s="4"/>
      <c r="C93" s="4"/>
      <c r="D93" s="5"/>
      <c r="E93" s="5"/>
      <c r="R93" s="7"/>
      <c r="S93" s="4"/>
      <c r="T93" s="4"/>
      <c r="U93" s="4"/>
      <c r="V93" s="4"/>
      <c r="W93" s="4"/>
    </row>
  </sheetData>
  <mergeCells count="98">
    <mergeCell ref="R68:W68"/>
    <mergeCell ref="R69:W69"/>
    <mergeCell ref="R70:W70"/>
    <mergeCell ref="A71:O71"/>
    <mergeCell ref="R71:W71"/>
    <mergeCell ref="R67:W67"/>
    <mergeCell ref="R56:W56"/>
    <mergeCell ref="R57:W57"/>
    <mergeCell ref="R58:W58"/>
    <mergeCell ref="R59:W59"/>
    <mergeCell ref="R60:W60"/>
    <mergeCell ref="R61:W61"/>
    <mergeCell ref="R62:W62"/>
    <mergeCell ref="R63:W63"/>
    <mergeCell ref="R64:W64"/>
    <mergeCell ref="R65:W65"/>
    <mergeCell ref="R66:W66"/>
    <mergeCell ref="R55:W55"/>
    <mergeCell ref="R44:W44"/>
    <mergeCell ref="R45:W45"/>
    <mergeCell ref="R46:W46"/>
    <mergeCell ref="R47:W47"/>
    <mergeCell ref="R48:W48"/>
    <mergeCell ref="R49:W49"/>
    <mergeCell ref="R50:W50"/>
    <mergeCell ref="R51:W51"/>
    <mergeCell ref="R52:W52"/>
    <mergeCell ref="R53:W53"/>
    <mergeCell ref="R54:W54"/>
    <mergeCell ref="R43:W43"/>
    <mergeCell ref="R32:W32"/>
    <mergeCell ref="R33:W33"/>
    <mergeCell ref="R34:W34"/>
    <mergeCell ref="R35:W35"/>
    <mergeCell ref="R36:W36"/>
    <mergeCell ref="R37:W37"/>
    <mergeCell ref="R38:W38"/>
    <mergeCell ref="R39:W39"/>
    <mergeCell ref="R40:W40"/>
    <mergeCell ref="R41:W41"/>
    <mergeCell ref="R42:W42"/>
    <mergeCell ref="R31:W31"/>
    <mergeCell ref="N18:N20"/>
    <mergeCell ref="O18:O20"/>
    <mergeCell ref="R22:W22"/>
    <mergeCell ref="R23:W23"/>
    <mergeCell ref="R24:W24"/>
    <mergeCell ref="R25:W25"/>
    <mergeCell ref="R26:W26"/>
    <mergeCell ref="R27:W27"/>
    <mergeCell ref="R28:W28"/>
    <mergeCell ref="R29:W29"/>
    <mergeCell ref="R30:W30"/>
    <mergeCell ref="K15:M15"/>
    <mergeCell ref="K16:M16"/>
    <mergeCell ref="K17:M17"/>
    <mergeCell ref="H18:H20"/>
    <mergeCell ref="I18:I20"/>
    <mergeCell ref="J18:J20"/>
    <mergeCell ref="K18:K20"/>
    <mergeCell ref="L18:L20"/>
    <mergeCell ref="A9:G9"/>
    <mergeCell ref="H9:O9"/>
    <mergeCell ref="P9:Q9"/>
    <mergeCell ref="R9:W9"/>
    <mergeCell ref="H10:J10"/>
    <mergeCell ref="K10:O10"/>
    <mergeCell ref="P10:P20"/>
    <mergeCell ref="Q10:Q20"/>
    <mergeCell ref="R10:W21"/>
    <mergeCell ref="H11:I17"/>
    <mergeCell ref="M18:M20"/>
    <mergeCell ref="J11:J17"/>
    <mergeCell ref="K11:M11"/>
    <mergeCell ref="K12:M12"/>
    <mergeCell ref="K13:M13"/>
    <mergeCell ref="K14:M14"/>
    <mergeCell ref="C6:H6"/>
    <mergeCell ref="K6:P6"/>
    <mergeCell ref="S6:V6"/>
    <mergeCell ref="C7:H7"/>
    <mergeCell ref="K7:P7"/>
    <mergeCell ref="S7:V7"/>
    <mergeCell ref="C4:H4"/>
    <mergeCell ref="K4:P4"/>
    <mergeCell ref="S4:V4"/>
    <mergeCell ref="C5:H5"/>
    <mergeCell ref="K5:P5"/>
    <mergeCell ref="S5:V5"/>
    <mergeCell ref="X1:X3"/>
    <mergeCell ref="Y1:Y3"/>
    <mergeCell ref="Z1:Z3"/>
    <mergeCell ref="C2:H2"/>
    <mergeCell ref="K2:P2"/>
    <mergeCell ref="S2:V2"/>
    <mergeCell ref="C3:H3"/>
    <mergeCell ref="K3:P3"/>
    <mergeCell ref="S3:V3"/>
  </mergeCells>
  <pageMargins left="0.75" right="0.75" top="1" bottom="1" header="0.5" footer="0.5"/>
  <pageSetup paperSize="17" scale="60" orientation="landscape" r:id="rId1"/>
  <headerFooter alignWithMargins="0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154BA7-F210-496E-B4D4-50A2CE2B25AA}">
  <dimension ref="A1:Z93"/>
  <sheetViews>
    <sheetView topLeftCell="B11" workbookViewId="0">
      <selection activeCell="P9" sqref="P9:Q9"/>
    </sheetView>
  </sheetViews>
  <sheetFormatPr defaultRowHeight="12.75" x14ac:dyDescent="0.2"/>
  <cols>
    <col min="1" max="3" width="9.7109375" style="4" customWidth="1"/>
    <col min="4" max="5" width="9.7109375" style="5" customWidth="1"/>
    <col min="6" max="7" width="9.7109375" style="6" customWidth="1"/>
    <col min="8" max="9" width="9.7109375" style="4" customWidth="1"/>
    <col min="10" max="10" width="10.42578125" style="4" customWidth="1"/>
    <col min="11" max="11" width="11.7109375" style="4" customWidth="1"/>
    <col min="12" max="12" width="14.42578125" style="4" customWidth="1"/>
    <col min="13" max="14" width="8.7109375" style="4" customWidth="1"/>
    <col min="15" max="15" width="12.28515625" style="4" customWidth="1"/>
    <col min="16" max="17" width="16.7109375" style="6" customWidth="1"/>
    <col min="18" max="18" width="8.7109375" style="7" customWidth="1"/>
    <col min="19" max="22" width="8.7109375" style="4" customWidth="1"/>
    <col min="23" max="23" width="12.28515625" style="4" customWidth="1"/>
    <col min="24" max="24" width="10.140625" style="4" customWidth="1"/>
    <col min="25" max="256" width="9.140625" style="4"/>
    <col min="257" max="265" width="9.7109375" style="4" customWidth="1"/>
    <col min="266" max="266" width="10.42578125" style="4" customWidth="1"/>
    <col min="267" max="267" width="11.7109375" style="4" customWidth="1"/>
    <col min="268" max="268" width="14.42578125" style="4" customWidth="1"/>
    <col min="269" max="270" width="8.7109375" style="4" customWidth="1"/>
    <col min="271" max="271" width="12.28515625" style="4" customWidth="1"/>
    <col min="272" max="273" width="16.7109375" style="4" customWidth="1"/>
    <col min="274" max="278" width="8.7109375" style="4" customWidth="1"/>
    <col min="279" max="279" width="12.28515625" style="4" customWidth="1"/>
    <col min="280" max="280" width="10.140625" style="4" customWidth="1"/>
    <col min="281" max="512" width="9.140625" style="4"/>
    <col min="513" max="521" width="9.7109375" style="4" customWidth="1"/>
    <col min="522" max="522" width="10.42578125" style="4" customWidth="1"/>
    <col min="523" max="523" width="11.7109375" style="4" customWidth="1"/>
    <col min="524" max="524" width="14.42578125" style="4" customWidth="1"/>
    <col min="525" max="526" width="8.7109375" style="4" customWidth="1"/>
    <col min="527" max="527" width="12.28515625" style="4" customWidth="1"/>
    <col min="528" max="529" width="16.7109375" style="4" customWidth="1"/>
    <col min="530" max="534" width="8.7109375" style="4" customWidth="1"/>
    <col min="535" max="535" width="12.28515625" style="4" customWidth="1"/>
    <col min="536" max="536" width="10.140625" style="4" customWidth="1"/>
    <col min="537" max="768" width="9.140625" style="4"/>
    <col min="769" max="777" width="9.7109375" style="4" customWidth="1"/>
    <col min="778" max="778" width="10.42578125" style="4" customWidth="1"/>
    <col min="779" max="779" width="11.7109375" style="4" customWidth="1"/>
    <col min="780" max="780" width="14.42578125" style="4" customWidth="1"/>
    <col min="781" max="782" width="8.7109375" style="4" customWidth="1"/>
    <col min="783" max="783" width="12.28515625" style="4" customWidth="1"/>
    <col min="784" max="785" width="16.7109375" style="4" customWidth="1"/>
    <col min="786" max="790" width="8.7109375" style="4" customWidth="1"/>
    <col min="791" max="791" width="12.28515625" style="4" customWidth="1"/>
    <col min="792" max="792" width="10.140625" style="4" customWidth="1"/>
    <col min="793" max="1024" width="9.140625" style="4"/>
    <col min="1025" max="1033" width="9.7109375" style="4" customWidth="1"/>
    <col min="1034" max="1034" width="10.42578125" style="4" customWidth="1"/>
    <col min="1035" max="1035" width="11.7109375" style="4" customWidth="1"/>
    <col min="1036" max="1036" width="14.42578125" style="4" customWidth="1"/>
    <col min="1037" max="1038" width="8.7109375" style="4" customWidth="1"/>
    <col min="1039" max="1039" width="12.28515625" style="4" customWidth="1"/>
    <col min="1040" max="1041" width="16.7109375" style="4" customWidth="1"/>
    <col min="1042" max="1046" width="8.7109375" style="4" customWidth="1"/>
    <col min="1047" max="1047" width="12.28515625" style="4" customWidth="1"/>
    <col min="1048" max="1048" width="10.140625" style="4" customWidth="1"/>
    <col min="1049" max="1280" width="9.140625" style="4"/>
    <col min="1281" max="1289" width="9.7109375" style="4" customWidth="1"/>
    <col min="1290" max="1290" width="10.42578125" style="4" customWidth="1"/>
    <col min="1291" max="1291" width="11.7109375" style="4" customWidth="1"/>
    <col min="1292" max="1292" width="14.42578125" style="4" customWidth="1"/>
    <col min="1293" max="1294" width="8.7109375" style="4" customWidth="1"/>
    <col min="1295" max="1295" width="12.28515625" style="4" customWidth="1"/>
    <col min="1296" max="1297" width="16.7109375" style="4" customWidth="1"/>
    <col min="1298" max="1302" width="8.7109375" style="4" customWidth="1"/>
    <col min="1303" max="1303" width="12.28515625" style="4" customWidth="1"/>
    <col min="1304" max="1304" width="10.140625" style="4" customWidth="1"/>
    <col min="1305" max="1536" width="9.140625" style="4"/>
    <col min="1537" max="1545" width="9.7109375" style="4" customWidth="1"/>
    <col min="1546" max="1546" width="10.42578125" style="4" customWidth="1"/>
    <col min="1547" max="1547" width="11.7109375" style="4" customWidth="1"/>
    <col min="1548" max="1548" width="14.42578125" style="4" customWidth="1"/>
    <col min="1549" max="1550" width="8.7109375" style="4" customWidth="1"/>
    <col min="1551" max="1551" width="12.28515625" style="4" customWidth="1"/>
    <col min="1552" max="1553" width="16.7109375" style="4" customWidth="1"/>
    <col min="1554" max="1558" width="8.7109375" style="4" customWidth="1"/>
    <col min="1559" max="1559" width="12.28515625" style="4" customWidth="1"/>
    <col min="1560" max="1560" width="10.140625" style="4" customWidth="1"/>
    <col min="1561" max="1792" width="9.140625" style="4"/>
    <col min="1793" max="1801" width="9.7109375" style="4" customWidth="1"/>
    <col min="1802" max="1802" width="10.42578125" style="4" customWidth="1"/>
    <col min="1803" max="1803" width="11.7109375" style="4" customWidth="1"/>
    <col min="1804" max="1804" width="14.42578125" style="4" customWidth="1"/>
    <col min="1805" max="1806" width="8.7109375" style="4" customWidth="1"/>
    <col min="1807" max="1807" width="12.28515625" style="4" customWidth="1"/>
    <col min="1808" max="1809" width="16.7109375" style="4" customWidth="1"/>
    <col min="1810" max="1814" width="8.7109375" style="4" customWidth="1"/>
    <col min="1815" max="1815" width="12.28515625" style="4" customWidth="1"/>
    <col min="1816" max="1816" width="10.140625" style="4" customWidth="1"/>
    <col min="1817" max="2048" width="9.140625" style="4"/>
    <col min="2049" max="2057" width="9.7109375" style="4" customWidth="1"/>
    <col min="2058" max="2058" width="10.42578125" style="4" customWidth="1"/>
    <col min="2059" max="2059" width="11.7109375" style="4" customWidth="1"/>
    <col min="2060" max="2060" width="14.42578125" style="4" customWidth="1"/>
    <col min="2061" max="2062" width="8.7109375" style="4" customWidth="1"/>
    <col min="2063" max="2063" width="12.28515625" style="4" customWidth="1"/>
    <col min="2064" max="2065" width="16.7109375" style="4" customWidth="1"/>
    <col min="2066" max="2070" width="8.7109375" style="4" customWidth="1"/>
    <col min="2071" max="2071" width="12.28515625" style="4" customWidth="1"/>
    <col min="2072" max="2072" width="10.140625" style="4" customWidth="1"/>
    <col min="2073" max="2304" width="9.140625" style="4"/>
    <col min="2305" max="2313" width="9.7109375" style="4" customWidth="1"/>
    <col min="2314" max="2314" width="10.42578125" style="4" customWidth="1"/>
    <col min="2315" max="2315" width="11.7109375" style="4" customWidth="1"/>
    <col min="2316" max="2316" width="14.42578125" style="4" customWidth="1"/>
    <col min="2317" max="2318" width="8.7109375" style="4" customWidth="1"/>
    <col min="2319" max="2319" width="12.28515625" style="4" customWidth="1"/>
    <col min="2320" max="2321" width="16.7109375" style="4" customWidth="1"/>
    <col min="2322" max="2326" width="8.7109375" style="4" customWidth="1"/>
    <col min="2327" max="2327" width="12.28515625" style="4" customWidth="1"/>
    <col min="2328" max="2328" width="10.140625" style="4" customWidth="1"/>
    <col min="2329" max="2560" width="9.140625" style="4"/>
    <col min="2561" max="2569" width="9.7109375" style="4" customWidth="1"/>
    <col min="2570" max="2570" width="10.42578125" style="4" customWidth="1"/>
    <col min="2571" max="2571" width="11.7109375" style="4" customWidth="1"/>
    <col min="2572" max="2572" width="14.42578125" style="4" customWidth="1"/>
    <col min="2573" max="2574" width="8.7109375" style="4" customWidth="1"/>
    <col min="2575" max="2575" width="12.28515625" style="4" customWidth="1"/>
    <col min="2576" max="2577" width="16.7109375" style="4" customWidth="1"/>
    <col min="2578" max="2582" width="8.7109375" style="4" customWidth="1"/>
    <col min="2583" max="2583" width="12.28515625" style="4" customWidth="1"/>
    <col min="2584" max="2584" width="10.140625" style="4" customWidth="1"/>
    <col min="2585" max="2816" width="9.140625" style="4"/>
    <col min="2817" max="2825" width="9.7109375" style="4" customWidth="1"/>
    <col min="2826" max="2826" width="10.42578125" style="4" customWidth="1"/>
    <col min="2827" max="2827" width="11.7109375" style="4" customWidth="1"/>
    <col min="2828" max="2828" width="14.42578125" style="4" customWidth="1"/>
    <col min="2829" max="2830" width="8.7109375" style="4" customWidth="1"/>
    <col min="2831" max="2831" width="12.28515625" style="4" customWidth="1"/>
    <col min="2832" max="2833" width="16.7109375" style="4" customWidth="1"/>
    <col min="2834" max="2838" width="8.7109375" style="4" customWidth="1"/>
    <col min="2839" max="2839" width="12.28515625" style="4" customWidth="1"/>
    <col min="2840" max="2840" width="10.140625" style="4" customWidth="1"/>
    <col min="2841" max="3072" width="9.140625" style="4"/>
    <col min="3073" max="3081" width="9.7109375" style="4" customWidth="1"/>
    <col min="3082" max="3082" width="10.42578125" style="4" customWidth="1"/>
    <col min="3083" max="3083" width="11.7109375" style="4" customWidth="1"/>
    <col min="3084" max="3084" width="14.42578125" style="4" customWidth="1"/>
    <col min="3085" max="3086" width="8.7109375" style="4" customWidth="1"/>
    <col min="3087" max="3087" width="12.28515625" style="4" customWidth="1"/>
    <col min="3088" max="3089" width="16.7109375" style="4" customWidth="1"/>
    <col min="3090" max="3094" width="8.7109375" style="4" customWidth="1"/>
    <col min="3095" max="3095" width="12.28515625" style="4" customWidth="1"/>
    <col min="3096" max="3096" width="10.140625" style="4" customWidth="1"/>
    <col min="3097" max="3328" width="9.140625" style="4"/>
    <col min="3329" max="3337" width="9.7109375" style="4" customWidth="1"/>
    <col min="3338" max="3338" width="10.42578125" style="4" customWidth="1"/>
    <col min="3339" max="3339" width="11.7109375" style="4" customWidth="1"/>
    <col min="3340" max="3340" width="14.42578125" style="4" customWidth="1"/>
    <col min="3341" max="3342" width="8.7109375" style="4" customWidth="1"/>
    <col min="3343" max="3343" width="12.28515625" style="4" customWidth="1"/>
    <col min="3344" max="3345" width="16.7109375" style="4" customWidth="1"/>
    <col min="3346" max="3350" width="8.7109375" style="4" customWidth="1"/>
    <col min="3351" max="3351" width="12.28515625" style="4" customWidth="1"/>
    <col min="3352" max="3352" width="10.140625" style="4" customWidth="1"/>
    <col min="3353" max="3584" width="9.140625" style="4"/>
    <col min="3585" max="3593" width="9.7109375" style="4" customWidth="1"/>
    <col min="3594" max="3594" width="10.42578125" style="4" customWidth="1"/>
    <col min="3595" max="3595" width="11.7109375" style="4" customWidth="1"/>
    <col min="3596" max="3596" width="14.42578125" style="4" customWidth="1"/>
    <col min="3597" max="3598" width="8.7109375" style="4" customWidth="1"/>
    <col min="3599" max="3599" width="12.28515625" style="4" customWidth="1"/>
    <col min="3600" max="3601" width="16.7109375" style="4" customWidth="1"/>
    <col min="3602" max="3606" width="8.7109375" style="4" customWidth="1"/>
    <col min="3607" max="3607" width="12.28515625" style="4" customWidth="1"/>
    <col min="3608" max="3608" width="10.140625" style="4" customWidth="1"/>
    <col min="3609" max="3840" width="9.140625" style="4"/>
    <col min="3841" max="3849" width="9.7109375" style="4" customWidth="1"/>
    <col min="3850" max="3850" width="10.42578125" style="4" customWidth="1"/>
    <col min="3851" max="3851" width="11.7109375" style="4" customWidth="1"/>
    <col min="3852" max="3852" width="14.42578125" style="4" customWidth="1"/>
    <col min="3853" max="3854" width="8.7109375" style="4" customWidth="1"/>
    <col min="3855" max="3855" width="12.28515625" style="4" customWidth="1"/>
    <col min="3856" max="3857" width="16.7109375" style="4" customWidth="1"/>
    <col min="3858" max="3862" width="8.7109375" style="4" customWidth="1"/>
    <col min="3863" max="3863" width="12.28515625" style="4" customWidth="1"/>
    <col min="3864" max="3864" width="10.140625" style="4" customWidth="1"/>
    <col min="3865" max="4096" width="9.140625" style="4"/>
    <col min="4097" max="4105" width="9.7109375" style="4" customWidth="1"/>
    <col min="4106" max="4106" width="10.42578125" style="4" customWidth="1"/>
    <col min="4107" max="4107" width="11.7109375" style="4" customWidth="1"/>
    <col min="4108" max="4108" width="14.42578125" style="4" customWidth="1"/>
    <col min="4109" max="4110" width="8.7109375" style="4" customWidth="1"/>
    <col min="4111" max="4111" width="12.28515625" style="4" customWidth="1"/>
    <col min="4112" max="4113" width="16.7109375" style="4" customWidth="1"/>
    <col min="4114" max="4118" width="8.7109375" style="4" customWidth="1"/>
    <col min="4119" max="4119" width="12.28515625" style="4" customWidth="1"/>
    <col min="4120" max="4120" width="10.140625" style="4" customWidth="1"/>
    <col min="4121" max="4352" width="9.140625" style="4"/>
    <col min="4353" max="4361" width="9.7109375" style="4" customWidth="1"/>
    <col min="4362" max="4362" width="10.42578125" style="4" customWidth="1"/>
    <col min="4363" max="4363" width="11.7109375" style="4" customWidth="1"/>
    <col min="4364" max="4364" width="14.42578125" style="4" customWidth="1"/>
    <col min="4365" max="4366" width="8.7109375" style="4" customWidth="1"/>
    <col min="4367" max="4367" width="12.28515625" style="4" customWidth="1"/>
    <col min="4368" max="4369" width="16.7109375" style="4" customWidth="1"/>
    <col min="4370" max="4374" width="8.7109375" style="4" customWidth="1"/>
    <col min="4375" max="4375" width="12.28515625" style="4" customWidth="1"/>
    <col min="4376" max="4376" width="10.140625" style="4" customWidth="1"/>
    <col min="4377" max="4608" width="9.140625" style="4"/>
    <col min="4609" max="4617" width="9.7109375" style="4" customWidth="1"/>
    <col min="4618" max="4618" width="10.42578125" style="4" customWidth="1"/>
    <col min="4619" max="4619" width="11.7109375" style="4" customWidth="1"/>
    <col min="4620" max="4620" width="14.42578125" style="4" customWidth="1"/>
    <col min="4621" max="4622" width="8.7109375" style="4" customWidth="1"/>
    <col min="4623" max="4623" width="12.28515625" style="4" customWidth="1"/>
    <col min="4624" max="4625" width="16.7109375" style="4" customWidth="1"/>
    <col min="4626" max="4630" width="8.7109375" style="4" customWidth="1"/>
    <col min="4631" max="4631" width="12.28515625" style="4" customWidth="1"/>
    <col min="4632" max="4632" width="10.140625" style="4" customWidth="1"/>
    <col min="4633" max="4864" width="9.140625" style="4"/>
    <col min="4865" max="4873" width="9.7109375" style="4" customWidth="1"/>
    <col min="4874" max="4874" width="10.42578125" style="4" customWidth="1"/>
    <col min="4875" max="4875" width="11.7109375" style="4" customWidth="1"/>
    <col min="4876" max="4876" width="14.42578125" style="4" customWidth="1"/>
    <col min="4877" max="4878" width="8.7109375" style="4" customWidth="1"/>
    <col min="4879" max="4879" width="12.28515625" style="4" customWidth="1"/>
    <col min="4880" max="4881" width="16.7109375" style="4" customWidth="1"/>
    <col min="4882" max="4886" width="8.7109375" style="4" customWidth="1"/>
    <col min="4887" max="4887" width="12.28515625" style="4" customWidth="1"/>
    <col min="4888" max="4888" width="10.140625" style="4" customWidth="1"/>
    <col min="4889" max="5120" width="9.140625" style="4"/>
    <col min="5121" max="5129" width="9.7109375" style="4" customWidth="1"/>
    <col min="5130" max="5130" width="10.42578125" style="4" customWidth="1"/>
    <col min="5131" max="5131" width="11.7109375" style="4" customWidth="1"/>
    <col min="5132" max="5132" width="14.42578125" style="4" customWidth="1"/>
    <col min="5133" max="5134" width="8.7109375" style="4" customWidth="1"/>
    <col min="5135" max="5135" width="12.28515625" style="4" customWidth="1"/>
    <col min="5136" max="5137" width="16.7109375" style="4" customWidth="1"/>
    <col min="5138" max="5142" width="8.7109375" style="4" customWidth="1"/>
    <col min="5143" max="5143" width="12.28515625" style="4" customWidth="1"/>
    <col min="5144" max="5144" width="10.140625" style="4" customWidth="1"/>
    <col min="5145" max="5376" width="9.140625" style="4"/>
    <col min="5377" max="5385" width="9.7109375" style="4" customWidth="1"/>
    <col min="5386" max="5386" width="10.42578125" style="4" customWidth="1"/>
    <col min="5387" max="5387" width="11.7109375" style="4" customWidth="1"/>
    <col min="5388" max="5388" width="14.42578125" style="4" customWidth="1"/>
    <col min="5389" max="5390" width="8.7109375" style="4" customWidth="1"/>
    <col min="5391" max="5391" width="12.28515625" style="4" customWidth="1"/>
    <col min="5392" max="5393" width="16.7109375" style="4" customWidth="1"/>
    <col min="5394" max="5398" width="8.7109375" style="4" customWidth="1"/>
    <col min="5399" max="5399" width="12.28515625" style="4" customWidth="1"/>
    <col min="5400" max="5400" width="10.140625" style="4" customWidth="1"/>
    <col min="5401" max="5632" width="9.140625" style="4"/>
    <col min="5633" max="5641" width="9.7109375" style="4" customWidth="1"/>
    <col min="5642" max="5642" width="10.42578125" style="4" customWidth="1"/>
    <col min="5643" max="5643" width="11.7109375" style="4" customWidth="1"/>
    <col min="5644" max="5644" width="14.42578125" style="4" customWidth="1"/>
    <col min="5645" max="5646" width="8.7109375" style="4" customWidth="1"/>
    <col min="5647" max="5647" width="12.28515625" style="4" customWidth="1"/>
    <col min="5648" max="5649" width="16.7109375" style="4" customWidth="1"/>
    <col min="5650" max="5654" width="8.7109375" style="4" customWidth="1"/>
    <col min="5655" max="5655" width="12.28515625" style="4" customWidth="1"/>
    <col min="5656" max="5656" width="10.140625" style="4" customWidth="1"/>
    <col min="5657" max="5888" width="9.140625" style="4"/>
    <col min="5889" max="5897" width="9.7109375" style="4" customWidth="1"/>
    <col min="5898" max="5898" width="10.42578125" style="4" customWidth="1"/>
    <col min="5899" max="5899" width="11.7109375" style="4" customWidth="1"/>
    <col min="5900" max="5900" width="14.42578125" style="4" customWidth="1"/>
    <col min="5901" max="5902" width="8.7109375" style="4" customWidth="1"/>
    <col min="5903" max="5903" width="12.28515625" style="4" customWidth="1"/>
    <col min="5904" max="5905" width="16.7109375" style="4" customWidth="1"/>
    <col min="5906" max="5910" width="8.7109375" style="4" customWidth="1"/>
    <col min="5911" max="5911" width="12.28515625" style="4" customWidth="1"/>
    <col min="5912" max="5912" width="10.140625" style="4" customWidth="1"/>
    <col min="5913" max="6144" width="9.140625" style="4"/>
    <col min="6145" max="6153" width="9.7109375" style="4" customWidth="1"/>
    <col min="6154" max="6154" width="10.42578125" style="4" customWidth="1"/>
    <col min="6155" max="6155" width="11.7109375" style="4" customWidth="1"/>
    <col min="6156" max="6156" width="14.42578125" style="4" customWidth="1"/>
    <col min="6157" max="6158" width="8.7109375" style="4" customWidth="1"/>
    <col min="6159" max="6159" width="12.28515625" style="4" customWidth="1"/>
    <col min="6160" max="6161" width="16.7109375" style="4" customWidth="1"/>
    <col min="6162" max="6166" width="8.7109375" style="4" customWidth="1"/>
    <col min="6167" max="6167" width="12.28515625" style="4" customWidth="1"/>
    <col min="6168" max="6168" width="10.140625" style="4" customWidth="1"/>
    <col min="6169" max="6400" width="9.140625" style="4"/>
    <col min="6401" max="6409" width="9.7109375" style="4" customWidth="1"/>
    <col min="6410" max="6410" width="10.42578125" style="4" customWidth="1"/>
    <col min="6411" max="6411" width="11.7109375" style="4" customWidth="1"/>
    <col min="6412" max="6412" width="14.42578125" style="4" customWidth="1"/>
    <col min="6413" max="6414" width="8.7109375" style="4" customWidth="1"/>
    <col min="6415" max="6415" width="12.28515625" style="4" customWidth="1"/>
    <col min="6416" max="6417" width="16.7109375" style="4" customWidth="1"/>
    <col min="6418" max="6422" width="8.7109375" style="4" customWidth="1"/>
    <col min="6423" max="6423" width="12.28515625" style="4" customWidth="1"/>
    <col min="6424" max="6424" width="10.140625" style="4" customWidth="1"/>
    <col min="6425" max="6656" width="9.140625" style="4"/>
    <col min="6657" max="6665" width="9.7109375" style="4" customWidth="1"/>
    <col min="6666" max="6666" width="10.42578125" style="4" customWidth="1"/>
    <col min="6667" max="6667" width="11.7109375" style="4" customWidth="1"/>
    <col min="6668" max="6668" width="14.42578125" style="4" customWidth="1"/>
    <col min="6669" max="6670" width="8.7109375" style="4" customWidth="1"/>
    <col min="6671" max="6671" width="12.28515625" style="4" customWidth="1"/>
    <col min="6672" max="6673" width="16.7109375" style="4" customWidth="1"/>
    <col min="6674" max="6678" width="8.7109375" style="4" customWidth="1"/>
    <col min="6679" max="6679" width="12.28515625" style="4" customWidth="1"/>
    <col min="6680" max="6680" width="10.140625" style="4" customWidth="1"/>
    <col min="6681" max="6912" width="9.140625" style="4"/>
    <col min="6913" max="6921" width="9.7109375" style="4" customWidth="1"/>
    <col min="6922" max="6922" width="10.42578125" style="4" customWidth="1"/>
    <col min="6923" max="6923" width="11.7109375" style="4" customWidth="1"/>
    <col min="6924" max="6924" width="14.42578125" style="4" customWidth="1"/>
    <col min="6925" max="6926" width="8.7109375" style="4" customWidth="1"/>
    <col min="6927" max="6927" width="12.28515625" style="4" customWidth="1"/>
    <col min="6928" max="6929" width="16.7109375" style="4" customWidth="1"/>
    <col min="6930" max="6934" width="8.7109375" style="4" customWidth="1"/>
    <col min="6935" max="6935" width="12.28515625" style="4" customWidth="1"/>
    <col min="6936" max="6936" width="10.140625" style="4" customWidth="1"/>
    <col min="6937" max="7168" width="9.140625" style="4"/>
    <col min="7169" max="7177" width="9.7109375" style="4" customWidth="1"/>
    <col min="7178" max="7178" width="10.42578125" style="4" customWidth="1"/>
    <col min="7179" max="7179" width="11.7109375" style="4" customWidth="1"/>
    <col min="7180" max="7180" width="14.42578125" style="4" customWidth="1"/>
    <col min="7181" max="7182" width="8.7109375" style="4" customWidth="1"/>
    <col min="7183" max="7183" width="12.28515625" style="4" customWidth="1"/>
    <col min="7184" max="7185" width="16.7109375" style="4" customWidth="1"/>
    <col min="7186" max="7190" width="8.7109375" style="4" customWidth="1"/>
    <col min="7191" max="7191" width="12.28515625" style="4" customWidth="1"/>
    <col min="7192" max="7192" width="10.140625" style="4" customWidth="1"/>
    <col min="7193" max="7424" width="9.140625" style="4"/>
    <col min="7425" max="7433" width="9.7109375" style="4" customWidth="1"/>
    <col min="7434" max="7434" width="10.42578125" style="4" customWidth="1"/>
    <col min="7435" max="7435" width="11.7109375" style="4" customWidth="1"/>
    <col min="7436" max="7436" width="14.42578125" style="4" customWidth="1"/>
    <col min="7437" max="7438" width="8.7109375" style="4" customWidth="1"/>
    <col min="7439" max="7439" width="12.28515625" style="4" customWidth="1"/>
    <col min="7440" max="7441" width="16.7109375" style="4" customWidth="1"/>
    <col min="7442" max="7446" width="8.7109375" style="4" customWidth="1"/>
    <col min="7447" max="7447" width="12.28515625" style="4" customWidth="1"/>
    <col min="7448" max="7448" width="10.140625" style="4" customWidth="1"/>
    <col min="7449" max="7680" width="9.140625" style="4"/>
    <col min="7681" max="7689" width="9.7109375" style="4" customWidth="1"/>
    <col min="7690" max="7690" width="10.42578125" style="4" customWidth="1"/>
    <col min="7691" max="7691" width="11.7109375" style="4" customWidth="1"/>
    <col min="7692" max="7692" width="14.42578125" style="4" customWidth="1"/>
    <col min="7693" max="7694" width="8.7109375" style="4" customWidth="1"/>
    <col min="7695" max="7695" width="12.28515625" style="4" customWidth="1"/>
    <col min="7696" max="7697" width="16.7109375" style="4" customWidth="1"/>
    <col min="7698" max="7702" width="8.7109375" style="4" customWidth="1"/>
    <col min="7703" max="7703" width="12.28515625" style="4" customWidth="1"/>
    <col min="7704" max="7704" width="10.140625" style="4" customWidth="1"/>
    <col min="7705" max="7936" width="9.140625" style="4"/>
    <col min="7937" max="7945" width="9.7109375" style="4" customWidth="1"/>
    <col min="7946" max="7946" width="10.42578125" style="4" customWidth="1"/>
    <col min="7947" max="7947" width="11.7109375" style="4" customWidth="1"/>
    <col min="7948" max="7948" width="14.42578125" style="4" customWidth="1"/>
    <col min="7949" max="7950" width="8.7109375" style="4" customWidth="1"/>
    <col min="7951" max="7951" width="12.28515625" style="4" customWidth="1"/>
    <col min="7952" max="7953" width="16.7109375" style="4" customWidth="1"/>
    <col min="7954" max="7958" width="8.7109375" style="4" customWidth="1"/>
    <col min="7959" max="7959" width="12.28515625" style="4" customWidth="1"/>
    <col min="7960" max="7960" width="10.140625" style="4" customWidth="1"/>
    <col min="7961" max="8192" width="9.140625" style="4"/>
    <col min="8193" max="8201" width="9.7109375" style="4" customWidth="1"/>
    <col min="8202" max="8202" width="10.42578125" style="4" customWidth="1"/>
    <col min="8203" max="8203" width="11.7109375" style="4" customWidth="1"/>
    <col min="8204" max="8204" width="14.42578125" style="4" customWidth="1"/>
    <col min="8205" max="8206" width="8.7109375" style="4" customWidth="1"/>
    <col min="8207" max="8207" width="12.28515625" style="4" customWidth="1"/>
    <col min="8208" max="8209" width="16.7109375" style="4" customWidth="1"/>
    <col min="8210" max="8214" width="8.7109375" style="4" customWidth="1"/>
    <col min="8215" max="8215" width="12.28515625" style="4" customWidth="1"/>
    <col min="8216" max="8216" width="10.140625" style="4" customWidth="1"/>
    <col min="8217" max="8448" width="9.140625" style="4"/>
    <col min="8449" max="8457" width="9.7109375" style="4" customWidth="1"/>
    <col min="8458" max="8458" width="10.42578125" style="4" customWidth="1"/>
    <col min="8459" max="8459" width="11.7109375" style="4" customWidth="1"/>
    <col min="8460" max="8460" width="14.42578125" style="4" customWidth="1"/>
    <col min="8461" max="8462" width="8.7109375" style="4" customWidth="1"/>
    <col min="8463" max="8463" width="12.28515625" style="4" customWidth="1"/>
    <col min="8464" max="8465" width="16.7109375" style="4" customWidth="1"/>
    <col min="8466" max="8470" width="8.7109375" style="4" customWidth="1"/>
    <col min="8471" max="8471" width="12.28515625" style="4" customWidth="1"/>
    <col min="8472" max="8472" width="10.140625" style="4" customWidth="1"/>
    <col min="8473" max="8704" width="9.140625" style="4"/>
    <col min="8705" max="8713" width="9.7109375" style="4" customWidth="1"/>
    <col min="8714" max="8714" width="10.42578125" style="4" customWidth="1"/>
    <col min="8715" max="8715" width="11.7109375" style="4" customWidth="1"/>
    <col min="8716" max="8716" width="14.42578125" style="4" customWidth="1"/>
    <col min="8717" max="8718" width="8.7109375" style="4" customWidth="1"/>
    <col min="8719" max="8719" width="12.28515625" style="4" customWidth="1"/>
    <col min="8720" max="8721" width="16.7109375" style="4" customWidth="1"/>
    <col min="8722" max="8726" width="8.7109375" style="4" customWidth="1"/>
    <col min="8727" max="8727" width="12.28515625" style="4" customWidth="1"/>
    <col min="8728" max="8728" width="10.140625" style="4" customWidth="1"/>
    <col min="8729" max="8960" width="9.140625" style="4"/>
    <col min="8961" max="8969" width="9.7109375" style="4" customWidth="1"/>
    <col min="8970" max="8970" width="10.42578125" style="4" customWidth="1"/>
    <col min="8971" max="8971" width="11.7109375" style="4" customWidth="1"/>
    <col min="8972" max="8972" width="14.42578125" style="4" customWidth="1"/>
    <col min="8973" max="8974" width="8.7109375" style="4" customWidth="1"/>
    <col min="8975" max="8975" width="12.28515625" style="4" customWidth="1"/>
    <col min="8976" max="8977" width="16.7109375" style="4" customWidth="1"/>
    <col min="8978" max="8982" width="8.7109375" style="4" customWidth="1"/>
    <col min="8983" max="8983" width="12.28515625" style="4" customWidth="1"/>
    <col min="8984" max="8984" width="10.140625" style="4" customWidth="1"/>
    <col min="8985" max="9216" width="9.140625" style="4"/>
    <col min="9217" max="9225" width="9.7109375" style="4" customWidth="1"/>
    <col min="9226" max="9226" width="10.42578125" style="4" customWidth="1"/>
    <col min="9227" max="9227" width="11.7109375" style="4" customWidth="1"/>
    <col min="9228" max="9228" width="14.42578125" style="4" customWidth="1"/>
    <col min="9229" max="9230" width="8.7109375" style="4" customWidth="1"/>
    <col min="9231" max="9231" width="12.28515625" style="4" customWidth="1"/>
    <col min="9232" max="9233" width="16.7109375" style="4" customWidth="1"/>
    <col min="9234" max="9238" width="8.7109375" style="4" customWidth="1"/>
    <col min="9239" max="9239" width="12.28515625" style="4" customWidth="1"/>
    <col min="9240" max="9240" width="10.140625" style="4" customWidth="1"/>
    <col min="9241" max="9472" width="9.140625" style="4"/>
    <col min="9473" max="9481" width="9.7109375" style="4" customWidth="1"/>
    <col min="9482" max="9482" width="10.42578125" style="4" customWidth="1"/>
    <col min="9483" max="9483" width="11.7109375" style="4" customWidth="1"/>
    <col min="9484" max="9484" width="14.42578125" style="4" customWidth="1"/>
    <col min="9485" max="9486" width="8.7109375" style="4" customWidth="1"/>
    <col min="9487" max="9487" width="12.28515625" style="4" customWidth="1"/>
    <col min="9488" max="9489" width="16.7109375" style="4" customWidth="1"/>
    <col min="9490" max="9494" width="8.7109375" style="4" customWidth="1"/>
    <col min="9495" max="9495" width="12.28515625" style="4" customWidth="1"/>
    <col min="9496" max="9496" width="10.140625" style="4" customWidth="1"/>
    <col min="9497" max="9728" width="9.140625" style="4"/>
    <col min="9729" max="9737" width="9.7109375" style="4" customWidth="1"/>
    <col min="9738" max="9738" width="10.42578125" style="4" customWidth="1"/>
    <col min="9739" max="9739" width="11.7109375" style="4" customWidth="1"/>
    <col min="9740" max="9740" width="14.42578125" style="4" customWidth="1"/>
    <col min="9741" max="9742" width="8.7109375" style="4" customWidth="1"/>
    <col min="9743" max="9743" width="12.28515625" style="4" customWidth="1"/>
    <col min="9744" max="9745" width="16.7109375" style="4" customWidth="1"/>
    <col min="9746" max="9750" width="8.7109375" style="4" customWidth="1"/>
    <col min="9751" max="9751" width="12.28515625" style="4" customWidth="1"/>
    <col min="9752" max="9752" width="10.140625" style="4" customWidth="1"/>
    <col min="9753" max="9984" width="9.140625" style="4"/>
    <col min="9985" max="9993" width="9.7109375" style="4" customWidth="1"/>
    <col min="9994" max="9994" width="10.42578125" style="4" customWidth="1"/>
    <col min="9995" max="9995" width="11.7109375" style="4" customWidth="1"/>
    <col min="9996" max="9996" width="14.42578125" style="4" customWidth="1"/>
    <col min="9997" max="9998" width="8.7109375" style="4" customWidth="1"/>
    <col min="9999" max="9999" width="12.28515625" style="4" customWidth="1"/>
    <col min="10000" max="10001" width="16.7109375" style="4" customWidth="1"/>
    <col min="10002" max="10006" width="8.7109375" style="4" customWidth="1"/>
    <col min="10007" max="10007" width="12.28515625" style="4" customWidth="1"/>
    <col min="10008" max="10008" width="10.140625" style="4" customWidth="1"/>
    <col min="10009" max="10240" width="9.140625" style="4"/>
    <col min="10241" max="10249" width="9.7109375" style="4" customWidth="1"/>
    <col min="10250" max="10250" width="10.42578125" style="4" customWidth="1"/>
    <col min="10251" max="10251" width="11.7109375" style="4" customWidth="1"/>
    <col min="10252" max="10252" width="14.42578125" style="4" customWidth="1"/>
    <col min="10253" max="10254" width="8.7109375" style="4" customWidth="1"/>
    <col min="10255" max="10255" width="12.28515625" style="4" customWidth="1"/>
    <col min="10256" max="10257" width="16.7109375" style="4" customWidth="1"/>
    <col min="10258" max="10262" width="8.7109375" style="4" customWidth="1"/>
    <col min="10263" max="10263" width="12.28515625" style="4" customWidth="1"/>
    <col min="10264" max="10264" width="10.140625" style="4" customWidth="1"/>
    <col min="10265" max="10496" width="9.140625" style="4"/>
    <col min="10497" max="10505" width="9.7109375" style="4" customWidth="1"/>
    <col min="10506" max="10506" width="10.42578125" style="4" customWidth="1"/>
    <col min="10507" max="10507" width="11.7109375" style="4" customWidth="1"/>
    <col min="10508" max="10508" width="14.42578125" style="4" customWidth="1"/>
    <col min="10509" max="10510" width="8.7109375" style="4" customWidth="1"/>
    <col min="10511" max="10511" width="12.28515625" style="4" customWidth="1"/>
    <col min="10512" max="10513" width="16.7109375" style="4" customWidth="1"/>
    <col min="10514" max="10518" width="8.7109375" style="4" customWidth="1"/>
    <col min="10519" max="10519" width="12.28515625" style="4" customWidth="1"/>
    <col min="10520" max="10520" width="10.140625" style="4" customWidth="1"/>
    <col min="10521" max="10752" width="9.140625" style="4"/>
    <col min="10753" max="10761" width="9.7109375" style="4" customWidth="1"/>
    <col min="10762" max="10762" width="10.42578125" style="4" customWidth="1"/>
    <col min="10763" max="10763" width="11.7109375" style="4" customWidth="1"/>
    <col min="10764" max="10764" width="14.42578125" style="4" customWidth="1"/>
    <col min="10765" max="10766" width="8.7109375" style="4" customWidth="1"/>
    <col min="10767" max="10767" width="12.28515625" style="4" customWidth="1"/>
    <col min="10768" max="10769" width="16.7109375" style="4" customWidth="1"/>
    <col min="10770" max="10774" width="8.7109375" style="4" customWidth="1"/>
    <col min="10775" max="10775" width="12.28515625" style="4" customWidth="1"/>
    <col min="10776" max="10776" width="10.140625" style="4" customWidth="1"/>
    <col min="10777" max="11008" width="9.140625" style="4"/>
    <col min="11009" max="11017" width="9.7109375" style="4" customWidth="1"/>
    <col min="11018" max="11018" width="10.42578125" style="4" customWidth="1"/>
    <col min="11019" max="11019" width="11.7109375" style="4" customWidth="1"/>
    <col min="11020" max="11020" width="14.42578125" style="4" customWidth="1"/>
    <col min="11021" max="11022" width="8.7109375" style="4" customWidth="1"/>
    <col min="11023" max="11023" width="12.28515625" style="4" customWidth="1"/>
    <col min="11024" max="11025" width="16.7109375" style="4" customWidth="1"/>
    <col min="11026" max="11030" width="8.7109375" style="4" customWidth="1"/>
    <col min="11031" max="11031" width="12.28515625" style="4" customWidth="1"/>
    <col min="11032" max="11032" width="10.140625" style="4" customWidth="1"/>
    <col min="11033" max="11264" width="9.140625" style="4"/>
    <col min="11265" max="11273" width="9.7109375" style="4" customWidth="1"/>
    <col min="11274" max="11274" width="10.42578125" style="4" customWidth="1"/>
    <col min="11275" max="11275" width="11.7109375" style="4" customWidth="1"/>
    <col min="11276" max="11276" width="14.42578125" style="4" customWidth="1"/>
    <col min="11277" max="11278" width="8.7109375" style="4" customWidth="1"/>
    <col min="11279" max="11279" width="12.28515625" style="4" customWidth="1"/>
    <col min="11280" max="11281" width="16.7109375" style="4" customWidth="1"/>
    <col min="11282" max="11286" width="8.7109375" style="4" customWidth="1"/>
    <col min="11287" max="11287" width="12.28515625" style="4" customWidth="1"/>
    <col min="11288" max="11288" width="10.140625" style="4" customWidth="1"/>
    <col min="11289" max="11520" width="9.140625" style="4"/>
    <col min="11521" max="11529" width="9.7109375" style="4" customWidth="1"/>
    <col min="11530" max="11530" width="10.42578125" style="4" customWidth="1"/>
    <col min="11531" max="11531" width="11.7109375" style="4" customWidth="1"/>
    <col min="11532" max="11532" width="14.42578125" style="4" customWidth="1"/>
    <col min="11533" max="11534" width="8.7109375" style="4" customWidth="1"/>
    <col min="11535" max="11535" width="12.28515625" style="4" customWidth="1"/>
    <col min="11536" max="11537" width="16.7109375" style="4" customWidth="1"/>
    <col min="11538" max="11542" width="8.7109375" style="4" customWidth="1"/>
    <col min="11543" max="11543" width="12.28515625" style="4" customWidth="1"/>
    <col min="11544" max="11544" width="10.140625" style="4" customWidth="1"/>
    <col min="11545" max="11776" width="9.140625" style="4"/>
    <col min="11777" max="11785" width="9.7109375" style="4" customWidth="1"/>
    <col min="11786" max="11786" width="10.42578125" style="4" customWidth="1"/>
    <col min="11787" max="11787" width="11.7109375" style="4" customWidth="1"/>
    <col min="11788" max="11788" width="14.42578125" style="4" customWidth="1"/>
    <col min="11789" max="11790" width="8.7109375" style="4" customWidth="1"/>
    <col min="11791" max="11791" width="12.28515625" style="4" customWidth="1"/>
    <col min="11792" max="11793" width="16.7109375" style="4" customWidth="1"/>
    <col min="11794" max="11798" width="8.7109375" style="4" customWidth="1"/>
    <col min="11799" max="11799" width="12.28515625" style="4" customWidth="1"/>
    <col min="11800" max="11800" width="10.140625" style="4" customWidth="1"/>
    <col min="11801" max="12032" width="9.140625" style="4"/>
    <col min="12033" max="12041" width="9.7109375" style="4" customWidth="1"/>
    <col min="12042" max="12042" width="10.42578125" style="4" customWidth="1"/>
    <col min="12043" max="12043" width="11.7109375" style="4" customWidth="1"/>
    <col min="12044" max="12044" width="14.42578125" style="4" customWidth="1"/>
    <col min="12045" max="12046" width="8.7109375" style="4" customWidth="1"/>
    <col min="12047" max="12047" width="12.28515625" style="4" customWidth="1"/>
    <col min="12048" max="12049" width="16.7109375" style="4" customWidth="1"/>
    <col min="12050" max="12054" width="8.7109375" style="4" customWidth="1"/>
    <col min="12055" max="12055" width="12.28515625" style="4" customWidth="1"/>
    <col min="12056" max="12056" width="10.140625" style="4" customWidth="1"/>
    <col min="12057" max="12288" width="9.140625" style="4"/>
    <col min="12289" max="12297" width="9.7109375" style="4" customWidth="1"/>
    <col min="12298" max="12298" width="10.42578125" style="4" customWidth="1"/>
    <col min="12299" max="12299" width="11.7109375" style="4" customWidth="1"/>
    <col min="12300" max="12300" width="14.42578125" style="4" customWidth="1"/>
    <col min="12301" max="12302" width="8.7109375" style="4" customWidth="1"/>
    <col min="12303" max="12303" width="12.28515625" style="4" customWidth="1"/>
    <col min="12304" max="12305" width="16.7109375" style="4" customWidth="1"/>
    <col min="12306" max="12310" width="8.7109375" style="4" customWidth="1"/>
    <col min="12311" max="12311" width="12.28515625" style="4" customWidth="1"/>
    <col min="12312" max="12312" width="10.140625" style="4" customWidth="1"/>
    <col min="12313" max="12544" width="9.140625" style="4"/>
    <col min="12545" max="12553" width="9.7109375" style="4" customWidth="1"/>
    <col min="12554" max="12554" width="10.42578125" style="4" customWidth="1"/>
    <col min="12555" max="12555" width="11.7109375" style="4" customWidth="1"/>
    <col min="12556" max="12556" width="14.42578125" style="4" customWidth="1"/>
    <col min="12557" max="12558" width="8.7109375" style="4" customWidth="1"/>
    <col min="12559" max="12559" width="12.28515625" style="4" customWidth="1"/>
    <col min="12560" max="12561" width="16.7109375" style="4" customWidth="1"/>
    <col min="12562" max="12566" width="8.7109375" style="4" customWidth="1"/>
    <col min="12567" max="12567" width="12.28515625" style="4" customWidth="1"/>
    <col min="12568" max="12568" width="10.140625" style="4" customWidth="1"/>
    <col min="12569" max="12800" width="9.140625" style="4"/>
    <col min="12801" max="12809" width="9.7109375" style="4" customWidth="1"/>
    <col min="12810" max="12810" width="10.42578125" style="4" customWidth="1"/>
    <col min="12811" max="12811" width="11.7109375" style="4" customWidth="1"/>
    <col min="12812" max="12812" width="14.42578125" style="4" customWidth="1"/>
    <col min="12813" max="12814" width="8.7109375" style="4" customWidth="1"/>
    <col min="12815" max="12815" width="12.28515625" style="4" customWidth="1"/>
    <col min="12816" max="12817" width="16.7109375" style="4" customWidth="1"/>
    <col min="12818" max="12822" width="8.7109375" style="4" customWidth="1"/>
    <col min="12823" max="12823" width="12.28515625" style="4" customWidth="1"/>
    <col min="12824" max="12824" width="10.140625" style="4" customWidth="1"/>
    <col min="12825" max="13056" width="9.140625" style="4"/>
    <col min="13057" max="13065" width="9.7109375" style="4" customWidth="1"/>
    <col min="13066" max="13066" width="10.42578125" style="4" customWidth="1"/>
    <col min="13067" max="13067" width="11.7109375" style="4" customWidth="1"/>
    <col min="13068" max="13068" width="14.42578125" style="4" customWidth="1"/>
    <col min="13069" max="13070" width="8.7109375" style="4" customWidth="1"/>
    <col min="13071" max="13071" width="12.28515625" style="4" customWidth="1"/>
    <col min="13072" max="13073" width="16.7109375" style="4" customWidth="1"/>
    <col min="13074" max="13078" width="8.7109375" style="4" customWidth="1"/>
    <col min="13079" max="13079" width="12.28515625" style="4" customWidth="1"/>
    <col min="13080" max="13080" width="10.140625" style="4" customWidth="1"/>
    <col min="13081" max="13312" width="9.140625" style="4"/>
    <col min="13313" max="13321" width="9.7109375" style="4" customWidth="1"/>
    <col min="13322" max="13322" width="10.42578125" style="4" customWidth="1"/>
    <col min="13323" max="13323" width="11.7109375" style="4" customWidth="1"/>
    <col min="13324" max="13324" width="14.42578125" style="4" customWidth="1"/>
    <col min="13325" max="13326" width="8.7109375" style="4" customWidth="1"/>
    <col min="13327" max="13327" width="12.28515625" style="4" customWidth="1"/>
    <col min="13328" max="13329" width="16.7109375" style="4" customWidth="1"/>
    <col min="13330" max="13334" width="8.7109375" style="4" customWidth="1"/>
    <col min="13335" max="13335" width="12.28515625" style="4" customWidth="1"/>
    <col min="13336" max="13336" width="10.140625" style="4" customWidth="1"/>
    <col min="13337" max="13568" width="9.140625" style="4"/>
    <col min="13569" max="13577" width="9.7109375" style="4" customWidth="1"/>
    <col min="13578" max="13578" width="10.42578125" style="4" customWidth="1"/>
    <col min="13579" max="13579" width="11.7109375" style="4" customWidth="1"/>
    <col min="13580" max="13580" width="14.42578125" style="4" customWidth="1"/>
    <col min="13581" max="13582" width="8.7109375" style="4" customWidth="1"/>
    <col min="13583" max="13583" width="12.28515625" style="4" customWidth="1"/>
    <col min="13584" max="13585" width="16.7109375" style="4" customWidth="1"/>
    <col min="13586" max="13590" width="8.7109375" style="4" customWidth="1"/>
    <col min="13591" max="13591" width="12.28515625" style="4" customWidth="1"/>
    <col min="13592" max="13592" width="10.140625" style="4" customWidth="1"/>
    <col min="13593" max="13824" width="9.140625" style="4"/>
    <col min="13825" max="13833" width="9.7109375" style="4" customWidth="1"/>
    <col min="13834" max="13834" width="10.42578125" style="4" customWidth="1"/>
    <col min="13835" max="13835" width="11.7109375" style="4" customWidth="1"/>
    <col min="13836" max="13836" width="14.42578125" style="4" customWidth="1"/>
    <col min="13837" max="13838" width="8.7109375" style="4" customWidth="1"/>
    <col min="13839" max="13839" width="12.28515625" style="4" customWidth="1"/>
    <col min="13840" max="13841" width="16.7109375" style="4" customWidth="1"/>
    <col min="13842" max="13846" width="8.7109375" style="4" customWidth="1"/>
    <col min="13847" max="13847" width="12.28515625" style="4" customWidth="1"/>
    <col min="13848" max="13848" width="10.140625" style="4" customWidth="1"/>
    <col min="13849" max="14080" width="9.140625" style="4"/>
    <col min="14081" max="14089" width="9.7109375" style="4" customWidth="1"/>
    <col min="14090" max="14090" width="10.42578125" style="4" customWidth="1"/>
    <col min="14091" max="14091" width="11.7109375" style="4" customWidth="1"/>
    <col min="14092" max="14092" width="14.42578125" style="4" customWidth="1"/>
    <col min="14093" max="14094" width="8.7109375" style="4" customWidth="1"/>
    <col min="14095" max="14095" width="12.28515625" style="4" customWidth="1"/>
    <col min="14096" max="14097" width="16.7109375" style="4" customWidth="1"/>
    <col min="14098" max="14102" width="8.7109375" style="4" customWidth="1"/>
    <col min="14103" max="14103" width="12.28515625" style="4" customWidth="1"/>
    <col min="14104" max="14104" width="10.140625" style="4" customWidth="1"/>
    <col min="14105" max="14336" width="9.140625" style="4"/>
    <col min="14337" max="14345" width="9.7109375" style="4" customWidth="1"/>
    <col min="14346" max="14346" width="10.42578125" style="4" customWidth="1"/>
    <col min="14347" max="14347" width="11.7109375" style="4" customWidth="1"/>
    <col min="14348" max="14348" width="14.42578125" style="4" customWidth="1"/>
    <col min="14349" max="14350" width="8.7109375" style="4" customWidth="1"/>
    <col min="14351" max="14351" width="12.28515625" style="4" customWidth="1"/>
    <col min="14352" max="14353" width="16.7109375" style="4" customWidth="1"/>
    <col min="14354" max="14358" width="8.7109375" style="4" customWidth="1"/>
    <col min="14359" max="14359" width="12.28515625" style="4" customWidth="1"/>
    <col min="14360" max="14360" width="10.140625" style="4" customWidth="1"/>
    <col min="14361" max="14592" width="9.140625" style="4"/>
    <col min="14593" max="14601" width="9.7109375" style="4" customWidth="1"/>
    <col min="14602" max="14602" width="10.42578125" style="4" customWidth="1"/>
    <col min="14603" max="14603" width="11.7109375" style="4" customWidth="1"/>
    <col min="14604" max="14604" width="14.42578125" style="4" customWidth="1"/>
    <col min="14605" max="14606" width="8.7109375" style="4" customWidth="1"/>
    <col min="14607" max="14607" width="12.28515625" style="4" customWidth="1"/>
    <col min="14608" max="14609" width="16.7109375" style="4" customWidth="1"/>
    <col min="14610" max="14614" width="8.7109375" style="4" customWidth="1"/>
    <col min="14615" max="14615" width="12.28515625" style="4" customWidth="1"/>
    <col min="14616" max="14616" width="10.140625" style="4" customWidth="1"/>
    <col min="14617" max="14848" width="9.140625" style="4"/>
    <col min="14849" max="14857" width="9.7109375" style="4" customWidth="1"/>
    <col min="14858" max="14858" width="10.42578125" style="4" customWidth="1"/>
    <col min="14859" max="14859" width="11.7109375" style="4" customWidth="1"/>
    <col min="14860" max="14860" width="14.42578125" style="4" customWidth="1"/>
    <col min="14861" max="14862" width="8.7109375" style="4" customWidth="1"/>
    <col min="14863" max="14863" width="12.28515625" style="4" customWidth="1"/>
    <col min="14864" max="14865" width="16.7109375" style="4" customWidth="1"/>
    <col min="14866" max="14870" width="8.7109375" style="4" customWidth="1"/>
    <col min="14871" max="14871" width="12.28515625" style="4" customWidth="1"/>
    <col min="14872" max="14872" width="10.140625" style="4" customWidth="1"/>
    <col min="14873" max="15104" width="9.140625" style="4"/>
    <col min="15105" max="15113" width="9.7109375" style="4" customWidth="1"/>
    <col min="15114" max="15114" width="10.42578125" style="4" customWidth="1"/>
    <col min="15115" max="15115" width="11.7109375" style="4" customWidth="1"/>
    <col min="15116" max="15116" width="14.42578125" style="4" customWidth="1"/>
    <col min="15117" max="15118" width="8.7109375" style="4" customWidth="1"/>
    <col min="15119" max="15119" width="12.28515625" style="4" customWidth="1"/>
    <col min="15120" max="15121" width="16.7109375" style="4" customWidth="1"/>
    <col min="15122" max="15126" width="8.7109375" style="4" customWidth="1"/>
    <col min="15127" max="15127" width="12.28515625" style="4" customWidth="1"/>
    <col min="15128" max="15128" width="10.140625" style="4" customWidth="1"/>
    <col min="15129" max="15360" width="9.140625" style="4"/>
    <col min="15361" max="15369" width="9.7109375" style="4" customWidth="1"/>
    <col min="15370" max="15370" width="10.42578125" style="4" customWidth="1"/>
    <col min="15371" max="15371" width="11.7109375" style="4" customWidth="1"/>
    <col min="15372" max="15372" width="14.42578125" style="4" customWidth="1"/>
    <col min="15373" max="15374" width="8.7109375" style="4" customWidth="1"/>
    <col min="15375" max="15375" width="12.28515625" style="4" customWidth="1"/>
    <col min="15376" max="15377" width="16.7109375" style="4" customWidth="1"/>
    <col min="15378" max="15382" width="8.7109375" style="4" customWidth="1"/>
    <col min="15383" max="15383" width="12.28515625" style="4" customWidth="1"/>
    <col min="15384" max="15384" width="10.140625" style="4" customWidth="1"/>
    <col min="15385" max="15616" width="9.140625" style="4"/>
    <col min="15617" max="15625" width="9.7109375" style="4" customWidth="1"/>
    <col min="15626" max="15626" width="10.42578125" style="4" customWidth="1"/>
    <col min="15627" max="15627" width="11.7109375" style="4" customWidth="1"/>
    <col min="15628" max="15628" width="14.42578125" style="4" customWidth="1"/>
    <col min="15629" max="15630" width="8.7109375" style="4" customWidth="1"/>
    <col min="15631" max="15631" width="12.28515625" style="4" customWidth="1"/>
    <col min="15632" max="15633" width="16.7109375" style="4" customWidth="1"/>
    <col min="15634" max="15638" width="8.7109375" style="4" customWidth="1"/>
    <col min="15639" max="15639" width="12.28515625" style="4" customWidth="1"/>
    <col min="15640" max="15640" width="10.140625" style="4" customWidth="1"/>
    <col min="15641" max="15872" width="9.140625" style="4"/>
    <col min="15873" max="15881" width="9.7109375" style="4" customWidth="1"/>
    <col min="15882" max="15882" width="10.42578125" style="4" customWidth="1"/>
    <col min="15883" max="15883" width="11.7109375" style="4" customWidth="1"/>
    <col min="15884" max="15884" width="14.42578125" style="4" customWidth="1"/>
    <col min="15885" max="15886" width="8.7109375" style="4" customWidth="1"/>
    <col min="15887" max="15887" width="12.28515625" style="4" customWidth="1"/>
    <col min="15888" max="15889" width="16.7109375" style="4" customWidth="1"/>
    <col min="15890" max="15894" width="8.7109375" style="4" customWidth="1"/>
    <col min="15895" max="15895" width="12.28515625" style="4" customWidth="1"/>
    <col min="15896" max="15896" width="10.140625" style="4" customWidth="1"/>
    <col min="15897" max="16128" width="9.140625" style="4"/>
    <col min="16129" max="16137" width="9.7109375" style="4" customWidth="1"/>
    <col min="16138" max="16138" width="10.42578125" style="4" customWidth="1"/>
    <col min="16139" max="16139" width="11.7109375" style="4" customWidth="1"/>
    <col min="16140" max="16140" width="14.42578125" style="4" customWidth="1"/>
    <col min="16141" max="16142" width="8.7109375" style="4" customWidth="1"/>
    <col min="16143" max="16143" width="12.28515625" style="4" customWidth="1"/>
    <col min="16144" max="16145" width="16.7109375" style="4" customWidth="1"/>
    <col min="16146" max="16150" width="8.7109375" style="4" customWidth="1"/>
    <col min="16151" max="16151" width="12.28515625" style="4" customWidth="1"/>
    <col min="16152" max="16152" width="10.140625" style="4" customWidth="1"/>
    <col min="16153" max="16384" width="9.140625" style="4"/>
  </cols>
  <sheetData>
    <row r="1" spans="1:26" ht="12" customHeight="1" thickBot="1" x14ac:dyDescent="0.25">
      <c r="P1" s="4"/>
      <c r="Q1" s="4"/>
      <c r="R1" s="4"/>
      <c r="U1" s="6"/>
      <c r="V1" s="6"/>
      <c r="W1" s="7"/>
      <c r="X1" s="481" t="s">
        <v>69</v>
      </c>
      <c r="Y1" s="484" t="s">
        <v>70</v>
      </c>
      <c r="Z1" s="486" t="s">
        <v>71</v>
      </c>
    </row>
    <row r="2" spans="1:26" x14ac:dyDescent="0.2">
      <c r="B2" s="8" t="s">
        <v>28</v>
      </c>
      <c r="C2" s="488" t="s">
        <v>29</v>
      </c>
      <c r="D2" s="489"/>
      <c r="E2" s="489"/>
      <c r="F2" s="489"/>
      <c r="G2" s="489"/>
      <c r="H2" s="490"/>
      <c r="J2" s="8" t="s">
        <v>28</v>
      </c>
      <c r="K2" s="488" t="s">
        <v>30</v>
      </c>
      <c r="L2" s="489"/>
      <c r="M2" s="489"/>
      <c r="N2" s="489"/>
      <c r="O2" s="489"/>
      <c r="P2" s="490"/>
      <c r="Q2" s="4"/>
      <c r="R2" s="8" t="s">
        <v>28</v>
      </c>
      <c r="S2" s="488" t="s">
        <v>30</v>
      </c>
      <c r="T2" s="489"/>
      <c r="U2" s="489"/>
      <c r="V2" s="490"/>
      <c r="X2" s="482"/>
      <c r="Y2" s="485"/>
      <c r="Z2" s="487"/>
    </row>
    <row r="3" spans="1:26" ht="13.5" thickBot="1" x14ac:dyDescent="0.25">
      <c r="B3" s="9">
        <v>1</v>
      </c>
      <c r="C3" s="491" t="s">
        <v>24</v>
      </c>
      <c r="D3" s="492"/>
      <c r="E3" s="492"/>
      <c r="F3" s="492"/>
      <c r="G3" s="492"/>
      <c r="H3" s="493"/>
      <c r="J3" s="9">
        <v>5</v>
      </c>
      <c r="K3" s="491" t="s">
        <v>31</v>
      </c>
      <c r="L3" s="492"/>
      <c r="M3" s="492"/>
      <c r="N3" s="492"/>
      <c r="O3" s="492"/>
      <c r="P3" s="493"/>
      <c r="Q3" s="4"/>
      <c r="R3" s="10">
        <v>10</v>
      </c>
      <c r="S3" s="491" t="s">
        <v>32</v>
      </c>
      <c r="T3" s="492"/>
      <c r="U3" s="492"/>
      <c r="V3" s="493"/>
      <c r="X3" s="483"/>
      <c r="Y3" s="485"/>
      <c r="Z3" s="487"/>
    </row>
    <row r="4" spans="1:26" x14ac:dyDescent="0.2">
      <c r="B4" s="9">
        <v>2</v>
      </c>
      <c r="C4" s="491" t="s">
        <v>26</v>
      </c>
      <c r="D4" s="492"/>
      <c r="E4" s="492"/>
      <c r="F4" s="492"/>
      <c r="G4" s="492"/>
      <c r="H4" s="493"/>
      <c r="J4" s="9">
        <v>6</v>
      </c>
      <c r="K4" s="491" t="s">
        <v>33</v>
      </c>
      <c r="L4" s="492"/>
      <c r="M4" s="492"/>
      <c r="N4" s="492"/>
      <c r="O4" s="492"/>
      <c r="P4" s="493"/>
      <c r="Q4" s="4"/>
      <c r="R4" s="10">
        <v>11</v>
      </c>
      <c r="S4" s="491" t="s">
        <v>34</v>
      </c>
      <c r="T4" s="492"/>
      <c r="U4" s="492"/>
      <c r="V4" s="493"/>
    </row>
    <row r="5" spans="1:26" x14ac:dyDescent="0.2">
      <c r="B5" s="9">
        <v>3</v>
      </c>
      <c r="C5" s="491" t="s">
        <v>27</v>
      </c>
      <c r="D5" s="492"/>
      <c r="E5" s="492"/>
      <c r="F5" s="492"/>
      <c r="G5" s="492"/>
      <c r="H5" s="493"/>
      <c r="J5" s="9">
        <v>7</v>
      </c>
      <c r="K5" s="491" t="s">
        <v>35</v>
      </c>
      <c r="L5" s="492"/>
      <c r="M5" s="492"/>
      <c r="N5" s="492"/>
      <c r="O5" s="492"/>
      <c r="P5" s="493"/>
      <c r="Q5" s="4"/>
      <c r="R5" s="10">
        <v>12</v>
      </c>
      <c r="S5" s="491" t="s">
        <v>36</v>
      </c>
      <c r="T5" s="492"/>
      <c r="U5" s="492"/>
      <c r="V5" s="493"/>
    </row>
    <row r="6" spans="1:26" x14ac:dyDescent="0.2">
      <c r="B6" s="9">
        <v>4</v>
      </c>
      <c r="C6" s="491" t="s">
        <v>25</v>
      </c>
      <c r="D6" s="492"/>
      <c r="E6" s="492"/>
      <c r="F6" s="492"/>
      <c r="G6" s="492"/>
      <c r="H6" s="493"/>
      <c r="J6" s="9">
        <v>8</v>
      </c>
      <c r="K6" s="491" t="s">
        <v>37</v>
      </c>
      <c r="L6" s="492"/>
      <c r="M6" s="492"/>
      <c r="N6" s="492"/>
      <c r="O6" s="492"/>
      <c r="P6" s="493"/>
      <c r="Q6" s="4"/>
      <c r="R6" s="10">
        <v>13</v>
      </c>
      <c r="S6" s="491" t="s">
        <v>38</v>
      </c>
      <c r="T6" s="492"/>
      <c r="U6" s="492"/>
      <c r="V6" s="493"/>
    </row>
    <row r="7" spans="1:26" ht="13.5" thickBot="1" x14ac:dyDescent="0.25">
      <c r="B7" s="11"/>
      <c r="C7" s="494"/>
      <c r="D7" s="495"/>
      <c r="E7" s="495"/>
      <c r="F7" s="495"/>
      <c r="G7" s="495"/>
      <c r="H7" s="496"/>
      <c r="J7" s="11">
        <v>9</v>
      </c>
      <c r="K7" s="494" t="s">
        <v>39</v>
      </c>
      <c r="L7" s="495"/>
      <c r="M7" s="495"/>
      <c r="N7" s="495"/>
      <c r="O7" s="495"/>
      <c r="P7" s="496"/>
      <c r="Q7" s="4"/>
      <c r="R7" s="12"/>
      <c r="S7" s="494"/>
      <c r="T7" s="495"/>
      <c r="U7" s="495"/>
      <c r="V7" s="496"/>
    </row>
    <row r="8" spans="1:26" ht="13.5" thickBot="1" x14ac:dyDescent="0.25">
      <c r="P8" s="4"/>
      <c r="Q8" s="4"/>
      <c r="R8" s="4"/>
      <c r="U8" s="6"/>
      <c r="V8" s="6"/>
      <c r="W8" s="7"/>
    </row>
    <row r="9" spans="1:26" s="13" customFormat="1" ht="24.75" customHeight="1" thickBot="1" x14ac:dyDescent="0.25">
      <c r="A9" s="497" t="s">
        <v>5</v>
      </c>
      <c r="B9" s="497"/>
      <c r="C9" s="497"/>
      <c r="D9" s="497"/>
      <c r="E9" s="497"/>
      <c r="F9" s="497"/>
      <c r="G9" s="498"/>
      <c r="H9" s="499" t="s">
        <v>40</v>
      </c>
      <c r="I9" s="500"/>
      <c r="J9" s="500"/>
      <c r="K9" s="500"/>
      <c r="L9" s="500"/>
      <c r="M9" s="500"/>
      <c r="N9" s="500"/>
      <c r="O9" s="500"/>
      <c r="P9" s="501">
        <v>621</v>
      </c>
      <c r="Q9" s="502"/>
      <c r="R9" s="499" t="s">
        <v>2</v>
      </c>
      <c r="S9" s="500"/>
      <c r="T9" s="500"/>
      <c r="U9" s="500"/>
      <c r="V9" s="500"/>
      <c r="W9" s="500"/>
    </row>
    <row r="10" spans="1:26" ht="12.75" customHeight="1" x14ac:dyDescent="0.2">
      <c r="A10" s="14" t="s">
        <v>6</v>
      </c>
      <c r="B10" s="15" t="s">
        <v>7</v>
      </c>
      <c r="C10" s="16" t="s">
        <v>8</v>
      </c>
      <c r="D10" s="17" t="s">
        <v>1</v>
      </c>
      <c r="E10" s="18" t="s">
        <v>9</v>
      </c>
      <c r="F10" s="19" t="s">
        <v>6</v>
      </c>
      <c r="G10" s="20" t="s">
        <v>16</v>
      </c>
      <c r="H10" s="503" t="s">
        <v>41</v>
      </c>
      <c r="I10" s="504"/>
      <c r="J10" s="505"/>
      <c r="K10" s="506" t="s">
        <v>42</v>
      </c>
      <c r="L10" s="507"/>
      <c r="M10" s="507"/>
      <c r="N10" s="507"/>
      <c r="O10" s="507"/>
      <c r="P10" s="508" t="s">
        <v>23</v>
      </c>
      <c r="Q10" s="511" t="s">
        <v>22</v>
      </c>
      <c r="R10" s="514"/>
      <c r="S10" s="515"/>
      <c r="T10" s="515"/>
      <c r="U10" s="515"/>
      <c r="V10" s="515"/>
      <c r="W10" s="515"/>
    </row>
    <row r="11" spans="1:26" ht="12.75" customHeight="1" x14ac:dyDescent="0.2">
      <c r="A11" s="21" t="s">
        <v>11</v>
      </c>
      <c r="B11" s="22" t="s">
        <v>11</v>
      </c>
      <c r="C11" s="23" t="s">
        <v>11</v>
      </c>
      <c r="D11" s="24" t="s">
        <v>9</v>
      </c>
      <c r="E11" s="25" t="s">
        <v>12</v>
      </c>
      <c r="F11" s="26" t="s">
        <v>9</v>
      </c>
      <c r="G11" s="27" t="s">
        <v>9</v>
      </c>
      <c r="H11" s="518" t="s">
        <v>43</v>
      </c>
      <c r="I11" s="519"/>
      <c r="J11" s="522" t="s">
        <v>44</v>
      </c>
      <c r="K11" s="523"/>
      <c r="L11" s="524"/>
      <c r="M11" s="525"/>
      <c r="N11" s="29"/>
      <c r="O11" s="97"/>
      <c r="P11" s="509"/>
      <c r="Q11" s="512"/>
      <c r="R11" s="516"/>
      <c r="S11" s="517"/>
      <c r="T11" s="517"/>
      <c r="U11" s="517"/>
      <c r="V11" s="517"/>
      <c r="W11" s="517"/>
    </row>
    <row r="12" spans="1:26" ht="12.75" customHeight="1" x14ac:dyDescent="0.2">
      <c r="A12" s="21" t="s">
        <v>7</v>
      </c>
      <c r="B12" s="22" t="s">
        <v>14</v>
      </c>
      <c r="C12" s="23" t="s">
        <v>14</v>
      </c>
      <c r="D12" s="24" t="s">
        <v>15</v>
      </c>
      <c r="E12" s="25" t="s">
        <v>16</v>
      </c>
      <c r="F12" s="26" t="s">
        <v>12</v>
      </c>
      <c r="G12" s="27" t="s">
        <v>10</v>
      </c>
      <c r="H12" s="520"/>
      <c r="I12" s="521"/>
      <c r="J12" s="522"/>
      <c r="K12" s="526"/>
      <c r="L12" s="527"/>
      <c r="M12" s="528"/>
      <c r="N12" s="30"/>
      <c r="O12" s="98"/>
      <c r="P12" s="509"/>
      <c r="Q12" s="512"/>
      <c r="R12" s="516"/>
      <c r="S12" s="517"/>
      <c r="T12" s="517"/>
      <c r="U12" s="517"/>
      <c r="V12" s="517"/>
      <c r="W12" s="517"/>
    </row>
    <row r="13" spans="1:26" ht="12.75" customHeight="1" x14ac:dyDescent="0.2">
      <c r="A13" s="21" t="s">
        <v>0</v>
      </c>
      <c r="B13" s="22" t="s">
        <v>12</v>
      </c>
      <c r="C13" s="23" t="s">
        <v>10</v>
      </c>
      <c r="D13" s="24"/>
      <c r="E13" s="25"/>
      <c r="F13" s="26" t="s">
        <v>15</v>
      </c>
      <c r="G13" s="27" t="s">
        <v>0</v>
      </c>
      <c r="H13" s="520"/>
      <c r="I13" s="521"/>
      <c r="J13" s="522"/>
      <c r="K13" s="526" t="s">
        <v>43</v>
      </c>
      <c r="L13" s="527"/>
      <c r="M13" s="528"/>
      <c r="N13" s="30" t="s">
        <v>44</v>
      </c>
      <c r="O13" s="98" t="s">
        <v>44</v>
      </c>
      <c r="P13" s="509"/>
      <c r="Q13" s="512"/>
      <c r="R13" s="516"/>
      <c r="S13" s="517"/>
      <c r="T13" s="517"/>
      <c r="U13" s="517"/>
      <c r="V13" s="517"/>
      <c r="W13" s="517"/>
    </row>
    <row r="14" spans="1:26" ht="12.75" customHeight="1" x14ac:dyDescent="0.2">
      <c r="A14" s="21" t="s">
        <v>10</v>
      </c>
      <c r="B14" s="22" t="s">
        <v>10</v>
      </c>
      <c r="C14" s="23" t="s">
        <v>9</v>
      </c>
      <c r="D14" s="24" t="s">
        <v>18</v>
      </c>
      <c r="E14" s="25" t="s">
        <v>18</v>
      </c>
      <c r="F14" s="26" t="s">
        <v>10</v>
      </c>
      <c r="G14" s="27" t="s">
        <v>17</v>
      </c>
      <c r="H14" s="520"/>
      <c r="I14" s="521"/>
      <c r="J14" s="522"/>
      <c r="K14" s="526" t="s">
        <v>45</v>
      </c>
      <c r="L14" s="527"/>
      <c r="M14" s="528"/>
      <c r="N14" s="30" t="s">
        <v>45</v>
      </c>
      <c r="O14" s="98" t="s">
        <v>44</v>
      </c>
      <c r="P14" s="509"/>
      <c r="Q14" s="512"/>
      <c r="R14" s="516"/>
      <c r="S14" s="517"/>
      <c r="T14" s="517"/>
      <c r="U14" s="517"/>
      <c r="V14" s="517"/>
      <c r="W14" s="517"/>
    </row>
    <row r="15" spans="1:26" ht="12.75" customHeight="1" x14ac:dyDescent="0.2">
      <c r="A15" s="21" t="s">
        <v>17</v>
      </c>
      <c r="B15" s="22" t="s">
        <v>13</v>
      </c>
      <c r="C15" s="23"/>
      <c r="D15" s="24" t="s">
        <v>6</v>
      </c>
      <c r="E15" s="25" t="s">
        <v>6</v>
      </c>
      <c r="F15" s="26" t="s">
        <v>19</v>
      </c>
      <c r="G15" s="27" t="s">
        <v>6</v>
      </c>
      <c r="H15" s="520"/>
      <c r="I15" s="521"/>
      <c r="J15" s="522"/>
      <c r="K15" s="526"/>
      <c r="L15" s="527"/>
      <c r="M15" s="528"/>
      <c r="N15" s="30"/>
      <c r="O15" s="98"/>
      <c r="P15" s="509"/>
      <c r="Q15" s="512"/>
      <c r="R15" s="516"/>
      <c r="S15" s="517"/>
      <c r="T15" s="517"/>
      <c r="U15" s="517"/>
      <c r="V15" s="517"/>
      <c r="W15" s="517"/>
    </row>
    <row r="16" spans="1:26" ht="12.75" customHeight="1" x14ac:dyDescent="0.2">
      <c r="A16" s="21" t="s">
        <v>11</v>
      </c>
      <c r="B16" s="22"/>
      <c r="C16" s="23"/>
      <c r="D16" s="24" t="s">
        <v>20</v>
      </c>
      <c r="E16" s="25" t="s">
        <v>20</v>
      </c>
      <c r="F16" s="26"/>
      <c r="G16" s="27"/>
      <c r="H16" s="520"/>
      <c r="I16" s="521"/>
      <c r="J16" s="522"/>
      <c r="K16" s="526"/>
      <c r="L16" s="527"/>
      <c r="M16" s="528"/>
      <c r="N16" s="30"/>
      <c r="O16" s="98"/>
      <c r="P16" s="509"/>
      <c r="Q16" s="512"/>
      <c r="R16" s="516"/>
      <c r="S16" s="517"/>
      <c r="T16" s="517"/>
      <c r="U16" s="517"/>
      <c r="V16" s="517"/>
      <c r="W16" s="517"/>
    </row>
    <row r="17" spans="1:26" ht="12.75" customHeight="1" x14ac:dyDescent="0.2">
      <c r="A17" s="21" t="s">
        <v>12</v>
      </c>
      <c r="B17" s="22"/>
      <c r="C17" s="23"/>
      <c r="D17" s="24"/>
      <c r="E17" s="25"/>
      <c r="F17" s="26" t="s">
        <v>3</v>
      </c>
      <c r="G17" s="27"/>
      <c r="H17" s="520"/>
      <c r="I17" s="521"/>
      <c r="J17" s="522"/>
      <c r="K17" s="529"/>
      <c r="L17" s="530"/>
      <c r="M17" s="531"/>
      <c r="N17" s="28"/>
      <c r="O17" s="99"/>
      <c r="P17" s="509"/>
      <c r="Q17" s="512"/>
      <c r="R17" s="516"/>
      <c r="S17" s="517"/>
      <c r="T17" s="517"/>
      <c r="U17" s="517"/>
      <c r="V17" s="517"/>
      <c r="W17" s="517"/>
    </row>
    <row r="18" spans="1:26" ht="12.75" customHeight="1" x14ac:dyDescent="0.2">
      <c r="A18" s="21"/>
      <c r="B18" s="22"/>
      <c r="C18" s="23"/>
      <c r="D18" s="24"/>
      <c r="E18" s="25"/>
      <c r="F18" s="26"/>
      <c r="G18" s="27"/>
      <c r="H18" s="520" t="s">
        <v>46</v>
      </c>
      <c r="I18" s="521" t="s">
        <v>47</v>
      </c>
      <c r="J18" s="522" t="s">
        <v>48</v>
      </c>
      <c r="K18" s="520" t="s">
        <v>46</v>
      </c>
      <c r="L18" s="521" t="s">
        <v>26</v>
      </c>
      <c r="M18" s="532" t="s">
        <v>47</v>
      </c>
      <c r="N18" s="521" t="s">
        <v>48</v>
      </c>
      <c r="O18" s="533" t="s">
        <v>25</v>
      </c>
      <c r="P18" s="509"/>
      <c r="Q18" s="512"/>
      <c r="R18" s="516"/>
      <c r="S18" s="517"/>
      <c r="T18" s="517"/>
      <c r="U18" s="517"/>
      <c r="V18" s="517"/>
      <c r="W18" s="517"/>
    </row>
    <row r="19" spans="1:26" ht="12.75" customHeight="1" x14ac:dyDescent="0.2">
      <c r="A19" s="31"/>
      <c r="B19" s="32"/>
      <c r="C19" s="33"/>
      <c r="D19" s="34"/>
      <c r="E19" s="35"/>
      <c r="F19" s="36"/>
      <c r="G19" s="37"/>
      <c r="H19" s="520"/>
      <c r="I19" s="521"/>
      <c r="J19" s="522"/>
      <c r="K19" s="520"/>
      <c r="L19" s="521"/>
      <c r="M19" s="532"/>
      <c r="N19" s="521"/>
      <c r="O19" s="534"/>
      <c r="P19" s="509"/>
      <c r="Q19" s="512"/>
      <c r="R19" s="516"/>
      <c r="S19" s="517"/>
      <c r="T19" s="517"/>
      <c r="U19" s="517"/>
      <c r="V19" s="517"/>
      <c r="W19" s="517"/>
    </row>
    <row r="20" spans="1:26" ht="12.75" customHeight="1" x14ac:dyDescent="0.2">
      <c r="A20" s="21"/>
      <c r="B20" s="22"/>
      <c r="C20" s="23"/>
      <c r="D20" s="24"/>
      <c r="E20" s="25"/>
      <c r="F20" s="26"/>
      <c r="G20" s="27"/>
      <c r="H20" s="520"/>
      <c r="I20" s="521"/>
      <c r="J20" s="522"/>
      <c r="K20" s="520"/>
      <c r="L20" s="521"/>
      <c r="M20" s="532"/>
      <c r="N20" s="521"/>
      <c r="O20" s="535"/>
      <c r="P20" s="510"/>
      <c r="Q20" s="513"/>
      <c r="R20" s="516"/>
      <c r="S20" s="517"/>
      <c r="T20" s="517"/>
      <c r="U20" s="517"/>
      <c r="V20" s="517"/>
      <c r="W20" s="517"/>
    </row>
    <row r="21" spans="1:26" ht="12.75" customHeight="1" thickBot="1" x14ac:dyDescent="0.25">
      <c r="A21" s="38"/>
      <c r="B21" s="39"/>
      <c r="C21" s="40"/>
      <c r="D21" s="41"/>
      <c r="E21" s="42"/>
      <c r="F21" s="43"/>
      <c r="G21" s="44"/>
      <c r="H21" s="45"/>
      <c r="I21" s="46"/>
      <c r="J21" s="47"/>
      <c r="K21" s="45"/>
      <c r="L21" s="49"/>
      <c r="M21" s="48"/>
      <c r="N21" s="46"/>
      <c r="O21" s="100"/>
      <c r="P21" s="50" t="s">
        <v>4</v>
      </c>
      <c r="Q21" s="51" t="s">
        <v>4</v>
      </c>
      <c r="R21" s="516"/>
      <c r="S21" s="517"/>
      <c r="T21" s="517"/>
      <c r="U21" s="517"/>
      <c r="V21" s="517"/>
      <c r="W21" s="517"/>
    </row>
    <row r="22" spans="1:26" ht="12.75" customHeight="1" x14ac:dyDescent="0.2">
      <c r="A22" s="52"/>
      <c r="B22" s="53"/>
      <c r="C22" s="53"/>
      <c r="D22" s="54"/>
      <c r="E22" s="54"/>
      <c r="F22" s="55"/>
      <c r="G22" s="56"/>
      <c r="H22" s="57"/>
      <c r="I22" s="58"/>
      <c r="J22" s="59"/>
      <c r="K22" s="57"/>
      <c r="L22" s="60"/>
      <c r="M22" s="60"/>
      <c r="N22" s="60"/>
      <c r="O22" s="60"/>
      <c r="P22" s="62"/>
      <c r="Q22" s="56"/>
      <c r="R22" s="536"/>
      <c r="S22" s="537"/>
      <c r="T22" s="537"/>
      <c r="U22" s="537"/>
      <c r="V22" s="537"/>
      <c r="W22" s="538"/>
    </row>
    <row r="23" spans="1:26" ht="12.75" customHeight="1" x14ac:dyDescent="0.2">
      <c r="A23" s="63"/>
      <c r="B23" s="353" t="s">
        <v>861</v>
      </c>
      <c r="C23" s="116">
        <v>729</v>
      </c>
      <c r="D23" s="117">
        <v>0</v>
      </c>
      <c r="E23" s="117">
        <v>4</v>
      </c>
      <c r="F23" s="66"/>
      <c r="G23" s="61"/>
      <c r="H23" s="102">
        <v>16</v>
      </c>
      <c r="I23" s="116"/>
      <c r="J23" s="59"/>
      <c r="K23" s="57"/>
      <c r="L23" s="116"/>
      <c r="M23" s="60"/>
      <c r="N23" s="60"/>
      <c r="O23" s="315">
        <v>343</v>
      </c>
      <c r="P23" s="67"/>
      <c r="Q23" s="68"/>
      <c r="R23" s="539" t="s">
        <v>901</v>
      </c>
      <c r="S23" s="540"/>
      <c r="T23" s="540"/>
      <c r="U23" s="540"/>
      <c r="V23" s="540"/>
      <c r="W23" s="540"/>
      <c r="X23" s="4">
        <v>2020</v>
      </c>
      <c r="Y23" s="268" t="s">
        <v>771</v>
      </c>
      <c r="Z23" s="4">
        <v>1007800</v>
      </c>
    </row>
    <row r="24" spans="1:26" s="291" customFormat="1" ht="12.75" customHeight="1" x14ac:dyDescent="0.2">
      <c r="A24" s="278"/>
      <c r="B24" s="336" t="s">
        <v>861</v>
      </c>
      <c r="C24" s="336">
        <v>729</v>
      </c>
      <c r="D24" s="417">
        <v>4</v>
      </c>
      <c r="E24" s="417">
        <v>4.55</v>
      </c>
      <c r="F24" s="279"/>
      <c r="G24" s="283"/>
      <c r="H24" s="364"/>
      <c r="I24" s="336"/>
      <c r="J24" s="286"/>
      <c r="K24" s="284"/>
      <c r="L24" s="287"/>
      <c r="M24" s="287"/>
      <c r="N24" s="287"/>
      <c r="O24" s="288"/>
      <c r="P24" s="342"/>
      <c r="Q24" s="283"/>
      <c r="R24" s="568" t="s">
        <v>902</v>
      </c>
      <c r="S24" s="569"/>
      <c r="T24" s="569"/>
      <c r="U24" s="569"/>
      <c r="V24" s="569"/>
      <c r="W24" s="569"/>
      <c r="Y24" s="346"/>
    </row>
    <row r="25" spans="1:26" ht="12.75" customHeight="1" x14ac:dyDescent="0.2">
      <c r="A25" s="63"/>
      <c r="B25" s="353" t="s">
        <v>861</v>
      </c>
      <c r="C25" s="116">
        <v>729</v>
      </c>
      <c r="D25" s="117">
        <v>4.55</v>
      </c>
      <c r="E25" s="117">
        <v>5.44</v>
      </c>
      <c r="F25" s="66"/>
      <c r="G25" s="61"/>
      <c r="H25" s="57">
        <v>16</v>
      </c>
      <c r="I25" s="116"/>
      <c r="J25" s="59"/>
      <c r="K25" s="57"/>
      <c r="L25" s="116"/>
      <c r="M25" s="60"/>
      <c r="N25" s="60"/>
      <c r="O25" s="315">
        <v>46</v>
      </c>
      <c r="P25" s="69"/>
      <c r="Q25" s="68"/>
      <c r="R25" s="539" t="s">
        <v>903</v>
      </c>
      <c r="S25" s="540"/>
      <c r="T25" s="540"/>
      <c r="U25" s="540"/>
      <c r="V25" s="540"/>
      <c r="W25" s="540"/>
      <c r="X25" s="4">
        <v>2020</v>
      </c>
      <c r="Y25" s="268" t="s">
        <v>771</v>
      </c>
      <c r="Z25" s="4">
        <v>1007800</v>
      </c>
    </row>
    <row r="26" spans="1:26" s="291" customFormat="1" ht="12.75" customHeight="1" x14ac:dyDescent="0.2">
      <c r="A26" s="278"/>
      <c r="B26" s="287" t="s">
        <v>861</v>
      </c>
      <c r="C26" s="280">
        <v>729</v>
      </c>
      <c r="D26" s="281">
        <v>5.44</v>
      </c>
      <c r="E26" s="292">
        <v>6.61</v>
      </c>
      <c r="F26" s="279"/>
      <c r="G26" s="283"/>
      <c r="H26" s="284"/>
      <c r="I26" s="285"/>
      <c r="J26" s="286"/>
      <c r="K26" s="284"/>
      <c r="L26" s="287"/>
      <c r="M26" s="287"/>
      <c r="N26" s="287"/>
      <c r="O26" s="351"/>
      <c r="P26" s="342"/>
      <c r="Q26" s="352"/>
      <c r="R26" s="570" t="s">
        <v>904</v>
      </c>
      <c r="S26" s="571"/>
      <c r="T26" s="571"/>
      <c r="U26" s="571"/>
      <c r="V26" s="571"/>
      <c r="W26" s="572"/>
    </row>
    <row r="27" spans="1:26" ht="12.75" customHeight="1" x14ac:dyDescent="0.2">
      <c r="A27" s="63"/>
      <c r="B27" s="353" t="s">
        <v>861</v>
      </c>
      <c r="C27" s="116">
        <v>729</v>
      </c>
      <c r="D27" s="117">
        <v>6.61</v>
      </c>
      <c r="E27" s="117">
        <v>9.67</v>
      </c>
      <c r="F27" s="66"/>
      <c r="G27" s="61"/>
      <c r="H27" s="57">
        <v>16</v>
      </c>
      <c r="I27" s="116"/>
      <c r="J27" s="59"/>
      <c r="K27" s="57"/>
      <c r="L27" s="116"/>
      <c r="M27" s="60"/>
      <c r="N27" s="60"/>
      <c r="O27" s="315">
        <v>215</v>
      </c>
      <c r="P27" s="67"/>
      <c r="Q27" s="68"/>
      <c r="R27" s="539" t="s">
        <v>905</v>
      </c>
      <c r="S27" s="540"/>
      <c r="T27" s="540"/>
      <c r="U27" s="540"/>
      <c r="V27" s="540"/>
      <c r="W27" s="540"/>
      <c r="X27" s="4">
        <v>2020</v>
      </c>
      <c r="Y27" s="268" t="s">
        <v>771</v>
      </c>
      <c r="Z27" s="4">
        <v>1007800</v>
      </c>
    </row>
    <row r="28" spans="1:26" s="291" customFormat="1" ht="12.75" customHeight="1" x14ac:dyDescent="0.2">
      <c r="A28" s="278"/>
      <c r="B28" s="295" t="s">
        <v>861</v>
      </c>
      <c r="C28" s="356">
        <v>729</v>
      </c>
      <c r="D28" s="355">
        <v>9.67</v>
      </c>
      <c r="E28" s="355">
        <v>10.5</v>
      </c>
      <c r="F28" s="279"/>
      <c r="G28" s="283"/>
      <c r="H28" s="284"/>
      <c r="I28" s="285"/>
      <c r="J28" s="286"/>
      <c r="K28" s="284"/>
      <c r="L28" s="287"/>
      <c r="M28" s="287"/>
      <c r="N28" s="287"/>
      <c r="O28" s="287"/>
      <c r="P28" s="342"/>
      <c r="Q28" s="298"/>
      <c r="R28" s="570" t="s">
        <v>906</v>
      </c>
      <c r="S28" s="571"/>
      <c r="T28" s="571"/>
      <c r="U28" s="571"/>
      <c r="V28" s="571"/>
      <c r="W28" s="572"/>
    </row>
    <row r="29" spans="1:26" ht="12.75" customHeight="1" x14ac:dyDescent="0.2">
      <c r="A29" s="63"/>
      <c r="B29" s="353" t="s">
        <v>861</v>
      </c>
      <c r="C29" s="116">
        <v>729</v>
      </c>
      <c r="D29" s="117">
        <v>10.5</v>
      </c>
      <c r="E29" s="117">
        <v>14.84</v>
      </c>
      <c r="F29" s="66"/>
      <c r="G29" s="61"/>
      <c r="H29" s="359"/>
      <c r="I29" s="101"/>
      <c r="J29" s="59"/>
      <c r="K29" s="57"/>
      <c r="L29" s="60"/>
      <c r="M29" s="60"/>
      <c r="N29" s="60"/>
      <c r="O29" s="315">
        <v>303</v>
      </c>
      <c r="P29" s="67"/>
      <c r="Q29" s="68"/>
      <c r="R29" s="539" t="s">
        <v>907</v>
      </c>
      <c r="S29" s="540"/>
      <c r="T29" s="540"/>
      <c r="U29" s="540"/>
      <c r="V29" s="540"/>
      <c r="W29" s="540"/>
      <c r="Y29" s="347"/>
    </row>
    <row r="30" spans="1:26" ht="12.75" customHeight="1" x14ac:dyDescent="0.2">
      <c r="A30" s="63"/>
      <c r="B30" s="319"/>
      <c r="C30" s="319"/>
      <c r="D30" s="312"/>
      <c r="E30" s="320"/>
      <c r="F30" s="66"/>
      <c r="G30" s="61"/>
      <c r="H30" s="359"/>
      <c r="I30" s="101"/>
      <c r="J30" s="59"/>
      <c r="K30" s="57"/>
      <c r="L30" s="60"/>
      <c r="M30" s="60"/>
      <c r="N30" s="60"/>
      <c r="O30" s="101"/>
      <c r="P30" s="69"/>
      <c r="Q30" s="68"/>
      <c r="R30" s="539"/>
      <c r="S30" s="540"/>
      <c r="T30" s="540"/>
      <c r="U30" s="540"/>
      <c r="V30" s="540"/>
      <c r="W30" s="540"/>
      <c r="Y30" s="347"/>
    </row>
    <row r="31" spans="1:26" ht="12.75" customHeight="1" x14ac:dyDescent="0.2">
      <c r="A31" s="63"/>
      <c r="B31" s="60"/>
      <c r="C31" s="299"/>
      <c r="D31" s="312"/>
      <c r="E31" s="314"/>
      <c r="F31" s="66"/>
      <c r="G31" s="61"/>
      <c r="H31" s="57"/>
      <c r="I31" s="58"/>
      <c r="J31" s="59"/>
      <c r="K31" s="57"/>
      <c r="L31" s="60"/>
      <c r="M31" s="60"/>
      <c r="N31" s="60"/>
      <c r="O31" s="102"/>
      <c r="P31" s="57"/>
      <c r="Q31" s="113"/>
      <c r="R31" s="541"/>
      <c r="S31" s="542"/>
      <c r="T31" s="542"/>
      <c r="U31" s="542"/>
      <c r="V31" s="542"/>
      <c r="W31" s="543"/>
    </row>
    <row r="32" spans="1:26" ht="12.75" customHeight="1" x14ac:dyDescent="0.2">
      <c r="A32" s="63"/>
      <c r="B32" s="60"/>
      <c r="C32" s="299"/>
      <c r="D32" s="312"/>
      <c r="E32" s="313"/>
      <c r="F32" s="66"/>
      <c r="G32" s="61"/>
      <c r="H32" s="57"/>
      <c r="I32" s="58"/>
      <c r="J32" s="59"/>
      <c r="K32" s="57"/>
      <c r="L32" s="60"/>
      <c r="M32" s="60"/>
      <c r="N32" s="60"/>
      <c r="O32" s="315"/>
      <c r="P32" s="70"/>
      <c r="Q32" s="72"/>
      <c r="R32" s="541"/>
      <c r="S32" s="542"/>
      <c r="T32" s="542"/>
      <c r="U32" s="542"/>
      <c r="V32" s="542"/>
      <c r="W32" s="543"/>
    </row>
    <row r="33" spans="1:23" ht="12.75" customHeight="1" x14ac:dyDescent="0.2">
      <c r="A33" s="63"/>
      <c r="B33" s="60"/>
      <c r="C33" s="316"/>
      <c r="D33" s="317"/>
      <c r="E33" s="317"/>
      <c r="F33" s="66"/>
      <c r="G33" s="61"/>
      <c r="H33" s="57"/>
      <c r="I33" s="58"/>
      <c r="J33" s="59"/>
      <c r="K33" s="57"/>
      <c r="L33" s="60"/>
      <c r="M33" s="60"/>
      <c r="N33" s="60"/>
      <c r="O33" s="101"/>
      <c r="P33" s="70"/>
      <c r="Q33" s="61"/>
      <c r="R33" s="541"/>
      <c r="S33" s="542"/>
      <c r="T33" s="542"/>
      <c r="U33" s="542"/>
      <c r="V33" s="542"/>
      <c r="W33" s="543"/>
    </row>
    <row r="34" spans="1:23" ht="12.75" customHeight="1" x14ac:dyDescent="0.2">
      <c r="A34" s="63"/>
      <c r="B34" s="3"/>
      <c r="C34" s="318"/>
      <c r="D34" s="317"/>
      <c r="E34" s="317"/>
      <c r="F34" s="66"/>
      <c r="G34" s="61"/>
      <c r="H34" s="57"/>
      <c r="I34" s="58"/>
      <c r="J34" s="59"/>
      <c r="K34" s="57"/>
      <c r="L34" s="60"/>
      <c r="M34" s="60"/>
      <c r="N34" s="60"/>
      <c r="O34" s="60"/>
      <c r="P34" s="70"/>
      <c r="Q34" s="72"/>
      <c r="R34" s="541"/>
      <c r="S34" s="542"/>
      <c r="T34" s="542"/>
      <c r="U34" s="542"/>
      <c r="V34" s="542"/>
      <c r="W34" s="543"/>
    </row>
    <row r="35" spans="1:23" ht="12.75" customHeight="1" x14ac:dyDescent="0.2">
      <c r="A35" s="63"/>
      <c r="B35" s="3"/>
      <c r="C35" s="319"/>
      <c r="D35" s="312"/>
      <c r="E35" s="320"/>
      <c r="F35" s="66"/>
      <c r="G35" s="61"/>
      <c r="H35" s="57"/>
      <c r="I35" s="58"/>
      <c r="J35" s="59"/>
      <c r="K35" s="57"/>
      <c r="L35" s="60"/>
      <c r="M35" s="60"/>
      <c r="N35" s="60"/>
      <c r="O35" s="60"/>
      <c r="P35" s="70"/>
      <c r="Q35" s="72"/>
      <c r="R35" s="541"/>
      <c r="S35" s="542"/>
      <c r="T35" s="542"/>
      <c r="U35" s="542"/>
      <c r="V35" s="542"/>
      <c r="W35" s="543"/>
    </row>
    <row r="36" spans="1:23" ht="12.75" customHeight="1" x14ac:dyDescent="0.2">
      <c r="A36" s="63"/>
      <c r="B36" s="3"/>
      <c r="C36" s="319"/>
      <c r="D36" s="312"/>
      <c r="E36" s="320"/>
      <c r="F36" s="66"/>
      <c r="G36" s="61"/>
      <c r="H36" s="57"/>
      <c r="I36" s="58"/>
      <c r="J36" s="59"/>
      <c r="K36" s="57"/>
      <c r="L36" s="60"/>
      <c r="M36" s="60"/>
      <c r="N36" s="60"/>
      <c r="O36" s="60"/>
      <c r="P36" s="70"/>
      <c r="Q36" s="72"/>
      <c r="R36" s="541"/>
      <c r="S36" s="542"/>
      <c r="T36" s="542"/>
      <c r="U36" s="542"/>
      <c r="V36" s="542"/>
      <c r="W36" s="543"/>
    </row>
    <row r="37" spans="1:23" ht="12.75" customHeight="1" x14ac:dyDescent="0.2">
      <c r="A37" s="2"/>
      <c r="B37" s="3"/>
      <c r="C37" s="3"/>
      <c r="D37" s="65"/>
      <c r="E37" s="65"/>
      <c r="F37" s="66"/>
      <c r="G37" s="58"/>
      <c r="H37" s="57"/>
      <c r="I37" s="58"/>
      <c r="J37" s="59"/>
      <c r="K37" s="57"/>
      <c r="L37" s="60"/>
      <c r="M37" s="60"/>
      <c r="N37" s="60"/>
      <c r="O37" s="60"/>
      <c r="P37" s="70"/>
      <c r="Q37" s="73"/>
      <c r="R37" s="541"/>
      <c r="S37" s="542"/>
      <c r="T37" s="542"/>
      <c r="U37" s="542"/>
      <c r="V37" s="542"/>
      <c r="W37" s="543"/>
    </row>
    <row r="38" spans="1:23" ht="12.75" customHeight="1" x14ac:dyDescent="0.2">
      <c r="A38" s="63"/>
      <c r="B38" s="3"/>
      <c r="C38" s="3"/>
      <c r="D38" s="65"/>
      <c r="E38" s="65"/>
      <c r="F38" s="66"/>
      <c r="G38" s="58"/>
      <c r="H38" s="57"/>
      <c r="I38" s="58"/>
      <c r="J38" s="59"/>
      <c r="K38" s="57"/>
      <c r="L38" s="60"/>
      <c r="M38" s="60"/>
      <c r="N38" s="60"/>
      <c r="O38" s="60"/>
      <c r="P38" s="70"/>
      <c r="Q38" s="72"/>
      <c r="R38" s="541"/>
      <c r="S38" s="542"/>
      <c r="T38" s="542"/>
      <c r="U38" s="542"/>
      <c r="V38" s="542"/>
      <c r="W38" s="543"/>
    </row>
    <row r="39" spans="1:23" s="189" customFormat="1" ht="12.75" customHeight="1" x14ac:dyDescent="0.2">
      <c r="A39" s="185"/>
      <c r="B39" s="186"/>
      <c r="C39" s="186"/>
      <c r="D39" s="187"/>
      <c r="E39" s="187"/>
      <c r="F39" s="211"/>
      <c r="G39" s="113"/>
      <c r="H39" s="145"/>
      <c r="I39" s="79"/>
      <c r="J39" s="146"/>
      <c r="K39" s="145"/>
      <c r="L39" s="66"/>
      <c r="M39" s="181"/>
      <c r="N39" s="66"/>
      <c r="O39" s="66"/>
      <c r="P39" s="145"/>
      <c r="Q39" s="113"/>
      <c r="R39" s="541"/>
      <c r="S39" s="542"/>
      <c r="T39" s="542"/>
      <c r="U39" s="542"/>
      <c r="V39" s="542"/>
      <c r="W39" s="543"/>
    </row>
    <row r="40" spans="1:23" ht="12.75" customHeight="1" x14ac:dyDescent="0.2">
      <c r="A40" s="63"/>
      <c r="B40" s="64"/>
      <c r="C40" s="64"/>
      <c r="D40" s="65"/>
      <c r="E40" s="65"/>
      <c r="F40" s="60"/>
      <c r="G40" s="58"/>
      <c r="H40" s="57"/>
      <c r="I40" s="58"/>
      <c r="J40" s="59"/>
      <c r="K40" s="57"/>
      <c r="L40" s="60"/>
      <c r="M40" s="60"/>
      <c r="N40" s="60"/>
      <c r="O40" s="60"/>
      <c r="P40" s="70"/>
      <c r="Q40" s="73"/>
      <c r="R40" s="544"/>
      <c r="S40" s="545"/>
      <c r="T40" s="545"/>
      <c r="U40" s="545"/>
      <c r="V40" s="545"/>
      <c r="W40" s="546"/>
    </row>
    <row r="41" spans="1:23" ht="12.75" customHeight="1" x14ac:dyDescent="0.2">
      <c r="A41" s="63"/>
      <c r="B41" s="3"/>
      <c r="C41" s="3"/>
      <c r="D41" s="65"/>
      <c r="E41" s="65"/>
      <c r="F41" s="66"/>
      <c r="G41" s="58"/>
      <c r="H41" s="57"/>
      <c r="I41" s="58"/>
      <c r="J41" s="59"/>
      <c r="K41" s="57"/>
      <c r="L41" s="60"/>
      <c r="M41" s="60"/>
      <c r="N41" s="60"/>
      <c r="O41" s="60"/>
      <c r="P41" s="57"/>
      <c r="Q41" s="72"/>
      <c r="R41" s="541"/>
      <c r="S41" s="542"/>
      <c r="T41" s="542"/>
      <c r="U41" s="542"/>
      <c r="V41" s="542"/>
      <c r="W41" s="543"/>
    </row>
    <row r="42" spans="1:23" ht="12.75" customHeight="1" x14ac:dyDescent="0.2">
      <c r="A42" s="63"/>
      <c r="B42" s="3"/>
      <c r="C42" s="3"/>
      <c r="D42" s="65"/>
      <c r="E42" s="65"/>
      <c r="F42" s="66"/>
      <c r="G42" s="58"/>
      <c r="H42" s="57"/>
      <c r="I42" s="58"/>
      <c r="J42" s="59"/>
      <c r="K42" s="57"/>
      <c r="L42" s="60"/>
      <c r="M42" s="60"/>
      <c r="N42" s="60"/>
      <c r="O42" s="60"/>
      <c r="P42" s="57"/>
      <c r="Q42" s="72"/>
      <c r="R42" s="541"/>
      <c r="S42" s="542"/>
      <c r="T42" s="542"/>
      <c r="U42" s="542"/>
      <c r="V42" s="542"/>
      <c r="W42" s="543"/>
    </row>
    <row r="43" spans="1:23" s="78" customFormat="1" ht="12.75" customHeight="1" x14ac:dyDescent="0.2">
      <c r="A43" s="2"/>
      <c r="B43" s="3"/>
      <c r="C43" s="3"/>
      <c r="D43" s="65"/>
      <c r="E43" s="65"/>
      <c r="F43" s="66"/>
      <c r="G43" s="58"/>
      <c r="H43" s="74"/>
      <c r="I43" s="75"/>
      <c r="J43" s="76"/>
      <c r="K43" s="74"/>
      <c r="L43" s="77"/>
      <c r="M43" s="77"/>
      <c r="N43" s="77"/>
      <c r="O43" s="77"/>
      <c r="P43" s="74"/>
      <c r="Q43" s="72"/>
      <c r="R43" s="541"/>
      <c r="S43" s="542"/>
      <c r="T43" s="542"/>
      <c r="U43" s="542"/>
      <c r="V43" s="542"/>
      <c r="W43" s="543"/>
    </row>
    <row r="44" spans="1:23" s="78" customFormat="1" ht="12.75" customHeight="1" x14ac:dyDescent="0.2">
      <c r="A44" s="63"/>
      <c r="B44" s="3"/>
      <c r="C44" s="3"/>
      <c r="D44" s="65"/>
      <c r="E44" s="65"/>
      <c r="F44" s="66"/>
      <c r="G44" s="58"/>
      <c r="H44" s="74"/>
      <c r="I44" s="79"/>
      <c r="J44" s="76"/>
      <c r="K44" s="57"/>
      <c r="L44" s="66"/>
      <c r="M44" s="77"/>
      <c r="N44" s="66"/>
      <c r="O44" s="77"/>
      <c r="P44" s="74"/>
      <c r="Q44" s="72"/>
      <c r="R44" s="541"/>
      <c r="S44" s="542"/>
      <c r="T44" s="542"/>
      <c r="U44" s="542"/>
      <c r="V44" s="542"/>
      <c r="W44" s="543"/>
    </row>
    <row r="45" spans="1:23" s="78" customFormat="1" ht="12.75" customHeight="1" x14ac:dyDescent="0.2">
      <c r="A45" s="63"/>
      <c r="B45" s="3"/>
      <c r="C45" s="3"/>
      <c r="D45" s="65"/>
      <c r="E45" s="65"/>
      <c r="F45" s="66"/>
      <c r="G45" s="58"/>
      <c r="H45" s="74"/>
      <c r="I45" s="79"/>
      <c r="J45" s="76"/>
      <c r="K45" s="74"/>
      <c r="L45" s="66"/>
      <c r="M45" s="77"/>
      <c r="N45" s="66"/>
      <c r="O45" s="77"/>
      <c r="P45" s="80"/>
      <c r="Q45" s="72"/>
      <c r="R45" s="541"/>
      <c r="S45" s="542"/>
      <c r="T45" s="542"/>
      <c r="U45" s="542"/>
      <c r="V45" s="542"/>
      <c r="W45" s="543"/>
    </row>
    <row r="46" spans="1:23" s="78" customFormat="1" ht="12.75" customHeight="1" x14ac:dyDescent="0.2">
      <c r="A46" s="63"/>
      <c r="B46" s="3"/>
      <c r="C46" s="3"/>
      <c r="D46" s="65"/>
      <c r="E46" s="65"/>
      <c r="F46" s="66"/>
      <c r="G46" s="58"/>
      <c r="H46" s="74"/>
      <c r="I46" s="79"/>
      <c r="J46" s="76"/>
      <c r="K46" s="74"/>
      <c r="L46" s="66"/>
      <c r="M46" s="77"/>
      <c r="N46" s="66"/>
      <c r="O46" s="77"/>
      <c r="P46" s="74"/>
      <c r="Q46" s="72"/>
      <c r="R46" s="541"/>
      <c r="S46" s="542"/>
      <c r="T46" s="542"/>
      <c r="U46" s="542"/>
      <c r="V46" s="542"/>
      <c r="W46" s="543"/>
    </row>
    <row r="47" spans="1:23" s="78" customFormat="1" ht="12.75" customHeight="1" x14ac:dyDescent="0.2">
      <c r="A47" s="63"/>
      <c r="B47" s="3"/>
      <c r="C47" s="3"/>
      <c r="D47" s="65"/>
      <c r="E47" s="65"/>
      <c r="F47" s="66"/>
      <c r="G47" s="58"/>
      <c r="H47" s="74"/>
      <c r="I47" s="79"/>
      <c r="J47" s="76"/>
      <c r="K47" s="57"/>
      <c r="L47" s="66"/>
      <c r="M47" s="77"/>
      <c r="N47" s="66"/>
      <c r="O47" s="77"/>
      <c r="P47" s="74"/>
      <c r="Q47" s="72"/>
      <c r="R47" s="541"/>
      <c r="S47" s="542"/>
      <c r="T47" s="542"/>
      <c r="U47" s="542"/>
      <c r="V47" s="542"/>
      <c r="W47" s="543"/>
    </row>
    <row r="48" spans="1:23" ht="12.75" customHeight="1" x14ac:dyDescent="0.2">
      <c r="A48" s="81"/>
      <c r="B48" s="82"/>
      <c r="C48" s="82"/>
      <c r="D48" s="83"/>
      <c r="E48" s="83"/>
      <c r="F48" s="84"/>
      <c r="G48" s="85"/>
      <c r="H48" s="86"/>
      <c r="I48" s="87"/>
      <c r="J48" s="88"/>
      <c r="K48" s="86"/>
      <c r="L48" s="89"/>
      <c r="M48" s="90"/>
      <c r="N48" s="89"/>
      <c r="O48" s="89"/>
      <c r="P48" s="86"/>
      <c r="Q48" s="85"/>
      <c r="R48" s="541"/>
      <c r="S48" s="542"/>
      <c r="T48" s="542"/>
      <c r="U48" s="542"/>
      <c r="V48" s="542"/>
      <c r="W48" s="543"/>
    </row>
    <row r="49" spans="1:23" ht="12.75" customHeight="1" x14ac:dyDescent="0.2">
      <c r="A49" s="81"/>
      <c r="B49" s="82"/>
      <c r="C49" s="82"/>
      <c r="D49" s="83"/>
      <c r="E49" s="83"/>
      <c r="F49" s="84"/>
      <c r="G49" s="85"/>
      <c r="H49" s="86"/>
      <c r="I49" s="87"/>
      <c r="J49" s="88"/>
      <c r="K49" s="86"/>
      <c r="L49" s="89"/>
      <c r="M49" s="90"/>
      <c r="N49" s="89"/>
      <c r="O49" s="89"/>
      <c r="P49" s="86"/>
      <c r="Q49" s="85"/>
      <c r="R49" s="541"/>
      <c r="S49" s="542"/>
      <c r="T49" s="542"/>
      <c r="U49" s="542"/>
      <c r="V49" s="542"/>
      <c r="W49" s="543"/>
    </row>
    <row r="50" spans="1:23" ht="12.75" customHeight="1" x14ac:dyDescent="0.2">
      <c r="A50" s="81"/>
      <c r="B50" s="82"/>
      <c r="C50" s="82"/>
      <c r="D50" s="83"/>
      <c r="E50" s="83"/>
      <c r="F50" s="84"/>
      <c r="G50" s="85"/>
      <c r="H50" s="86"/>
      <c r="I50" s="87"/>
      <c r="J50" s="88"/>
      <c r="K50" s="86"/>
      <c r="L50" s="89"/>
      <c r="M50" s="90"/>
      <c r="N50" s="89"/>
      <c r="O50" s="89"/>
      <c r="P50" s="86"/>
      <c r="Q50" s="85"/>
      <c r="R50" s="541"/>
      <c r="S50" s="542"/>
      <c r="T50" s="542"/>
      <c r="U50" s="542"/>
      <c r="V50" s="542"/>
      <c r="W50" s="543"/>
    </row>
    <row r="51" spans="1:23" ht="12.75" customHeight="1" x14ac:dyDescent="0.2">
      <c r="A51" s="81"/>
      <c r="B51" s="82"/>
      <c r="C51" s="82"/>
      <c r="D51" s="83"/>
      <c r="E51" s="83"/>
      <c r="F51" s="84"/>
      <c r="G51" s="85"/>
      <c r="H51" s="86"/>
      <c r="I51" s="87"/>
      <c r="J51" s="88"/>
      <c r="K51" s="86"/>
      <c r="L51" s="89"/>
      <c r="M51" s="90"/>
      <c r="N51" s="89"/>
      <c r="O51" s="89"/>
      <c r="P51" s="86"/>
      <c r="Q51" s="85"/>
      <c r="R51" s="541"/>
      <c r="S51" s="542"/>
      <c r="T51" s="542"/>
      <c r="U51" s="542"/>
      <c r="V51" s="542"/>
      <c r="W51" s="543"/>
    </row>
    <row r="52" spans="1:23" ht="12.75" customHeight="1" x14ac:dyDescent="0.2">
      <c r="A52" s="81"/>
      <c r="B52" s="82"/>
      <c r="C52" s="82"/>
      <c r="D52" s="83"/>
      <c r="E52" s="83"/>
      <c r="F52" s="84"/>
      <c r="G52" s="85"/>
      <c r="H52" s="86"/>
      <c r="I52" s="87"/>
      <c r="J52" s="88"/>
      <c r="K52" s="86"/>
      <c r="L52" s="89"/>
      <c r="M52" s="90"/>
      <c r="N52" s="89"/>
      <c r="O52" s="89"/>
      <c r="P52" s="86"/>
      <c r="Q52" s="85"/>
      <c r="R52" s="541"/>
      <c r="S52" s="542"/>
      <c r="T52" s="542"/>
      <c r="U52" s="542"/>
      <c r="V52" s="542"/>
      <c r="W52" s="543"/>
    </row>
    <row r="53" spans="1:23" ht="12.75" customHeight="1" x14ac:dyDescent="0.2">
      <c r="A53" s="81"/>
      <c r="B53" s="82"/>
      <c r="C53" s="82"/>
      <c r="D53" s="83"/>
      <c r="E53" s="83"/>
      <c r="F53" s="84"/>
      <c r="G53" s="85"/>
      <c r="H53" s="86"/>
      <c r="I53" s="87"/>
      <c r="J53" s="88"/>
      <c r="K53" s="86"/>
      <c r="L53" s="89"/>
      <c r="M53" s="90"/>
      <c r="N53" s="89"/>
      <c r="O53" s="89"/>
      <c r="P53" s="86"/>
      <c r="Q53" s="85"/>
      <c r="R53" s="541"/>
      <c r="S53" s="542"/>
      <c r="T53" s="542"/>
      <c r="U53" s="542"/>
      <c r="V53" s="542"/>
      <c r="W53" s="543"/>
    </row>
    <row r="54" spans="1:23" ht="12.75" customHeight="1" x14ac:dyDescent="0.2">
      <c r="A54" s="81"/>
      <c r="B54" s="82"/>
      <c r="C54" s="82"/>
      <c r="D54" s="83"/>
      <c r="E54" s="83"/>
      <c r="F54" s="84"/>
      <c r="G54" s="85"/>
      <c r="H54" s="86"/>
      <c r="I54" s="87"/>
      <c r="J54" s="88"/>
      <c r="K54" s="86"/>
      <c r="L54" s="89"/>
      <c r="M54" s="90"/>
      <c r="N54" s="89"/>
      <c r="O54" s="89"/>
      <c r="P54" s="86"/>
      <c r="Q54" s="85"/>
      <c r="R54" s="541"/>
      <c r="S54" s="542"/>
      <c r="T54" s="542"/>
      <c r="U54" s="542"/>
      <c r="V54" s="542"/>
      <c r="W54" s="543"/>
    </row>
    <row r="55" spans="1:23" ht="12.75" customHeight="1" x14ac:dyDescent="0.2">
      <c r="A55" s="81"/>
      <c r="B55" s="82"/>
      <c r="C55" s="82"/>
      <c r="D55" s="83"/>
      <c r="E55" s="83"/>
      <c r="F55" s="84"/>
      <c r="G55" s="85"/>
      <c r="H55" s="86"/>
      <c r="I55" s="87"/>
      <c r="J55" s="88"/>
      <c r="K55" s="86"/>
      <c r="L55" s="89"/>
      <c r="M55" s="90"/>
      <c r="N55" s="89"/>
      <c r="O55" s="89"/>
      <c r="P55" s="86"/>
      <c r="Q55" s="85"/>
      <c r="R55" s="541"/>
      <c r="S55" s="542"/>
      <c r="T55" s="542"/>
      <c r="U55" s="542"/>
      <c r="V55" s="542"/>
      <c r="W55" s="543"/>
    </row>
    <row r="56" spans="1:23" ht="12.75" customHeight="1" x14ac:dyDescent="0.2">
      <c r="A56" s="81"/>
      <c r="B56" s="82"/>
      <c r="C56" s="82"/>
      <c r="D56" s="83"/>
      <c r="E56" s="83"/>
      <c r="F56" s="84"/>
      <c r="G56" s="85"/>
      <c r="H56" s="86"/>
      <c r="I56" s="87"/>
      <c r="J56" s="88"/>
      <c r="K56" s="86"/>
      <c r="L56" s="89"/>
      <c r="M56" s="90"/>
      <c r="N56" s="89"/>
      <c r="O56" s="89"/>
      <c r="P56" s="86"/>
      <c r="Q56" s="85"/>
      <c r="R56" s="541"/>
      <c r="S56" s="542"/>
      <c r="T56" s="542"/>
      <c r="U56" s="542"/>
      <c r="V56" s="542"/>
      <c r="W56" s="543"/>
    </row>
    <row r="57" spans="1:23" ht="12.75" customHeight="1" x14ac:dyDescent="0.2">
      <c r="A57" s="81"/>
      <c r="B57" s="82"/>
      <c r="C57" s="82"/>
      <c r="D57" s="83"/>
      <c r="E57" s="83"/>
      <c r="F57" s="84"/>
      <c r="G57" s="85"/>
      <c r="H57" s="86"/>
      <c r="I57" s="87"/>
      <c r="J57" s="88"/>
      <c r="K57" s="86"/>
      <c r="L57" s="89"/>
      <c r="M57" s="90"/>
      <c r="N57" s="89"/>
      <c r="O57" s="89"/>
      <c r="P57" s="86"/>
      <c r="Q57" s="85"/>
      <c r="R57" s="541"/>
      <c r="S57" s="542"/>
      <c r="T57" s="542"/>
      <c r="U57" s="542"/>
      <c r="V57" s="542"/>
      <c r="W57" s="543"/>
    </row>
    <row r="58" spans="1:23" ht="12.75" customHeight="1" x14ac:dyDescent="0.2">
      <c r="A58" s="81"/>
      <c r="B58" s="82"/>
      <c r="C58" s="82"/>
      <c r="D58" s="83"/>
      <c r="E58" s="83"/>
      <c r="F58" s="84"/>
      <c r="G58" s="85"/>
      <c r="H58" s="86"/>
      <c r="I58" s="87"/>
      <c r="J58" s="88"/>
      <c r="K58" s="86"/>
      <c r="L58" s="89"/>
      <c r="M58" s="90"/>
      <c r="N58" s="89"/>
      <c r="O58" s="89"/>
      <c r="P58" s="86"/>
      <c r="Q58" s="85"/>
      <c r="R58" s="541"/>
      <c r="S58" s="542"/>
      <c r="T58" s="542"/>
      <c r="U58" s="542"/>
      <c r="V58" s="542"/>
      <c r="W58" s="543"/>
    </row>
    <row r="59" spans="1:23" ht="12.75" customHeight="1" x14ac:dyDescent="0.2">
      <c r="A59" s="81"/>
      <c r="B59" s="82"/>
      <c r="C59" s="82"/>
      <c r="D59" s="83"/>
      <c r="E59" s="83"/>
      <c r="F59" s="84"/>
      <c r="G59" s="85"/>
      <c r="H59" s="86"/>
      <c r="I59" s="87"/>
      <c r="J59" s="88"/>
      <c r="K59" s="86"/>
      <c r="L59" s="89"/>
      <c r="M59" s="90"/>
      <c r="N59" s="89"/>
      <c r="O59" s="89"/>
      <c r="P59" s="86"/>
      <c r="Q59" s="85"/>
      <c r="R59" s="541"/>
      <c r="S59" s="542"/>
      <c r="T59" s="542"/>
      <c r="U59" s="542"/>
      <c r="V59" s="542"/>
      <c r="W59" s="543"/>
    </row>
    <row r="60" spans="1:23" ht="12.75" customHeight="1" x14ac:dyDescent="0.2">
      <c r="A60" s="81"/>
      <c r="B60" s="82"/>
      <c r="C60" s="82"/>
      <c r="D60" s="83"/>
      <c r="E60" s="83"/>
      <c r="F60" s="84"/>
      <c r="G60" s="85"/>
      <c r="H60" s="86"/>
      <c r="I60" s="87"/>
      <c r="J60" s="88"/>
      <c r="K60" s="86"/>
      <c r="L60" s="89"/>
      <c r="M60" s="90"/>
      <c r="N60" s="89"/>
      <c r="O60" s="89"/>
      <c r="P60" s="86"/>
      <c r="Q60" s="85"/>
      <c r="R60" s="541"/>
      <c r="S60" s="542"/>
      <c r="T60" s="542"/>
      <c r="U60" s="542"/>
      <c r="V60" s="542"/>
      <c r="W60" s="543"/>
    </row>
    <row r="61" spans="1:23" ht="12.75" customHeight="1" x14ac:dyDescent="0.2">
      <c r="A61" s="81"/>
      <c r="B61" s="82"/>
      <c r="C61" s="82"/>
      <c r="D61" s="83"/>
      <c r="E61" s="83"/>
      <c r="F61" s="84"/>
      <c r="G61" s="85"/>
      <c r="H61" s="86"/>
      <c r="I61" s="87"/>
      <c r="J61" s="88"/>
      <c r="K61" s="86"/>
      <c r="L61" s="89"/>
      <c r="M61" s="90"/>
      <c r="N61" s="89"/>
      <c r="O61" s="89"/>
      <c r="P61" s="86"/>
      <c r="Q61" s="85"/>
      <c r="R61" s="541"/>
      <c r="S61" s="542"/>
      <c r="T61" s="542"/>
      <c r="U61" s="542"/>
      <c r="V61" s="542"/>
      <c r="W61" s="543"/>
    </row>
    <row r="62" spans="1:23" ht="12.75" customHeight="1" x14ac:dyDescent="0.2">
      <c r="A62" s="81"/>
      <c r="B62" s="82"/>
      <c r="C62" s="82"/>
      <c r="D62" s="83"/>
      <c r="E62" s="83"/>
      <c r="F62" s="84"/>
      <c r="G62" s="85"/>
      <c r="H62" s="86"/>
      <c r="I62" s="87"/>
      <c r="J62" s="88"/>
      <c r="K62" s="86"/>
      <c r="L62" s="89"/>
      <c r="M62" s="90"/>
      <c r="N62" s="89"/>
      <c r="O62" s="89"/>
      <c r="P62" s="86"/>
      <c r="Q62" s="85"/>
      <c r="R62" s="541"/>
      <c r="S62" s="542"/>
      <c r="T62" s="542"/>
      <c r="U62" s="542"/>
      <c r="V62" s="542"/>
      <c r="W62" s="543"/>
    </row>
    <row r="63" spans="1:23" ht="12.75" customHeight="1" x14ac:dyDescent="0.2">
      <c r="A63" s="81"/>
      <c r="B63" s="82"/>
      <c r="C63" s="82"/>
      <c r="D63" s="83"/>
      <c r="E63" s="83"/>
      <c r="F63" s="84"/>
      <c r="G63" s="85"/>
      <c r="H63" s="86"/>
      <c r="I63" s="87"/>
      <c r="J63" s="88"/>
      <c r="K63" s="86"/>
      <c r="L63" s="89"/>
      <c r="M63" s="90"/>
      <c r="N63" s="89"/>
      <c r="O63" s="89"/>
      <c r="P63" s="86"/>
      <c r="Q63" s="85"/>
      <c r="R63" s="541"/>
      <c r="S63" s="542"/>
      <c r="T63" s="542"/>
      <c r="U63" s="542"/>
      <c r="V63" s="542"/>
      <c r="W63" s="543"/>
    </row>
    <row r="64" spans="1:23" ht="12.75" customHeight="1" x14ac:dyDescent="0.2">
      <c r="A64" s="81"/>
      <c r="B64" s="82"/>
      <c r="C64" s="82"/>
      <c r="D64" s="83"/>
      <c r="E64" s="83"/>
      <c r="F64" s="84"/>
      <c r="G64" s="85"/>
      <c r="H64" s="86"/>
      <c r="I64" s="87"/>
      <c r="J64" s="88"/>
      <c r="K64" s="86"/>
      <c r="L64" s="89"/>
      <c r="M64" s="90"/>
      <c r="N64" s="89"/>
      <c r="O64" s="89"/>
      <c r="P64" s="86"/>
      <c r="Q64" s="85"/>
      <c r="R64" s="541"/>
      <c r="S64" s="542"/>
      <c r="T64" s="542"/>
      <c r="U64" s="542"/>
      <c r="V64" s="542"/>
      <c r="W64" s="543"/>
    </row>
    <row r="65" spans="1:23" ht="12.75" customHeight="1" x14ac:dyDescent="0.2">
      <c r="A65" s="81"/>
      <c r="B65" s="82"/>
      <c r="C65" s="82"/>
      <c r="D65" s="83"/>
      <c r="E65" s="83"/>
      <c r="F65" s="84"/>
      <c r="G65" s="85"/>
      <c r="H65" s="86"/>
      <c r="I65" s="87"/>
      <c r="J65" s="88"/>
      <c r="K65" s="86"/>
      <c r="L65" s="89"/>
      <c r="M65" s="90"/>
      <c r="N65" s="89"/>
      <c r="O65" s="89"/>
      <c r="P65" s="86"/>
      <c r="Q65" s="85"/>
      <c r="R65" s="541"/>
      <c r="S65" s="542"/>
      <c r="T65" s="542"/>
      <c r="U65" s="542"/>
      <c r="V65" s="542"/>
      <c r="W65" s="543"/>
    </row>
    <row r="66" spans="1:23" ht="12.75" customHeight="1" x14ac:dyDescent="0.2">
      <c r="A66" s="81"/>
      <c r="B66" s="82"/>
      <c r="C66" s="82"/>
      <c r="D66" s="83"/>
      <c r="E66" s="83"/>
      <c r="F66" s="84"/>
      <c r="G66" s="85"/>
      <c r="H66" s="86"/>
      <c r="I66" s="87"/>
      <c r="J66" s="88"/>
      <c r="K66" s="86"/>
      <c r="L66" s="89"/>
      <c r="M66" s="90"/>
      <c r="N66" s="89"/>
      <c r="O66" s="89"/>
      <c r="P66" s="86"/>
      <c r="Q66" s="85"/>
      <c r="R66" s="541"/>
      <c r="S66" s="542"/>
      <c r="T66" s="542"/>
      <c r="U66" s="542"/>
      <c r="V66" s="542"/>
      <c r="W66" s="543"/>
    </row>
    <row r="67" spans="1:23" ht="12.75" customHeight="1" x14ac:dyDescent="0.2">
      <c r="A67" s="81"/>
      <c r="B67" s="82"/>
      <c r="C67" s="82"/>
      <c r="D67" s="83"/>
      <c r="E67" s="83"/>
      <c r="F67" s="84"/>
      <c r="G67" s="85"/>
      <c r="H67" s="86"/>
      <c r="I67" s="87"/>
      <c r="J67" s="88"/>
      <c r="K67" s="86"/>
      <c r="L67" s="89"/>
      <c r="M67" s="90"/>
      <c r="N67" s="89"/>
      <c r="O67" s="89"/>
      <c r="P67" s="86"/>
      <c r="Q67" s="85"/>
      <c r="R67" s="541"/>
      <c r="S67" s="542"/>
      <c r="T67" s="542"/>
      <c r="U67" s="542"/>
      <c r="V67" s="542"/>
      <c r="W67" s="543"/>
    </row>
    <row r="68" spans="1:23" ht="12.75" customHeight="1" x14ac:dyDescent="0.2">
      <c r="A68" s="81"/>
      <c r="B68" s="82"/>
      <c r="C68" s="82"/>
      <c r="D68" s="83"/>
      <c r="E68" s="83"/>
      <c r="F68" s="84"/>
      <c r="G68" s="85"/>
      <c r="H68" s="86"/>
      <c r="I68" s="87"/>
      <c r="J68" s="88"/>
      <c r="K68" s="86"/>
      <c r="L68" s="89"/>
      <c r="M68" s="90"/>
      <c r="N68" s="89"/>
      <c r="O68" s="89"/>
      <c r="P68" s="86"/>
      <c r="Q68" s="85"/>
      <c r="R68" s="541"/>
      <c r="S68" s="542"/>
      <c r="T68" s="542"/>
      <c r="U68" s="542"/>
      <c r="V68" s="542"/>
      <c r="W68" s="543"/>
    </row>
    <row r="69" spans="1:23" ht="12.75" customHeight="1" x14ac:dyDescent="0.2">
      <c r="A69" s="81"/>
      <c r="B69" s="82"/>
      <c r="C69" s="82"/>
      <c r="D69" s="83"/>
      <c r="E69" s="83"/>
      <c r="F69" s="84"/>
      <c r="G69" s="85"/>
      <c r="H69" s="86"/>
      <c r="I69" s="87"/>
      <c r="J69" s="88"/>
      <c r="K69" s="86"/>
      <c r="L69" s="89"/>
      <c r="M69" s="90"/>
      <c r="N69" s="89"/>
      <c r="O69" s="89"/>
      <c r="P69" s="86"/>
      <c r="Q69" s="85"/>
      <c r="R69" s="541"/>
      <c r="S69" s="542"/>
      <c r="T69" s="542"/>
      <c r="U69" s="542"/>
      <c r="V69" s="542"/>
      <c r="W69" s="543"/>
    </row>
    <row r="70" spans="1:23" ht="12.75" customHeight="1" thickBot="1" x14ac:dyDescent="0.25">
      <c r="A70" s="81"/>
      <c r="B70" s="82"/>
      <c r="C70" s="82"/>
      <c r="D70" s="83"/>
      <c r="E70" s="83"/>
      <c r="F70" s="89"/>
      <c r="G70" s="85"/>
      <c r="H70" s="86"/>
      <c r="I70" s="89"/>
      <c r="J70" s="85"/>
      <c r="K70" s="86"/>
      <c r="L70" s="89"/>
      <c r="M70" s="89"/>
      <c r="N70" s="89"/>
      <c r="O70" s="89"/>
      <c r="P70" s="86"/>
      <c r="Q70" s="85"/>
      <c r="R70" s="547"/>
      <c r="S70" s="548"/>
      <c r="T70" s="548"/>
      <c r="U70" s="548"/>
      <c r="V70" s="548"/>
      <c r="W70" s="549"/>
    </row>
    <row r="71" spans="1:23" ht="12.75" customHeight="1" x14ac:dyDescent="0.2">
      <c r="A71" s="550" t="s">
        <v>49</v>
      </c>
      <c r="B71" s="550"/>
      <c r="C71" s="550"/>
      <c r="D71" s="550"/>
      <c r="E71" s="550"/>
      <c r="F71" s="550"/>
      <c r="G71" s="550"/>
      <c r="H71" s="550"/>
      <c r="I71" s="550"/>
      <c r="J71" s="550"/>
      <c r="K71" s="550"/>
      <c r="L71" s="550"/>
      <c r="M71" s="550"/>
      <c r="N71" s="550"/>
      <c r="O71" s="550"/>
      <c r="P71" s="91"/>
      <c r="Q71" s="92"/>
      <c r="R71" s="551"/>
      <c r="S71" s="552"/>
      <c r="T71" s="552"/>
      <c r="U71" s="552"/>
      <c r="V71" s="552"/>
      <c r="W71" s="552"/>
    </row>
    <row r="72" spans="1:23" x14ac:dyDescent="0.2">
      <c r="H72" s="6"/>
      <c r="I72" s="6"/>
      <c r="J72" s="6"/>
      <c r="K72" s="6"/>
      <c r="L72" s="6"/>
      <c r="M72" s="6"/>
      <c r="N72" s="6"/>
      <c r="O72" s="6"/>
    </row>
    <row r="73" spans="1:23" x14ac:dyDescent="0.2">
      <c r="H73" s="6"/>
      <c r="I73" s="6"/>
      <c r="J73" s="6"/>
      <c r="K73" s="6"/>
      <c r="L73" s="6"/>
      <c r="M73" s="6"/>
      <c r="N73" s="6"/>
      <c r="O73" s="6"/>
    </row>
    <row r="74" spans="1:23" x14ac:dyDescent="0.2">
      <c r="A74" s="93"/>
      <c r="B74" s="93"/>
      <c r="C74" s="93"/>
      <c r="D74" s="94"/>
      <c r="E74" s="94"/>
      <c r="F74" s="95"/>
      <c r="G74" s="95"/>
      <c r="H74" s="95"/>
      <c r="I74" s="95"/>
      <c r="J74" s="95"/>
      <c r="K74" s="95"/>
      <c r="L74" s="95"/>
      <c r="M74" s="95"/>
      <c r="N74" s="95"/>
      <c r="O74" s="95"/>
      <c r="P74" s="95"/>
      <c r="Q74" s="95"/>
      <c r="R74" s="96"/>
    </row>
    <row r="75" spans="1:23" x14ac:dyDescent="0.2">
      <c r="A75" s="93"/>
      <c r="B75" s="93"/>
      <c r="C75" s="93"/>
      <c r="D75" s="94"/>
      <c r="E75" s="94"/>
      <c r="F75" s="95"/>
      <c r="G75" s="95"/>
      <c r="H75" s="95"/>
      <c r="I75" s="95"/>
      <c r="J75" s="95"/>
      <c r="K75" s="95"/>
      <c r="L75" s="95"/>
      <c r="M75" s="95"/>
      <c r="N75" s="95"/>
      <c r="O75" s="95"/>
      <c r="P75" s="95"/>
      <c r="Q75" s="95"/>
      <c r="R75" s="96"/>
    </row>
    <row r="76" spans="1:23" x14ac:dyDescent="0.2">
      <c r="A76" s="93"/>
      <c r="B76" s="93"/>
      <c r="C76" s="93"/>
      <c r="D76" s="94"/>
      <c r="E76" s="94"/>
      <c r="F76" s="95"/>
      <c r="G76" s="95"/>
      <c r="H76" s="95"/>
      <c r="I76" s="95"/>
      <c r="J76" s="95"/>
      <c r="K76" s="95"/>
      <c r="L76" s="95"/>
      <c r="M76" s="95"/>
      <c r="N76" s="95"/>
      <c r="O76" s="95"/>
      <c r="P76" s="95"/>
      <c r="Q76" s="95"/>
      <c r="R76" s="96"/>
    </row>
    <row r="77" spans="1:23" x14ac:dyDescent="0.2">
      <c r="H77" s="6"/>
      <c r="I77" s="6"/>
      <c r="J77" s="6"/>
      <c r="K77" s="6"/>
      <c r="L77" s="6"/>
      <c r="M77" s="6"/>
      <c r="N77" s="6"/>
      <c r="O77" s="6"/>
    </row>
    <row r="78" spans="1:23" x14ac:dyDescent="0.2">
      <c r="H78" s="6"/>
      <c r="I78" s="6"/>
      <c r="J78" s="6"/>
      <c r="K78" s="6"/>
      <c r="L78" s="6"/>
      <c r="M78" s="6"/>
      <c r="N78" s="6"/>
      <c r="O78" s="6"/>
    </row>
    <row r="79" spans="1:23" x14ac:dyDescent="0.2">
      <c r="H79" s="6"/>
      <c r="I79" s="6"/>
      <c r="J79" s="6"/>
      <c r="K79" s="6"/>
      <c r="L79" s="6"/>
      <c r="M79" s="6"/>
      <c r="N79" s="6"/>
      <c r="O79" s="6"/>
    </row>
    <row r="80" spans="1:23" x14ac:dyDescent="0.2">
      <c r="H80" s="6"/>
      <c r="I80" s="6"/>
      <c r="J80" s="6"/>
      <c r="K80" s="6"/>
      <c r="L80" s="6"/>
      <c r="M80" s="6"/>
      <c r="N80" s="6"/>
      <c r="O80" s="6"/>
    </row>
    <row r="81" spans="1:23" x14ac:dyDescent="0.2">
      <c r="H81" s="6"/>
      <c r="I81" s="6"/>
      <c r="J81" s="6"/>
      <c r="K81" s="6"/>
      <c r="L81" s="6"/>
      <c r="M81" s="6"/>
      <c r="N81" s="6"/>
      <c r="O81" s="6"/>
    </row>
    <row r="82" spans="1:23" x14ac:dyDescent="0.2">
      <c r="H82" s="6"/>
      <c r="I82" s="6"/>
      <c r="J82" s="6"/>
      <c r="K82" s="6"/>
      <c r="L82" s="6"/>
      <c r="M82" s="6"/>
      <c r="N82" s="6"/>
      <c r="O82" s="6"/>
    </row>
    <row r="83" spans="1:23" x14ac:dyDescent="0.2">
      <c r="H83" s="6"/>
      <c r="I83" s="6"/>
      <c r="J83" s="6"/>
      <c r="K83" s="6"/>
      <c r="L83" s="6"/>
      <c r="M83" s="6"/>
      <c r="N83" s="6"/>
      <c r="O83" s="6"/>
    </row>
    <row r="84" spans="1:23" x14ac:dyDescent="0.2">
      <c r="H84" s="6"/>
      <c r="I84" s="6"/>
      <c r="J84" s="6"/>
      <c r="K84" s="6"/>
      <c r="L84" s="6"/>
      <c r="M84" s="6"/>
      <c r="N84" s="6"/>
      <c r="O84" s="6"/>
    </row>
    <row r="85" spans="1:23" x14ac:dyDescent="0.2">
      <c r="H85" s="6"/>
      <c r="I85" s="6"/>
      <c r="J85" s="6"/>
      <c r="K85" s="6"/>
      <c r="L85" s="6"/>
      <c r="M85" s="6"/>
      <c r="N85" s="6"/>
      <c r="O85" s="6"/>
    </row>
    <row r="86" spans="1:23" x14ac:dyDescent="0.2">
      <c r="H86" s="6"/>
      <c r="I86" s="6"/>
      <c r="J86" s="6"/>
      <c r="K86" s="6"/>
      <c r="L86" s="6"/>
      <c r="M86" s="6"/>
      <c r="N86" s="6"/>
      <c r="O86" s="6"/>
    </row>
    <row r="87" spans="1:23" x14ac:dyDescent="0.2">
      <c r="H87" s="6"/>
      <c r="I87" s="6"/>
      <c r="J87" s="6"/>
      <c r="K87" s="6"/>
      <c r="L87" s="6"/>
      <c r="M87" s="6"/>
      <c r="N87" s="6"/>
      <c r="O87" s="6"/>
    </row>
    <row r="88" spans="1:23" x14ac:dyDescent="0.2">
      <c r="H88" s="6"/>
      <c r="I88" s="6"/>
      <c r="J88" s="6"/>
      <c r="K88" s="6"/>
      <c r="L88" s="6"/>
      <c r="M88" s="6"/>
      <c r="N88" s="6"/>
      <c r="O88" s="6"/>
    </row>
    <row r="89" spans="1:23" x14ac:dyDescent="0.2">
      <c r="H89" s="6"/>
      <c r="I89" s="6"/>
      <c r="J89" s="6"/>
      <c r="K89" s="6"/>
      <c r="L89" s="6"/>
      <c r="M89" s="6"/>
      <c r="N89" s="6"/>
      <c r="O89" s="6"/>
    </row>
    <row r="90" spans="1:23" x14ac:dyDescent="0.2">
      <c r="H90" s="6"/>
      <c r="I90" s="6"/>
      <c r="J90" s="6"/>
      <c r="K90" s="6"/>
      <c r="L90" s="6"/>
      <c r="M90" s="6"/>
      <c r="N90" s="6"/>
      <c r="O90" s="6"/>
    </row>
    <row r="91" spans="1:23" s="6" customFormat="1" x14ac:dyDescent="0.2">
      <c r="A91" s="4"/>
      <c r="B91" s="4"/>
      <c r="C91" s="4"/>
      <c r="D91" s="5"/>
      <c r="E91" s="5"/>
      <c r="R91" s="7"/>
      <c r="S91" s="4"/>
      <c r="T91" s="4"/>
      <c r="U91" s="4"/>
      <c r="V91" s="4"/>
      <c r="W91" s="4"/>
    </row>
    <row r="92" spans="1:23" s="6" customFormat="1" x14ac:dyDescent="0.2">
      <c r="A92" s="4"/>
      <c r="B92" s="4"/>
      <c r="C92" s="4"/>
      <c r="D92" s="5"/>
      <c r="E92" s="5"/>
      <c r="R92" s="7"/>
      <c r="S92" s="4"/>
      <c r="T92" s="4"/>
      <c r="U92" s="4"/>
      <c r="V92" s="4"/>
      <c r="W92" s="4"/>
    </row>
    <row r="93" spans="1:23" s="6" customFormat="1" x14ac:dyDescent="0.2">
      <c r="A93" s="4"/>
      <c r="B93" s="4"/>
      <c r="C93" s="4"/>
      <c r="D93" s="5"/>
      <c r="E93" s="5"/>
      <c r="R93" s="7"/>
      <c r="S93" s="4"/>
      <c r="T93" s="4"/>
      <c r="U93" s="4"/>
      <c r="V93" s="4"/>
      <c r="W93" s="4"/>
    </row>
  </sheetData>
  <mergeCells count="98">
    <mergeCell ref="R68:W68"/>
    <mergeCell ref="R69:W69"/>
    <mergeCell ref="R70:W70"/>
    <mergeCell ref="A71:O71"/>
    <mergeCell ref="R71:W71"/>
    <mergeCell ref="R67:W67"/>
    <mergeCell ref="R56:W56"/>
    <mergeCell ref="R57:W57"/>
    <mergeCell ref="R58:W58"/>
    <mergeCell ref="R59:W59"/>
    <mergeCell ref="R60:W60"/>
    <mergeCell ref="R61:W61"/>
    <mergeCell ref="R62:W62"/>
    <mergeCell ref="R63:W63"/>
    <mergeCell ref="R64:W64"/>
    <mergeCell ref="R65:W65"/>
    <mergeCell ref="R66:W66"/>
    <mergeCell ref="R55:W55"/>
    <mergeCell ref="R44:W44"/>
    <mergeCell ref="R45:W45"/>
    <mergeCell ref="R46:W46"/>
    <mergeCell ref="R47:W47"/>
    <mergeCell ref="R48:W48"/>
    <mergeCell ref="R49:W49"/>
    <mergeCell ref="R50:W50"/>
    <mergeCell ref="R51:W51"/>
    <mergeCell ref="R52:W52"/>
    <mergeCell ref="R53:W53"/>
    <mergeCell ref="R54:W54"/>
    <mergeCell ref="R43:W43"/>
    <mergeCell ref="R32:W32"/>
    <mergeCell ref="R33:W33"/>
    <mergeCell ref="R34:W34"/>
    <mergeCell ref="R35:W35"/>
    <mergeCell ref="R36:W36"/>
    <mergeCell ref="R37:W37"/>
    <mergeCell ref="R38:W38"/>
    <mergeCell ref="R39:W39"/>
    <mergeCell ref="R40:W40"/>
    <mergeCell ref="R41:W41"/>
    <mergeCell ref="R42:W42"/>
    <mergeCell ref="R31:W31"/>
    <mergeCell ref="N18:N20"/>
    <mergeCell ref="O18:O20"/>
    <mergeCell ref="R22:W22"/>
    <mergeCell ref="R23:W23"/>
    <mergeCell ref="R24:W24"/>
    <mergeCell ref="R25:W25"/>
    <mergeCell ref="R26:W26"/>
    <mergeCell ref="R27:W27"/>
    <mergeCell ref="R28:W28"/>
    <mergeCell ref="R29:W29"/>
    <mergeCell ref="R30:W30"/>
    <mergeCell ref="K15:M15"/>
    <mergeCell ref="K16:M16"/>
    <mergeCell ref="K17:M17"/>
    <mergeCell ref="H18:H20"/>
    <mergeCell ref="I18:I20"/>
    <mergeCell ref="J18:J20"/>
    <mergeCell ref="K18:K20"/>
    <mergeCell ref="L18:L20"/>
    <mergeCell ref="A9:G9"/>
    <mergeCell ref="H9:O9"/>
    <mergeCell ref="P9:Q9"/>
    <mergeCell ref="R9:W9"/>
    <mergeCell ref="H10:J10"/>
    <mergeCell ref="K10:O10"/>
    <mergeCell ref="P10:P20"/>
    <mergeCell ref="Q10:Q20"/>
    <mergeCell ref="R10:W21"/>
    <mergeCell ref="H11:I17"/>
    <mergeCell ref="M18:M20"/>
    <mergeCell ref="J11:J17"/>
    <mergeCell ref="K11:M11"/>
    <mergeCell ref="K12:M12"/>
    <mergeCell ref="K13:M13"/>
    <mergeCell ref="K14:M14"/>
    <mergeCell ref="C6:H6"/>
    <mergeCell ref="K6:P6"/>
    <mergeCell ref="S6:V6"/>
    <mergeCell ref="C7:H7"/>
    <mergeCell ref="K7:P7"/>
    <mergeCell ref="S7:V7"/>
    <mergeCell ref="C4:H4"/>
    <mergeCell ref="K4:P4"/>
    <mergeCell ref="S4:V4"/>
    <mergeCell ref="C5:H5"/>
    <mergeCell ref="K5:P5"/>
    <mergeCell ref="S5:V5"/>
    <mergeCell ref="X1:X3"/>
    <mergeCell ref="Y1:Y3"/>
    <mergeCell ref="Z1:Z3"/>
    <mergeCell ref="C2:H2"/>
    <mergeCell ref="K2:P2"/>
    <mergeCell ref="S2:V2"/>
    <mergeCell ref="C3:H3"/>
    <mergeCell ref="K3:P3"/>
    <mergeCell ref="S3:V3"/>
  </mergeCells>
  <pageMargins left="0.75" right="0.75" top="1" bottom="1" header="0.5" footer="0.5"/>
  <pageSetup paperSize="17" scale="60" orientation="landscape" r:id="rId1"/>
  <headerFooter alignWithMargins="0"/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8F3A19-E04F-46BB-B7F1-4FEA9A5386ED}">
  <dimension ref="A1:Z93"/>
  <sheetViews>
    <sheetView topLeftCell="B1" workbookViewId="0">
      <selection activeCell="P9" sqref="P9:Q9"/>
    </sheetView>
  </sheetViews>
  <sheetFormatPr defaultRowHeight="12.75" x14ac:dyDescent="0.2"/>
  <cols>
    <col min="1" max="3" width="9.7109375" style="4" customWidth="1"/>
    <col min="4" max="5" width="9.7109375" style="5" customWidth="1"/>
    <col min="6" max="7" width="9.7109375" style="6" customWidth="1"/>
    <col min="8" max="9" width="9.7109375" style="4" customWidth="1"/>
    <col min="10" max="10" width="10.42578125" style="4" customWidth="1"/>
    <col min="11" max="11" width="11.7109375" style="4" customWidth="1"/>
    <col min="12" max="12" width="14.42578125" style="4" customWidth="1"/>
    <col min="13" max="14" width="8.7109375" style="4" customWidth="1"/>
    <col min="15" max="15" width="12.28515625" style="4" customWidth="1"/>
    <col min="16" max="17" width="16.7109375" style="6" customWidth="1"/>
    <col min="18" max="18" width="8.7109375" style="7" customWidth="1"/>
    <col min="19" max="22" width="8.7109375" style="4" customWidth="1"/>
    <col min="23" max="23" width="12.28515625" style="4" customWidth="1"/>
    <col min="24" max="24" width="10.140625" style="4" customWidth="1"/>
    <col min="25" max="256" width="9.140625" style="4"/>
    <col min="257" max="265" width="9.7109375" style="4" customWidth="1"/>
    <col min="266" max="266" width="10.42578125" style="4" customWidth="1"/>
    <col min="267" max="267" width="11.7109375" style="4" customWidth="1"/>
    <col min="268" max="268" width="14.42578125" style="4" customWidth="1"/>
    <col min="269" max="270" width="8.7109375" style="4" customWidth="1"/>
    <col min="271" max="271" width="12.28515625" style="4" customWidth="1"/>
    <col min="272" max="273" width="16.7109375" style="4" customWidth="1"/>
    <col min="274" max="278" width="8.7109375" style="4" customWidth="1"/>
    <col min="279" max="279" width="12.28515625" style="4" customWidth="1"/>
    <col min="280" max="280" width="10.140625" style="4" customWidth="1"/>
    <col min="281" max="512" width="9.140625" style="4"/>
    <col min="513" max="521" width="9.7109375" style="4" customWidth="1"/>
    <col min="522" max="522" width="10.42578125" style="4" customWidth="1"/>
    <col min="523" max="523" width="11.7109375" style="4" customWidth="1"/>
    <col min="524" max="524" width="14.42578125" style="4" customWidth="1"/>
    <col min="525" max="526" width="8.7109375" style="4" customWidth="1"/>
    <col min="527" max="527" width="12.28515625" style="4" customWidth="1"/>
    <col min="528" max="529" width="16.7109375" style="4" customWidth="1"/>
    <col min="530" max="534" width="8.7109375" style="4" customWidth="1"/>
    <col min="535" max="535" width="12.28515625" style="4" customWidth="1"/>
    <col min="536" max="536" width="10.140625" style="4" customWidth="1"/>
    <col min="537" max="768" width="9.140625" style="4"/>
    <col min="769" max="777" width="9.7109375" style="4" customWidth="1"/>
    <col min="778" max="778" width="10.42578125" style="4" customWidth="1"/>
    <col min="779" max="779" width="11.7109375" style="4" customWidth="1"/>
    <col min="780" max="780" width="14.42578125" style="4" customWidth="1"/>
    <col min="781" max="782" width="8.7109375" style="4" customWidth="1"/>
    <col min="783" max="783" width="12.28515625" style="4" customWidth="1"/>
    <col min="784" max="785" width="16.7109375" style="4" customWidth="1"/>
    <col min="786" max="790" width="8.7109375" style="4" customWidth="1"/>
    <col min="791" max="791" width="12.28515625" style="4" customWidth="1"/>
    <col min="792" max="792" width="10.140625" style="4" customWidth="1"/>
    <col min="793" max="1024" width="9.140625" style="4"/>
    <col min="1025" max="1033" width="9.7109375" style="4" customWidth="1"/>
    <col min="1034" max="1034" width="10.42578125" style="4" customWidth="1"/>
    <col min="1035" max="1035" width="11.7109375" style="4" customWidth="1"/>
    <col min="1036" max="1036" width="14.42578125" style="4" customWidth="1"/>
    <col min="1037" max="1038" width="8.7109375" style="4" customWidth="1"/>
    <col min="1039" max="1039" width="12.28515625" style="4" customWidth="1"/>
    <col min="1040" max="1041" width="16.7109375" style="4" customWidth="1"/>
    <col min="1042" max="1046" width="8.7109375" style="4" customWidth="1"/>
    <col min="1047" max="1047" width="12.28515625" style="4" customWidth="1"/>
    <col min="1048" max="1048" width="10.140625" style="4" customWidth="1"/>
    <col min="1049" max="1280" width="9.140625" style="4"/>
    <col min="1281" max="1289" width="9.7109375" style="4" customWidth="1"/>
    <col min="1290" max="1290" width="10.42578125" style="4" customWidth="1"/>
    <col min="1291" max="1291" width="11.7109375" style="4" customWidth="1"/>
    <col min="1292" max="1292" width="14.42578125" style="4" customWidth="1"/>
    <col min="1293" max="1294" width="8.7109375" style="4" customWidth="1"/>
    <col min="1295" max="1295" width="12.28515625" style="4" customWidth="1"/>
    <col min="1296" max="1297" width="16.7109375" style="4" customWidth="1"/>
    <col min="1298" max="1302" width="8.7109375" style="4" customWidth="1"/>
    <col min="1303" max="1303" width="12.28515625" style="4" customWidth="1"/>
    <col min="1304" max="1304" width="10.140625" style="4" customWidth="1"/>
    <col min="1305" max="1536" width="9.140625" style="4"/>
    <col min="1537" max="1545" width="9.7109375" style="4" customWidth="1"/>
    <col min="1546" max="1546" width="10.42578125" style="4" customWidth="1"/>
    <col min="1547" max="1547" width="11.7109375" style="4" customWidth="1"/>
    <col min="1548" max="1548" width="14.42578125" style="4" customWidth="1"/>
    <col min="1549" max="1550" width="8.7109375" style="4" customWidth="1"/>
    <col min="1551" max="1551" width="12.28515625" style="4" customWidth="1"/>
    <col min="1552" max="1553" width="16.7109375" style="4" customWidth="1"/>
    <col min="1554" max="1558" width="8.7109375" style="4" customWidth="1"/>
    <col min="1559" max="1559" width="12.28515625" style="4" customWidth="1"/>
    <col min="1560" max="1560" width="10.140625" style="4" customWidth="1"/>
    <col min="1561" max="1792" width="9.140625" style="4"/>
    <col min="1793" max="1801" width="9.7109375" style="4" customWidth="1"/>
    <col min="1802" max="1802" width="10.42578125" style="4" customWidth="1"/>
    <col min="1803" max="1803" width="11.7109375" style="4" customWidth="1"/>
    <col min="1804" max="1804" width="14.42578125" style="4" customWidth="1"/>
    <col min="1805" max="1806" width="8.7109375" style="4" customWidth="1"/>
    <col min="1807" max="1807" width="12.28515625" style="4" customWidth="1"/>
    <col min="1808" max="1809" width="16.7109375" style="4" customWidth="1"/>
    <col min="1810" max="1814" width="8.7109375" style="4" customWidth="1"/>
    <col min="1815" max="1815" width="12.28515625" style="4" customWidth="1"/>
    <col min="1816" max="1816" width="10.140625" style="4" customWidth="1"/>
    <col min="1817" max="2048" width="9.140625" style="4"/>
    <col min="2049" max="2057" width="9.7109375" style="4" customWidth="1"/>
    <col min="2058" max="2058" width="10.42578125" style="4" customWidth="1"/>
    <col min="2059" max="2059" width="11.7109375" style="4" customWidth="1"/>
    <col min="2060" max="2060" width="14.42578125" style="4" customWidth="1"/>
    <col min="2061" max="2062" width="8.7109375" style="4" customWidth="1"/>
    <col min="2063" max="2063" width="12.28515625" style="4" customWidth="1"/>
    <col min="2064" max="2065" width="16.7109375" style="4" customWidth="1"/>
    <col min="2066" max="2070" width="8.7109375" style="4" customWidth="1"/>
    <col min="2071" max="2071" width="12.28515625" style="4" customWidth="1"/>
    <col min="2072" max="2072" width="10.140625" style="4" customWidth="1"/>
    <col min="2073" max="2304" width="9.140625" style="4"/>
    <col min="2305" max="2313" width="9.7109375" style="4" customWidth="1"/>
    <col min="2314" max="2314" width="10.42578125" style="4" customWidth="1"/>
    <col min="2315" max="2315" width="11.7109375" style="4" customWidth="1"/>
    <col min="2316" max="2316" width="14.42578125" style="4" customWidth="1"/>
    <col min="2317" max="2318" width="8.7109375" style="4" customWidth="1"/>
    <col min="2319" max="2319" width="12.28515625" style="4" customWidth="1"/>
    <col min="2320" max="2321" width="16.7109375" style="4" customWidth="1"/>
    <col min="2322" max="2326" width="8.7109375" style="4" customWidth="1"/>
    <col min="2327" max="2327" width="12.28515625" style="4" customWidth="1"/>
    <col min="2328" max="2328" width="10.140625" style="4" customWidth="1"/>
    <col min="2329" max="2560" width="9.140625" style="4"/>
    <col min="2561" max="2569" width="9.7109375" style="4" customWidth="1"/>
    <col min="2570" max="2570" width="10.42578125" style="4" customWidth="1"/>
    <col min="2571" max="2571" width="11.7109375" style="4" customWidth="1"/>
    <col min="2572" max="2572" width="14.42578125" style="4" customWidth="1"/>
    <col min="2573" max="2574" width="8.7109375" style="4" customWidth="1"/>
    <col min="2575" max="2575" width="12.28515625" style="4" customWidth="1"/>
    <col min="2576" max="2577" width="16.7109375" style="4" customWidth="1"/>
    <col min="2578" max="2582" width="8.7109375" style="4" customWidth="1"/>
    <col min="2583" max="2583" width="12.28515625" style="4" customWidth="1"/>
    <col min="2584" max="2584" width="10.140625" style="4" customWidth="1"/>
    <col min="2585" max="2816" width="9.140625" style="4"/>
    <col min="2817" max="2825" width="9.7109375" style="4" customWidth="1"/>
    <col min="2826" max="2826" width="10.42578125" style="4" customWidth="1"/>
    <col min="2827" max="2827" width="11.7109375" style="4" customWidth="1"/>
    <col min="2828" max="2828" width="14.42578125" style="4" customWidth="1"/>
    <col min="2829" max="2830" width="8.7109375" style="4" customWidth="1"/>
    <col min="2831" max="2831" width="12.28515625" style="4" customWidth="1"/>
    <col min="2832" max="2833" width="16.7109375" style="4" customWidth="1"/>
    <col min="2834" max="2838" width="8.7109375" style="4" customWidth="1"/>
    <col min="2839" max="2839" width="12.28515625" style="4" customWidth="1"/>
    <col min="2840" max="2840" width="10.140625" style="4" customWidth="1"/>
    <col min="2841" max="3072" width="9.140625" style="4"/>
    <col min="3073" max="3081" width="9.7109375" style="4" customWidth="1"/>
    <col min="3082" max="3082" width="10.42578125" style="4" customWidth="1"/>
    <col min="3083" max="3083" width="11.7109375" style="4" customWidth="1"/>
    <col min="3084" max="3084" width="14.42578125" style="4" customWidth="1"/>
    <col min="3085" max="3086" width="8.7109375" style="4" customWidth="1"/>
    <col min="3087" max="3087" width="12.28515625" style="4" customWidth="1"/>
    <col min="3088" max="3089" width="16.7109375" style="4" customWidth="1"/>
    <col min="3090" max="3094" width="8.7109375" style="4" customWidth="1"/>
    <col min="3095" max="3095" width="12.28515625" style="4" customWidth="1"/>
    <col min="3096" max="3096" width="10.140625" style="4" customWidth="1"/>
    <col min="3097" max="3328" width="9.140625" style="4"/>
    <col min="3329" max="3337" width="9.7109375" style="4" customWidth="1"/>
    <col min="3338" max="3338" width="10.42578125" style="4" customWidth="1"/>
    <col min="3339" max="3339" width="11.7109375" style="4" customWidth="1"/>
    <col min="3340" max="3340" width="14.42578125" style="4" customWidth="1"/>
    <col min="3341" max="3342" width="8.7109375" style="4" customWidth="1"/>
    <col min="3343" max="3343" width="12.28515625" style="4" customWidth="1"/>
    <col min="3344" max="3345" width="16.7109375" style="4" customWidth="1"/>
    <col min="3346" max="3350" width="8.7109375" style="4" customWidth="1"/>
    <col min="3351" max="3351" width="12.28515625" style="4" customWidth="1"/>
    <col min="3352" max="3352" width="10.140625" style="4" customWidth="1"/>
    <col min="3353" max="3584" width="9.140625" style="4"/>
    <col min="3585" max="3593" width="9.7109375" style="4" customWidth="1"/>
    <col min="3594" max="3594" width="10.42578125" style="4" customWidth="1"/>
    <col min="3595" max="3595" width="11.7109375" style="4" customWidth="1"/>
    <col min="3596" max="3596" width="14.42578125" style="4" customWidth="1"/>
    <col min="3597" max="3598" width="8.7109375" style="4" customWidth="1"/>
    <col min="3599" max="3599" width="12.28515625" style="4" customWidth="1"/>
    <col min="3600" max="3601" width="16.7109375" style="4" customWidth="1"/>
    <col min="3602" max="3606" width="8.7109375" style="4" customWidth="1"/>
    <col min="3607" max="3607" width="12.28515625" style="4" customWidth="1"/>
    <col min="3608" max="3608" width="10.140625" style="4" customWidth="1"/>
    <col min="3609" max="3840" width="9.140625" style="4"/>
    <col min="3841" max="3849" width="9.7109375" style="4" customWidth="1"/>
    <col min="3850" max="3850" width="10.42578125" style="4" customWidth="1"/>
    <col min="3851" max="3851" width="11.7109375" style="4" customWidth="1"/>
    <col min="3852" max="3852" width="14.42578125" style="4" customWidth="1"/>
    <col min="3853" max="3854" width="8.7109375" style="4" customWidth="1"/>
    <col min="3855" max="3855" width="12.28515625" style="4" customWidth="1"/>
    <col min="3856" max="3857" width="16.7109375" style="4" customWidth="1"/>
    <col min="3858" max="3862" width="8.7109375" style="4" customWidth="1"/>
    <col min="3863" max="3863" width="12.28515625" style="4" customWidth="1"/>
    <col min="3864" max="3864" width="10.140625" style="4" customWidth="1"/>
    <col min="3865" max="4096" width="9.140625" style="4"/>
    <col min="4097" max="4105" width="9.7109375" style="4" customWidth="1"/>
    <col min="4106" max="4106" width="10.42578125" style="4" customWidth="1"/>
    <col min="4107" max="4107" width="11.7109375" style="4" customWidth="1"/>
    <col min="4108" max="4108" width="14.42578125" style="4" customWidth="1"/>
    <col min="4109" max="4110" width="8.7109375" style="4" customWidth="1"/>
    <col min="4111" max="4111" width="12.28515625" style="4" customWidth="1"/>
    <col min="4112" max="4113" width="16.7109375" style="4" customWidth="1"/>
    <col min="4114" max="4118" width="8.7109375" style="4" customWidth="1"/>
    <col min="4119" max="4119" width="12.28515625" style="4" customWidth="1"/>
    <col min="4120" max="4120" width="10.140625" style="4" customWidth="1"/>
    <col min="4121" max="4352" width="9.140625" style="4"/>
    <col min="4353" max="4361" width="9.7109375" style="4" customWidth="1"/>
    <col min="4362" max="4362" width="10.42578125" style="4" customWidth="1"/>
    <col min="4363" max="4363" width="11.7109375" style="4" customWidth="1"/>
    <col min="4364" max="4364" width="14.42578125" style="4" customWidth="1"/>
    <col min="4365" max="4366" width="8.7109375" style="4" customWidth="1"/>
    <col min="4367" max="4367" width="12.28515625" style="4" customWidth="1"/>
    <col min="4368" max="4369" width="16.7109375" style="4" customWidth="1"/>
    <col min="4370" max="4374" width="8.7109375" style="4" customWidth="1"/>
    <col min="4375" max="4375" width="12.28515625" style="4" customWidth="1"/>
    <col min="4376" max="4376" width="10.140625" style="4" customWidth="1"/>
    <col min="4377" max="4608" width="9.140625" style="4"/>
    <col min="4609" max="4617" width="9.7109375" style="4" customWidth="1"/>
    <col min="4618" max="4618" width="10.42578125" style="4" customWidth="1"/>
    <col min="4619" max="4619" width="11.7109375" style="4" customWidth="1"/>
    <col min="4620" max="4620" width="14.42578125" style="4" customWidth="1"/>
    <col min="4621" max="4622" width="8.7109375" style="4" customWidth="1"/>
    <col min="4623" max="4623" width="12.28515625" style="4" customWidth="1"/>
    <col min="4624" max="4625" width="16.7109375" style="4" customWidth="1"/>
    <col min="4626" max="4630" width="8.7109375" style="4" customWidth="1"/>
    <col min="4631" max="4631" width="12.28515625" style="4" customWidth="1"/>
    <col min="4632" max="4632" width="10.140625" style="4" customWidth="1"/>
    <col min="4633" max="4864" width="9.140625" style="4"/>
    <col min="4865" max="4873" width="9.7109375" style="4" customWidth="1"/>
    <col min="4874" max="4874" width="10.42578125" style="4" customWidth="1"/>
    <col min="4875" max="4875" width="11.7109375" style="4" customWidth="1"/>
    <col min="4876" max="4876" width="14.42578125" style="4" customWidth="1"/>
    <col min="4877" max="4878" width="8.7109375" style="4" customWidth="1"/>
    <col min="4879" max="4879" width="12.28515625" style="4" customWidth="1"/>
    <col min="4880" max="4881" width="16.7109375" style="4" customWidth="1"/>
    <col min="4882" max="4886" width="8.7109375" style="4" customWidth="1"/>
    <col min="4887" max="4887" width="12.28515625" style="4" customWidth="1"/>
    <col min="4888" max="4888" width="10.140625" style="4" customWidth="1"/>
    <col min="4889" max="5120" width="9.140625" style="4"/>
    <col min="5121" max="5129" width="9.7109375" style="4" customWidth="1"/>
    <col min="5130" max="5130" width="10.42578125" style="4" customWidth="1"/>
    <col min="5131" max="5131" width="11.7109375" style="4" customWidth="1"/>
    <col min="5132" max="5132" width="14.42578125" style="4" customWidth="1"/>
    <col min="5133" max="5134" width="8.7109375" style="4" customWidth="1"/>
    <col min="5135" max="5135" width="12.28515625" style="4" customWidth="1"/>
    <col min="5136" max="5137" width="16.7109375" style="4" customWidth="1"/>
    <col min="5138" max="5142" width="8.7109375" style="4" customWidth="1"/>
    <col min="5143" max="5143" width="12.28515625" style="4" customWidth="1"/>
    <col min="5144" max="5144" width="10.140625" style="4" customWidth="1"/>
    <col min="5145" max="5376" width="9.140625" style="4"/>
    <col min="5377" max="5385" width="9.7109375" style="4" customWidth="1"/>
    <col min="5386" max="5386" width="10.42578125" style="4" customWidth="1"/>
    <col min="5387" max="5387" width="11.7109375" style="4" customWidth="1"/>
    <col min="5388" max="5388" width="14.42578125" style="4" customWidth="1"/>
    <col min="5389" max="5390" width="8.7109375" style="4" customWidth="1"/>
    <col min="5391" max="5391" width="12.28515625" style="4" customWidth="1"/>
    <col min="5392" max="5393" width="16.7109375" style="4" customWidth="1"/>
    <col min="5394" max="5398" width="8.7109375" style="4" customWidth="1"/>
    <col min="5399" max="5399" width="12.28515625" style="4" customWidth="1"/>
    <col min="5400" max="5400" width="10.140625" style="4" customWidth="1"/>
    <col min="5401" max="5632" width="9.140625" style="4"/>
    <col min="5633" max="5641" width="9.7109375" style="4" customWidth="1"/>
    <col min="5642" max="5642" width="10.42578125" style="4" customWidth="1"/>
    <col min="5643" max="5643" width="11.7109375" style="4" customWidth="1"/>
    <col min="5644" max="5644" width="14.42578125" style="4" customWidth="1"/>
    <col min="5645" max="5646" width="8.7109375" style="4" customWidth="1"/>
    <col min="5647" max="5647" width="12.28515625" style="4" customWidth="1"/>
    <col min="5648" max="5649" width="16.7109375" style="4" customWidth="1"/>
    <col min="5650" max="5654" width="8.7109375" style="4" customWidth="1"/>
    <col min="5655" max="5655" width="12.28515625" style="4" customWidth="1"/>
    <col min="5656" max="5656" width="10.140625" style="4" customWidth="1"/>
    <col min="5657" max="5888" width="9.140625" style="4"/>
    <col min="5889" max="5897" width="9.7109375" style="4" customWidth="1"/>
    <col min="5898" max="5898" width="10.42578125" style="4" customWidth="1"/>
    <col min="5899" max="5899" width="11.7109375" style="4" customWidth="1"/>
    <col min="5900" max="5900" width="14.42578125" style="4" customWidth="1"/>
    <col min="5901" max="5902" width="8.7109375" style="4" customWidth="1"/>
    <col min="5903" max="5903" width="12.28515625" style="4" customWidth="1"/>
    <col min="5904" max="5905" width="16.7109375" style="4" customWidth="1"/>
    <col min="5906" max="5910" width="8.7109375" style="4" customWidth="1"/>
    <col min="5911" max="5911" width="12.28515625" style="4" customWidth="1"/>
    <col min="5912" max="5912" width="10.140625" style="4" customWidth="1"/>
    <col min="5913" max="6144" width="9.140625" style="4"/>
    <col min="6145" max="6153" width="9.7109375" style="4" customWidth="1"/>
    <col min="6154" max="6154" width="10.42578125" style="4" customWidth="1"/>
    <col min="6155" max="6155" width="11.7109375" style="4" customWidth="1"/>
    <col min="6156" max="6156" width="14.42578125" style="4" customWidth="1"/>
    <col min="6157" max="6158" width="8.7109375" style="4" customWidth="1"/>
    <col min="6159" max="6159" width="12.28515625" style="4" customWidth="1"/>
    <col min="6160" max="6161" width="16.7109375" style="4" customWidth="1"/>
    <col min="6162" max="6166" width="8.7109375" style="4" customWidth="1"/>
    <col min="6167" max="6167" width="12.28515625" style="4" customWidth="1"/>
    <col min="6168" max="6168" width="10.140625" style="4" customWidth="1"/>
    <col min="6169" max="6400" width="9.140625" style="4"/>
    <col min="6401" max="6409" width="9.7109375" style="4" customWidth="1"/>
    <col min="6410" max="6410" width="10.42578125" style="4" customWidth="1"/>
    <col min="6411" max="6411" width="11.7109375" style="4" customWidth="1"/>
    <col min="6412" max="6412" width="14.42578125" style="4" customWidth="1"/>
    <col min="6413" max="6414" width="8.7109375" style="4" customWidth="1"/>
    <col min="6415" max="6415" width="12.28515625" style="4" customWidth="1"/>
    <col min="6416" max="6417" width="16.7109375" style="4" customWidth="1"/>
    <col min="6418" max="6422" width="8.7109375" style="4" customWidth="1"/>
    <col min="6423" max="6423" width="12.28515625" style="4" customWidth="1"/>
    <col min="6424" max="6424" width="10.140625" style="4" customWidth="1"/>
    <col min="6425" max="6656" width="9.140625" style="4"/>
    <col min="6657" max="6665" width="9.7109375" style="4" customWidth="1"/>
    <col min="6666" max="6666" width="10.42578125" style="4" customWidth="1"/>
    <col min="6667" max="6667" width="11.7109375" style="4" customWidth="1"/>
    <col min="6668" max="6668" width="14.42578125" style="4" customWidth="1"/>
    <col min="6669" max="6670" width="8.7109375" style="4" customWidth="1"/>
    <col min="6671" max="6671" width="12.28515625" style="4" customWidth="1"/>
    <col min="6672" max="6673" width="16.7109375" style="4" customWidth="1"/>
    <col min="6674" max="6678" width="8.7109375" style="4" customWidth="1"/>
    <col min="6679" max="6679" width="12.28515625" style="4" customWidth="1"/>
    <col min="6680" max="6680" width="10.140625" style="4" customWidth="1"/>
    <col min="6681" max="6912" width="9.140625" style="4"/>
    <col min="6913" max="6921" width="9.7109375" style="4" customWidth="1"/>
    <col min="6922" max="6922" width="10.42578125" style="4" customWidth="1"/>
    <col min="6923" max="6923" width="11.7109375" style="4" customWidth="1"/>
    <col min="6924" max="6924" width="14.42578125" style="4" customWidth="1"/>
    <col min="6925" max="6926" width="8.7109375" style="4" customWidth="1"/>
    <col min="6927" max="6927" width="12.28515625" style="4" customWidth="1"/>
    <col min="6928" max="6929" width="16.7109375" style="4" customWidth="1"/>
    <col min="6930" max="6934" width="8.7109375" style="4" customWidth="1"/>
    <col min="6935" max="6935" width="12.28515625" style="4" customWidth="1"/>
    <col min="6936" max="6936" width="10.140625" style="4" customWidth="1"/>
    <col min="6937" max="7168" width="9.140625" style="4"/>
    <col min="7169" max="7177" width="9.7109375" style="4" customWidth="1"/>
    <col min="7178" max="7178" width="10.42578125" style="4" customWidth="1"/>
    <col min="7179" max="7179" width="11.7109375" style="4" customWidth="1"/>
    <col min="7180" max="7180" width="14.42578125" style="4" customWidth="1"/>
    <col min="7181" max="7182" width="8.7109375" style="4" customWidth="1"/>
    <col min="7183" max="7183" width="12.28515625" style="4" customWidth="1"/>
    <col min="7184" max="7185" width="16.7109375" style="4" customWidth="1"/>
    <col min="7186" max="7190" width="8.7109375" style="4" customWidth="1"/>
    <col min="7191" max="7191" width="12.28515625" style="4" customWidth="1"/>
    <col min="7192" max="7192" width="10.140625" style="4" customWidth="1"/>
    <col min="7193" max="7424" width="9.140625" style="4"/>
    <col min="7425" max="7433" width="9.7109375" style="4" customWidth="1"/>
    <col min="7434" max="7434" width="10.42578125" style="4" customWidth="1"/>
    <col min="7435" max="7435" width="11.7109375" style="4" customWidth="1"/>
    <col min="7436" max="7436" width="14.42578125" style="4" customWidth="1"/>
    <col min="7437" max="7438" width="8.7109375" style="4" customWidth="1"/>
    <col min="7439" max="7439" width="12.28515625" style="4" customWidth="1"/>
    <col min="7440" max="7441" width="16.7109375" style="4" customWidth="1"/>
    <col min="7442" max="7446" width="8.7109375" style="4" customWidth="1"/>
    <col min="7447" max="7447" width="12.28515625" style="4" customWidth="1"/>
    <col min="7448" max="7448" width="10.140625" style="4" customWidth="1"/>
    <col min="7449" max="7680" width="9.140625" style="4"/>
    <col min="7681" max="7689" width="9.7109375" style="4" customWidth="1"/>
    <col min="7690" max="7690" width="10.42578125" style="4" customWidth="1"/>
    <col min="7691" max="7691" width="11.7109375" style="4" customWidth="1"/>
    <col min="7692" max="7692" width="14.42578125" style="4" customWidth="1"/>
    <col min="7693" max="7694" width="8.7109375" style="4" customWidth="1"/>
    <col min="7695" max="7695" width="12.28515625" style="4" customWidth="1"/>
    <col min="7696" max="7697" width="16.7109375" style="4" customWidth="1"/>
    <col min="7698" max="7702" width="8.7109375" style="4" customWidth="1"/>
    <col min="7703" max="7703" width="12.28515625" style="4" customWidth="1"/>
    <col min="7704" max="7704" width="10.140625" style="4" customWidth="1"/>
    <col min="7705" max="7936" width="9.140625" style="4"/>
    <col min="7937" max="7945" width="9.7109375" style="4" customWidth="1"/>
    <col min="7946" max="7946" width="10.42578125" style="4" customWidth="1"/>
    <col min="7947" max="7947" width="11.7109375" style="4" customWidth="1"/>
    <col min="7948" max="7948" width="14.42578125" style="4" customWidth="1"/>
    <col min="7949" max="7950" width="8.7109375" style="4" customWidth="1"/>
    <col min="7951" max="7951" width="12.28515625" style="4" customWidth="1"/>
    <col min="7952" max="7953" width="16.7109375" style="4" customWidth="1"/>
    <col min="7954" max="7958" width="8.7109375" style="4" customWidth="1"/>
    <col min="7959" max="7959" width="12.28515625" style="4" customWidth="1"/>
    <col min="7960" max="7960" width="10.140625" style="4" customWidth="1"/>
    <col min="7961" max="8192" width="9.140625" style="4"/>
    <col min="8193" max="8201" width="9.7109375" style="4" customWidth="1"/>
    <col min="8202" max="8202" width="10.42578125" style="4" customWidth="1"/>
    <col min="8203" max="8203" width="11.7109375" style="4" customWidth="1"/>
    <col min="8204" max="8204" width="14.42578125" style="4" customWidth="1"/>
    <col min="8205" max="8206" width="8.7109375" style="4" customWidth="1"/>
    <col min="8207" max="8207" width="12.28515625" style="4" customWidth="1"/>
    <col min="8208" max="8209" width="16.7109375" style="4" customWidth="1"/>
    <col min="8210" max="8214" width="8.7109375" style="4" customWidth="1"/>
    <col min="8215" max="8215" width="12.28515625" style="4" customWidth="1"/>
    <col min="8216" max="8216" width="10.140625" style="4" customWidth="1"/>
    <col min="8217" max="8448" width="9.140625" style="4"/>
    <col min="8449" max="8457" width="9.7109375" style="4" customWidth="1"/>
    <col min="8458" max="8458" width="10.42578125" style="4" customWidth="1"/>
    <col min="8459" max="8459" width="11.7109375" style="4" customWidth="1"/>
    <col min="8460" max="8460" width="14.42578125" style="4" customWidth="1"/>
    <col min="8461" max="8462" width="8.7109375" style="4" customWidth="1"/>
    <col min="8463" max="8463" width="12.28515625" style="4" customWidth="1"/>
    <col min="8464" max="8465" width="16.7109375" style="4" customWidth="1"/>
    <col min="8466" max="8470" width="8.7109375" style="4" customWidth="1"/>
    <col min="8471" max="8471" width="12.28515625" style="4" customWidth="1"/>
    <col min="8472" max="8472" width="10.140625" style="4" customWidth="1"/>
    <col min="8473" max="8704" width="9.140625" style="4"/>
    <col min="8705" max="8713" width="9.7109375" style="4" customWidth="1"/>
    <col min="8714" max="8714" width="10.42578125" style="4" customWidth="1"/>
    <col min="8715" max="8715" width="11.7109375" style="4" customWidth="1"/>
    <col min="8716" max="8716" width="14.42578125" style="4" customWidth="1"/>
    <col min="8717" max="8718" width="8.7109375" style="4" customWidth="1"/>
    <col min="8719" max="8719" width="12.28515625" style="4" customWidth="1"/>
    <col min="8720" max="8721" width="16.7109375" style="4" customWidth="1"/>
    <col min="8722" max="8726" width="8.7109375" style="4" customWidth="1"/>
    <col min="8727" max="8727" width="12.28515625" style="4" customWidth="1"/>
    <col min="8728" max="8728" width="10.140625" style="4" customWidth="1"/>
    <col min="8729" max="8960" width="9.140625" style="4"/>
    <col min="8961" max="8969" width="9.7109375" style="4" customWidth="1"/>
    <col min="8970" max="8970" width="10.42578125" style="4" customWidth="1"/>
    <col min="8971" max="8971" width="11.7109375" style="4" customWidth="1"/>
    <col min="8972" max="8972" width="14.42578125" style="4" customWidth="1"/>
    <col min="8973" max="8974" width="8.7109375" style="4" customWidth="1"/>
    <col min="8975" max="8975" width="12.28515625" style="4" customWidth="1"/>
    <col min="8976" max="8977" width="16.7109375" style="4" customWidth="1"/>
    <col min="8978" max="8982" width="8.7109375" style="4" customWidth="1"/>
    <col min="8983" max="8983" width="12.28515625" style="4" customWidth="1"/>
    <col min="8984" max="8984" width="10.140625" style="4" customWidth="1"/>
    <col min="8985" max="9216" width="9.140625" style="4"/>
    <col min="9217" max="9225" width="9.7109375" style="4" customWidth="1"/>
    <col min="9226" max="9226" width="10.42578125" style="4" customWidth="1"/>
    <col min="9227" max="9227" width="11.7109375" style="4" customWidth="1"/>
    <col min="9228" max="9228" width="14.42578125" style="4" customWidth="1"/>
    <col min="9229" max="9230" width="8.7109375" style="4" customWidth="1"/>
    <col min="9231" max="9231" width="12.28515625" style="4" customWidth="1"/>
    <col min="9232" max="9233" width="16.7109375" style="4" customWidth="1"/>
    <col min="9234" max="9238" width="8.7109375" style="4" customWidth="1"/>
    <col min="9239" max="9239" width="12.28515625" style="4" customWidth="1"/>
    <col min="9240" max="9240" width="10.140625" style="4" customWidth="1"/>
    <col min="9241" max="9472" width="9.140625" style="4"/>
    <col min="9473" max="9481" width="9.7109375" style="4" customWidth="1"/>
    <col min="9482" max="9482" width="10.42578125" style="4" customWidth="1"/>
    <col min="9483" max="9483" width="11.7109375" style="4" customWidth="1"/>
    <col min="9484" max="9484" width="14.42578125" style="4" customWidth="1"/>
    <col min="9485" max="9486" width="8.7109375" style="4" customWidth="1"/>
    <col min="9487" max="9487" width="12.28515625" style="4" customWidth="1"/>
    <col min="9488" max="9489" width="16.7109375" style="4" customWidth="1"/>
    <col min="9490" max="9494" width="8.7109375" style="4" customWidth="1"/>
    <col min="9495" max="9495" width="12.28515625" style="4" customWidth="1"/>
    <col min="9496" max="9496" width="10.140625" style="4" customWidth="1"/>
    <col min="9497" max="9728" width="9.140625" style="4"/>
    <col min="9729" max="9737" width="9.7109375" style="4" customWidth="1"/>
    <col min="9738" max="9738" width="10.42578125" style="4" customWidth="1"/>
    <col min="9739" max="9739" width="11.7109375" style="4" customWidth="1"/>
    <col min="9740" max="9740" width="14.42578125" style="4" customWidth="1"/>
    <col min="9741" max="9742" width="8.7109375" style="4" customWidth="1"/>
    <col min="9743" max="9743" width="12.28515625" style="4" customWidth="1"/>
    <col min="9744" max="9745" width="16.7109375" style="4" customWidth="1"/>
    <col min="9746" max="9750" width="8.7109375" style="4" customWidth="1"/>
    <col min="9751" max="9751" width="12.28515625" style="4" customWidth="1"/>
    <col min="9752" max="9752" width="10.140625" style="4" customWidth="1"/>
    <col min="9753" max="9984" width="9.140625" style="4"/>
    <col min="9985" max="9993" width="9.7109375" style="4" customWidth="1"/>
    <col min="9994" max="9994" width="10.42578125" style="4" customWidth="1"/>
    <col min="9995" max="9995" width="11.7109375" style="4" customWidth="1"/>
    <col min="9996" max="9996" width="14.42578125" style="4" customWidth="1"/>
    <col min="9997" max="9998" width="8.7109375" style="4" customWidth="1"/>
    <col min="9999" max="9999" width="12.28515625" style="4" customWidth="1"/>
    <col min="10000" max="10001" width="16.7109375" style="4" customWidth="1"/>
    <col min="10002" max="10006" width="8.7109375" style="4" customWidth="1"/>
    <col min="10007" max="10007" width="12.28515625" style="4" customWidth="1"/>
    <col min="10008" max="10008" width="10.140625" style="4" customWidth="1"/>
    <col min="10009" max="10240" width="9.140625" style="4"/>
    <col min="10241" max="10249" width="9.7109375" style="4" customWidth="1"/>
    <col min="10250" max="10250" width="10.42578125" style="4" customWidth="1"/>
    <col min="10251" max="10251" width="11.7109375" style="4" customWidth="1"/>
    <col min="10252" max="10252" width="14.42578125" style="4" customWidth="1"/>
    <col min="10253" max="10254" width="8.7109375" style="4" customWidth="1"/>
    <col min="10255" max="10255" width="12.28515625" style="4" customWidth="1"/>
    <col min="10256" max="10257" width="16.7109375" style="4" customWidth="1"/>
    <col min="10258" max="10262" width="8.7109375" style="4" customWidth="1"/>
    <col min="10263" max="10263" width="12.28515625" style="4" customWidth="1"/>
    <col min="10264" max="10264" width="10.140625" style="4" customWidth="1"/>
    <col min="10265" max="10496" width="9.140625" style="4"/>
    <col min="10497" max="10505" width="9.7109375" style="4" customWidth="1"/>
    <col min="10506" max="10506" width="10.42578125" style="4" customWidth="1"/>
    <col min="10507" max="10507" width="11.7109375" style="4" customWidth="1"/>
    <col min="10508" max="10508" width="14.42578125" style="4" customWidth="1"/>
    <col min="10509" max="10510" width="8.7109375" style="4" customWidth="1"/>
    <col min="10511" max="10511" width="12.28515625" style="4" customWidth="1"/>
    <col min="10512" max="10513" width="16.7109375" style="4" customWidth="1"/>
    <col min="10514" max="10518" width="8.7109375" style="4" customWidth="1"/>
    <col min="10519" max="10519" width="12.28515625" style="4" customWidth="1"/>
    <col min="10520" max="10520" width="10.140625" style="4" customWidth="1"/>
    <col min="10521" max="10752" width="9.140625" style="4"/>
    <col min="10753" max="10761" width="9.7109375" style="4" customWidth="1"/>
    <col min="10762" max="10762" width="10.42578125" style="4" customWidth="1"/>
    <col min="10763" max="10763" width="11.7109375" style="4" customWidth="1"/>
    <col min="10764" max="10764" width="14.42578125" style="4" customWidth="1"/>
    <col min="10765" max="10766" width="8.7109375" style="4" customWidth="1"/>
    <col min="10767" max="10767" width="12.28515625" style="4" customWidth="1"/>
    <col min="10768" max="10769" width="16.7109375" style="4" customWidth="1"/>
    <col min="10770" max="10774" width="8.7109375" style="4" customWidth="1"/>
    <col min="10775" max="10775" width="12.28515625" style="4" customWidth="1"/>
    <col min="10776" max="10776" width="10.140625" style="4" customWidth="1"/>
    <col min="10777" max="11008" width="9.140625" style="4"/>
    <col min="11009" max="11017" width="9.7109375" style="4" customWidth="1"/>
    <col min="11018" max="11018" width="10.42578125" style="4" customWidth="1"/>
    <col min="11019" max="11019" width="11.7109375" style="4" customWidth="1"/>
    <col min="11020" max="11020" width="14.42578125" style="4" customWidth="1"/>
    <col min="11021" max="11022" width="8.7109375" style="4" customWidth="1"/>
    <col min="11023" max="11023" width="12.28515625" style="4" customWidth="1"/>
    <col min="11024" max="11025" width="16.7109375" style="4" customWidth="1"/>
    <col min="11026" max="11030" width="8.7109375" style="4" customWidth="1"/>
    <col min="11031" max="11031" width="12.28515625" style="4" customWidth="1"/>
    <col min="11032" max="11032" width="10.140625" style="4" customWidth="1"/>
    <col min="11033" max="11264" width="9.140625" style="4"/>
    <col min="11265" max="11273" width="9.7109375" style="4" customWidth="1"/>
    <col min="11274" max="11274" width="10.42578125" style="4" customWidth="1"/>
    <col min="11275" max="11275" width="11.7109375" style="4" customWidth="1"/>
    <col min="11276" max="11276" width="14.42578125" style="4" customWidth="1"/>
    <col min="11277" max="11278" width="8.7109375" style="4" customWidth="1"/>
    <col min="11279" max="11279" width="12.28515625" style="4" customWidth="1"/>
    <col min="11280" max="11281" width="16.7109375" style="4" customWidth="1"/>
    <col min="11282" max="11286" width="8.7109375" style="4" customWidth="1"/>
    <col min="11287" max="11287" width="12.28515625" style="4" customWidth="1"/>
    <col min="11288" max="11288" width="10.140625" style="4" customWidth="1"/>
    <col min="11289" max="11520" width="9.140625" style="4"/>
    <col min="11521" max="11529" width="9.7109375" style="4" customWidth="1"/>
    <col min="11530" max="11530" width="10.42578125" style="4" customWidth="1"/>
    <col min="11531" max="11531" width="11.7109375" style="4" customWidth="1"/>
    <col min="11532" max="11532" width="14.42578125" style="4" customWidth="1"/>
    <col min="11533" max="11534" width="8.7109375" style="4" customWidth="1"/>
    <col min="11535" max="11535" width="12.28515625" style="4" customWidth="1"/>
    <col min="11536" max="11537" width="16.7109375" style="4" customWidth="1"/>
    <col min="11538" max="11542" width="8.7109375" style="4" customWidth="1"/>
    <col min="11543" max="11543" width="12.28515625" style="4" customWidth="1"/>
    <col min="11544" max="11544" width="10.140625" style="4" customWidth="1"/>
    <col min="11545" max="11776" width="9.140625" style="4"/>
    <col min="11777" max="11785" width="9.7109375" style="4" customWidth="1"/>
    <col min="11786" max="11786" width="10.42578125" style="4" customWidth="1"/>
    <col min="11787" max="11787" width="11.7109375" style="4" customWidth="1"/>
    <col min="11788" max="11788" width="14.42578125" style="4" customWidth="1"/>
    <col min="11789" max="11790" width="8.7109375" style="4" customWidth="1"/>
    <col min="11791" max="11791" width="12.28515625" style="4" customWidth="1"/>
    <col min="11792" max="11793" width="16.7109375" style="4" customWidth="1"/>
    <col min="11794" max="11798" width="8.7109375" style="4" customWidth="1"/>
    <col min="11799" max="11799" width="12.28515625" style="4" customWidth="1"/>
    <col min="11800" max="11800" width="10.140625" style="4" customWidth="1"/>
    <col min="11801" max="12032" width="9.140625" style="4"/>
    <col min="12033" max="12041" width="9.7109375" style="4" customWidth="1"/>
    <col min="12042" max="12042" width="10.42578125" style="4" customWidth="1"/>
    <col min="12043" max="12043" width="11.7109375" style="4" customWidth="1"/>
    <col min="12044" max="12044" width="14.42578125" style="4" customWidth="1"/>
    <col min="12045" max="12046" width="8.7109375" style="4" customWidth="1"/>
    <col min="12047" max="12047" width="12.28515625" style="4" customWidth="1"/>
    <col min="12048" max="12049" width="16.7109375" style="4" customWidth="1"/>
    <col min="12050" max="12054" width="8.7109375" style="4" customWidth="1"/>
    <col min="12055" max="12055" width="12.28515625" style="4" customWidth="1"/>
    <col min="12056" max="12056" width="10.140625" style="4" customWidth="1"/>
    <col min="12057" max="12288" width="9.140625" style="4"/>
    <col min="12289" max="12297" width="9.7109375" style="4" customWidth="1"/>
    <col min="12298" max="12298" width="10.42578125" style="4" customWidth="1"/>
    <col min="12299" max="12299" width="11.7109375" style="4" customWidth="1"/>
    <col min="12300" max="12300" width="14.42578125" style="4" customWidth="1"/>
    <col min="12301" max="12302" width="8.7109375" style="4" customWidth="1"/>
    <col min="12303" max="12303" width="12.28515625" style="4" customWidth="1"/>
    <col min="12304" max="12305" width="16.7109375" style="4" customWidth="1"/>
    <col min="12306" max="12310" width="8.7109375" style="4" customWidth="1"/>
    <col min="12311" max="12311" width="12.28515625" style="4" customWidth="1"/>
    <col min="12312" max="12312" width="10.140625" style="4" customWidth="1"/>
    <col min="12313" max="12544" width="9.140625" style="4"/>
    <col min="12545" max="12553" width="9.7109375" style="4" customWidth="1"/>
    <col min="12554" max="12554" width="10.42578125" style="4" customWidth="1"/>
    <col min="12555" max="12555" width="11.7109375" style="4" customWidth="1"/>
    <col min="12556" max="12556" width="14.42578125" style="4" customWidth="1"/>
    <col min="12557" max="12558" width="8.7109375" style="4" customWidth="1"/>
    <col min="12559" max="12559" width="12.28515625" style="4" customWidth="1"/>
    <col min="12560" max="12561" width="16.7109375" style="4" customWidth="1"/>
    <col min="12562" max="12566" width="8.7109375" style="4" customWidth="1"/>
    <col min="12567" max="12567" width="12.28515625" style="4" customWidth="1"/>
    <col min="12568" max="12568" width="10.140625" style="4" customWidth="1"/>
    <col min="12569" max="12800" width="9.140625" style="4"/>
    <col min="12801" max="12809" width="9.7109375" style="4" customWidth="1"/>
    <col min="12810" max="12810" width="10.42578125" style="4" customWidth="1"/>
    <col min="12811" max="12811" width="11.7109375" style="4" customWidth="1"/>
    <col min="12812" max="12812" width="14.42578125" style="4" customWidth="1"/>
    <col min="12813" max="12814" width="8.7109375" style="4" customWidth="1"/>
    <col min="12815" max="12815" width="12.28515625" style="4" customWidth="1"/>
    <col min="12816" max="12817" width="16.7109375" style="4" customWidth="1"/>
    <col min="12818" max="12822" width="8.7109375" style="4" customWidth="1"/>
    <col min="12823" max="12823" width="12.28515625" style="4" customWidth="1"/>
    <col min="12824" max="12824" width="10.140625" style="4" customWidth="1"/>
    <col min="12825" max="13056" width="9.140625" style="4"/>
    <col min="13057" max="13065" width="9.7109375" style="4" customWidth="1"/>
    <col min="13066" max="13066" width="10.42578125" style="4" customWidth="1"/>
    <col min="13067" max="13067" width="11.7109375" style="4" customWidth="1"/>
    <col min="13068" max="13068" width="14.42578125" style="4" customWidth="1"/>
    <col min="13069" max="13070" width="8.7109375" style="4" customWidth="1"/>
    <col min="13071" max="13071" width="12.28515625" style="4" customWidth="1"/>
    <col min="13072" max="13073" width="16.7109375" style="4" customWidth="1"/>
    <col min="13074" max="13078" width="8.7109375" style="4" customWidth="1"/>
    <col min="13079" max="13079" width="12.28515625" style="4" customWidth="1"/>
    <col min="13080" max="13080" width="10.140625" style="4" customWidth="1"/>
    <col min="13081" max="13312" width="9.140625" style="4"/>
    <col min="13313" max="13321" width="9.7109375" style="4" customWidth="1"/>
    <col min="13322" max="13322" width="10.42578125" style="4" customWidth="1"/>
    <col min="13323" max="13323" width="11.7109375" style="4" customWidth="1"/>
    <col min="13324" max="13324" width="14.42578125" style="4" customWidth="1"/>
    <col min="13325" max="13326" width="8.7109375" style="4" customWidth="1"/>
    <col min="13327" max="13327" width="12.28515625" style="4" customWidth="1"/>
    <col min="13328" max="13329" width="16.7109375" style="4" customWidth="1"/>
    <col min="13330" max="13334" width="8.7109375" style="4" customWidth="1"/>
    <col min="13335" max="13335" width="12.28515625" style="4" customWidth="1"/>
    <col min="13336" max="13336" width="10.140625" style="4" customWidth="1"/>
    <col min="13337" max="13568" width="9.140625" style="4"/>
    <col min="13569" max="13577" width="9.7109375" style="4" customWidth="1"/>
    <col min="13578" max="13578" width="10.42578125" style="4" customWidth="1"/>
    <col min="13579" max="13579" width="11.7109375" style="4" customWidth="1"/>
    <col min="13580" max="13580" width="14.42578125" style="4" customWidth="1"/>
    <col min="13581" max="13582" width="8.7109375" style="4" customWidth="1"/>
    <col min="13583" max="13583" width="12.28515625" style="4" customWidth="1"/>
    <col min="13584" max="13585" width="16.7109375" style="4" customWidth="1"/>
    <col min="13586" max="13590" width="8.7109375" style="4" customWidth="1"/>
    <col min="13591" max="13591" width="12.28515625" style="4" customWidth="1"/>
    <col min="13592" max="13592" width="10.140625" style="4" customWidth="1"/>
    <col min="13593" max="13824" width="9.140625" style="4"/>
    <col min="13825" max="13833" width="9.7109375" style="4" customWidth="1"/>
    <col min="13834" max="13834" width="10.42578125" style="4" customWidth="1"/>
    <col min="13835" max="13835" width="11.7109375" style="4" customWidth="1"/>
    <col min="13836" max="13836" width="14.42578125" style="4" customWidth="1"/>
    <col min="13837" max="13838" width="8.7109375" style="4" customWidth="1"/>
    <col min="13839" max="13839" width="12.28515625" style="4" customWidth="1"/>
    <col min="13840" max="13841" width="16.7109375" style="4" customWidth="1"/>
    <col min="13842" max="13846" width="8.7109375" style="4" customWidth="1"/>
    <col min="13847" max="13847" width="12.28515625" style="4" customWidth="1"/>
    <col min="13848" max="13848" width="10.140625" style="4" customWidth="1"/>
    <col min="13849" max="14080" width="9.140625" style="4"/>
    <col min="14081" max="14089" width="9.7109375" style="4" customWidth="1"/>
    <col min="14090" max="14090" width="10.42578125" style="4" customWidth="1"/>
    <col min="14091" max="14091" width="11.7109375" style="4" customWidth="1"/>
    <col min="14092" max="14092" width="14.42578125" style="4" customWidth="1"/>
    <col min="14093" max="14094" width="8.7109375" style="4" customWidth="1"/>
    <col min="14095" max="14095" width="12.28515625" style="4" customWidth="1"/>
    <col min="14096" max="14097" width="16.7109375" style="4" customWidth="1"/>
    <col min="14098" max="14102" width="8.7109375" style="4" customWidth="1"/>
    <col min="14103" max="14103" width="12.28515625" style="4" customWidth="1"/>
    <col min="14104" max="14104" width="10.140625" style="4" customWidth="1"/>
    <col min="14105" max="14336" width="9.140625" style="4"/>
    <col min="14337" max="14345" width="9.7109375" style="4" customWidth="1"/>
    <col min="14346" max="14346" width="10.42578125" style="4" customWidth="1"/>
    <col min="14347" max="14347" width="11.7109375" style="4" customWidth="1"/>
    <col min="14348" max="14348" width="14.42578125" style="4" customWidth="1"/>
    <col min="14349" max="14350" width="8.7109375" style="4" customWidth="1"/>
    <col min="14351" max="14351" width="12.28515625" style="4" customWidth="1"/>
    <col min="14352" max="14353" width="16.7109375" style="4" customWidth="1"/>
    <col min="14354" max="14358" width="8.7109375" style="4" customWidth="1"/>
    <col min="14359" max="14359" width="12.28515625" style="4" customWidth="1"/>
    <col min="14360" max="14360" width="10.140625" style="4" customWidth="1"/>
    <col min="14361" max="14592" width="9.140625" style="4"/>
    <col min="14593" max="14601" width="9.7109375" style="4" customWidth="1"/>
    <col min="14602" max="14602" width="10.42578125" style="4" customWidth="1"/>
    <col min="14603" max="14603" width="11.7109375" style="4" customWidth="1"/>
    <col min="14604" max="14604" width="14.42578125" style="4" customWidth="1"/>
    <col min="14605" max="14606" width="8.7109375" style="4" customWidth="1"/>
    <col min="14607" max="14607" width="12.28515625" style="4" customWidth="1"/>
    <col min="14608" max="14609" width="16.7109375" style="4" customWidth="1"/>
    <col min="14610" max="14614" width="8.7109375" style="4" customWidth="1"/>
    <col min="14615" max="14615" width="12.28515625" style="4" customWidth="1"/>
    <col min="14616" max="14616" width="10.140625" style="4" customWidth="1"/>
    <col min="14617" max="14848" width="9.140625" style="4"/>
    <col min="14849" max="14857" width="9.7109375" style="4" customWidth="1"/>
    <col min="14858" max="14858" width="10.42578125" style="4" customWidth="1"/>
    <col min="14859" max="14859" width="11.7109375" style="4" customWidth="1"/>
    <col min="14860" max="14860" width="14.42578125" style="4" customWidth="1"/>
    <col min="14861" max="14862" width="8.7109375" style="4" customWidth="1"/>
    <col min="14863" max="14863" width="12.28515625" style="4" customWidth="1"/>
    <col min="14864" max="14865" width="16.7109375" style="4" customWidth="1"/>
    <col min="14866" max="14870" width="8.7109375" style="4" customWidth="1"/>
    <col min="14871" max="14871" width="12.28515625" style="4" customWidth="1"/>
    <col min="14872" max="14872" width="10.140625" style="4" customWidth="1"/>
    <col min="14873" max="15104" width="9.140625" style="4"/>
    <col min="15105" max="15113" width="9.7109375" style="4" customWidth="1"/>
    <col min="15114" max="15114" width="10.42578125" style="4" customWidth="1"/>
    <col min="15115" max="15115" width="11.7109375" style="4" customWidth="1"/>
    <col min="15116" max="15116" width="14.42578125" style="4" customWidth="1"/>
    <col min="15117" max="15118" width="8.7109375" style="4" customWidth="1"/>
    <col min="15119" max="15119" width="12.28515625" style="4" customWidth="1"/>
    <col min="15120" max="15121" width="16.7109375" style="4" customWidth="1"/>
    <col min="15122" max="15126" width="8.7109375" style="4" customWidth="1"/>
    <col min="15127" max="15127" width="12.28515625" style="4" customWidth="1"/>
    <col min="15128" max="15128" width="10.140625" style="4" customWidth="1"/>
    <col min="15129" max="15360" width="9.140625" style="4"/>
    <col min="15361" max="15369" width="9.7109375" style="4" customWidth="1"/>
    <col min="15370" max="15370" width="10.42578125" style="4" customWidth="1"/>
    <col min="15371" max="15371" width="11.7109375" style="4" customWidth="1"/>
    <col min="15372" max="15372" width="14.42578125" style="4" customWidth="1"/>
    <col min="15373" max="15374" width="8.7109375" style="4" customWidth="1"/>
    <col min="15375" max="15375" width="12.28515625" style="4" customWidth="1"/>
    <col min="15376" max="15377" width="16.7109375" style="4" customWidth="1"/>
    <col min="15378" max="15382" width="8.7109375" style="4" customWidth="1"/>
    <col min="15383" max="15383" width="12.28515625" style="4" customWidth="1"/>
    <col min="15384" max="15384" width="10.140625" style="4" customWidth="1"/>
    <col min="15385" max="15616" width="9.140625" style="4"/>
    <col min="15617" max="15625" width="9.7109375" style="4" customWidth="1"/>
    <col min="15626" max="15626" width="10.42578125" style="4" customWidth="1"/>
    <col min="15627" max="15627" width="11.7109375" style="4" customWidth="1"/>
    <col min="15628" max="15628" width="14.42578125" style="4" customWidth="1"/>
    <col min="15629" max="15630" width="8.7109375" style="4" customWidth="1"/>
    <col min="15631" max="15631" width="12.28515625" style="4" customWidth="1"/>
    <col min="15632" max="15633" width="16.7109375" style="4" customWidth="1"/>
    <col min="15634" max="15638" width="8.7109375" style="4" customWidth="1"/>
    <col min="15639" max="15639" width="12.28515625" style="4" customWidth="1"/>
    <col min="15640" max="15640" width="10.140625" style="4" customWidth="1"/>
    <col min="15641" max="15872" width="9.140625" style="4"/>
    <col min="15873" max="15881" width="9.7109375" style="4" customWidth="1"/>
    <col min="15882" max="15882" width="10.42578125" style="4" customWidth="1"/>
    <col min="15883" max="15883" width="11.7109375" style="4" customWidth="1"/>
    <col min="15884" max="15884" width="14.42578125" style="4" customWidth="1"/>
    <col min="15885" max="15886" width="8.7109375" style="4" customWidth="1"/>
    <col min="15887" max="15887" width="12.28515625" style="4" customWidth="1"/>
    <col min="15888" max="15889" width="16.7109375" style="4" customWidth="1"/>
    <col min="15890" max="15894" width="8.7109375" style="4" customWidth="1"/>
    <col min="15895" max="15895" width="12.28515625" style="4" customWidth="1"/>
    <col min="15896" max="15896" width="10.140625" style="4" customWidth="1"/>
    <col min="15897" max="16128" width="9.140625" style="4"/>
    <col min="16129" max="16137" width="9.7109375" style="4" customWidth="1"/>
    <col min="16138" max="16138" width="10.42578125" style="4" customWidth="1"/>
    <col min="16139" max="16139" width="11.7109375" style="4" customWidth="1"/>
    <col min="16140" max="16140" width="14.42578125" style="4" customWidth="1"/>
    <col min="16141" max="16142" width="8.7109375" style="4" customWidth="1"/>
    <col min="16143" max="16143" width="12.28515625" style="4" customWidth="1"/>
    <col min="16144" max="16145" width="16.7109375" style="4" customWidth="1"/>
    <col min="16146" max="16150" width="8.7109375" style="4" customWidth="1"/>
    <col min="16151" max="16151" width="12.28515625" style="4" customWidth="1"/>
    <col min="16152" max="16152" width="10.140625" style="4" customWidth="1"/>
    <col min="16153" max="16384" width="9.140625" style="4"/>
  </cols>
  <sheetData>
    <row r="1" spans="1:26" ht="12" customHeight="1" thickBot="1" x14ac:dyDescent="0.25">
      <c r="P1" s="4"/>
      <c r="Q1" s="4"/>
      <c r="R1" s="4"/>
      <c r="U1" s="6"/>
      <c r="V1" s="6"/>
      <c r="W1" s="7"/>
      <c r="X1" s="481" t="s">
        <v>69</v>
      </c>
      <c r="Y1" s="484" t="s">
        <v>70</v>
      </c>
      <c r="Z1" s="486" t="s">
        <v>71</v>
      </c>
    </row>
    <row r="2" spans="1:26" x14ac:dyDescent="0.2">
      <c r="B2" s="8" t="s">
        <v>28</v>
      </c>
      <c r="C2" s="488" t="s">
        <v>29</v>
      </c>
      <c r="D2" s="489"/>
      <c r="E2" s="489"/>
      <c r="F2" s="489"/>
      <c r="G2" s="489"/>
      <c r="H2" s="490"/>
      <c r="J2" s="8" t="s">
        <v>28</v>
      </c>
      <c r="K2" s="488" t="s">
        <v>30</v>
      </c>
      <c r="L2" s="489"/>
      <c r="M2" s="489"/>
      <c r="N2" s="489"/>
      <c r="O2" s="489"/>
      <c r="P2" s="490"/>
      <c r="Q2" s="4"/>
      <c r="R2" s="8" t="s">
        <v>28</v>
      </c>
      <c r="S2" s="488" t="s">
        <v>30</v>
      </c>
      <c r="T2" s="489"/>
      <c r="U2" s="489"/>
      <c r="V2" s="490"/>
      <c r="X2" s="482"/>
      <c r="Y2" s="485"/>
      <c r="Z2" s="487"/>
    </row>
    <row r="3" spans="1:26" ht="13.5" thickBot="1" x14ac:dyDescent="0.25">
      <c r="B3" s="9">
        <v>1</v>
      </c>
      <c r="C3" s="491" t="s">
        <v>24</v>
      </c>
      <c r="D3" s="492"/>
      <c r="E3" s="492"/>
      <c r="F3" s="492"/>
      <c r="G3" s="492"/>
      <c r="H3" s="493"/>
      <c r="J3" s="9">
        <v>5</v>
      </c>
      <c r="K3" s="491" t="s">
        <v>31</v>
      </c>
      <c r="L3" s="492"/>
      <c r="M3" s="492"/>
      <c r="N3" s="492"/>
      <c r="O3" s="492"/>
      <c r="P3" s="493"/>
      <c r="Q3" s="4"/>
      <c r="R3" s="10">
        <v>10</v>
      </c>
      <c r="S3" s="491" t="s">
        <v>32</v>
      </c>
      <c r="T3" s="492"/>
      <c r="U3" s="492"/>
      <c r="V3" s="493"/>
      <c r="X3" s="483"/>
      <c r="Y3" s="485"/>
      <c r="Z3" s="487"/>
    </row>
    <row r="4" spans="1:26" x14ac:dyDescent="0.2">
      <c r="B4" s="9">
        <v>2</v>
      </c>
      <c r="C4" s="491" t="s">
        <v>26</v>
      </c>
      <c r="D4" s="492"/>
      <c r="E4" s="492"/>
      <c r="F4" s="492"/>
      <c r="G4" s="492"/>
      <c r="H4" s="493"/>
      <c r="J4" s="9">
        <v>6</v>
      </c>
      <c r="K4" s="491" t="s">
        <v>33</v>
      </c>
      <c r="L4" s="492"/>
      <c r="M4" s="492"/>
      <c r="N4" s="492"/>
      <c r="O4" s="492"/>
      <c r="P4" s="493"/>
      <c r="Q4" s="4"/>
      <c r="R4" s="10">
        <v>11</v>
      </c>
      <c r="S4" s="491" t="s">
        <v>34</v>
      </c>
      <c r="T4" s="492"/>
      <c r="U4" s="492"/>
      <c r="V4" s="493"/>
    </row>
    <row r="5" spans="1:26" x14ac:dyDescent="0.2">
      <c r="B5" s="9">
        <v>3</v>
      </c>
      <c r="C5" s="491" t="s">
        <v>27</v>
      </c>
      <c r="D5" s="492"/>
      <c r="E5" s="492"/>
      <c r="F5" s="492"/>
      <c r="G5" s="492"/>
      <c r="H5" s="493"/>
      <c r="J5" s="9">
        <v>7</v>
      </c>
      <c r="K5" s="491" t="s">
        <v>35</v>
      </c>
      <c r="L5" s="492"/>
      <c r="M5" s="492"/>
      <c r="N5" s="492"/>
      <c r="O5" s="492"/>
      <c r="P5" s="493"/>
      <c r="Q5" s="4"/>
      <c r="R5" s="10">
        <v>12</v>
      </c>
      <c r="S5" s="491" t="s">
        <v>36</v>
      </c>
      <c r="T5" s="492"/>
      <c r="U5" s="492"/>
      <c r="V5" s="493"/>
    </row>
    <row r="6" spans="1:26" x14ac:dyDescent="0.2">
      <c r="B6" s="9">
        <v>4</v>
      </c>
      <c r="C6" s="491" t="s">
        <v>25</v>
      </c>
      <c r="D6" s="492"/>
      <c r="E6" s="492"/>
      <c r="F6" s="492"/>
      <c r="G6" s="492"/>
      <c r="H6" s="493"/>
      <c r="J6" s="9">
        <v>8</v>
      </c>
      <c r="K6" s="491" t="s">
        <v>37</v>
      </c>
      <c r="L6" s="492"/>
      <c r="M6" s="492"/>
      <c r="N6" s="492"/>
      <c r="O6" s="492"/>
      <c r="P6" s="493"/>
      <c r="Q6" s="4"/>
      <c r="R6" s="10">
        <v>13</v>
      </c>
      <c r="S6" s="491" t="s">
        <v>38</v>
      </c>
      <c r="T6" s="492"/>
      <c r="U6" s="492"/>
      <c r="V6" s="493"/>
    </row>
    <row r="7" spans="1:26" ht="13.5" thickBot="1" x14ac:dyDescent="0.25">
      <c r="B7" s="11"/>
      <c r="C7" s="494"/>
      <c r="D7" s="495"/>
      <c r="E7" s="495"/>
      <c r="F7" s="495"/>
      <c r="G7" s="495"/>
      <c r="H7" s="496"/>
      <c r="J7" s="11">
        <v>9</v>
      </c>
      <c r="K7" s="494" t="s">
        <v>39</v>
      </c>
      <c r="L7" s="495"/>
      <c r="M7" s="495"/>
      <c r="N7" s="495"/>
      <c r="O7" s="495"/>
      <c r="P7" s="496"/>
      <c r="Q7" s="4"/>
      <c r="R7" s="12"/>
      <c r="S7" s="494"/>
      <c r="T7" s="495"/>
      <c r="U7" s="495"/>
      <c r="V7" s="496"/>
    </row>
    <row r="8" spans="1:26" ht="13.5" thickBot="1" x14ac:dyDescent="0.25">
      <c r="P8" s="4"/>
      <c r="Q8" s="4"/>
      <c r="R8" s="4"/>
      <c r="U8" s="6"/>
      <c r="V8" s="6"/>
      <c r="W8" s="7"/>
    </row>
    <row r="9" spans="1:26" s="13" customFormat="1" ht="24.75" customHeight="1" thickBot="1" x14ac:dyDescent="0.25">
      <c r="A9" s="497" t="s">
        <v>5</v>
      </c>
      <c r="B9" s="497"/>
      <c r="C9" s="497"/>
      <c r="D9" s="497"/>
      <c r="E9" s="497"/>
      <c r="F9" s="497"/>
      <c r="G9" s="498"/>
      <c r="H9" s="499" t="s">
        <v>40</v>
      </c>
      <c r="I9" s="500"/>
      <c r="J9" s="500"/>
      <c r="K9" s="500"/>
      <c r="L9" s="500"/>
      <c r="M9" s="500"/>
      <c r="N9" s="500"/>
      <c r="O9" s="500"/>
      <c r="P9" s="501">
        <v>621</v>
      </c>
      <c r="Q9" s="502"/>
      <c r="R9" s="499" t="s">
        <v>2</v>
      </c>
      <c r="S9" s="500"/>
      <c r="T9" s="500"/>
      <c r="U9" s="500"/>
      <c r="V9" s="500"/>
      <c r="W9" s="500"/>
    </row>
    <row r="10" spans="1:26" ht="12.75" customHeight="1" x14ac:dyDescent="0.2">
      <c r="A10" s="14" t="s">
        <v>6</v>
      </c>
      <c r="B10" s="15" t="s">
        <v>7</v>
      </c>
      <c r="C10" s="16" t="s">
        <v>8</v>
      </c>
      <c r="D10" s="17" t="s">
        <v>1</v>
      </c>
      <c r="E10" s="18" t="s">
        <v>9</v>
      </c>
      <c r="F10" s="19" t="s">
        <v>6</v>
      </c>
      <c r="G10" s="20" t="s">
        <v>16</v>
      </c>
      <c r="H10" s="503" t="s">
        <v>41</v>
      </c>
      <c r="I10" s="504"/>
      <c r="J10" s="505"/>
      <c r="K10" s="506" t="s">
        <v>42</v>
      </c>
      <c r="L10" s="507"/>
      <c r="M10" s="507"/>
      <c r="N10" s="507"/>
      <c r="O10" s="507"/>
      <c r="P10" s="508" t="s">
        <v>23</v>
      </c>
      <c r="Q10" s="511" t="s">
        <v>22</v>
      </c>
      <c r="R10" s="514"/>
      <c r="S10" s="515"/>
      <c r="T10" s="515"/>
      <c r="U10" s="515"/>
      <c r="V10" s="515"/>
      <c r="W10" s="515"/>
    </row>
    <row r="11" spans="1:26" ht="12.75" customHeight="1" x14ac:dyDescent="0.2">
      <c r="A11" s="21" t="s">
        <v>11</v>
      </c>
      <c r="B11" s="22" t="s">
        <v>11</v>
      </c>
      <c r="C11" s="23" t="s">
        <v>11</v>
      </c>
      <c r="D11" s="24" t="s">
        <v>9</v>
      </c>
      <c r="E11" s="25" t="s">
        <v>12</v>
      </c>
      <c r="F11" s="26" t="s">
        <v>9</v>
      </c>
      <c r="G11" s="27" t="s">
        <v>9</v>
      </c>
      <c r="H11" s="518" t="s">
        <v>43</v>
      </c>
      <c r="I11" s="519"/>
      <c r="J11" s="522" t="s">
        <v>44</v>
      </c>
      <c r="K11" s="523"/>
      <c r="L11" s="524"/>
      <c r="M11" s="525"/>
      <c r="N11" s="29"/>
      <c r="O11" s="97"/>
      <c r="P11" s="509"/>
      <c r="Q11" s="512"/>
      <c r="R11" s="516"/>
      <c r="S11" s="517"/>
      <c r="T11" s="517"/>
      <c r="U11" s="517"/>
      <c r="V11" s="517"/>
      <c r="W11" s="517"/>
    </row>
    <row r="12" spans="1:26" ht="12.75" customHeight="1" x14ac:dyDescent="0.2">
      <c r="A12" s="21" t="s">
        <v>7</v>
      </c>
      <c r="B12" s="22" t="s">
        <v>14</v>
      </c>
      <c r="C12" s="23" t="s">
        <v>14</v>
      </c>
      <c r="D12" s="24" t="s">
        <v>15</v>
      </c>
      <c r="E12" s="25" t="s">
        <v>16</v>
      </c>
      <c r="F12" s="26" t="s">
        <v>12</v>
      </c>
      <c r="G12" s="27" t="s">
        <v>10</v>
      </c>
      <c r="H12" s="520"/>
      <c r="I12" s="521"/>
      <c r="J12" s="522"/>
      <c r="K12" s="526"/>
      <c r="L12" s="527"/>
      <c r="M12" s="528"/>
      <c r="N12" s="30"/>
      <c r="O12" s="98"/>
      <c r="P12" s="509"/>
      <c r="Q12" s="512"/>
      <c r="R12" s="516"/>
      <c r="S12" s="517"/>
      <c r="T12" s="517"/>
      <c r="U12" s="517"/>
      <c r="V12" s="517"/>
      <c r="W12" s="517"/>
    </row>
    <row r="13" spans="1:26" ht="12.75" customHeight="1" x14ac:dyDescent="0.2">
      <c r="A13" s="21" t="s">
        <v>0</v>
      </c>
      <c r="B13" s="22" t="s">
        <v>12</v>
      </c>
      <c r="C13" s="23" t="s">
        <v>10</v>
      </c>
      <c r="D13" s="24"/>
      <c r="E13" s="25"/>
      <c r="F13" s="26" t="s">
        <v>15</v>
      </c>
      <c r="G13" s="27" t="s">
        <v>0</v>
      </c>
      <c r="H13" s="520"/>
      <c r="I13" s="521"/>
      <c r="J13" s="522"/>
      <c r="K13" s="526" t="s">
        <v>43</v>
      </c>
      <c r="L13" s="527"/>
      <c r="M13" s="528"/>
      <c r="N13" s="30" t="s">
        <v>44</v>
      </c>
      <c r="O13" s="98" t="s">
        <v>44</v>
      </c>
      <c r="P13" s="509"/>
      <c r="Q13" s="512"/>
      <c r="R13" s="516"/>
      <c r="S13" s="517"/>
      <c r="T13" s="517"/>
      <c r="U13" s="517"/>
      <c r="V13" s="517"/>
      <c r="W13" s="517"/>
    </row>
    <row r="14" spans="1:26" ht="12.75" customHeight="1" x14ac:dyDescent="0.2">
      <c r="A14" s="21" t="s">
        <v>10</v>
      </c>
      <c r="B14" s="22" t="s">
        <v>10</v>
      </c>
      <c r="C14" s="23" t="s">
        <v>9</v>
      </c>
      <c r="D14" s="24" t="s">
        <v>18</v>
      </c>
      <c r="E14" s="25" t="s">
        <v>18</v>
      </c>
      <c r="F14" s="26" t="s">
        <v>10</v>
      </c>
      <c r="G14" s="27" t="s">
        <v>17</v>
      </c>
      <c r="H14" s="520"/>
      <c r="I14" s="521"/>
      <c r="J14" s="522"/>
      <c r="K14" s="526" t="s">
        <v>45</v>
      </c>
      <c r="L14" s="527"/>
      <c r="M14" s="528"/>
      <c r="N14" s="30" t="s">
        <v>45</v>
      </c>
      <c r="O14" s="98" t="s">
        <v>44</v>
      </c>
      <c r="P14" s="509"/>
      <c r="Q14" s="512"/>
      <c r="R14" s="516"/>
      <c r="S14" s="517"/>
      <c r="T14" s="517"/>
      <c r="U14" s="517"/>
      <c r="V14" s="517"/>
      <c r="W14" s="517"/>
    </row>
    <row r="15" spans="1:26" ht="12.75" customHeight="1" x14ac:dyDescent="0.2">
      <c r="A15" s="21" t="s">
        <v>17</v>
      </c>
      <c r="B15" s="22" t="s">
        <v>13</v>
      </c>
      <c r="C15" s="23"/>
      <c r="D15" s="24" t="s">
        <v>6</v>
      </c>
      <c r="E15" s="25" t="s">
        <v>6</v>
      </c>
      <c r="F15" s="26" t="s">
        <v>19</v>
      </c>
      <c r="G15" s="27" t="s">
        <v>6</v>
      </c>
      <c r="H15" s="520"/>
      <c r="I15" s="521"/>
      <c r="J15" s="522"/>
      <c r="K15" s="526"/>
      <c r="L15" s="527"/>
      <c r="M15" s="528"/>
      <c r="N15" s="30"/>
      <c r="O15" s="98"/>
      <c r="P15" s="509"/>
      <c r="Q15" s="512"/>
      <c r="R15" s="516"/>
      <c r="S15" s="517"/>
      <c r="T15" s="517"/>
      <c r="U15" s="517"/>
      <c r="V15" s="517"/>
      <c r="W15" s="517"/>
    </row>
    <row r="16" spans="1:26" ht="12.75" customHeight="1" x14ac:dyDescent="0.2">
      <c r="A16" s="21" t="s">
        <v>11</v>
      </c>
      <c r="B16" s="22"/>
      <c r="C16" s="23"/>
      <c r="D16" s="24" t="s">
        <v>20</v>
      </c>
      <c r="E16" s="25" t="s">
        <v>20</v>
      </c>
      <c r="F16" s="26"/>
      <c r="G16" s="27"/>
      <c r="H16" s="520"/>
      <c r="I16" s="521"/>
      <c r="J16" s="522"/>
      <c r="K16" s="526"/>
      <c r="L16" s="527"/>
      <c r="M16" s="528"/>
      <c r="N16" s="30"/>
      <c r="O16" s="98"/>
      <c r="P16" s="509"/>
      <c r="Q16" s="512"/>
      <c r="R16" s="516"/>
      <c r="S16" s="517"/>
      <c r="T16" s="517"/>
      <c r="U16" s="517"/>
      <c r="V16" s="517"/>
      <c r="W16" s="517"/>
    </row>
    <row r="17" spans="1:26" ht="12.75" customHeight="1" x14ac:dyDescent="0.2">
      <c r="A17" s="21" t="s">
        <v>12</v>
      </c>
      <c r="B17" s="22"/>
      <c r="C17" s="23"/>
      <c r="D17" s="24"/>
      <c r="E17" s="25"/>
      <c r="F17" s="26" t="s">
        <v>3</v>
      </c>
      <c r="G17" s="27"/>
      <c r="H17" s="520"/>
      <c r="I17" s="521"/>
      <c r="J17" s="522"/>
      <c r="K17" s="529"/>
      <c r="L17" s="530"/>
      <c r="M17" s="531"/>
      <c r="N17" s="28"/>
      <c r="O17" s="99"/>
      <c r="P17" s="509"/>
      <c r="Q17" s="512"/>
      <c r="R17" s="516"/>
      <c r="S17" s="517"/>
      <c r="T17" s="517"/>
      <c r="U17" s="517"/>
      <c r="V17" s="517"/>
      <c r="W17" s="517"/>
    </row>
    <row r="18" spans="1:26" ht="12.75" customHeight="1" x14ac:dyDescent="0.2">
      <c r="A18" s="21"/>
      <c r="B18" s="22"/>
      <c r="C18" s="23"/>
      <c r="D18" s="24"/>
      <c r="E18" s="25"/>
      <c r="F18" s="26"/>
      <c r="G18" s="27"/>
      <c r="H18" s="520" t="s">
        <v>46</v>
      </c>
      <c r="I18" s="521" t="s">
        <v>47</v>
      </c>
      <c r="J18" s="522" t="s">
        <v>48</v>
      </c>
      <c r="K18" s="520" t="s">
        <v>46</v>
      </c>
      <c r="L18" s="521" t="s">
        <v>26</v>
      </c>
      <c r="M18" s="532" t="s">
        <v>47</v>
      </c>
      <c r="N18" s="521" t="s">
        <v>48</v>
      </c>
      <c r="O18" s="533" t="s">
        <v>25</v>
      </c>
      <c r="P18" s="509"/>
      <c r="Q18" s="512"/>
      <c r="R18" s="516"/>
      <c r="S18" s="517"/>
      <c r="T18" s="517"/>
      <c r="U18" s="517"/>
      <c r="V18" s="517"/>
      <c r="W18" s="517"/>
    </row>
    <row r="19" spans="1:26" ht="12.75" customHeight="1" x14ac:dyDescent="0.2">
      <c r="A19" s="31"/>
      <c r="B19" s="32"/>
      <c r="C19" s="33"/>
      <c r="D19" s="34"/>
      <c r="E19" s="35"/>
      <c r="F19" s="36"/>
      <c r="G19" s="37"/>
      <c r="H19" s="520"/>
      <c r="I19" s="521"/>
      <c r="J19" s="522"/>
      <c r="K19" s="520"/>
      <c r="L19" s="521"/>
      <c r="M19" s="532"/>
      <c r="N19" s="521"/>
      <c r="O19" s="534"/>
      <c r="P19" s="509"/>
      <c r="Q19" s="512"/>
      <c r="R19" s="516"/>
      <c r="S19" s="517"/>
      <c r="T19" s="517"/>
      <c r="U19" s="517"/>
      <c r="V19" s="517"/>
      <c r="W19" s="517"/>
    </row>
    <row r="20" spans="1:26" ht="12.75" customHeight="1" x14ac:dyDescent="0.2">
      <c r="A20" s="21"/>
      <c r="B20" s="22"/>
      <c r="C20" s="23"/>
      <c r="D20" s="24"/>
      <c r="E20" s="25"/>
      <c r="F20" s="26"/>
      <c r="G20" s="27"/>
      <c r="H20" s="520"/>
      <c r="I20" s="521"/>
      <c r="J20" s="522"/>
      <c r="K20" s="520"/>
      <c r="L20" s="521"/>
      <c r="M20" s="532"/>
      <c r="N20" s="521"/>
      <c r="O20" s="535"/>
      <c r="P20" s="510"/>
      <c r="Q20" s="513"/>
      <c r="R20" s="516"/>
      <c r="S20" s="517"/>
      <c r="T20" s="517"/>
      <c r="U20" s="517"/>
      <c r="V20" s="517"/>
      <c r="W20" s="517"/>
    </row>
    <row r="21" spans="1:26" ht="12.75" customHeight="1" thickBot="1" x14ac:dyDescent="0.25">
      <c r="A21" s="38"/>
      <c r="B21" s="39"/>
      <c r="C21" s="40"/>
      <c r="D21" s="41"/>
      <c r="E21" s="42"/>
      <c r="F21" s="43"/>
      <c r="G21" s="44"/>
      <c r="H21" s="45"/>
      <c r="I21" s="46"/>
      <c r="J21" s="47"/>
      <c r="K21" s="45"/>
      <c r="L21" s="49"/>
      <c r="M21" s="48"/>
      <c r="N21" s="46"/>
      <c r="O21" s="100"/>
      <c r="P21" s="50" t="s">
        <v>4</v>
      </c>
      <c r="Q21" s="51" t="s">
        <v>4</v>
      </c>
      <c r="R21" s="516"/>
      <c r="S21" s="517"/>
      <c r="T21" s="517"/>
      <c r="U21" s="517"/>
      <c r="V21" s="517"/>
      <c r="W21" s="517"/>
    </row>
    <row r="22" spans="1:26" ht="12.75" customHeight="1" x14ac:dyDescent="0.2">
      <c r="A22" s="52"/>
      <c r="B22" s="53"/>
      <c r="C22" s="53"/>
      <c r="D22" s="54"/>
      <c r="E22" s="54"/>
      <c r="F22" s="55"/>
      <c r="G22" s="56"/>
      <c r="H22" s="57"/>
      <c r="I22" s="58"/>
      <c r="J22" s="59"/>
      <c r="K22" s="57"/>
      <c r="L22" s="60"/>
      <c r="M22" s="60"/>
      <c r="N22" s="60"/>
      <c r="O22" s="60"/>
      <c r="P22" s="62"/>
      <c r="Q22" s="56"/>
      <c r="R22" s="536"/>
      <c r="S22" s="537"/>
      <c r="T22" s="537"/>
      <c r="U22" s="537"/>
      <c r="V22" s="537"/>
      <c r="W22" s="538"/>
    </row>
    <row r="23" spans="1:26" s="291" customFormat="1" ht="12.75" customHeight="1" x14ac:dyDescent="0.2">
      <c r="A23" s="278"/>
      <c r="B23" s="336" t="s">
        <v>861</v>
      </c>
      <c r="C23" s="336">
        <v>734</v>
      </c>
      <c r="D23" s="417">
        <v>0</v>
      </c>
      <c r="E23" s="417">
        <v>4.3</v>
      </c>
      <c r="F23" s="279"/>
      <c r="G23" s="283"/>
      <c r="H23" s="293"/>
      <c r="I23" s="364"/>
      <c r="J23" s="286"/>
      <c r="K23" s="284"/>
      <c r="L23" s="364"/>
      <c r="M23" s="287"/>
      <c r="N23" s="287"/>
      <c r="O23" s="336">
        <v>328</v>
      </c>
      <c r="P23" s="289"/>
      <c r="Q23" s="290"/>
      <c r="R23" s="568" t="s">
        <v>908</v>
      </c>
      <c r="S23" s="569"/>
      <c r="T23" s="569"/>
      <c r="U23" s="569"/>
      <c r="V23" s="569"/>
      <c r="W23" s="569"/>
      <c r="X23" s="291">
        <v>2023</v>
      </c>
      <c r="Y23" s="346" t="s">
        <v>771</v>
      </c>
      <c r="Z23" s="291" t="s">
        <v>909</v>
      </c>
    </row>
    <row r="24" spans="1:26" s="291" customFormat="1" ht="12.75" customHeight="1" x14ac:dyDescent="0.2">
      <c r="A24" s="278"/>
      <c r="B24" s="364" t="s">
        <v>861</v>
      </c>
      <c r="C24" s="364">
        <v>734</v>
      </c>
      <c r="D24" s="418">
        <v>4.3</v>
      </c>
      <c r="E24" s="418">
        <v>7.15</v>
      </c>
      <c r="F24" s="279"/>
      <c r="G24" s="283"/>
      <c r="H24" s="360"/>
      <c r="I24" s="288"/>
      <c r="J24" s="286"/>
      <c r="K24" s="284"/>
      <c r="L24" s="287"/>
      <c r="M24" s="287"/>
      <c r="N24" s="287"/>
      <c r="O24" s="351"/>
      <c r="P24" s="289"/>
      <c r="Q24" s="290"/>
      <c r="R24" s="568" t="s">
        <v>889</v>
      </c>
      <c r="S24" s="569"/>
      <c r="T24" s="569"/>
      <c r="U24" s="569"/>
      <c r="V24" s="569"/>
      <c r="W24" s="569"/>
      <c r="Y24" s="346"/>
    </row>
    <row r="25" spans="1:26" ht="12.75" customHeight="1" x14ac:dyDescent="0.2">
      <c r="A25" s="63"/>
      <c r="B25" s="116" t="s">
        <v>861</v>
      </c>
      <c r="C25" s="116">
        <v>734</v>
      </c>
      <c r="D25" s="117">
        <v>7.15</v>
      </c>
      <c r="E25" s="117">
        <v>12.56</v>
      </c>
      <c r="F25" s="66"/>
      <c r="G25" s="61"/>
      <c r="H25" s="57">
        <v>16</v>
      </c>
      <c r="I25" s="116"/>
      <c r="J25" s="59"/>
      <c r="K25" s="57"/>
      <c r="L25" s="116"/>
      <c r="M25" s="60"/>
      <c r="N25" s="60"/>
      <c r="O25" s="116">
        <v>478</v>
      </c>
      <c r="P25" s="69"/>
      <c r="Q25" s="68"/>
      <c r="R25" s="539" t="s">
        <v>910</v>
      </c>
      <c r="S25" s="540"/>
      <c r="T25" s="540"/>
      <c r="U25" s="540"/>
      <c r="V25" s="540"/>
      <c r="W25" s="540"/>
      <c r="X25" s="4">
        <v>2020</v>
      </c>
      <c r="Y25" s="268" t="s">
        <v>771</v>
      </c>
      <c r="Z25" s="4">
        <v>107800</v>
      </c>
    </row>
    <row r="26" spans="1:26" ht="12.75" customHeight="1" x14ac:dyDescent="0.2">
      <c r="A26" s="63"/>
      <c r="B26" s="116"/>
      <c r="C26" s="116"/>
      <c r="D26" s="117"/>
      <c r="E26" s="117"/>
      <c r="F26" s="66"/>
      <c r="G26" s="61"/>
      <c r="H26" s="57"/>
      <c r="I26" s="116"/>
      <c r="J26" s="59"/>
      <c r="K26" s="57"/>
      <c r="L26" s="116"/>
      <c r="M26" s="60"/>
      <c r="N26" s="60"/>
      <c r="O26" s="315"/>
      <c r="P26" s="67"/>
      <c r="Q26" s="68"/>
      <c r="R26" s="539"/>
      <c r="S26" s="540"/>
      <c r="T26" s="540"/>
      <c r="U26" s="540"/>
      <c r="V26" s="540"/>
      <c r="W26" s="540"/>
      <c r="Y26" s="268"/>
    </row>
    <row r="27" spans="1:26" ht="12.75" customHeight="1" x14ac:dyDescent="0.2">
      <c r="A27" s="63"/>
      <c r="B27" s="319"/>
      <c r="C27" s="319"/>
      <c r="D27" s="312"/>
      <c r="E27" s="320"/>
      <c r="F27" s="66"/>
      <c r="G27" s="61"/>
      <c r="H27" s="359"/>
      <c r="I27" s="101"/>
      <c r="J27" s="59"/>
      <c r="K27" s="57"/>
      <c r="L27" s="60"/>
      <c r="M27" s="60"/>
      <c r="N27" s="60"/>
      <c r="O27" s="101"/>
      <c r="P27" s="69"/>
      <c r="Q27" s="68"/>
      <c r="R27" s="539"/>
      <c r="S27" s="540"/>
      <c r="T27" s="540"/>
      <c r="U27" s="540"/>
      <c r="V27" s="540"/>
      <c r="W27" s="540"/>
      <c r="Y27" s="347"/>
    </row>
    <row r="28" spans="1:26" ht="12.75" customHeight="1" x14ac:dyDescent="0.2">
      <c r="A28" s="63"/>
      <c r="B28" s="361"/>
      <c r="C28" s="361"/>
      <c r="D28" s="362"/>
      <c r="E28" s="362"/>
      <c r="F28" s="66"/>
      <c r="G28" s="61"/>
      <c r="H28" s="116"/>
      <c r="I28" s="361"/>
      <c r="J28" s="59"/>
      <c r="K28" s="57"/>
      <c r="L28" s="60"/>
      <c r="M28" s="60"/>
      <c r="N28" s="60"/>
      <c r="O28" s="101"/>
      <c r="P28" s="70"/>
      <c r="Q28" s="61"/>
      <c r="R28" s="539"/>
      <c r="S28" s="540"/>
      <c r="T28" s="540"/>
      <c r="U28" s="540"/>
      <c r="V28" s="540"/>
      <c r="W28" s="540"/>
      <c r="Y28" s="268"/>
    </row>
    <row r="29" spans="1:26" ht="12.75" customHeight="1" x14ac:dyDescent="0.2">
      <c r="A29" s="63"/>
      <c r="B29" s="60"/>
      <c r="C29" s="299"/>
      <c r="D29" s="312"/>
      <c r="E29" s="314"/>
      <c r="F29" s="66"/>
      <c r="G29" s="61"/>
      <c r="H29" s="57"/>
      <c r="I29" s="58"/>
      <c r="J29" s="59"/>
      <c r="K29" s="57"/>
      <c r="L29" s="60"/>
      <c r="M29" s="60"/>
      <c r="N29" s="60"/>
      <c r="O29" s="102"/>
      <c r="P29" s="57"/>
      <c r="Q29" s="113"/>
      <c r="R29" s="541"/>
      <c r="S29" s="542"/>
      <c r="T29" s="542"/>
      <c r="U29" s="542"/>
      <c r="V29" s="542"/>
      <c r="W29" s="543"/>
    </row>
    <row r="30" spans="1:26" ht="12.75" customHeight="1" x14ac:dyDescent="0.2">
      <c r="A30" s="63"/>
      <c r="B30" s="60"/>
      <c r="C30" s="299"/>
      <c r="D30" s="312"/>
      <c r="E30" s="313"/>
      <c r="F30" s="66"/>
      <c r="G30" s="61"/>
      <c r="H30" s="57"/>
      <c r="I30" s="58"/>
      <c r="J30" s="59"/>
      <c r="K30" s="57"/>
      <c r="L30" s="60"/>
      <c r="M30" s="60"/>
      <c r="N30" s="60"/>
      <c r="O30" s="315"/>
      <c r="P30" s="70"/>
      <c r="Q30" s="72"/>
      <c r="R30" s="541"/>
      <c r="S30" s="542"/>
      <c r="T30" s="542"/>
      <c r="U30" s="542"/>
      <c r="V30" s="542"/>
      <c r="W30" s="543"/>
    </row>
    <row r="31" spans="1:26" ht="12.75" customHeight="1" x14ac:dyDescent="0.2">
      <c r="A31" s="63"/>
      <c r="B31" s="60"/>
      <c r="C31" s="299"/>
      <c r="D31" s="312"/>
      <c r="E31" s="313"/>
      <c r="F31" s="66"/>
      <c r="G31" s="61"/>
      <c r="H31" s="57"/>
      <c r="I31" s="58"/>
      <c r="J31" s="59"/>
      <c r="K31" s="57"/>
      <c r="L31" s="60"/>
      <c r="M31" s="60"/>
      <c r="N31" s="60"/>
      <c r="O31" s="315"/>
      <c r="P31" s="70"/>
      <c r="Q31" s="71"/>
      <c r="R31" s="541"/>
      <c r="S31" s="542"/>
      <c r="T31" s="542"/>
      <c r="U31" s="542"/>
      <c r="V31" s="542"/>
      <c r="W31" s="543"/>
    </row>
    <row r="32" spans="1:26" ht="12.75" customHeight="1" x14ac:dyDescent="0.2">
      <c r="A32" s="63"/>
      <c r="B32" s="60"/>
      <c r="C32" s="316"/>
      <c r="D32" s="317"/>
      <c r="E32" s="317"/>
      <c r="F32" s="66"/>
      <c r="G32" s="61"/>
      <c r="H32" s="57"/>
      <c r="I32" s="58"/>
      <c r="J32" s="59"/>
      <c r="K32" s="57"/>
      <c r="L32" s="60"/>
      <c r="M32" s="60"/>
      <c r="N32" s="60"/>
      <c r="O32" s="101"/>
      <c r="P32" s="70"/>
      <c r="Q32" s="61"/>
      <c r="R32" s="541"/>
      <c r="S32" s="542"/>
      <c r="T32" s="542"/>
      <c r="U32" s="542"/>
      <c r="V32" s="542"/>
      <c r="W32" s="543"/>
    </row>
    <row r="33" spans="1:23" ht="12.75" customHeight="1" x14ac:dyDescent="0.2">
      <c r="A33" s="63"/>
      <c r="B33" s="3"/>
      <c r="C33" s="318"/>
      <c r="D33" s="317"/>
      <c r="E33" s="317"/>
      <c r="F33" s="66"/>
      <c r="G33" s="61"/>
      <c r="H33" s="57"/>
      <c r="I33" s="58"/>
      <c r="J33" s="59"/>
      <c r="K33" s="57"/>
      <c r="L33" s="60"/>
      <c r="M33" s="60"/>
      <c r="N33" s="60"/>
      <c r="O33" s="60"/>
      <c r="P33" s="70"/>
      <c r="Q33" s="72"/>
      <c r="R33" s="541"/>
      <c r="S33" s="542"/>
      <c r="T33" s="542"/>
      <c r="U33" s="542"/>
      <c r="V33" s="542"/>
      <c r="W33" s="543"/>
    </row>
    <row r="34" spans="1:23" ht="12.75" customHeight="1" x14ac:dyDescent="0.2">
      <c r="A34" s="63"/>
      <c r="B34" s="3"/>
      <c r="C34" s="318"/>
      <c r="D34" s="317"/>
      <c r="E34" s="317"/>
      <c r="F34" s="66"/>
      <c r="G34" s="61"/>
      <c r="H34" s="57"/>
      <c r="I34" s="58"/>
      <c r="J34" s="59"/>
      <c r="K34" s="57"/>
      <c r="L34" s="60"/>
      <c r="M34" s="60"/>
      <c r="N34" s="60"/>
      <c r="O34" s="60"/>
      <c r="P34" s="70"/>
      <c r="Q34" s="72"/>
      <c r="R34" s="541"/>
      <c r="S34" s="542"/>
      <c r="T34" s="542"/>
      <c r="U34" s="542"/>
      <c r="V34" s="542"/>
      <c r="W34" s="543"/>
    </row>
    <row r="35" spans="1:23" ht="12.75" customHeight="1" x14ac:dyDescent="0.2">
      <c r="A35" s="63"/>
      <c r="B35" s="3"/>
      <c r="C35" s="319"/>
      <c r="D35" s="312"/>
      <c r="E35" s="320"/>
      <c r="F35" s="66"/>
      <c r="G35" s="61"/>
      <c r="H35" s="57"/>
      <c r="I35" s="58"/>
      <c r="J35" s="59"/>
      <c r="K35" s="57"/>
      <c r="L35" s="60"/>
      <c r="M35" s="60"/>
      <c r="N35" s="60"/>
      <c r="O35" s="60"/>
      <c r="P35" s="70"/>
      <c r="Q35" s="72"/>
      <c r="R35" s="541"/>
      <c r="S35" s="542"/>
      <c r="T35" s="542"/>
      <c r="U35" s="542"/>
      <c r="V35" s="542"/>
      <c r="W35" s="543"/>
    </row>
    <row r="36" spans="1:23" ht="12.75" customHeight="1" x14ac:dyDescent="0.2">
      <c r="A36" s="63"/>
      <c r="B36" s="3"/>
      <c r="C36" s="319"/>
      <c r="D36" s="312"/>
      <c r="E36" s="320"/>
      <c r="F36" s="66"/>
      <c r="G36" s="61"/>
      <c r="H36" s="57"/>
      <c r="I36" s="58"/>
      <c r="J36" s="59"/>
      <c r="K36" s="57"/>
      <c r="L36" s="60"/>
      <c r="M36" s="60"/>
      <c r="N36" s="60"/>
      <c r="O36" s="60"/>
      <c r="P36" s="70"/>
      <c r="Q36" s="72"/>
      <c r="R36" s="541"/>
      <c r="S36" s="542"/>
      <c r="T36" s="542"/>
      <c r="U36" s="542"/>
      <c r="V36" s="542"/>
      <c r="W36" s="543"/>
    </row>
    <row r="37" spans="1:23" ht="12.75" customHeight="1" x14ac:dyDescent="0.2">
      <c r="A37" s="2"/>
      <c r="B37" s="3"/>
      <c r="C37" s="3"/>
      <c r="D37" s="65"/>
      <c r="E37" s="65"/>
      <c r="F37" s="66"/>
      <c r="G37" s="58"/>
      <c r="H37" s="57"/>
      <c r="I37" s="58"/>
      <c r="J37" s="59"/>
      <c r="K37" s="57"/>
      <c r="L37" s="60"/>
      <c r="M37" s="60"/>
      <c r="N37" s="60"/>
      <c r="O37" s="60"/>
      <c r="P37" s="70"/>
      <c r="Q37" s="73"/>
      <c r="R37" s="541"/>
      <c r="S37" s="542"/>
      <c r="T37" s="542"/>
      <c r="U37" s="542"/>
      <c r="V37" s="542"/>
      <c r="W37" s="543"/>
    </row>
    <row r="38" spans="1:23" ht="12.75" customHeight="1" x14ac:dyDescent="0.2">
      <c r="A38" s="63"/>
      <c r="B38" s="3"/>
      <c r="C38" s="3"/>
      <c r="D38" s="65"/>
      <c r="E38" s="65"/>
      <c r="F38" s="66"/>
      <c r="G38" s="58"/>
      <c r="H38" s="57"/>
      <c r="I38" s="58"/>
      <c r="J38" s="59"/>
      <c r="K38" s="57"/>
      <c r="L38" s="60"/>
      <c r="M38" s="60"/>
      <c r="N38" s="60"/>
      <c r="O38" s="60"/>
      <c r="P38" s="70"/>
      <c r="Q38" s="72"/>
      <c r="R38" s="541"/>
      <c r="S38" s="542"/>
      <c r="T38" s="542"/>
      <c r="U38" s="542"/>
      <c r="V38" s="542"/>
      <c r="W38" s="543"/>
    </row>
    <row r="39" spans="1:23" s="189" customFormat="1" ht="12.75" customHeight="1" x14ac:dyDescent="0.2">
      <c r="A39" s="185"/>
      <c r="B39" s="186"/>
      <c r="C39" s="186"/>
      <c r="D39" s="187"/>
      <c r="E39" s="187"/>
      <c r="F39" s="211"/>
      <c r="G39" s="113"/>
      <c r="H39" s="145"/>
      <c r="I39" s="79"/>
      <c r="J39" s="146"/>
      <c r="K39" s="145"/>
      <c r="L39" s="66"/>
      <c r="M39" s="181"/>
      <c r="N39" s="66"/>
      <c r="O39" s="66"/>
      <c r="P39" s="145"/>
      <c r="Q39" s="113"/>
      <c r="R39" s="541"/>
      <c r="S39" s="542"/>
      <c r="T39" s="542"/>
      <c r="U39" s="542"/>
      <c r="V39" s="542"/>
      <c r="W39" s="543"/>
    </row>
    <row r="40" spans="1:23" ht="12.75" customHeight="1" x14ac:dyDescent="0.2">
      <c r="A40" s="63"/>
      <c r="B40" s="64"/>
      <c r="C40" s="64"/>
      <c r="D40" s="65"/>
      <c r="E40" s="65"/>
      <c r="F40" s="60"/>
      <c r="G40" s="58"/>
      <c r="H40" s="57"/>
      <c r="I40" s="58"/>
      <c r="J40" s="59"/>
      <c r="K40" s="57"/>
      <c r="L40" s="60"/>
      <c r="M40" s="60"/>
      <c r="N40" s="60"/>
      <c r="O40" s="60"/>
      <c r="P40" s="70"/>
      <c r="Q40" s="73"/>
      <c r="R40" s="544"/>
      <c r="S40" s="545"/>
      <c r="T40" s="545"/>
      <c r="U40" s="545"/>
      <c r="V40" s="545"/>
      <c r="W40" s="546"/>
    </row>
    <row r="41" spans="1:23" ht="12.75" customHeight="1" x14ac:dyDescent="0.2">
      <c r="A41" s="63"/>
      <c r="B41" s="3"/>
      <c r="C41" s="3"/>
      <c r="D41" s="65"/>
      <c r="E41" s="65"/>
      <c r="F41" s="66"/>
      <c r="G41" s="58"/>
      <c r="H41" s="57"/>
      <c r="I41" s="58"/>
      <c r="J41" s="59"/>
      <c r="K41" s="57"/>
      <c r="L41" s="60"/>
      <c r="M41" s="60"/>
      <c r="N41" s="60"/>
      <c r="O41" s="60"/>
      <c r="P41" s="57"/>
      <c r="Q41" s="72"/>
      <c r="R41" s="541"/>
      <c r="S41" s="542"/>
      <c r="T41" s="542"/>
      <c r="U41" s="542"/>
      <c r="V41" s="542"/>
      <c r="W41" s="543"/>
    </row>
    <row r="42" spans="1:23" ht="12.75" customHeight="1" x14ac:dyDescent="0.2">
      <c r="A42" s="63"/>
      <c r="B42" s="3"/>
      <c r="C42" s="3"/>
      <c r="D42" s="65"/>
      <c r="E42" s="65"/>
      <c r="F42" s="66"/>
      <c r="G42" s="58"/>
      <c r="H42" s="57"/>
      <c r="I42" s="58"/>
      <c r="J42" s="59"/>
      <c r="K42" s="57"/>
      <c r="L42" s="60"/>
      <c r="M42" s="60"/>
      <c r="N42" s="60"/>
      <c r="O42" s="60"/>
      <c r="P42" s="57"/>
      <c r="Q42" s="72"/>
      <c r="R42" s="541"/>
      <c r="S42" s="542"/>
      <c r="T42" s="542"/>
      <c r="U42" s="542"/>
      <c r="V42" s="542"/>
      <c r="W42" s="543"/>
    </row>
    <row r="43" spans="1:23" s="78" customFormat="1" ht="12.75" customHeight="1" x14ac:dyDescent="0.2">
      <c r="A43" s="2"/>
      <c r="B43" s="3"/>
      <c r="C43" s="3"/>
      <c r="D43" s="65"/>
      <c r="E43" s="65"/>
      <c r="F43" s="66"/>
      <c r="G43" s="58"/>
      <c r="H43" s="74"/>
      <c r="I43" s="75"/>
      <c r="J43" s="76"/>
      <c r="K43" s="74"/>
      <c r="L43" s="77"/>
      <c r="M43" s="77"/>
      <c r="N43" s="77"/>
      <c r="O43" s="77"/>
      <c r="P43" s="74"/>
      <c r="Q43" s="72"/>
      <c r="R43" s="541"/>
      <c r="S43" s="542"/>
      <c r="T43" s="542"/>
      <c r="U43" s="542"/>
      <c r="V43" s="542"/>
      <c r="W43" s="543"/>
    </row>
    <row r="44" spans="1:23" s="78" customFormat="1" ht="12.75" customHeight="1" x14ac:dyDescent="0.2">
      <c r="A44" s="63"/>
      <c r="B44" s="3"/>
      <c r="C44" s="3"/>
      <c r="D44" s="65"/>
      <c r="E44" s="65"/>
      <c r="F44" s="66"/>
      <c r="G44" s="58"/>
      <c r="H44" s="74"/>
      <c r="I44" s="79"/>
      <c r="J44" s="76"/>
      <c r="K44" s="57"/>
      <c r="L44" s="66"/>
      <c r="M44" s="77"/>
      <c r="N44" s="66"/>
      <c r="O44" s="77"/>
      <c r="P44" s="74"/>
      <c r="Q44" s="72"/>
      <c r="R44" s="541"/>
      <c r="S44" s="542"/>
      <c r="T44" s="542"/>
      <c r="U44" s="542"/>
      <c r="V44" s="542"/>
      <c r="W44" s="543"/>
    </row>
    <row r="45" spans="1:23" s="78" customFormat="1" ht="12.75" customHeight="1" x14ac:dyDescent="0.2">
      <c r="A45" s="63"/>
      <c r="B45" s="3"/>
      <c r="C45" s="3"/>
      <c r="D45" s="65"/>
      <c r="E45" s="65"/>
      <c r="F45" s="66"/>
      <c r="G45" s="58"/>
      <c r="H45" s="74"/>
      <c r="I45" s="79"/>
      <c r="J45" s="76"/>
      <c r="K45" s="74"/>
      <c r="L45" s="66"/>
      <c r="M45" s="77"/>
      <c r="N45" s="66"/>
      <c r="O45" s="77"/>
      <c r="P45" s="80"/>
      <c r="Q45" s="72"/>
      <c r="R45" s="541"/>
      <c r="S45" s="542"/>
      <c r="T45" s="542"/>
      <c r="U45" s="542"/>
      <c r="V45" s="542"/>
      <c r="W45" s="543"/>
    </row>
    <row r="46" spans="1:23" s="78" customFormat="1" ht="12.75" customHeight="1" x14ac:dyDescent="0.2">
      <c r="A46" s="63"/>
      <c r="B46" s="3"/>
      <c r="C46" s="3"/>
      <c r="D46" s="65"/>
      <c r="E46" s="65"/>
      <c r="F46" s="66"/>
      <c r="G46" s="58"/>
      <c r="H46" s="74"/>
      <c r="I46" s="79"/>
      <c r="J46" s="76"/>
      <c r="K46" s="74"/>
      <c r="L46" s="66"/>
      <c r="M46" s="77"/>
      <c r="N46" s="66"/>
      <c r="O46" s="77"/>
      <c r="P46" s="74"/>
      <c r="Q46" s="72"/>
      <c r="R46" s="541"/>
      <c r="S46" s="542"/>
      <c r="T46" s="542"/>
      <c r="U46" s="542"/>
      <c r="V46" s="542"/>
      <c r="W46" s="543"/>
    </row>
    <row r="47" spans="1:23" s="78" customFormat="1" ht="12.75" customHeight="1" x14ac:dyDescent="0.2">
      <c r="A47" s="63"/>
      <c r="B47" s="3"/>
      <c r="C47" s="3"/>
      <c r="D47" s="65"/>
      <c r="E47" s="65"/>
      <c r="F47" s="66"/>
      <c r="G47" s="58"/>
      <c r="H47" s="74"/>
      <c r="I47" s="79"/>
      <c r="J47" s="76"/>
      <c r="K47" s="57"/>
      <c r="L47" s="66"/>
      <c r="M47" s="77"/>
      <c r="N47" s="66"/>
      <c r="O47" s="77"/>
      <c r="P47" s="74"/>
      <c r="Q47" s="72"/>
      <c r="R47" s="541"/>
      <c r="S47" s="542"/>
      <c r="T47" s="542"/>
      <c r="U47" s="542"/>
      <c r="V47" s="542"/>
      <c r="W47" s="543"/>
    </row>
    <row r="48" spans="1:23" ht="12.75" customHeight="1" x14ac:dyDescent="0.2">
      <c r="A48" s="81"/>
      <c r="B48" s="82"/>
      <c r="C48" s="82"/>
      <c r="D48" s="83"/>
      <c r="E48" s="83"/>
      <c r="F48" s="84"/>
      <c r="G48" s="85"/>
      <c r="H48" s="86"/>
      <c r="I48" s="87"/>
      <c r="J48" s="88"/>
      <c r="K48" s="86"/>
      <c r="L48" s="89"/>
      <c r="M48" s="90"/>
      <c r="N48" s="89"/>
      <c r="O48" s="89"/>
      <c r="P48" s="86"/>
      <c r="Q48" s="85"/>
      <c r="R48" s="541"/>
      <c r="S48" s="542"/>
      <c r="T48" s="542"/>
      <c r="U48" s="542"/>
      <c r="V48" s="542"/>
      <c r="W48" s="543"/>
    </row>
    <row r="49" spans="1:23" ht="12.75" customHeight="1" x14ac:dyDescent="0.2">
      <c r="A49" s="81"/>
      <c r="B49" s="82"/>
      <c r="C49" s="82"/>
      <c r="D49" s="83"/>
      <c r="E49" s="83"/>
      <c r="F49" s="84"/>
      <c r="G49" s="85"/>
      <c r="H49" s="86"/>
      <c r="I49" s="87"/>
      <c r="J49" s="88"/>
      <c r="K49" s="86"/>
      <c r="L49" s="89"/>
      <c r="M49" s="90"/>
      <c r="N49" s="89"/>
      <c r="O49" s="89"/>
      <c r="P49" s="86"/>
      <c r="Q49" s="85"/>
      <c r="R49" s="541"/>
      <c r="S49" s="542"/>
      <c r="T49" s="542"/>
      <c r="U49" s="542"/>
      <c r="V49" s="542"/>
      <c r="W49" s="543"/>
    </row>
    <row r="50" spans="1:23" ht="12.75" customHeight="1" x14ac:dyDescent="0.2">
      <c r="A50" s="81"/>
      <c r="B50" s="82"/>
      <c r="C50" s="82"/>
      <c r="D50" s="83"/>
      <c r="E50" s="83"/>
      <c r="F50" s="84"/>
      <c r="G50" s="85"/>
      <c r="H50" s="86"/>
      <c r="I50" s="87"/>
      <c r="J50" s="88"/>
      <c r="K50" s="86"/>
      <c r="L50" s="89"/>
      <c r="M50" s="90"/>
      <c r="N50" s="89"/>
      <c r="O50" s="89"/>
      <c r="P50" s="86"/>
      <c r="Q50" s="85"/>
      <c r="R50" s="541"/>
      <c r="S50" s="542"/>
      <c r="T50" s="542"/>
      <c r="U50" s="542"/>
      <c r="V50" s="542"/>
      <c r="W50" s="543"/>
    </row>
    <row r="51" spans="1:23" ht="12.75" customHeight="1" x14ac:dyDescent="0.2">
      <c r="A51" s="81"/>
      <c r="B51" s="82"/>
      <c r="C51" s="82"/>
      <c r="D51" s="83"/>
      <c r="E51" s="83"/>
      <c r="F51" s="84"/>
      <c r="G51" s="85"/>
      <c r="H51" s="86"/>
      <c r="I51" s="87"/>
      <c r="J51" s="88"/>
      <c r="K51" s="86"/>
      <c r="L51" s="89"/>
      <c r="M51" s="90"/>
      <c r="N51" s="89"/>
      <c r="O51" s="89"/>
      <c r="P51" s="86"/>
      <c r="Q51" s="85"/>
      <c r="R51" s="541"/>
      <c r="S51" s="542"/>
      <c r="T51" s="542"/>
      <c r="U51" s="542"/>
      <c r="V51" s="542"/>
      <c r="W51" s="543"/>
    </row>
    <row r="52" spans="1:23" ht="12.75" customHeight="1" x14ac:dyDescent="0.2">
      <c r="A52" s="81"/>
      <c r="B52" s="82"/>
      <c r="C52" s="82"/>
      <c r="D52" s="83"/>
      <c r="E52" s="83"/>
      <c r="F52" s="84"/>
      <c r="G52" s="85"/>
      <c r="H52" s="86"/>
      <c r="I52" s="87"/>
      <c r="J52" s="88"/>
      <c r="K52" s="86"/>
      <c r="L52" s="89"/>
      <c r="M52" s="90"/>
      <c r="N52" s="89"/>
      <c r="O52" s="89"/>
      <c r="P52" s="86"/>
      <c r="Q52" s="85"/>
      <c r="R52" s="541"/>
      <c r="S52" s="542"/>
      <c r="T52" s="542"/>
      <c r="U52" s="542"/>
      <c r="V52" s="542"/>
      <c r="W52" s="543"/>
    </row>
    <row r="53" spans="1:23" ht="12.75" customHeight="1" x14ac:dyDescent="0.2">
      <c r="A53" s="81"/>
      <c r="B53" s="82"/>
      <c r="C53" s="82"/>
      <c r="D53" s="83"/>
      <c r="E53" s="83"/>
      <c r="F53" s="84"/>
      <c r="G53" s="85"/>
      <c r="H53" s="86"/>
      <c r="I53" s="87"/>
      <c r="J53" s="88"/>
      <c r="K53" s="86"/>
      <c r="L53" s="89"/>
      <c r="M53" s="90"/>
      <c r="N53" s="89"/>
      <c r="O53" s="89"/>
      <c r="P53" s="86"/>
      <c r="Q53" s="85"/>
      <c r="R53" s="541"/>
      <c r="S53" s="542"/>
      <c r="T53" s="542"/>
      <c r="U53" s="542"/>
      <c r="V53" s="542"/>
      <c r="W53" s="543"/>
    </row>
    <row r="54" spans="1:23" ht="12.75" customHeight="1" x14ac:dyDescent="0.2">
      <c r="A54" s="81"/>
      <c r="B54" s="82"/>
      <c r="C54" s="82"/>
      <c r="D54" s="83"/>
      <c r="E54" s="83"/>
      <c r="F54" s="84"/>
      <c r="G54" s="85"/>
      <c r="H54" s="86"/>
      <c r="I54" s="87"/>
      <c r="J54" s="88"/>
      <c r="K54" s="86"/>
      <c r="L54" s="89"/>
      <c r="M54" s="90"/>
      <c r="N54" s="89"/>
      <c r="O54" s="89"/>
      <c r="P54" s="86"/>
      <c r="Q54" s="85"/>
      <c r="R54" s="541"/>
      <c r="S54" s="542"/>
      <c r="T54" s="542"/>
      <c r="U54" s="542"/>
      <c r="V54" s="542"/>
      <c r="W54" s="543"/>
    </row>
    <row r="55" spans="1:23" ht="12.75" customHeight="1" x14ac:dyDescent="0.2">
      <c r="A55" s="81"/>
      <c r="B55" s="82"/>
      <c r="C55" s="82"/>
      <c r="D55" s="83"/>
      <c r="E55" s="83"/>
      <c r="F55" s="84"/>
      <c r="G55" s="85"/>
      <c r="H55" s="86"/>
      <c r="I55" s="87"/>
      <c r="J55" s="88"/>
      <c r="K55" s="86"/>
      <c r="L55" s="89"/>
      <c r="M55" s="90"/>
      <c r="N55" s="89"/>
      <c r="O55" s="89"/>
      <c r="P55" s="86"/>
      <c r="Q55" s="85"/>
      <c r="R55" s="541"/>
      <c r="S55" s="542"/>
      <c r="T55" s="542"/>
      <c r="U55" s="542"/>
      <c r="V55" s="542"/>
      <c r="W55" s="543"/>
    </row>
    <row r="56" spans="1:23" ht="12.75" customHeight="1" x14ac:dyDescent="0.2">
      <c r="A56" s="81"/>
      <c r="B56" s="82"/>
      <c r="C56" s="82"/>
      <c r="D56" s="83"/>
      <c r="E56" s="83"/>
      <c r="F56" s="84"/>
      <c r="G56" s="85"/>
      <c r="H56" s="86"/>
      <c r="I56" s="87"/>
      <c r="J56" s="88"/>
      <c r="K56" s="86"/>
      <c r="L56" s="89"/>
      <c r="M56" s="90"/>
      <c r="N56" s="89"/>
      <c r="O56" s="89"/>
      <c r="P56" s="86"/>
      <c r="Q56" s="85"/>
      <c r="R56" s="541"/>
      <c r="S56" s="542"/>
      <c r="T56" s="542"/>
      <c r="U56" s="542"/>
      <c r="V56" s="542"/>
      <c r="W56" s="543"/>
    </row>
    <row r="57" spans="1:23" ht="12.75" customHeight="1" x14ac:dyDescent="0.2">
      <c r="A57" s="81"/>
      <c r="B57" s="82"/>
      <c r="C57" s="82"/>
      <c r="D57" s="83"/>
      <c r="E57" s="83"/>
      <c r="F57" s="84"/>
      <c r="G57" s="85"/>
      <c r="H57" s="86"/>
      <c r="I57" s="87"/>
      <c r="J57" s="88"/>
      <c r="K57" s="86"/>
      <c r="L57" s="89"/>
      <c r="M57" s="90"/>
      <c r="N57" s="89"/>
      <c r="O57" s="89"/>
      <c r="P57" s="86"/>
      <c r="Q57" s="85"/>
      <c r="R57" s="541"/>
      <c r="S57" s="542"/>
      <c r="T57" s="542"/>
      <c r="U57" s="542"/>
      <c r="V57" s="542"/>
      <c r="W57" s="543"/>
    </row>
    <row r="58" spans="1:23" ht="12.75" customHeight="1" x14ac:dyDescent="0.2">
      <c r="A58" s="81"/>
      <c r="B58" s="82"/>
      <c r="C58" s="82"/>
      <c r="D58" s="83"/>
      <c r="E58" s="83"/>
      <c r="F58" s="84"/>
      <c r="G58" s="85"/>
      <c r="H58" s="86"/>
      <c r="I58" s="87"/>
      <c r="J58" s="88"/>
      <c r="K58" s="86"/>
      <c r="L58" s="89"/>
      <c r="M58" s="90"/>
      <c r="N58" s="89"/>
      <c r="O58" s="89"/>
      <c r="P58" s="86"/>
      <c r="Q58" s="85"/>
      <c r="R58" s="541"/>
      <c r="S58" s="542"/>
      <c r="T58" s="542"/>
      <c r="U58" s="542"/>
      <c r="V58" s="542"/>
      <c r="W58" s="543"/>
    </row>
    <row r="59" spans="1:23" ht="12.75" customHeight="1" x14ac:dyDescent="0.2">
      <c r="A59" s="81"/>
      <c r="B59" s="82"/>
      <c r="C59" s="82"/>
      <c r="D59" s="83"/>
      <c r="E59" s="83"/>
      <c r="F59" s="84"/>
      <c r="G59" s="85"/>
      <c r="H59" s="86"/>
      <c r="I59" s="87"/>
      <c r="J59" s="88"/>
      <c r="K59" s="86"/>
      <c r="L59" s="89"/>
      <c r="M59" s="90"/>
      <c r="N59" s="89"/>
      <c r="O59" s="89"/>
      <c r="P59" s="86"/>
      <c r="Q59" s="85"/>
      <c r="R59" s="541"/>
      <c r="S59" s="542"/>
      <c r="T59" s="542"/>
      <c r="U59" s="542"/>
      <c r="V59" s="542"/>
      <c r="W59" s="543"/>
    </row>
    <row r="60" spans="1:23" ht="12.75" customHeight="1" x14ac:dyDescent="0.2">
      <c r="A60" s="81"/>
      <c r="B60" s="82"/>
      <c r="C60" s="82"/>
      <c r="D60" s="83"/>
      <c r="E60" s="83"/>
      <c r="F60" s="84"/>
      <c r="G60" s="85"/>
      <c r="H60" s="86"/>
      <c r="I60" s="87"/>
      <c r="J60" s="88"/>
      <c r="K60" s="86"/>
      <c r="L60" s="89"/>
      <c r="M60" s="90"/>
      <c r="N60" s="89"/>
      <c r="O60" s="89"/>
      <c r="P60" s="86"/>
      <c r="Q60" s="85"/>
      <c r="R60" s="541"/>
      <c r="S60" s="542"/>
      <c r="T60" s="542"/>
      <c r="U60" s="542"/>
      <c r="V60" s="542"/>
      <c r="W60" s="543"/>
    </row>
    <row r="61" spans="1:23" ht="12.75" customHeight="1" x14ac:dyDescent="0.2">
      <c r="A61" s="81"/>
      <c r="B61" s="82"/>
      <c r="C61" s="82"/>
      <c r="D61" s="83"/>
      <c r="E61" s="83"/>
      <c r="F61" s="84"/>
      <c r="G61" s="85"/>
      <c r="H61" s="86"/>
      <c r="I61" s="87"/>
      <c r="J61" s="88"/>
      <c r="K61" s="86"/>
      <c r="L61" s="89"/>
      <c r="M61" s="90"/>
      <c r="N61" s="89"/>
      <c r="O61" s="89"/>
      <c r="P61" s="86"/>
      <c r="Q61" s="85"/>
      <c r="R61" s="541"/>
      <c r="S61" s="542"/>
      <c r="T61" s="542"/>
      <c r="U61" s="542"/>
      <c r="V61" s="542"/>
      <c r="W61" s="543"/>
    </row>
    <row r="62" spans="1:23" ht="12.75" customHeight="1" x14ac:dyDescent="0.2">
      <c r="A62" s="81"/>
      <c r="B62" s="82"/>
      <c r="C62" s="82"/>
      <c r="D62" s="83"/>
      <c r="E62" s="83"/>
      <c r="F62" s="84"/>
      <c r="G62" s="85"/>
      <c r="H62" s="86"/>
      <c r="I62" s="87"/>
      <c r="J62" s="88"/>
      <c r="K62" s="86"/>
      <c r="L62" s="89"/>
      <c r="M62" s="90"/>
      <c r="N62" s="89"/>
      <c r="O62" s="89"/>
      <c r="P62" s="86"/>
      <c r="Q62" s="85"/>
      <c r="R62" s="541"/>
      <c r="S62" s="542"/>
      <c r="T62" s="542"/>
      <c r="U62" s="542"/>
      <c r="V62" s="542"/>
      <c r="W62" s="543"/>
    </row>
    <row r="63" spans="1:23" ht="12.75" customHeight="1" x14ac:dyDescent="0.2">
      <c r="A63" s="81"/>
      <c r="B63" s="82"/>
      <c r="C63" s="82"/>
      <c r="D63" s="83"/>
      <c r="E63" s="83"/>
      <c r="F63" s="84"/>
      <c r="G63" s="85"/>
      <c r="H63" s="86"/>
      <c r="I63" s="87"/>
      <c r="J63" s="88"/>
      <c r="K63" s="86"/>
      <c r="L63" s="89"/>
      <c r="M63" s="90"/>
      <c r="N63" s="89"/>
      <c r="O63" s="89"/>
      <c r="P63" s="86"/>
      <c r="Q63" s="85"/>
      <c r="R63" s="541"/>
      <c r="S63" s="542"/>
      <c r="T63" s="542"/>
      <c r="U63" s="542"/>
      <c r="V63" s="542"/>
      <c r="W63" s="543"/>
    </row>
    <row r="64" spans="1:23" ht="12.75" customHeight="1" x14ac:dyDescent="0.2">
      <c r="A64" s="81"/>
      <c r="B64" s="82"/>
      <c r="C64" s="82"/>
      <c r="D64" s="83"/>
      <c r="E64" s="83"/>
      <c r="F64" s="84"/>
      <c r="G64" s="85"/>
      <c r="H64" s="86"/>
      <c r="I64" s="87"/>
      <c r="J64" s="88"/>
      <c r="K64" s="86"/>
      <c r="L64" s="89"/>
      <c r="M64" s="90"/>
      <c r="N64" s="89"/>
      <c r="O64" s="89"/>
      <c r="P64" s="86"/>
      <c r="Q64" s="85"/>
      <c r="R64" s="541"/>
      <c r="S64" s="542"/>
      <c r="T64" s="542"/>
      <c r="U64" s="542"/>
      <c r="V64" s="542"/>
      <c r="W64" s="543"/>
    </row>
    <row r="65" spans="1:23" ht="12.75" customHeight="1" x14ac:dyDescent="0.2">
      <c r="A65" s="81"/>
      <c r="B65" s="82"/>
      <c r="C65" s="82"/>
      <c r="D65" s="83"/>
      <c r="E65" s="83"/>
      <c r="F65" s="84"/>
      <c r="G65" s="85"/>
      <c r="H65" s="86"/>
      <c r="I65" s="87"/>
      <c r="J65" s="88"/>
      <c r="K65" s="86"/>
      <c r="L65" s="89"/>
      <c r="M65" s="90"/>
      <c r="N65" s="89"/>
      <c r="O65" s="89"/>
      <c r="P65" s="86"/>
      <c r="Q65" s="85"/>
      <c r="R65" s="541"/>
      <c r="S65" s="542"/>
      <c r="T65" s="542"/>
      <c r="U65" s="542"/>
      <c r="V65" s="542"/>
      <c r="W65" s="543"/>
    </row>
    <row r="66" spans="1:23" ht="12.75" customHeight="1" x14ac:dyDescent="0.2">
      <c r="A66" s="81"/>
      <c r="B66" s="82"/>
      <c r="C66" s="82"/>
      <c r="D66" s="83"/>
      <c r="E66" s="83"/>
      <c r="F66" s="84"/>
      <c r="G66" s="85"/>
      <c r="H66" s="86"/>
      <c r="I66" s="87"/>
      <c r="J66" s="88"/>
      <c r="K66" s="86"/>
      <c r="L66" s="89"/>
      <c r="M66" s="90"/>
      <c r="N66" s="89"/>
      <c r="O66" s="89"/>
      <c r="P66" s="86"/>
      <c r="Q66" s="85"/>
      <c r="R66" s="541"/>
      <c r="S66" s="542"/>
      <c r="T66" s="542"/>
      <c r="U66" s="542"/>
      <c r="V66" s="542"/>
      <c r="W66" s="543"/>
    </row>
    <row r="67" spans="1:23" ht="12.75" customHeight="1" x14ac:dyDescent="0.2">
      <c r="A67" s="81"/>
      <c r="B67" s="82"/>
      <c r="C67" s="82"/>
      <c r="D67" s="83"/>
      <c r="E67" s="83"/>
      <c r="F67" s="84"/>
      <c r="G67" s="85"/>
      <c r="H67" s="86"/>
      <c r="I67" s="87"/>
      <c r="J67" s="88"/>
      <c r="K67" s="86"/>
      <c r="L67" s="89"/>
      <c r="M67" s="90"/>
      <c r="N67" s="89"/>
      <c r="O67" s="89"/>
      <c r="P67" s="86"/>
      <c r="Q67" s="85"/>
      <c r="R67" s="541"/>
      <c r="S67" s="542"/>
      <c r="T67" s="542"/>
      <c r="U67" s="542"/>
      <c r="V67" s="542"/>
      <c r="W67" s="543"/>
    </row>
    <row r="68" spans="1:23" ht="12.75" customHeight="1" x14ac:dyDescent="0.2">
      <c r="A68" s="81"/>
      <c r="B68" s="82"/>
      <c r="C68" s="82"/>
      <c r="D68" s="83"/>
      <c r="E68" s="83"/>
      <c r="F68" s="84"/>
      <c r="G68" s="85"/>
      <c r="H68" s="86"/>
      <c r="I68" s="87"/>
      <c r="J68" s="88"/>
      <c r="K68" s="86"/>
      <c r="L68" s="89"/>
      <c r="M68" s="90"/>
      <c r="N68" s="89"/>
      <c r="O68" s="89"/>
      <c r="P68" s="86"/>
      <c r="Q68" s="85"/>
      <c r="R68" s="541"/>
      <c r="S68" s="542"/>
      <c r="T68" s="542"/>
      <c r="U68" s="542"/>
      <c r="V68" s="542"/>
      <c r="W68" s="543"/>
    </row>
    <row r="69" spans="1:23" ht="12.75" customHeight="1" x14ac:dyDescent="0.2">
      <c r="A69" s="81"/>
      <c r="B69" s="82"/>
      <c r="C69" s="82"/>
      <c r="D69" s="83"/>
      <c r="E69" s="83"/>
      <c r="F69" s="84"/>
      <c r="G69" s="85"/>
      <c r="H69" s="86"/>
      <c r="I69" s="87"/>
      <c r="J69" s="88"/>
      <c r="K69" s="86"/>
      <c r="L69" s="89"/>
      <c r="M69" s="90"/>
      <c r="N69" s="89"/>
      <c r="O69" s="89"/>
      <c r="P69" s="86"/>
      <c r="Q69" s="85"/>
      <c r="R69" s="541"/>
      <c r="S69" s="542"/>
      <c r="T69" s="542"/>
      <c r="U69" s="542"/>
      <c r="V69" s="542"/>
      <c r="W69" s="543"/>
    </row>
    <row r="70" spans="1:23" ht="12.75" customHeight="1" thickBot="1" x14ac:dyDescent="0.25">
      <c r="A70" s="81"/>
      <c r="B70" s="82"/>
      <c r="C70" s="82"/>
      <c r="D70" s="83"/>
      <c r="E70" s="83"/>
      <c r="F70" s="89"/>
      <c r="G70" s="85"/>
      <c r="H70" s="86"/>
      <c r="I70" s="89"/>
      <c r="J70" s="85"/>
      <c r="K70" s="86"/>
      <c r="L70" s="89"/>
      <c r="M70" s="89"/>
      <c r="N70" s="89"/>
      <c r="O70" s="89"/>
      <c r="P70" s="86"/>
      <c r="Q70" s="85"/>
      <c r="R70" s="547"/>
      <c r="S70" s="548"/>
      <c r="T70" s="548"/>
      <c r="U70" s="548"/>
      <c r="V70" s="548"/>
      <c r="W70" s="549"/>
    </row>
    <row r="71" spans="1:23" ht="12.75" customHeight="1" x14ac:dyDescent="0.2">
      <c r="A71" s="550" t="s">
        <v>49</v>
      </c>
      <c r="B71" s="550"/>
      <c r="C71" s="550"/>
      <c r="D71" s="550"/>
      <c r="E71" s="550"/>
      <c r="F71" s="550"/>
      <c r="G71" s="550"/>
      <c r="H71" s="550"/>
      <c r="I71" s="550"/>
      <c r="J71" s="550"/>
      <c r="K71" s="550"/>
      <c r="L71" s="550"/>
      <c r="M71" s="550"/>
      <c r="N71" s="550"/>
      <c r="O71" s="550"/>
      <c r="P71" s="91"/>
      <c r="Q71" s="92"/>
      <c r="R71" s="551"/>
      <c r="S71" s="552"/>
      <c r="T71" s="552"/>
      <c r="U71" s="552"/>
      <c r="V71" s="552"/>
      <c r="W71" s="552"/>
    </row>
    <row r="72" spans="1:23" x14ac:dyDescent="0.2">
      <c r="H72" s="6"/>
      <c r="I72" s="6"/>
      <c r="J72" s="6"/>
      <c r="K72" s="6"/>
      <c r="L72" s="6"/>
      <c r="M72" s="6"/>
      <c r="N72" s="6"/>
      <c r="O72" s="6"/>
    </row>
    <row r="73" spans="1:23" x14ac:dyDescent="0.2">
      <c r="H73" s="6"/>
      <c r="I73" s="6"/>
      <c r="J73" s="6"/>
      <c r="K73" s="6"/>
      <c r="L73" s="6"/>
      <c r="M73" s="6"/>
      <c r="N73" s="6"/>
      <c r="O73" s="6"/>
    </row>
    <row r="74" spans="1:23" x14ac:dyDescent="0.2">
      <c r="A74" s="93"/>
      <c r="B74" s="93"/>
      <c r="C74" s="93"/>
      <c r="D74" s="94"/>
      <c r="E74" s="94"/>
      <c r="F74" s="95"/>
      <c r="G74" s="95"/>
      <c r="H74" s="95"/>
      <c r="I74" s="95"/>
      <c r="J74" s="95"/>
      <c r="K74" s="95"/>
      <c r="L74" s="95"/>
      <c r="M74" s="95"/>
      <c r="N74" s="95"/>
      <c r="O74" s="95"/>
      <c r="P74" s="95"/>
      <c r="Q74" s="95"/>
      <c r="R74" s="96"/>
    </row>
    <row r="75" spans="1:23" x14ac:dyDescent="0.2">
      <c r="A75" s="93"/>
      <c r="B75" s="93"/>
      <c r="C75" s="93"/>
      <c r="D75" s="94"/>
      <c r="E75" s="94"/>
      <c r="F75" s="95"/>
      <c r="G75" s="95"/>
      <c r="H75" s="95"/>
      <c r="I75" s="95"/>
      <c r="J75" s="95"/>
      <c r="K75" s="95"/>
      <c r="L75" s="95"/>
      <c r="M75" s="95"/>
      <c r="N75" s="95"/>
      <c r="O75" s="95"/>
      <c r="P75" s="95"/>
      <c r="Q75" s="95"/>
      <c r="R75" s="96"/>
    </row>
    <row r="76" spans="1:23" x14ac:dyDescent="0.2">
      <c r="A76" s="93"/>
      <c r="B76" s="93"/>
      <c r="C76" s="93"/>
      <c r="D76" s="94"/>
      <c r="E76" s="94"/>
      <c r="F76" s="95"/>
      <c r="G76" s="95"/>
      <c r="H76" s="95"/>
      <c r="I76" s="95"/>
      <c r="J76" s="95"/>
      <c r="K76" s="95"/>
      <c r="L76" s="95"/>
      <c r="M76" s="95"/>
      <c r="N76" s="95"/>
      <c r="O76" s="95"/>
      <c r="P76" s="95"/>
      <c r="Q76" s="95"/>
      <c r="R76" s="96"/>
    </row>
    <row r="77" spans="1:23" x14ac:dyDescent="0.2">
      <c r="H77" s="6"/>
      <c r="I77" s="6"/>
      <c r="J77" s="6"/>
      <c r="K77" s="6"/>
      <c r="L77" s="6"/>
      <c r="M77" s="6"/>
      <c r="N77" s="6"/>
      <c r="O77" s="6"/>
    </row>
    <row r="78" spans="1:23" x14ac:dyDescent="0.2">
      <c r="H78" s="6"/>
      <c r="I78" s="6"/>
      <c r="J78" s="6"/>
      <c r="K78" s="6"/>
      <c r="L78" s="6"/>
      <c r="M78" s="6"/>
      <c r="N78" s="6"/>
      <c r="O78" s="6"/>
    </row>
    <row r="79" spans="1:23" x14ac:dyDescent="0.2">
      <c r="H79" s="6"/>
      <c r="I79" s="6"/>
      <c r="J79" s="6"/>
      <c r="K79" s="6"/>
      <c r="L79" s="6"/>
      <c r="M79" s="6"/>
      <c r="N79" s="6"/>
      <c r="O79" s="6"/>
    </row>
    <row r="80" spans="1:23" x14ac:dyDescent="0.2">
      <c r="H80" s="6"/>
      <c r="I80" s="6"/>
      <c r="J80" s="6"/>
      <c r="K80" s="6"/>
      <c r="L80" s="6"/>
      <c r="M80" s="6"/>
      <c r="N80" s="6"/>
      <c r="O80" s="6"/>
    </row>
    <row r="81" spans="1:23" x14ac:dyDescent="0.2">
      <c r="H81" s="6"/>
      <c r="I81" s="6"/>
      <c r="J81" s="6"/>
      <c r="K81" s="6"/>
      <c r="L81" s="6"/>
      <c r="M81" s="6"/>
      <c r="N81" s="6"/>
      <c r="O81" s="6"/>
    </row>
    <row r="82" spans="1:23" x14ac:dyDescent="0.2">
      <c r="H82" s="6"/>
      <c r="I82" s="6"/>
      <c r="J82" s="6"/>
      <c r="K82" s="6"/>
      <c r="L82" s="6"/>
      <c r="M82" s="6"/>
      <c r="N82" s="6"/>
      <c r="O82" s="6"/>
    </row>
    <row r="83" spans="1:23" x14ac:dyDescent="0.2">
      <c r="H83" s="6"/>
      <c r="I83" s="6"/>
      <c r="J83" s="6"/>
      <c r="K83" s="6"/>
      <c r="L83" s="6"/>
      <c r="M83" s="6"/>
      <c r="N83" s="6"/>
      <c r="O83" s="6"/>
    </row>
    <row r="84" spans="1:23" x14ac:dyDescent="0.2">
      <c r="H84" s="6"/>
      <c r="I84" s="6"/>
      <c r="J84" s="6"/>
      <c r="K84" s="6"/>
      <c r="L84" s="6"/>
      <c r="M84" s="6"/>
      <c r="N84" s="6"/>
      <c r="O84" s="6"/>
    </row>
    <row r="85" spans="1:23" x14ac:dyDescent="0.2">
      <c r="H85" s="6"/>
      <c r="I85" s="6"/>
      <c r="J85" s="6"/>
      <c r="K85" s="6"/>
      <c r="L85" s="6"/>
      <c r="M85" s="6"/>
      <c r="N85" s="6"/>
      <c r="O85" s="6"/>
    </row>
    <row r="86" spans="1:23" x14ac:dyDescent="0.2">
      <c r="H86" s="6"/>
      <c r="I86" s="6"/>
      <c r="J86" s="6"/>
      <c r="K86" s="6"/>
      <c r="L86" s="6"/>
      <c r="M86" s="6"/>
      <c r="N86" s="6"/>
      <c r="O86" s="6"/>
    </row>
    <row r="87" spans="1:23" x14ac:dyDescent="0.2">
      <c r="H87" s="6"/>
      <c r="I87" s="6"/>
      <c r="J87" s="6"/>
      <c r="K87" s="6"/>
      <c r="L87" s="6"/>
      <c r="M87" s="6"/>
      <c r="N87" s="6"/>
      <c r="O87" s="6"/>
    </row>
    <row r="88" spans="1:23" x14ac:dyDescent="0.2">
      <c r="H88" s="6"/>
      <c r="I88" s="6"/>
      <c r="J88" s="6"/>
      <c r="K88" s="6"/>
      <c r="L88" s="6"/>
      <c r="M88" s="6"/>
      <c r="N88" s="6"/>
      <c r="O88" s="6"/>
    </row>
    <row r="89" spans="1:23" x14ac:dyDescent="0.2">
      <c r="H89" s="6"/>
      <c r="I89" s="6"/>
      <c r="J89" s="6"/>
      <c r="K89" s="6"/>
      <c r="L89" s="6"/>
      <c r="M89" s="6"/>
      <c r="N89" s="6"/>
      <c r="O89" s="6"/>
    </row>
    <row r="90" spans="1:23" x14ac:dyDescent="0.2">
      <c r="H90" s="6"/>
      <c r="I90" s="6"/>
      <c r="J90" s="6"/>
      <c r="K90" s="6"/>
      <c r="L90" s="6"/>
      <c r="M90" s="6"/>
      <c r="N90" s="6"/>
      <c r="O90" s="6"/>
    </row>
    <row r="91" spans="1:23" s="6" customFormat="1" x14ac:dyDescent="0.2">
      <c r="A91" s="4"/>
      <c r="B91" s="4"/>
      <c r="C91" s="4"/>
      <c r="D91" s="5"/>
      <c r="E91" s="5"/>
      <c r="R91" s="7"/>
      <c r="S91" s="4"/>
      <c r="T91" s="4"/>
      <c r="U91" s="4"/>
      <c r="V91" s="4"/>
      <c r="W91" s="4"/>
    </row>
    <row r="92" spans="1:23" s="6" customFormat="1" x14ac:dyDescent="0.2">
      <c r="A92" s="4"/>
      <c r="B92" s="4"/>
      <c r="C92" s="4"/>
      <c r="D92" s="5"/>
      <c r="E92" s="5"/>
      <c r="R92" s="7"/>
      <c r="S92" s="4"/>
      <c r="T92" s="4"/>
      <c r="U92" s="4"/>
      <c r="V92" s="4"/>
      <c r="W92" s="4"/>
    </row>
    <row r="93" spans="1:23" s="6" customFormat="1" x14ac:dyDescent="0.2">
      <c r="A93" s="4"/>
      <c r="B93" s="4"/>
      <c r="C93" s="4"/>
      <c r="D93" s="5"/>
      <c r="E93" s="5"/>
      <c r="R93" s="7"/>
      <c r="S93" s="4"/>
      <c r="T93" s="4"/>
      <c r="U93" s="4"/>
      <c r="V93" s="4"/>
      <c r="W93" s="4"/>
    </row>
  </sheetData>
  <mergeCells count="98">
    <mergeCell ref="R68:W68"/>
    <mergeCell ref="R69:W69"/>
    <mergeCell ref="R70:W70"/>
    <mergeCell ref="A71:O71"/>
    <mergeCell ref="R71:W71"/>
    <mergeCell ref="R67:W67"/>
    <mergeCell ref="R56:W56"/>
    <mergeCell ref="R57:W57"/>
    <mergeCell ref="R58:W58"/>
    <mergeCell ref="R59:W59"/>
    <mergeCell ref="R60:W60"/>
    <mergeCell ref="R61:W61"/>
    <mergeCell ref="R62:W62"/>
    <mergeCell ref="R63:W63"/>
    <mergeCell ref="R64:W64"/>
    <mergeCell ref="R65:W65"/>
    <mergeCell ref="R66:W66"/>
    <mergeCell ref="R55:W55"/>
    <mergeCell ref="R44:W44"/>
    <mergeCell ref="R45:W45"/>
    <mergeCell ref="R46:W46"/>
    <mergeCell ref="R47:W47"/>
    <mergeCell ref="R48:W48"/>
    <mergeCell ref="R49:W49"/>
    <mergeCell ref="R50:W50"/>
    <mergeCell ref="R51:W51"/>
    <mergeCell ref="R52:W52"/>
    <mergeCell ref="R53:W53"/>
    <mergeCell ref="R54:W54"/>
    <mergeCell ref="R43:W43"/>
    <mergeCell ref="R32:W32"/>
    <mergeCell ref="R33:W33"/>
    <mergeCell ref="R34:W34"/>
    <mergeCell ref="R35:W35"/>
    <mergeCell ref="R36:W36"/>
    <mergeCell ref="R37:W37"/>
    <mergeCell ref="R38:W38"/>
    <mergeCell ref="R39:W39"/>
    <mergeCell ref="R40:W40"/>
    <mergeCell ref="R41:W41"/>
    <mergeCell ref="R42:W42"/>
    <mergeCell ref="R31:W31"/>
    <mergeCell ref="N18:N20"/>
    <mergeCell ref="O18:O20"/>
    <mergeCell ref="R22:W22"/>
    <mergeCell ref="R23:W23"/>
    <mergeCell ref="R24:W24"/>
    <mergeCell ref="R25:W25"/>
    <mergeCell ref="R26:W26"/>
    <mergeCell ref="R27:W27"/>
    <mergeCell ref="R28:W28"/>
    <mergeCell ref="R29:W29"/>
    <mergeCell ref="R30:W30"/>
    <mergeCell ref="K15:M15"/>
    <mergeCell ref="K16:M16"/>
    <mergeCell ref="K17:M17"/>
    <mergeCell ref="H18:H20"/>
    <mergeCell ref="I18:I20"/>
    <mergeCell ref="J18:J20"/>
    <mergeCell ref="K18:K20"/>
    <mergeCell ref="L18:L20"/>
    <mergeCell ref="A9:G9"/>
    <mergeCell ref="H9:O9"/>
    <mergeCell ref="P9:Q9"/>
    <mergeCell ref="R9:W9"/>
    <mergeCell ref="H10:J10"/>
    <mergeCell ref="K10:O10"/>
    <mergeCell ref="P10:P20"/>
    <mergeCell ref="Q10:Q20"/>
    <mergeCell ref="R10:W21"/>
    <mergeCell ref="H11:I17"/>
    <mergeCell ref="M18:M20"/>
    <mergeCell ref="J11:J17"/>
    <mergeCell ref="K11:M11"/>
    <mergeCell ref="K12:M12"/>
    <mergeCell ref="K13:M13"/>
    <mergeCell ref="K14:M14"/>
    <mergeCell ref="C6:H6"/>
    <mergeCell ref="K6:P6"/>
    <mergeCell ref="S6:V6"/>
    <mergeCell ref="C7:H7"/>
    <mergeCell ref="K7:P7"/>
    <mergeCell ref="S7:V7"/>
    <mergeCell ref="C4:H4"/>
    <mergeCell ref="K4:P4"/>
    <mergeCell ref="S4:V4"/>
    <mergeCell ref="C5:H5"/>
    <mergeCell ref="K5:P5"/>
    <mergeCell ref="S5:V5"/>
    <mergeCell ref="X1:X3"/>
    <mergeCell ref="Y1:Y3"/>
    <mergeCell ref="Z1:Z3"/>
    <mergeCell ref="C2:H2"/>
    <mergeCell ref="K2:P2"/>
    <mergeCell ref="S2:V2"/>
    <mergeCell ref="C3:H3"/>
    <mergeCell ref="K3:P3"/>
    <mergeCell ref="S3:V3"/>
  </mergeCells>
  <pageMargins left="0.75" right="0.75" top="1" bottom="1" header="0.5" footer="0.5"/>
  <pageSetup paperSize="17" scale="60" orientation="landscape" r:id="rId1"/>
  <headerFooter alignWithMargins="0"/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5B02E9-242D-4A2B-A4B7-0BBB80787391}">
  <dimension ref="A1:Z93"/>
  <sheetViews>
    <sheetView topLeftCell="B11" workbookViewId="0">
      <selection activeCell="P9" sqref="P9:Q9"/>
    </sheetView>
  </sheetViews>
  <sheetFormatPr defaultRowHeight="12.75" x14ac:dyDescent="0.2"/>
  <cols>
    <col min="1" max="3" width="9.7109375" style="4" customWidth="1"/>
    <col min="4" max="5" width="9.7109375" style="5" customWidth="1"/>
    <col min="6" max="7" width="9.7109375" style="6" customWidth="1"/>
    <col min="8" max="9" width="9.7109375" style="4" customWidth="1"/>
    <col min="10" max="10" width="10.42578125" style="4" customWidth="1"/>
    <col min="11" max="11" width="11.7109375" style="4" customWidth="1"/>
    <col min="12" max="12" width="14.42578125" style="4" customWidth="1"/>
    <col min="13" max="14" width="8.7109375" style="4" customWidth="1"/>
    <col min="15" max="15" width="12.28515625" style="4" customWidth="1"/>
    <col min="16" max="17" width="16.7109375" style="6" customWidth="1"/>
    <col min="18" max="18" width="8.7109375" style="7" customWidth="1"/>
    <col min="19" max="22" width="8.7109375" style="4" customWidth="1"/>
    <col min="23" max="23" width="12.28515625" style="4" customWidth="1"/>
    <col min="24" max="24" width="10.140625" style="4" customWidth="1"/>
    <col min="25" max="256" width="9.140625" style="4"/>
    <col min="257" max="265" width="9.7109375" style="4" customWidth="1"/>
    <col min="266" max="266" width="10.42578125" style="4" customWidth="1"/>
    <col min="267" max="267" width="11.7109375" style="4" customWidth="1"/>
    <col min="268" max="268" width="14.42578125" style="4" customWidth="1"/>
    <col min="269" max="270" width="8.7109375" style="4" customWidth="1"/>
    <col min="271" max="271" width="12.28515625" style="4" customWidth="1"/>
    <col min="272" max="273" width="16.7109375" style="4" customWidth="1"/>
    <col min="274" max="278" width="8.7109375" style="4" customWidth="1"/>
    <col min="279" max="279" width="12.28515625" style="4" customWidth="1"/>
    <col min="280" max="280" width="10.140625" style="4" customWidth="1"/>
    <col min="281" max="512" width="9.140625" style="4"/>
    <col min="513" max="521" width="9.7109375" style="4" customWidth="1"/>
    <col min="522" max="522" width="10.42578125" style="4" customWidth="1"/>
    <col min="523" max="523" width="11.7109375" style="4" customWidth="1"/>
    <col min="524" max="524" width="14.42578125" style="4" customWidth="1"/>
    <col min="525" max="526" width="8.7109375" style="4" customWidth="1"/>
    <col min="527" max="527" width="12.28515625" style="4" customWidth="1"/>
    <col min="528" max="529" width="16.7109375" style="4" customWidth="1"/>
    <col min="530" max="534" width="8.7109375" style="4" customWidth="1"/>
    <col min="535" max="535" width="12.28515625" style="4" customWidth="1"/>
    <col min="536" max="536" width="10.140625" style="4" customWidth="1"/>
    <col min="537" max="768" width="9.140625" style="4"/>
    <col min="769" max="777" width="9.7109375" style="4" customWidth="1"/>
    <col min="778" max="778" width="10.42578125" style="4" customWidth="1"/>
    <col min="779" max="779" width="11.7109375" style="4" customWidth="1"/>
    <col min="780" max="780" width="14.42578125" style="4" customWidth="1"/>
    <col min="781" max="782" width="8.7109375" style="4" customWidth="1"/>
    <col min="783" max="783" width="12.28515625" style="4" customWidth="1"/>
    <col min="784" max="785" width="16.7109375" style="4" customWidth="1"/>
    <col min="786" max="790" width="8.7109375" style="4" customWidth="1"/>
    <col min="791" max="791" width="12.28515625" style="4" customWidth="1"/>
    <col min="792" max="792" width="10.140625" style="4" customWidth="1"/>
    <col min="793" max="1024" width="9.140625" style="4"/>
    <col min="1025" max="1033" width="9.7109375" style="4" customWidth="1"/>
    <col min="1034" max="1034" width="10.42578125" style="4" customWidth="1"/>
    <col min="1035" max="1035" width="11.7109375" style="4" customWidth="1"/>
    <col min="1036" max="1036" width="14.42578125" style="4" customWidth="1"/>
    <col min="1037" max="1038" width="8.7109375" style="4" customWidth="1"/>
    <col min="1039" max="1039" width="12.28515625" style="4" customWidth="1"/>
    <col min="1040" max="1041" width="16.7109375" style="4" customWidth="1"/>
    <col min="1042" max="1046" width="8.7109375" style="4" customWidth="1"/>
    <col min="1047" max="1047" width="12.28515625" style="4" customWidth="1"/>
    <col min="1048" max="1048" width="10.140625" style="4" customWidth="1"/>
    <col min="1049" max="1280" width="9.140625" style="4"/>
    <col min="1281" max="1289" width="9.7109375" style="4" customWidth="1"/>
    <col min="1290" max="1290" width="10.42578125" style="4" customWidth="1"/>
    <col min="1291" max="1291" width="11.7109375" style="4" customWidth="1"/>
    <col min="1292" max="1292" width="14.42578125" style="4" customWidth="1"/>
    <col min="1293" max="1294" width="8.7109375" style="4" customWidth="1"/>
    <col min="1295" max="1295" width="12.28515625" style="4" customWidth="1"/>
    <col min="1296" max="1297" width="16.7109375" style="4" customWidth="1"/>
    <col min="1298" max="1302" width="8.7109375" style="4" customWidth="1"/>
    <col min="1303" max="1303" width="12.28515625" style="4" customWidth="1"/>
    <col min="1304" max="1304" width="10.140625" style="4" customWidth="1"/>
    <col min="1305" max="1536" width="9.140625" style="4"/>
    <col min="1537" max="1545" width="9.7109375" style="4" customWidth="1"/>
    <col min="1546" max="1546" width="10.42578125" style="4" customWidth="1"/>
    <col min="1547" max="1547" width="11.7109375" style="4" customWidth="1"/>
    <col min="1548" max="1548" width="14.42578125" style="4" customWidth="1"/>
    <col min="1549" max="1550" width="8.7109375" style="4" customWidth="1"/>
    <col min="1551" max="1551" width="12.28515625" style="4" customWidth="1"/>
    <col min="1552" max="1553" width="16.7109375" style="4" customWidth="1"/>
    <col min="1554" max="1558" width="8.7109375" style="4" customWidth="1"/>
    <col min="1559" max="1559" width="12.28515625" style="4" customWidth="1"/>
    <col min="1560" max="1560" width="10.140625" style="4" customWidth="1"/>
    <col min="1561" max="1792" width="9.140625" style="4"/>
    <col min="1793" max="1801" width="9.7109375" style="4" customWidth="1"/>
    <col min="1802" max="1802" width="10.42578125" style="4" customWidth="1"/>
    <col min="1803" max="1803" width="11.7109375" style="4" customWidth="1"/>
    <col min="1804" max="1804" width="14.42578125" style="4" customWidth="1"/>
    <col min="1805" max="1806" width="8.7109375" style="4" customWidth="1"/>
    <col min="1807" max="1807" width="12.28515625" style="4" customWidth="1"/>
    <col min="1808" max="1809" width="16.7109375" style="4" customWidth="1"/>
    <col min="1810" max="1814" width="8.7109375" style="4" customWidth="1"/>
    <col min="1815" max="1815" width="12.28515625" style="4" customWidth="1"/>
    <col min="1816" max="1816" width="10.140625" style="4" customWidth="1"/>
    <col min="1817" max="2048" width="9.140625" style="4"/>
    <col min="2049" max="2057" width="9.7109375" style="4" customWidth="1"/>
    <col min="2058" max="2058" width="10.42578125" style="4" customWidth="1"/>
    <col min="2059" max="2059" width="11.7109375" style="4" customWidth="1"/>
    <col min="2060" max="2060" width="14.42578125" style="4" customWidth="1"/>
    <col min="2061" max="2062" width="8.7109375" style="4" customWidth="1"/>
    <col min="2063" max="2063" width="12.28515625" style="4" customWidth="1"/>
    <col min="2064" max="2065" width="16.7109375" style="4" customWidth="1"/>
    <col min="2066" max="2070" width="8.7109375" style="4" customWidth="1"/>
    <col min="2071" max="2071" width="12.28515625" style="4" customWidth="1"/>
    <col min="2072" max="2072" width="10.140625" style="4" customWidth="1"/>
    <col min="2073" max="2304" width="9.140625" style="4"/>
    <col min="2305" max="2313" width="9.7109375" style="4" customWidth="1"/>
    <col min="2314" max="2314" width="10.42578125" style="4" customWidth="1"/>
    <col min="2315" max="2315" width="11.7109375" style="4" customWidth="1"/>
    <col min="2316" max="2316" width="14.42578125" style="4" customWidth="1"/>
    <col min="2317" max="2318" width="8.7109375" style="4" customWidth="1"/>
    <col min="2319" max="2319" width="12.28515625" style="4" customWidth="1"/>
    <col min="2320" max="2321" width="16.7109375" style="4" customWidth="1"/>
    <col min="2322" max="2326" width="8.7109375" style="4" customWidth="1"/>
    <col min="2327" max="2327" width="12.28515625" style="4" customWidth="1"/>
    <col min="2328" max="2328" width="10.140625" style="4" customWidth="1"/>
    <col min="2329" max="2560" width="9.140625" style="4"/>
    <col min="2561" max="2569" width="9.7109375" style="4" customWidth="1"/>
    <col min="2570" max="2570" width="10.42578125" style="4" customWidth="1"/>
    <col min="2571" max="2571" width="11.7109375" style="4" customWidth="1"/>
    <col min="2572" max="2572" width="14.42578125" style="4" customWidth="1"/>
    <col min="2573" max="2574" width="8.7109375" style="4" customWidth="1"/>
    <col min="2575" max="2575" width="12.28515625" style="4" customWidth="1"/>
    <col min="2576" max="2577" width="16.7109375" style="4" customWidth="1"/>
    <col min="2578" max="2582" width="8.7109375" style="4" customWidth="1"/>
    <col min="2583" max="2583" width="12.28515625" style="4" customWidth="1"/>
    <col min="2584" max="2584" width="10.140625" style="4" customWidth="1"/>
    <col min="2585" max="2816" width="9.140625" style="4"/>
    <col min="2817" max="2825" width="9.7109375" style="4" customWidth="1"/>
    <col min="2826" max="2826" width="10.42578125" style="4" customWidth="1"/>
    <col min="2827" max="2827" width="11.7109375" style="4" customWidth="1"/>
    <col min="2828" max="2828" width="14.42578125" style="4" customWidth="1"/>
    <col min="2829" max="2830" width="8.7109375" style="4" customWidth="1"/>
    <col min="2831" max="2831" width="12.28515625" style="4" customWidth="1"/>
    <col min="2832" max="2833" width="16.7109375" style="4" customWidth="1"/>
    <col min="2834" max="2838" width="8.7109375" style="4" customWidth="1"/>
    <col min="2839" max="2839" width="12.28515625" style="4" customWidth="1"/>
    <col min="2840" max="2840" width="10.140625" style="4" customWidth="1"/>
    <col min="2841" max="3072" width="9.140625" style="4"/>
    <col min="3073" max="3081" width="9.7109375" style="4" customWidth="1"/>
    <col min="3082" max="3082" width="10.42578125" style="4" customWidth="1"/>
    <col min="3083" max="3083" width="11.7109375" style="4" customWidth="1"/>
    <col min="3084" max="3084" width="14.42578125" style="4" customWidth="1"/>
    <col min="3085" max="3086" width="8.7109375" style="4" customWidth="1"/>
    <col min="3087" max="3087" width="12.28515625" style="4" customWidth="1"/>
    <col min="3088" max="3089" width="16.7109375" style="4" customWidth="1"/>
    <col min="3090" max="3094" width="8.7109375" style="4" customWidth="1"/>
    <col min="3095" max="3095" width="12.28515625" style="4" customWidth="1"/>
    <col min="3096" max="3096" width="10.140625" style="4" customWidth="1"/>
    <col min="3097" max="3328" width="9.140625" style="4"/>
    <col min="3329" max="3337" width="9.7109375" style="4" customWidth="1"/>
    <col min="3338" max="3338" width="10.42578125" style="4" customWidth="1"/>
    <col min="3339" max="3339" width="11.7109375" style="4" customWidth="1"/>
    <col min="3340" max="3340" width="14.42578125" style="4" customWidth="1"/>
    <col min="3341" max="3342" width="8.7109375" style="4" customWidth="1"/>
    <col min="3343" max="3343" width="12.28515625" style="4" customWidth="1"/>
    <col min="3344" max="3345" width="16.7109375" style="4" customWidth="1"/>
    <col min="3346" max="3350" width="8.7109375" style="4" customWidth="1"/>
    <col min="3351" max="3351" width="12.28515625" style="4" customWidth="1"/>
    <col min="3352" max="3352" width="10.140625" style="4" customWidth="1"/>
    <col min="3353" max="3584" width="9.140625" style="4"/>
    <col min="3585" max="3593" width="9.7109375" style="4" customWidth="1"/>
    <col min="3594" max="3594" width="10.42578125" style="4" customWidth="1"/>
    <col min="3595" max="3595" width="11.7109375" style="4" customWidth="1"/>
    <col min="3596" max="3596" width="14.42578125" style="4" customWidth="1"/>
    <col min="3597" max="3598" width="8.7109375" style="4" customWidth="1"/>
    <col min="3599" max="3599" width="12.28515625" style="4" customWidth="1"/>
    <col min="3600" max="3601" width="16.7109375" style="4" customWidth="1"/>
    <col min="3602" max="3606" width="8.7109375" style="4" customWidth="1"/>
    <col min="3607" max="3607" width="12.28515625" style="4" customWidth="1"/>
    <col min="3608" max="3608" width="10.140625" style="4" customWidth="1"/>
    <col min="3609" max="3840" width="9.140625" style="4"/>
    <col min="3841" max="3849" width="9.7109375" style="4" customWidth="1"/>
    <col min="3850" max="3850" width="10.42578125" style="4" customWidth="1"/>
    <col min="3851" max="3851" width="11.7109375" style="4" customWidth="1"/>
    <col min="3852" max="3852" width="14.42578125" style="4" customWidth="1"/>
    <col min="3853" max="3854" width="8.7109375" style="4" customWidth="1"/>
    <col min="3855" max="3855" width="12.28515625" style="4" customWidth="1"/>
    <col min="3856" max="3857" width="16.7109375" style="4" customWidth="1"/>
    <col min="3858" max="3862" width="8.7109375" style="4" customWidth="1"/>
    <col min="3863" max="3863" width="12.28515625" style="4" customWidth="1"/>
    <col min="3864" max="3864" width="10.140625" style="4" customWidth="1"/>
    <col min="3865" max="4096" width="9.140625" style="4"/>
    <col min="4097" max="4105" width="9.7109375" style="4" customWidth="1"/>
    <col min="4106" max="4106" width="10.42578125" style="4" customWidth="1"/>
    <col min="4107" max="4107" width="11.7109375" style="4" customWidth="1"/>
    <col min="4108" max="4108" width="14.42578125" style="4" customWidth="1"/>
    <col min="4109" max="4110" width="8.7109375" style="4" customWidth="1"/>
    <col min="4111" max="4111" width="12.28515625" style="4" customWidth="1"/>
    <col min="4112" max="4113" width="16.7109375" style="4" customWidth="1"/>
    <col min="4114" max="4118" width="8.7109375" style="4" customWidth="1"/>
    <col min="4119" max="4119" width="12.28515625" style="4" customWidth="1"/>
    <col min="4120" max="4120" width="10.140625" style="4" customWidth="1"/>
    <col min="4121" max="4352" width="9.140625" style="4"/>
    <col min="4353" max="4361" width="9.7109375" style="4" customWidth="1"/>
    <col min="4362" max="4362" width="10.42578125" style="4" customWidth="1"/>
    <col min="4363" max="4363" width="11.7109375" style="4" customWidth="1"/>
    <col min="4364" max="4364" width="14.42578125" style="4" customWidth="1"/>
    <col min="4365" max="4366" width="8.7109375" style="4" customWidth="1"/>
    <col min="4367" max="4367" width="12.28515625" style="4" customWidth="1"/>
    <col min="4368" max="4369" width="16.7109375" style="4" customWidth="1"/>
    <col min="4370" max="4374" width="8.7109375" style="4" customWidth="1"/>
    <col min="4375" max="4375" width="12.28515625" style="4" customWidth="1"/>
    <col min="4376" max="4376" width="10.140625" style="4" customWidth="1"/>
    <col min="4377" max="4608" width="9.140625" style="4"/>
    <col min="4609" max="4617" width="9.7109375" style="4" customWidth="1"/>
    <col min="4618" max="4618" width="10.42578125" style="4" customWidth="1"/>
    <col min="4619" max="4619" width="11.7109375" style="4" customWidth="1"/>
    <col min="4620" max="4620" width="14.42578125" style="4" customWidth="1"/>
    <col min="4621" max="4622" width="8.7109375" style="4" customWidth="1"/>
    <col min="4623" max="4623" width="12.28515625" style="4" customWidth="1"/>
    <col min="4624" max="4625" width="16.7109375" style="4" customWidth="1"/>
    <col min="4626" max="4630" width="8.7109375" style="4" customWidth="1"/>
    <col min="4631" max="4631" width="12.28515625" style="4" customWidth="1"/>
    <col min="4632" max="4632" width="10.140625" style="4" customWidth="1"/>
    <col min="4633" max="4864" width="9.140625" style="4"/>
    <col min="4865" max="4873" width="9.7109375" style="4" customWidth="1"/>
    <col min="4874" max="4874" width="10.42578125" style="4" customWidth="1"/>
    <col min="4875" max="4875" width="11.7109375" style="4" customWidth="1"/>
    <col min="4876" max="4876" width="14.42578125" style="4" customWidth="1"/>
    <col min="4877" max="4878" width="8.7109375" style="4" customWidth="1"/>
    <col min="4879" max="4879" width="12.28515625" style="4" customWidth="1"/>
    <col min="4880" max="4881" width="16.7109375" style="4" customWidth="1"/>
    <col min="4882" max="4886" width="8.7109375" style="4" customWidth="1"/>
    <col min="4887" max="4887" width="12.28515625" style="4" customWidth="1"/>
    <col min="4888" max="4888" width="10.140625" style="4" customWidth="1"/>
    <col min="4889" max="5120" width="9.140625" style="4"/>
    <col min="5121" max="5129" width="9.7109375" style="4" customWidth="1"/>
    <col min="5130" max="5130" width="10.42578125" style="4" customWidth="1"/>
    <col min="5131" max="5131" width="11.7109375" style="4" customWidth="1"/>
    <col min="5132" max="5132" width="14.42578125" style="4" customWidth="1"/>
    <col min="5133" max="5134" width="8.7109375" style="4" customWidth="1"/>
    <col min="5135" max="5135" width="12.28515625" style="4" customWidth="1"/>
    <col min="5136" max="5137" width="16.7109375" style="4" customWidth="1"/>
    <col min="5138" max="5142" width="8.7109375" style="4" customWidth="1"/>
    <col min="5143" max="5143" width="12.28515625" style="4" customWidth="1"/>
    <col min="5144" max="5144" width="10.140625" style="4" customWidth="1"/>
    <col min="5145" max="5376" width="9.140625" style="4"/>
    <col min="5377" max="5385" width="9.7109375" style="4" customWidth="1"/>
    <col min="5386" max="5386" width="10.42578125" style="4" customWidth="1"/>
    <col min="5387" max="5387" width="11.7109375" style="4" customWidth="1"/>
    <col min="5388" max="5388" width="14.42578125" style="4" customWidth="1"/>
    <col min="5389" max="5390" width="8.7109375" style="4" customWidth="1"/>
    <col min="5391" max="5391" width="12.28515625" style="4" customWidth="1"/>
    <col min="5392" max="5393" width="16.7109375" style="4" customWidth="1"/>
    <col min="5394" max="5398" width="8.7109375" style="4" customWidth="1"/>
    <col min="5399" max="5399" width="12.28515625" style="4" customWidth="1"/>
    <col min="5400" max="5400" width="10.140625" style="4" customWidth="1"/>
    <col min="5401" max="5632" width="9.140625" style="4"/>
    <col min="5633" max="5641" width="9.7109375" style="4" customWidth="1"/>
    <col min="5642" max="5642" width="10.42578125" style="4" customWidth="1"/>
    <col min="5643" max="5643" width="11.7109375" style="4" customWidth="1"/>
    <col min="5644" max="5644" width="14.42578125" style="4" customWidth="1"/>
    <col min="5645" max="5646" width="8.7109375" style="4" customWidth="1"/>
    <col min="5647" max="5647" width="12.28515625" style="4" customWidth="1"/>
    <col min="5648" max="5649" width="16.7109375" style="4" customWidth="1"/>
    <col min="5650" max="5654" width="8.7109375" style="4" customWidth="1"/>
    <col min="5655" max="5655" width="12.28515625" style="4" customWidth="1"/>
    <col min="5656" max="5656" width="10.140625" style="4" customWidth="1"/>
    <col min="5657" max="5888" width="9.140625" style="4"/>
    <col min="5889" max="5897" width="9.7109375" style="4" customWidth="1"/>
    <col min="5898" max="5898" width="10.42578125" style="4" customWidth="1"/>
    <col min="5899" max="5899" width="11.7109375" style="4" customWidth="1"/>
    <col min="5900" max="5900" width="14.42578125" style="4" customWidth="1"/>
    <col min="5901" max="5902" width="8.7109375" style="4" customWidth="1"/>
    <col min="5903" max="5903" width="12.28515625" style="4" customWidth="1"/>
    <col min="5904" max="5905" width="16.7109375" style="4" customWidth="1"/>
    <col min="5906" max="5910" width="8.7109375" style="4" customWidth="1"/>
    <col min="5911" max="5911" width="12.28515625" style="4" customWidth="1"/>
    <col min="5912" max="5912" width="10.140625" style="4" customWidth="1"/>
    <col min="5913" max="6144" width="9.140625" style="4"/>
    <col min="6145" max="6153" width="9.7109375" style="4" customWidth="1"/>
    <col min="6154" max="6154" width="10.42578125" style="4" customWidth="1"/>
    <col min="6155" max="6155" width="11.7109375" style="4" customWidth="1"/>
    <col min="6156" max="6156" width="14.42578125" style="4" customWidth="1"/>
    <col min="6157" max="6158" width="8.7109375" style="4" customWidth="1"/>
    <col min="6159" max="6159" width="12.28515625" style="4" customWidth="1"/>
    <col min="6160" max="6161" width="16.7109375" style="4" customWidth="1"/>
    <col min="6162" max="6166" width="8.7109375" style="4" customWidth="1"/>
    <col min="6167" max="6167" width="12.28515625" style="4" customWidth="1"/>
    <col min="6168" max="6168" width="10.140625" style="4" customWidth="1"/>
    <col min="6169" max="6400" width="9.140625" style="4"/>
    <col min="6401" max="6409" width="9.7109375" style="4" customWidth="1"/>
    <col min="6410" max="6410" width="10.42578125" style="4" customWidth="1"/>
    <col min="6411" max="6411" width="11.7109375" style="4" customWidth="1"/>
    <col min="6412" max="6412" width="14.42578125" style="4" customWidth="1"/>
    <col min="6413" max="6414" width="8.7109375" style="4" customWidth="1"/>
    <col min="6415" max="6415" width="12.28515625" style="4" customWidth="1"/>
    <col min="6416" max="6417" width="16.7109375" style="4" customWidth="1"/>
    <col min="6418" max="6422" width="8.7109375" style="4" customWidth="1"/>
    <col min="6423" max="6423" width="12.28515625" style="4" customWidth="1"/>
    <col min="6424" max="6424" width="10.140625" style="4" customWidth="1"/>
    <col min="6425" max="6656" width="9.140625" style="4"/>
    <col min="6657" max="6665" width="9.7109375" style="4" customWidth="1"/>
    <col min="6666" max="6666" width="10.42578125" style="4" customWidth="1"/>
    <col min="6667" max="6667" width="11.7109375" style="4" customWidth="1"/>
    <col min="6668" max="6668" width="14.42578125" style="4" customWidth="1"/>
    <col min="6669" max="6670" width="8.7109375" style="4" customWidth="1"/>
    <col min="6671" max="6671" width="12.28515625" style="4" customWidth="1"/>
    <col min="6672" max="6673" width="16.7109375" style="4" customWidth="1"/>
    <col min="6674" max="6678" width="8.7109375" style="4" customWidth="1"/>
    <col min="6679" max="6679" width="12.28515625" style="4" customWidth="1"/>
    <col min="6680" max="6680" width="10.140625" style="4" customWidth="1"/>
    <col min="6681" max="6912" width="9.140625" style="4"/>
    <col min="6913" max="6921" width="9.7109375" style="4" customWidth="1"/>
    <col min="6922" max="6922" width="10.42578125" style="4" customWidth="1"/>
    <col min="6923" max="6923" width="11.7109375" style="4" customWidth="1"/>
    <col min="6924" max="6924" width="14.42578125" style="4" customWidth="1"/>
    <col min="6925" max="6926" width="8.7109375" style="4" customWidth="1"/>
    <col min="6927" max="6927" width="12.28515625" style="4" customWidth="1"/>
    <col min="6928" max="6929" width="16.7109375" style="4" customWidth="1"/>
    <col min="6930" max="6934" width="8.7109375" style="4" customWidth="1"/>
    <col min="6935" max="6935" width="12.28515625" style="4" customWidth="1"/>
    <col min="6936" max="6936" width="10.140625" style="4" customWidth="1"/>
    <col min="6937" max="7168" width="9.140625" style="4"/>
    <col min="7169" max="7177" width="9.7109375" style="4" customWidth="1"/>
    <col min="7178" max="7178" width="10.42578125" style="4" customWidth="1"/>
    <col min="7179" max="7179" width="11.7109375" style="4" customWidth="1"/>
    <col min="7180" max="7180" width="14.42578125" style="4" customWidth="1"/>
    <col min="7181" max="7182" width="8.7109375" style="4" customWidth="1"/>
    <col min="7183" max="7183" width="12.28515625" style="4" customWidth="1"/>
    <col min="7184" max="7185" width="16.7109375" style="4" customWidth="1"/>
    <col min="7186" max="7190" width="8.7109375" style="4" customWidth="1"/>
    <col min="7191" max="7191" width="12.28515625" style="4" customWidth="1"/>
    <col min="7192" max="7192" width="10.140625" style="4" customWidth="1"/>
    <col min="7193" max="7424" width="9.140625" style="4"/>
    <col min="7425" max="7433" width="9.7109375" style="4" customWidth="1"/>
    <col min="7434" max="7434" width="10.42578125" style="4" customWidth="1"/>
    <col min="7435" max="7435" width="11.7109375" style="4" customWidth="1"/>
    <col min="7436" max="7436" width="14.42578125" style="4" customWidth="1"/>
    <col min="7437" max="7438" width="8.7109375" style="4" customWidth="1"/>
    <col min="7439" max="7439" width="12.28515625" style="4" customWidth="1"/>
    <col min="7440" max="7441" width="16.7109375" style="4" customWidth="1"/>
    <col min="7442" max="7446" width="8.7109375" style="4" customWidth="1"/>
    <col min="7447" max="7447" width="12.28515625" style="4" customWidth="1"/>
    <col min="7448" max="7448" width="10.140625" style="4" customWidth="1"/>
    <col min="7449" max="7680" width="9.140625" style="4"/>
    <col min="7681" max="7689" width="9.7109375" style="4" customWidth="1"/>
    <col min="7690" max="7690" width="10.42578125" style="4" customWidth="1"/>
    <col min="7691" max="7691" width="11.7109375" style="4" customWidth="1"/>
    <col min="7692" max="7692" width="14.42578125" style="4" customWidth="1"/>
    <col min="7693" max="7694" width="8.7109375" style="4" customWidth="1"/>
    <col min="7695" max="7695" width="12.28515625" style="4" customWidth="1"/>
    <col min="7696" max="7697" width="16.7109375" style="4" customWidth="1"/>
    <col min="7698" max="7702" width="8.7109375" style="4" customWidth="1"/>
    <col min="7703" max="7703" width="12.28515625" style="4" customWidth="1"/>
    <col min="7704" max="7704" width="10.140625" style="4" customWidth="1"/>
    <col min="7705" max="7936" width="9.140625" style="4"/>
    <col min="7937" max="7945" width="9.7109375" style="4" customWidth="1"/>
    <col min="7946" max="7946" width="10.42578125" style="4" customWidth="1"/>
    <col min="7947" max="7947" width="11.7109375" style="4" customWidth="1"/>
    <col min="7948" max="7948" width="14.42578125" style="4" customWidth="1"/>
    <col min="7949" max="7950" width="8.7109375" style="4" customWidth="1"/>
    <col min="7951" max="7951" width="12.28515625" style="4" customWidth="1"/>
    <col min="7952" max="7953" width="16.7109375" style="4" customWidth="1"/>
    <col min="7954" max="7958" width="8.7109375" style="4" customWidth="1"/>
    <col min="7959" max="7959" width="12.28515625" style="4" customWidth="1"/>
    <col min="7960" max="7960" width="10.140625" style="4" customWidth="1"/>
    <col min="7961" max="8192" width="9.140625" style="4"/>
    <col min="8193" max="8201" width="9.7109375" style="4" customWidth="1"/>
    <col min="8202" max="8202" width="10.42578125" style="4" customWidth="1"/>
    <col min="8203" max="8203" width="11.7109375" style="4" customWidth="1"/>
    <col min="8204" max="8204" width="14.42578125" style="4" customWidth="1"/>
    <col min="8205" max="8206" width="8.7109375" style="4" customWidth="1"/>
    <col min="8207" max="8207" width="12.28515625" style="4" customWidth="1"/>
    <col min="8208" max="8209" width="16.7109375" style="4" customWidth="1"/>
    <col min="8210" max="8214" width="8.7109375" style="4" customWidth="1"/>
    <col min="8215" max="8215" width="12.28515625" style="4" customWidth="1"/>
    <col min="8216" max="8216" width="10.140625" style="4" customWidth="1"/>
    <col min="8217" max="8448" width="9.140625" style="4"/>
    <col min="8449" max="8457" width="9.7109375" style="4" customWidth="1"/>
    <col min="8458" max="8458" width="10.42578125" style="4" customWidth="1"/>
    <col min="8459" max="8459" width="11.7109375" style="4" customWidth="1"/>
    <col min="8460" max="8460" width="14.42578125" style="4" customWidth="1"/>
    <col min="8461" max="8462" width="8.7109375" style="4" customWidth="1"/>
    <col min="8463" max="8463" width="12.28515625" style="4" customWidth="1"/>
    <col min="8464" max="8465" width="16.7109375" style="4" customWidth="1"/>
    <col min="8466" max="8470" width="8.7109375" style="4" customWidth="1"/>
    <col min="8471" max="8471" width="12.28515625" style="4" customWidth="1"/>
    <col min="8472" max="8472" width="10.140625" style="4" customWidth="1"/>
    <col min="8473" max="8704" width="9.140625" style="4"/>
    <col min="8705" max="8713" width="9.7109375" style="4" customWidth="1"/>
    <col min="8714" max="8714" width="10.42578125" style="4" customWidth="1"/>
    <col min="8715" max="8715" width="11.7109375" style="4" customWidth="1"/>
    <col min="8716" max="8716" width="14.42578125" style="4" customWidth="1"/>
    <col min="8717" max="8718" width="8.7109375" style="4" customWidth="1"/>
    <col min="8719" max="8719" width="12.28515625" style="4" customWidth="1"/>
    <col min="8720" max="8721" width="16.7109375" style="4" customWidth="1"/>
    <col min="8722" max="8726" width="8.7109375" style="4" customWidth="1"/>
    <col min="8727" max="8727" width="12.28515625" style="4" customWidth="1"/>
    <col min="8728" max="8728" width="10.140625" style="4" customWidth="1"/>
    <col min="8729" max="8960" width="9.140625" style="4"/>
    <col min="8961" max="8969" width="9.7109375" style="4" customWidth="1"/>
    <col min="8970" max="8970" width="10.42578125" style="4" customWidth="1"/>
    <col min="8971" max="8971" width="11.7109375" style="4" customWidth="1"/>
    <col min="8972" max="8972" width="14.42578125" style="4" customWidth="1"/>
    <col min="8973" max="8974" width="8.7109375" style="4" customWidth="1"/>
    <col min="8975" max="8975" width="12.28515625" style="4" customWidth="1"/>
    <col min="8976" max="8977" width="16.7109375" style="4" customWidth="1"/>
    <col min="8978" max="8982" width="8.7109375" style="4" customWidth="1"/>
    <col min="8983" max="8983" width="12.28515625" style="4" customWidth="1"/>
    <col min="8984" max="8984" width="10.140625" style="4" customWidth="1"/>
    <col min="8985" max="9216" width="9.140625" style="4"/>
    <col min="9217" max="9225" width="9.7109375" style="4" customWidth="1"/>
    <col min="9226" max="9226" width="10.42578125" style="4" customWidth="1"/>
    <col min="9227" max="9227" width="11.7109375" style="4" customWidth="1"/>
    <col min="9228" max="9228" width="14.42578125" style="4" customWidth="1"/>
    <col min="9229" max="9230" width="8.7109375" style="4" customWidth="1"/>
    <col min="9231" max="9231" width="12.28515625" style="4" customWidth="1"/>
    <col min="9232" max="9233" width="16.7109375" style="4" customWidth="1"/>
    <col min="9234" max="9238" width="8.7109375" style="4" customWidth="1"/>
    <col min="9239" max="9239" width="12.28515625" style="4" customWidth="1"/>
    <col min="9240" max="9240" width="10.140625" style="4" customWidth="1"/>
    <col min="9241" max="9472" width="9.140625" style="4"/>
    <col min="9473" max="9481" width="9.7109375" style="4" customWidth="1"/>
    <col min="9482" max="9482" width="10.42578125" style="4" customWidth="1"/>
    <col min="9483" max="9483" width="11.7109375" style="4" customWidth="1"/>
    <col min="9484" max="9484" width="14.42578125" style="4" customWidth="1"/>
    <col min="9485" max="9486" width="8.7109375" style="4" customWidth="1"/>
    <col min="9487" max="9487" width="12.28515625" style="4" customWidth="1"/>
    <col min="9488" max="9489" width="16.7109375" style="4" customWidth="1"/>
    <col min="9490" max="9494" width="8.7109375" style="4" customWidth="1"/>
    <col min="9495" max="9495" width="12.28515625" style="4" customWidth="1"/>
    <col min="9496" max="9496" width="10.140625" style="4" customWidth="1"/>
    <col min="9497" max="9728" width="9.140625" style="4"/>
    <col min="9729" max="9737" width="9.7109375" style="4" customWidth="1"/>
    <col min="9738" max="9738" width="10.42578125" style="4" customWidth="1"/>
    <col min="9739" max="9739" width="11.7109375" style="4" customWidth="1"/>
    <col min="9740" max="9740" width="14.42578125" style="4" customWidth="1"/>
    <col min="9741" max="9742" width="8.7109375" style="4" customWidth="1"/>
    <col min="9743" max="9743" width="12.28515625" style="4" customWidth="1"/>
    <col min="9744" max="9745" width="16.7109375" style="4" customWidth="1"/>
    <col min="9746" max="9750" width="8.7109375" style="4" customWidth="1"/>
    <col min="9751" max="9751" width="12.28515625" style="4" customWidth="1"/>
    <col min="9752" max="9752" width="10.140625" style="4" customWidth="1"/>
    <col min="9753" max="9984" width="9.140625" style="4"/>
    <col min="9985" max="9993" width="9.7109375" style="4" customWidth="1"/>
    <col min="9994" max="9994" width="10.42578125" style="4" customWidth="1"/>
    <col min="9995" max="9995" width="11.7109375" style="4" customWidth="1"/>
    <col min="9996" max="9996" width="14.42578125" style="4" customWidth="1"/>
    <col min="9997" max="9998" width="8.7109375" style="4" customWidth="1"/>
    <col min="9999" max="9999" width="12.28515625" style="4" customWidth="1"/>
    <col min="10000" max="10001" width="16.7109375" style="4" customWidth="1"/>
    <col min="10002" max="10006" width="8.7109375" style="4" customWidth="1"/>
    <col min="10007" max="10007" width="12.28515625" style="4" customWidth="1"/>
    <col min="10008" max="10008" width="10.140625" style="4" customWidth="1"/>
    <col min="10009" max="10240" width="9.140625" style="4"/>
    <col min="10241" max="10249" width="9.7109375" style="4" customWidth="1"/>
    <col min="10250" max="10250" width="10.42578125" style="4" customWidth="1"/>
    <col min="10251" max="10251" width="11.7109375" style="4" customWidth="1"/>
    <col min="10252" max="10252" width="14.42578125" style="4" customWidth="1"/>
    <col min="10253" max="10254" width="8.7109375" style="4" customWidth="1"/>
    <col min="10255" max="10255" width="12.28515625" style="4" customWidth="1"/>
    <col min="10256" max="10257" width="16.7109375" style="4" customWidth="1"/>
    <col min="10258" max="10262" width="8.7109375" style="4" customWidth="1"/>
    <col min="10263" max="10263" width="12.28515625" style="4" customWidth="1"/>
    <col min="10264" max="10264" width="10.140625" style="4" customWidth="1"/>
    <col min="10265" max="10496" width="9.140625" style="4"/>
    <col min="10497" max="10505" width="9.7109375" style="4" customWidth="1"/>
    <col min="10506" max="10506" width="10.42578125" style="4" customWidth="1"/>
    <col min="10507" max="10507" width="11.7109375" style="4" customWidth="1"/>
    <col min="10508" max="10508" width="14.42578125" style="4" customWidth="1"/>
    <col min="10509" max="10510" width="8.7109375" style="4" customWidth="1"/>
    <col min="10511" max="10511" width="12.28515625" style="4" customWidth="1"/>
    <col min="10512" max="10513" width="16.7109375" style="4" customWidth="1"/>
    <col min="10514" max="10518" width="8.7109375" style="4" customWidth="1"/>
    <col min="10519" max="10519" width="12.28515625" style="4" customWidth="1"/>
    <col min="10520" max="10520" width="10.140625" style="4" customWidth="1"/>
    <col min="10521" max="10752" width="9.140625" style="4"/>
    <col min="10753" max="10761" width="9.7109375" style="4" customWidth="1"/>
    <col min="10762" max="10762" width="10.42578125" style="4" customWidth="1"/>
    <col min="10763" max="10763" width="11.7109375" style="4" customWidth="1"/>
    <col min="10764" max="10764" width="14.42578125" style="4" customWidth="1"/>
    <col min="10765" max="10766" width="8.7109375" style="4" customWidth="1"/>
    <col min="10767" max="10767" width="12.28515625" style="4" customWidth="1"/>
    <col min="10768" max="10769" width="16.7109375" style="4" customWidth="1"/>
    <col min="10770" max="10774" width="8.7109375" style="4" customWidth="1"/>
    <col min="10775" max="10775" width="12.28515625" style="4" customWidth="1"/>
    <col min="10776" max="10776" width="10.140625" style="4" customWidth="1"/>
    <col min="10777" max="11008" width="9.140625" style="4"/>
    <col min="11009" max="11017" width="9.7109375" style="4" customWidth="1"/>
    <col min="11018" max="11018" width="10.42578125" style="4" customWidth="1"/>
    <col min="11019" max="11019" width="11.7109375" style="4" customWidth="1"/>
    <col min="11020" max="11020" width="14.42578125" style="4" customWidth="1"/>
    <col min="11021" max="11022" width="8.7109375" style="4" customWidth="1"/>
    <col min="11023" max="11023" width="12.28515625" style="4" customWidth="1"/>
    <col min="11024" max="11025" width="16.7109375" style="4" customWidth="1"/>
    <col min="11026" max="11030" width="8.7109375" style="4" customWidth="1"/>
    <col min="11031" max="11031" width="12.28515625" style="4" customWidth="1"/>
    <col min="11032" max="11032" width="10.140625" style="4" customWidth="1"/>
    <col min="11033" max="11264" width="9.140625" style="4"/>
    <col min="11265" max="11273" width="9.7109375" style="4" customWidth="1"/>
    <col min="11274" max="11274" width="10.42578125" style="4" customWidth="1"/>
    <col min="11275" max="11275" width="11.7109375" style="4" customWidth="1"/>
    <col min="11276" max="11276" width="14.42578125" style="4" customWidth="1"/>
    <col min="11277" max="11278" width="8.7109375" style="4" customWidth="1"/>
    <col min="11279" max="11279" width="12.28515625" style="4" customWidth="1"/>
    <col min="11280" max="11281" width="16.7109375" style="4" customWidth="1"/>
    <col min="11282" max="11286" width="8.7109375" style="4" customWidth="1"/>
    <col min="11287" max="11287" width="12.28515625" style="4" customWidth="1"/>
    <col min="11288" max="11288" width="10.140625" style="4" customWidth="1"/>
    <col min="11289" max="11520" width="9.140625" style="4"/>
    <col min="11521" max="11529" width="9.7109375" style="4" customWidth="1"/>
    <col min="11530" max="11530" width="10.42578125" style="4" customWidth="1"/>
    <col min="11531" max="11531" width="11.7109375" style="4" customWidth="1"/>
    <col min="11532" max="11532" width="14.42578125" style="4" customWidth="1"/>
    <col min="11533" max="11534" width="8.7109375" style="4" customWidth="1"/>
    <col min="11535" max="11535" width="12.28515625" style="4" customWidth="1"/>
    <col min="11536" max="11537" width="16.7109375" style="4" customWidth="1"/>
    <col min="11538" max="11542" width="8.7109375" style="4" customWidth="1"/>
    <col min="11543" max="11543" width="12.28515625" style="4" customWidth="1"/>
    <col min="11544" max="11544" width="10.140625" style="4" customWidth="1"/>
    <col min="11545" max="11776" width="9.140625" style="4"/>
    <col min="11777" max="11785" width="9.7109375" style="4" customWidth="1"/>
    <col min="11786" max="11786" width="10.42578125" style="4" customWidth="1"/>
    <col min="11787" max="11787" width="11.7109375" style="4" customWidth="1"/>
    <col min="11788" max="11788" width="14.42578125" style="4" customWidth="1"/>
    <col min="11789" max="11790" width="8.7109375" style="4" customWidth="1"/>
    <col min="11791" max="11791" width="12.28515625" style="4" customWidth="1"/>
    <col min="11792" max="11793" width="16.7109375" style="4" customWidth="1"/>
    <col min="11794" max="11798" width="8.7109375" style="4" customWidth="1"/>
    <col min="11799" max="11799" width="12.28515625" style="4" customWidth="1"/>
    <col min="11800" max="11800" width="10.140625" style="4" customWidth="1"/>
    <col min="11801" max="12032" width="9.140625" style="4"/>
    <col min="12033" max="12041" width="9.7109375" style="4" customWidth="1"/>
    <col min="12042" max="12042" width="10.42578125" style="4" customWidth="1"/>
    <col min="12043" max="12043" width="11.7109375" style="4" customWidth="1"/>
    <col min="12044" max="12044" width="14.42578125" style="4" customWidth="1"/>
    <col min="12045" max="12046" width="8.7109375" style="4" customWidth="1"/>
    <col min="12047" max="12047" width="12.28515625" style="4" customWidth="1"/>
    <col min="12048" max="12049" width="16.7109375" style="4" customWidth="1"/>
    <col min="12050" max="12054" width="8.7109375" style="4" customWidth="1"/>
    <col min="12055" max="12055" width="12.28515625" style="4" customWidth="1"/>
    <col min="12056" max="12056" width="10.140625" style="4" customWidth="1"/>
    <col min="12057" max="12288" width="9.140625" style="4"/>
    <col min="12289" max="12297" width="9.7109375" style="4" customWidth="1"/>
    <col min="12298" max="12298" width="10.42578125" style="4" customWidth="1"/>
    <col min="12299" max="12299" width="11.7109375" style="4" customWidth="1"/>
    <col min="12300" max="12300" width="14.42578125" style="4" customWidth="1"/>
    <col min="12301" max="12302" width="8.7109375" style="4" customWidth="1"/>
    <col min="12303" max="12303" width="12.28515625" style="4" customWidth="1"/>
    <col min="12304" max="12305" width="16.7109375" style="4" customWidth="1"/>
    <col min="12306" max="12310" width="8.7109375" style="4" customWidth="1"/>
    <col min="12311" max="12311" width="12.28515625" style="4" customWidth="1"/>
    <col min="12312" max="12312" width="10.140625" style="4" customWidth="1"/>
    <col min="12313" max="12544" width="9.140625" style="4"/>
    <col min="12545" max="12553" width="9.7109375" style="4" customWidth="1"/>
    <col min="12554" max="12554" width="10.42578125" style="4" customWidth="1"/>
    <col min="12555" max="12555" width="11.7109375" style="4" customWidth="1"/>
    <col min="12556" max="12556" width="14.42578125" style="4" customWidth="1"/>
    <col min="12557" max="12558" width="8.7109375" style="4" customWidth="1"/>
    <col min="12559" max="12559" width="12.28515625" style="4" customWidth="1"/>
    <col min="12560" max="12561" width="16.7109375" style="4" customWidth="1"/>
    <col min="12562" max="12566" width="8.7109375" style="4" customWidth="1"/>
    <col min="12567" max="12567" width="12.28515625" style="4" customWidth="1"/>
    <col min="12568" max="12568" width="10.140625" style="4" customWidth="1"/>
    <col min="12569" max="12800" width="9.140625" style="4"/>
    <col min="12801" max="12809" width="9.7109375" style="4" customWidth="1"/>
    <col min="12810" max="12810" width="10.42578125" style="4" customWidth="1"/>
    <col min="12811" max="12811" width="11.7109375" style="4" customWidth="1"/>
    <col min="12812" max="12812" width="14.42578125" style="4" customWidth="1"/>
    <col min="12813" max="12814" width="8.7109375" style="4" customWidth="1"/>
    <col min="12815" max="12815" width="12.28515625" style="4" customWidth="1"/>
    <col min="12816" max="12817" width="16.7109375" style="4" customWidth="1"/>
    <col min="12818" max="12822" width="8.7109375" style="4" customWidth="1"/>
    <col min="12823" max="12823" width="12.28515625" style="4" customWidth="1"/>
    <col min="12824" max="12824" width="10.140625" style="4" customWidth="1"/>
    <col min="12825" max="13056" width="9.140625" style="4"/>
    <col min="13057" max="13065" width="9.7109375" style="4" customWidth="1"/>
    <col min="13066" max="13066" width="10.42578125" style="4" customWidth="1"/>
    <col min="13067" max="13067" width="11.7109375" style="4" customWidth="1"/>
    <col min="13068" max="13068" width="14.42578125" style="4" customWidth="1"/>
    <col min="13069" max="13070" width="8.7109375" style="4" customWidth="1"/>
    <col min="13071" max="13071" width="12.28515625" style="4" customWidth="1"/>
    <col min="13072" max="13073" width="16.7109375" style="4" customWidth="1"/>
    <col min="13074" max="13078" width="8.7109375" style="4" customWidth="1"/>
    <col min="13079" max="13079" width="12.28515625" style="4" customWidth="1"/>
    <col min="13080" max="13080" width="10.140625" style="4" customWidth="1"/>
    <col min="13081" max="13312" width="9.140625" style="4"/>
    <col min="13313" max="13321" width="9.7109375" style="4" customWidth="1"/>
    <col min="13322" max="13322" width="10.42578125" style="4" customWidth="1"/>
    <col min="13323" max="13323" width="11.7109375" style="4" customWidth="1"/>
    <col min="13324" max="13324" width="14.42578125" style="4" customWidth="1"/>
    <col min="13325" max="13326" width="8.7109375" style="4" customWidth="1"/>
    <col min="13327" max="13327" width="12.28515625" style="4" customWidth="1"/>
    <col min="13328" max="13329" width="16.7109375" style="4" customWidth="1"/>
    <col min="13330" max="13334" width="8.7109375" style="4" customWidth="1"/>
    <col min="13335" max="13335" width="12.28515625" style="4" customWidth="1"/>
    <col min="13336" max="13336" width="10.140625" style="4" customWidth="1"/>
    <col min="13337" max="13568" width="9.140625" style="4"/>
    <col min="13569" max="13577" width="9.7109375" style="4" customWidth="1"/>
    <col min="13578" max="13578" width="10.42578125" style="4" customWidth="1"/>
    <col min="13579" max="13579" width="11.7109375" style="4" customWidth="1"/>
    <col min="13580" max="13580" width="14.42578125" style="4" customWidth="1"/>
    <col min="13581" max="13582" width="8.7109375" style="4" customWidth="1"/>
    <col min="13583" max="13583" width="12.28515625" style="4" customWidth="1"/>
    <col min="13584" max="13585" width="16.7109375" style="4" customWidth="1"/>
    <col min="13586" max="13590" width="8.7109375" style="4" customWidth="1"/>
    <col min="13591" max="13591" width="12.28515625" style="4" customWidth="1"/>
    <col min="13592" max="13592" width="10.140625" style="4" customWidth="1"/>
    <col min="13593" max="13824" width="9.140625" style="4"/>
    <col min="13825" max="13833" width="9.7109375" style="4" customWidth="1"/>
    <col min="13834" max="13834" width="10.42578125" style="4" customWidth="1"/>
    <col min="13835" max="13835" width="11.7109375" style="4" customWidth="1"/>
    <col min="13836" max="13836" width="14.42578125" style="4" customWidth="1"/>
    <col min="13837" max="13838" width="8.7109375" style="4" customWidth="1"/>
    <col min="13839" max="13839" width="12.28515625" style="4" customWidth="1"/>
    <col min="13840" max="13841" width="16.7109375" style="4" customWidth="1"/>
    <col min="13842" max="13846" width="8.7109375" style="4" customWidth="1"/>
    <col min="13847" max="13847" width="12.28515625" style="4" customWidth="1"/>
    <col min="13848" max="13848" width="10.140625" style="4" customWidth="1"/>
    <col min="13849" max="14080" width="9.140625" style="4"/>
    <col min="14081" max="14089" width="9.7109375" style="4" customWidth="1"/>
    <col min="14090" max="14090" width="10.42578125" style="4" customWidth="1"/>
    <col min="14091" max="14091" width="11.7109375" style="4" customWidth="1"/>
    <col min="14092" max="14092" width="14.42578125" style="4" customWidth="1"/>
    <col min="14093" max="14094" width="8.7109375" style="4" customWidth="1"/>
    <col min="14095" max="14095" width="12.28515625" style="4" customWidth="1"/>
    <col min="14096" max="14097" width="16.7109375" style="4" customWidth="1"/>
    <col min="14098" max="14102" width="8.7109375" style="4" customWidth="1"/>
    <col min="14103" max="14103" width="12.28515625" style="4" customWidth="1"/>
    <col min="14104" max="14104" width="10.140625" style="4" customWidth="1"/>
    <col min="14105" max="14336" width="9.140625" style="4"/>
    <col min="14337" max="14345" width="9.7109375" style="4" customWidth="1"/>
    <col min="14346" max="14346" width="10.42578125" style="4" customWidth="1"/>
    <col min="14347" max="14347" width="11.7109375" style="4" customWidth="1"/>
    <col min="14348" max="14348" width="14.42578125" style="4" customWidth="1"/>
    <col min="14349" max="14350" width="8.7109375" style="4" customWidth="1"/>
    <col min="14351" max="14351" width="12.28515625" style="4" customWidth="1"/>
    <col min="14352" max="14353" width="16.7109375" style="4" customWidth="1"/>
    <col min="14354" max="14358" width="8.7109375" style="4" customWidth="1"/>
    <col min="14359" max="14359" width="12.28515625" style="4" customWidth="1"/>
    <col min="14360" max="14360" width="10.140625" style="4" customWidth="1"/>
    <col min="14361" max="14592" width="9.140625" style="4"/>
    <col min="14593" max="14601" width="9.7109375" style="4" customWidth="1"/>
    <col min="14602" max="14602" width="10.42578125" style="4" customWidth="1"/>
    <col min="14603" max="14603" width="11.7109375" style="4" customWidth="1"/>
    <col min="14604" max="14604" width="14.42578125" style="4" customWidth="1"/>
    <col min="14605" max="14606" width="8.7109375" style="4" customWidth="1"/>
    <col min="14607" max="14607" width="12.28515625" style="4" customWidth="1"/>
    <col min="14608" max="14609" width="16.7109375" style="4" customWidth="1"/>
    <col min="14610" max="14614" width="8.7109375" style="4" customWidth="1"/>
    <col min="14615" max="14615" width="12.28515625" style="4" customWidth="1"/>
    <col min="14616" max="14616" width="10.140625" style="4" customWidth="1"/>
    <col min="14617" max="14848" width="9.140625" style="4"/>
    <col min="14849" max="14857" width="9.7109375" style="4" customWidth="1"/>
    <col min="14858" max="14858" width="10.42578125" style="4" customWidth="1"/>
    <col min="14859" max="14859" width="11.7109375" style="4" customWidth="1"/>
    <col min="14860" max="14860" width="14.42578125" style="4" customWidth="1"/>
    <col min="14861" max="14862" width="8.7109375" style="4" customWidth="1"/>
    <col min="14863" max="14863" width="12.28515625" style="4" customWidth="1"/>
    <col min="14864" max="14865" width="16.7109375" style="4" customWidth="1"/>
    <col min="14866" max="14870" width="8.7109375" style="4" customWidth="1"/>
    <col min="14871" max="14871" width="12.28515625" style="4" customWidth="1"/>
    <col min="14872" max="14872" width="10.140625" style="4" customWidth="1"/>
    <col min="14873" max="15104" width="9.140625" style="4"/>
    <col min="15105" max="15113" width="9.7109375" style="4" customWidth="1"/>
    <col min="15114" max="15114" width="10.42578125" style="4" customWidth="1"/>
    <col min="15115" max="15115" width="11.7109375" style="4" customWidth="1"/>
    <col min="15116" max="15116" width="14.42578125" style="4" customWidth="1"/>
    <col min="15117" max="15118" width="8.7109375" style="4" customWidth="1"/>
    <col min="15119" max="15119" width="12.28515625" style="4" customWidth="1"/>
    <col min="15120" max="15121" width="16.7109375" style="4" customWidth="1"/>
    <col min="15122" max="15126" width="8.7109375" style="4" customWidth="1"/>
    <col min="15127" max="15127" width="12.28515625" style="4" customWidth="1"/>
    <col min="15128" max="15128" width="10.140625" style="4" customWidth="1"/>
    <col min="15129" max="15360" width="9.140625" style="4"/>
    <col min="15361" max="15369" width="9.7109375" style="4" customWidth="1"/>
    <col min="15370" max="15370" width="10.42578125" style="4" customWidth="1"/>
    <col min="15371" max="15371" width="11.7109375" style="4" customWidth="1"/>
    <col min="15372" max="15372" width="14.42578125" style="4" customWidth="1"/>
    <col min="15373" max="15374" width="8.7109375" style="4" customWidth="1"/>
    <col min="15375" max="15375" width="12.28515625" style="4" customWidth="1"/>
    <col min="15376" max="15377" width="16.7109375" style="4" customWidth="1"/>
    <col min="15378" max="15382" width="8.7109375" style="4" customWidth="1"/>
    <col min="15383" max="15383" width="12.28515625" style="4" customWidth="1"/>
    <col min="15384" max="15384" width="10.140625" style="4" customWidth="1"/>
    <col min="15385" max="15616" width="9.140625" style="4"/>
    <col min="15617" max="15625" width="9.7109375" style="4" customWidth="1"/>
    <col min="15626" max="15626" width="10.42578125" style="4" customWidth="1"/>
    <col min="15627" max="15627" width="11.7109375" style="4" customWidth="1"/>
    <col min="15628" max="15628" width="14.42578125" style="4" customWidth="1"/>
    <col min="15629" max="15630" width="8.7109375" style="4" customWidth="1"/>
    <col min="15631" max="15631" width="12.28515625" style="4" customWidth="1"/>
    <col min="15632" max="15633" width="16.7109375" style="4" customWidth="1"/>
    <col min="15634" max="15638" width="8.7109375" style="4" customWidth="1"/>
    <col min="15639" max="15639" width="12.28515625" style="4" customWidth="1"/>
    <col min="15640" max="15640" width="10.140625" style="4" customWidth="1"/>
    <col min="15641" max="15872" width="9.140625" style="4"/>
    <col min="15873" max="15881" width="9.7109375" style="4" customWidth="1"/>
    <col min="15882" max="15882" width="10.42578125" style="4" customWidth="1"/>
    <col min="15883" max="15883" width="11.7109375" style="4" customWidth="1"/>
    <col min="15884" max="15884" width="14.42578125" style="4" customWidth="1"/>
    <col min="15885" max="15886" width="8.7109375" style="4" customWidth="1"/>
    <col min="15887" max="15887" width="12.28515625" style="4" customWidth="1"/>
    <col min="15888" max="15889" width="16.7109375" style="4" customWidth="1"/>
    <col min="15890" max="15894" width="8.7109375" style="4" customWidth="1"/>
    <col min="15895" max="15895" width="12.28515625" style="4" customWidth="1"/>
    <col min="15896" max="15896" width="10.140625" style="4" customWidth="1"/>
    <col min="15897" max="16128" width="9.140625" style="4"/>
    <col min="16129" max="16137" width="9.7109375" style="4" customWidth="1"/>
    <col min="16138" max="16138" width="10.42578125" style="4" customWidth="1"/>
    <col min="16139" max="16139" width="11.7109375" style="4" customWidth="1"/>
    <col min="16140" max="16140" width="14.42578125" style="4" customWidth="1"/>
    <col min="16141" max="16142" width="8.7109375" style="4" customWidth="1"/>
    <col min="16143" max="16143" width="12.28515625" style="4" customWidth="1"/>
    <col min="16144" max="16145" width="16.7109375" style="4" customWidth="1"/>
    <col min="16146" max="16150" width="8.7109375" style="4" customWidth="1"/>
    <col min="16151" max="16151" width="12.28515625" style="4" customWidth="1"/>
    <col min="16152" max="16152" width="10.140625" style="4" customWidth="1"/>
    <col min="16153" max="16384" width="9.140625" style="4"/>
  </cols>
  <sheetData>
    <row r="1" spans="1:26" ht="12" customHeight="1" thickBot="1" x14ac:dyDescent="0.25">
      <c r="P1" s="4"/>
      <c r="Q1" s="4"/>
      <c r="R1" s="4"/>
      <c r="U1" s="6"/>
      <c r="V1" s="6"/>
      <c r="W1" s="7"/>
      <c r="X1" s="481" t="s">
        <v>69</v>
      </c>
      <c r="Y1" s="484" t="s">
        <v>70</v>
      </c>
      <c r="Z1" s="486" t="s">
        <v>71</v>
      </c>
    </row>
    <row r="2" spans="1:26" x14ac:dyDescent="0.2">
      <c r="B2" s="8" t="s">
        <v>28</v>
      </c>
      <c r="C2" s="488" t="s">
        <v>29</v>
      </c>
      <c r="D2" s="489"/>
      <c r="E2" s="489"/>
      <c r="F2" s="489"/>
      <c r="G2" s="489"/>
      <c r="H2" s="490"/>
      <c r="J2" s="8" t="s">
        <v>28</v>
      </c>
      <c r="K2" s="488" t="s">
        <v>30</v>
      </c>
      <c r="L2" s="489"/>
      <c r="M2" s="489"/>
      <c r="N2" s="489"/>
      <c r="O2" s="489"/>
      <c r="P2" s="490"/>
      <c r="Q2" s="4"/>
      <c r="R2" s="8" t="s">
        <v>28</v>
      </c>
      <c r="S2" s="488" t="s">
        <v>30</v>
      </c>
      <c r="T2" s="489"/>
      <c r="U2" s="489"/>
      <c r="V2" s="490"/>
      <c r="X2" s="482"/>
      <c r="Y2" s="485"/>
      <c r="Z2" s="487"/>
    </row>
    <row r="3" spans="1:26" ht="13.5" thickBot="1" x14ac:dyDescent="0.25">
      <c r="B3" s="9">
        <v>1</v>
      </c>
      <c r="C3" s="491" t="s">
        <v>24</v>
      </c>
      <c r="D3" s="492"/>
      <c r="E3" s="492"/>
      <c r="F3" s="492"/>
      <c r="G3" s="492"/>
      <c r="H3" s="493"/>
      <c r="J3" s="9">
        <v>5</v>
      </c>
      <c r="K3" s="491" t="s">
        <v>31</v>
      </c>
      <c r="L3" s="492"/>
      <c r="M3" s="492"/>
      <c r="N3" s="492"/>
      <c r="O3" s="492"/>
      <c r="P3" s="493"/>
      <c r="Q3" s="4"/>
      <c r="R3" s="10">
        <v>10</v>
      </c>
      <c r="S3" s="491" t="s">
        <v>32</v>
      </c>
      <c r="T3" s="492"/>
      <c r="U3" s="492"/>
      <c r="V3" s="493"/>
      <c r="X3" s="483"/>
      <c r="Y3" s="485"/>
      <c r="Z3" s="487"/>
    </row>
    <row r="4" spans="1:26" x14ac:dyDescent="0.2">
      <c r="B4" s="9">
        <v>2</v>
      </c>
      <c r="C4" s="491" t="s">
        <v>26</v>
      </c>
      <c r="D4" s="492"/>
      <c r="E4" s="492"/>
      <c r="F4" s="492"/>
      <c r="G4" s="492"/>
      <c r="H4" s="493"/>
      <c r="J4" s="9">
        <v>6</v>
      </c>
      <c r="K4" s="491" t="s">
        <v>33</v>
      </c>
      <c r="L4" s="492"/>
      <c r="M4" s="492"/>
      <c r="N4" s="492"/>
      <c r="O4" s="492"/>
      <c r="P4" s="493"/>
      <c r="Q4" s="4"/>
      <c r="R4" s="10">
        <v>11</v>
      </c>
      <c r="S4" s="491" t="s">
        <v>34</v>
      </c>
      <c r="T4" s="492"/>
      <c r="U4" s="492"/>
      <c r="V4" s="493"/>
    </row>
    <row r="5" spans="1:26" x14ac:dyDescent="0.2">
      <c r="B5" s="9">
        <v>3</v>
      </c>
      <c r="C5" s="491" t="s">
        <v>27</v>
      </c>
      <c r="D5" s="492"/>
      <c r="E5" s="492"/>
      <c r="F5" s="492"/>
      <c r="G5" s="492"/>
      <c r="H5" s="493"/>
      <c r="J5" s="9">
        <v>7</v>
      </c>
      <c r="K5" s="491" t="s">
        <v>35</v>
      </c>
      <c r="L5" s="492"/>
      <c r="M5" s="492"/>
      <c r="N5" s="492"/>
      <c r="O5" s="492"/>
      <c r="P5" s="493"/>
      <c r="Q5" s="4"/>
      <c r="R5" s="10">
        <v>12</v>
      </c>
      <c r="S5" s="491" t="s">
        <v>36</v>
      </c>
      <c r="T5" s="492"/>
      <c r="U5" s="492"/>
      <c r="V5" s="493"/>
    </row>
    <row r="6" spans="1:26" x14ac:dyDescent="0.2">
      <c r="B6" s="9">
        <v>4</v>
      </c>
      <c r="C6" s="491" t="s">
        <v>25</v>
      </c>
      <c r="D6" s="492"/>
      <c r="E6" s="492"/>
      <c r="F6" s="492"/>
      <c r="G6" s="492"/>
      <c r="H6" s="493"/>
      <c r="J6" s="9">
        <v>8</v>
      </c>
      <c r="K6" s="491" t="s">
        <v>37</v>
      </c>
      <c r="L6" s="492"/>
      <c r="M6" s="492"/>
      <c r="N6" s="492"/>
      <c r="O6" s="492"/>
      <c r="P6" s="493"/>
      <c r="Q6" s="4"/>
      <c r="R6" s="10">
        <v>13</v>
      </c>
      <c r="S6" s="491" t="s">
        <v>38</v>
      </c>
      <c r="T6" s="492"/>
      <c r="U6" s="492"/>
      <c r="V6" s="493"/>
    </row>
    <row r="7" spans="1:26" ht="13.5" thickBot="1" x14ac:dyDescent="0.25">
      <c r="B7" s="11"/>
      <c r="C7" s="494"/>
      <c r="D7" s="495"/>
      <c r="E7" s="495"/>
      <c r="F7" s="495"/>
      <c r="G7" s="495"/>
      <c r="H7" s="496"/>
      <c r="J7" s="11">
        <v>9</v>
      </c>
      <c r="K7" s="494" t="s">
        <v>39</v>
      </c>
      <c r="L7" s="495"/>
      <c r="M7" s="495"/>
      <c r="N7" s="495"/>
      <c r="O7" s="495"/>
      <c r="P7" s="496"/>
      <c r="Q7" s="4"/>
      <c r="R7" s="12"/>
      <c r="S7" s="494"/>
      <c r="T7" s="495"/>
      <c r="U7" s="495"/>
      <c r="V7" s="496"/>
    </row>
    <row r="8" spans="1:26" ht="13.5" thickBot="1" x14ac:dyDescent="0.25">
      <c r="P8" s="4"/>
      <c r="Q8" s="4"/>
      <c r="R8" s="4"/>
      <c r="U8" s="6"/>
      <c r="V8" s="6"/>
      <c r="W8" s="7"/>
    </row>
    <row r="9" spans="1:26" s="13" customFormat="1" ht="24.75" customHeight="1" thickBot="1" x14ac:dyDescent="0.25">
      <c r="A9" s="497" t="s">
        <v>5</v>
      </c>
      <c r="B9" s="497"/>
      <c r="C9" s="497"/>
      <c r="D9" s="497"/>
      <c r="E9" s="497"/>
      <c r="F9" s="497"/>
      <c r="G9" s="498"/>
      <c r="H9" s="499" t="s">
        <v>40</v>
      </c>
      <c r="I9" s="500"/>
      <c r="J9" s="500"/>
      <c r="K9" s="500"/>
      <c r="L9" s="500"/>
      <c r="M9" s="500"/>
      <c r="N9" s="500"/>
      <c r="O9" s="500"/>
      <c r="P9" s="501">
        <v>621</v>
      </c>
      <c r="Q9" s="502"/>
      <c r="R9" s="499" t="s">
        <v>2</v>
      </c>
      <c r="S9" s="500"/>
      <c r="T9" s="500"/>
      <c r="U9" s="500"/>
      <c r="V9" s="500"/>
      <c r="W9" s="500"/>
    </row>
    <row r="10" spans="1:26" ht="12.75" customHeight="1" x14ac:dyDescent="0.2">
      <c r="A10" s="14" t="s">
        <v>6</v>
      </c>
      <c r="B10" s="15" t="s">
        <v>7</v>
      </c>
      <c r="C10" s="16" t="s">
        <v>8</v>
      </c>
      <c r="D10" s="17" t="s">
        <v>1</v>
      </c>
      <c r="E10" s="18" t="s">
        <v>9</v>
      </c>
      <c r="F10" s="19" t="s">
        <v>6</v>
      </c>
      <c r="G10" s="20" t="s">
        <v>16</v>
      </c>
      <c r="H10" s="503" t="s">
        <v>41</v>
      </c>
      <c r="I10" s="504"/>
      <c r="J10" s="505"/>
      <c r="K10" s="506" t="s">
        <v>42</v>
      </c>
      <c r="L10" s="507"/>
      <c r="M10" s="507"/>
      <c r="N10" s="507"/>
      <c r="O10" s="507"/>
      <c r="P10" s="508" t="s">
        <v>23</v>
      </c>
      <c r="Q10" s="511" t="s">
        <v>22</v>
      </c>
      <c r="R10" s="514"/>
      <c r="S10" s="515"/>
      <c r="T10" s="515"/>
      <c r="U10" s="515"/>
      <c r="V10" s="515"/>
      <c r="W10" s="515"/>
    </row>
    <row r="11" spans="1:26" ht="12.75" customHeight="1" x14ac:dyDescent="0.2">
      <c r="A11" s="21" t="s">
        <v>11</v>
      </c>
      <c r="B11" s="22" t="s">
        <v>11</v>
      </c>
      <c r="C11" s="23" t="s">
        <v>11</v>
      </c>
      <c r="D11" s="24" t="s">
        <v>9</v>
      </c>
      <c r="E11" s="25" t="s">
        <v>12</v>
      </c>
      <c r="F11" s="26" t="s">
        <v>9</v>
      </c>
      <c r="G11" s="27" t="s">
        <v>9</v>
      </c>
      <c r="H11" s="518" t="s">
        <v>43</v>
      </c>
      <c r="I11" s="519"/>
      <c r="J11" s="522" t="s">
        <v>44</v>
      </c>
      <c r="K11" s="523"/>
      <c r="L11" s="524"/>
      <c r="M11" s="525"/>
      <c r="N11" s="29"/>
      <c r="O11" s="97"/>
      <c r="P11" s="509"/>
      <c r="Q11" s="512"/>
      <c r="R11" s="516"/>
      <c r="S11" s="517"/>
      <c r="T11" s="517"/>
      <c r="U11" s="517"/>
      <c r="V11" s="517"/>
      <c r="W11" s="517"/>
    </row>
    <row r="12" spans="1:26" ht="12.75" customHeight="1" x14ac:dyDescent="0.2">
      <c r="A12" s="21" t="s">
        <v>7</v>
      </c>
      <c r="B12" s="22" t="s">
        <v>14</v>
      </c>
      <c r="C12" s="23" t="s">
        <v>14</v>
      </c>
      <c r="D12" s="24" t="s">
        <v>15</v>
      </c>
      <c r="E12" s="25" t="s">
        <v>16</v>
      </c>
      <c r="F12" s="26" t="s">
        <v>12</v>
      </c>
      <c r="G12" s="27" t="s">
        <v>10</v>
      </c>
      <c r="H12" s="520"/>
      <c r="I12" s="521"/>
      <c r="J12" s="522"/>
      <c r="K12" s="526"/>
      <c r="L12" s="527"/>
      <c r="M12" s="528"/>
      <c r="N12" s="30"/>
      <c r="O12" s="98"/>
      <c r="P12" s="509"/>
      <c r="Q12" s="512"/>
      <c r="R12" s="516"/>
      <c r="S12" s="517"/>
      <c r="T12" s="517"/>
      <c r="U12" s="517"/>
      <c r="V12" s="517"/>
      <c r="W12" s="517"/>
    </row>
    <row r="13" spans="1:26" ht="12.75" customHeight="1" x14ac:dyDescent="0.2">
      <c r="A13" s="21" t="s">
        <v>0</v>
      </c>
      <c r="B13" s="22" t="s">
        <v>12</v>
      </c>
      <c r="C13" s="23" t="s">
        <v>10</v>
      </c>
      <c r="D13" s="24"/>
      <c r="E13" s="25"/>
      <c r="F13" s="26" t="s">
        <v>15</v>
      </c>
      <c r="G13" s="27" t="s">
        <v>0</v>
      </c>
      <c r="H13" s="520"/>
      <c r="I13" s="521"/>
      <c r="J13" s="522"/>
      <c r="K13" s="526" t="s">
        <v>43</v>
      </c>
      <c r="L13" s="527"/>
      <c r="M13" s="528"/>
      <c r="N13" s="30" t="s">
        <v>44</v>
      </c>
      <c r="O13" s="98" t="s">
        <v>44</v>
      </c>
      <c r="P13" s="509"/>
      <c r="Q13" s="512"/>
      <c r="R13" s="516"/>
      <c r="S13" s="517"/>
      <c r="T13" s="517"/>
      <c r="U13" s="517"/>
      <c r="V13" s="517"/>
      <c r="W13" s="517"/>
    </row>
    <row r="14" spans="1:26" ht="12.75" customHeight="1" x14ac:dyDescent="0.2">
      <c r="A14" s="21" t="s">
        <v>10</v>
      </c>
      <c r="B14" s="22" t="s">
        <v>10</v>
      </c>
      <c r="C14" s="23" t="s">
        <v>9</v>
      </c>
      <c r="D14" s="24" t="s">
        <v>18</v>
      </c>
      <c r="E14" s="25" t="s">
        <v>18</v>
      </c>
      <c r="F14" s="26" t="s">
        <v>10</v>
      </c>
      <c r="G14" s="27" t="s">
        <v>17</v>
      </c>
      <c r="H14" s="520"/>
      <c r="I14" s="521"/>
      <c r="J14" s="522"/>
      <c r="K14" s="526" t="s">
        <v>45</v>
      </c>
      <c r="L14" s="527"/>
      <c r="M14" s="528"/>
      <c r="N14" s="30" t="s">
        <v>45</v>
      </c>
      <c r="O14" s="98" t="s">
        <v>44</v>
      </c>
      <c r="P14" s="509"/>
      <c r="Q14" s="512"/>
      <c r="R14" s="516"/>
      <c r="S14" s="517"/>
      <c r="T14" s="517"/>
      <c r="U14" s="517"/>
      <c r="V14" s="517"/>
      <c r="W14" s="517"/>
    </row>
    <row r="15" spans="1:26" ht="12.75" customHeight="1" x14ac:dyDescent="0.2">
      <c r="A15" s="21" t="s">
        <v>17</v>
      </c>
      <c r="B15" s="22" t="s">
        <v>13</v>
      </c>
      <c r="C15" s="23"/>
      <c r="D15" s="24" t="s">
        <v>6</v>
      </c>
      <c r="E15" s="25" t="s">
        <v>6</v>
      </c>
      <c r="F15" s="26" t="s">
        <v>19</v>
      </c>
      <c r="G15" s="27" t="s">
        <v>6</v>
      </c>
      <c r="H15" s="520"/>
      <c r="I15" s="521"/>
      <c r="J15" s="522"/>
      <c r="K15" s="526"/>
      <c r="L15" s="527"/>
      <c r="M15" s="528"/>
      <c r="N15" s="30"/>
      <c r="O15" s="98"/>
      <c r="P15" s="509"/>
      <c r="Q15" s="512"/>
      <c r="R15" s="516"/>
      <c r="S15" s="517"/>
      <c r="T15" s="517"/>
      <c r="U15" s="517"/>
      <c r="V15" s="517"/>
      <c r="W15" s="517"/>
    </row>
    <row r="16" spans="1:26" ht="12.75" customHeight="1" x14ac:dyDescent="0.2">
      <c r="A16" s="21" t="s">
        <v>11</v>
      </c>
      <c r="B16" s="22"/>
      <c r="C16" s="23"/>
      <c r="D16" s="24" t="s">
        <v>20</v>
      </c>
      <c r="E16" s="25" t="s">
        <v>20</v>
      </c>
      <c r="F16" s="26"/>
      <c r="G16" s="27"/>
      <c r="H16" s="520"/>
      <c r="I16" s="521"/>
      <c r="J16" s="522"/>
      <c r="K16" s="526"/>
      <c r="L16" s="527"/>
      <c r="M16" s="528"/>
      <c r="N16" s="30"/>
      <c r="O16" s="98"/>
      <c r="P16" s="509"/>
      <c r="Q16" s="512"/>
      <c r="R16" s="516"/>
      <c r="S16" s="517"/>
      <c r="T16" s="517"/>
      <c r="U16" s="517"/>
      <c r="V16" s="517"/>
      <c r="W16" s="517"/>
    </row>
    <row r="17" spans="1:26" ht="12.75" customHeight="1" x14ac:dyDescent="0.2">
      <c r="A17" s="21" t="s">
        <v>12</v>
      </c>
      <c r="B17" s="22"/>
      <c r="C17" s="23"/>
      <c r="D17" s="24"/>
      <c r="E17" s="25"/>
      <c r="F17" s="26" t="s">
        <v>3</v>
      </c>
      <c r="G17" s="27"/>
      <c r="H17" s="520"/>
      <c r="I17" s="521"/>
      <c r="J17" s="522"/>
      <c r="K17" s="529"/>
      <c r="L17" s="530"/>
      <c r="M17" s="531"/>
      <c r="N17" s="28"/>
      <c r="O17" s="99"/>
      <c r="P17" s="509"/>
      <c r="Q17" s="512"/>
      <c r="R17" s="516"/>
      <c r="S17" s="517"/>
      <c r="T17" s="517"/>
      <c r="U17" s="517"/>
      <c r="V17" s="517"/>
      <c r="W17" s="517"/>
    </row>
    <row r="18" spans="1:26" ht="12.75" customHeight="1" x14ac:dyDescent="0.2">
      <c r="A18" s="21"/>
      <c r="B18" s="22"/>
      <c r="C18" s="23"/>
      <c r="D18" s="24"/>
      <c r="E18" s="25"/>
      <c r="F18" s="26"/>
      <c r="G18" s="27"/>
      <c r="H18" s="520" t="s">
        <v>46</v>
      </c>
      <c r="I18" s="521" t="s">
        <v>47</v>
      </c>
      <c r="J18" s="522" t="s">
        <v>48</v>
      </c>
      <c r="K18" s="520" t="s">
        <v>46</v>
      </c>
      <c r="L18" s="521" t="s">
        <v>26</v>
      </c>
      <c r="M18" s="532" t="s">
        <v>47</v>
      </c>
      <c r="N18" s="521" t="s">
        <v>48</v>
      </c>
      <c r="O18" s="533" t="s">
        <v>25</v>
      </c>
      <c r="P18" s="509"/>
      <c r="Q18" s="512"/>
      <c r="R18" s="516"/>
      <c r="S18" s="517"/>
      <c r="T18" s="517"/>
      <c r="U18" s="517"/>
      <c r="V18" s="517"/>
      <c r="W18" s="517"/>
    </row>
    <row r="19" spans="1:26" ht="12.75" customHeight="1" x14ac:dyDescent="0.2">
      <c r="A19" s="31"/>
      <c r="B19" s="32"/>
      <c r="C19" s="33"/>
      <c r="D19" s="34"/>
      <c r="E19" s="35"/>
      <c r="F19" s="36"/>
      <c r="G19" s="37"/>
      <c r="H19" s="520"/>
      <c r="I19" s="521"/>
      <c r="J19" s="522"/>
      <c r="K19" s="520"/>
      <c r="L19" s="521"/>
      <c r="M19" s="532"/>
      <c r="N19" s="521"/>
      <c r="O19" s="534"/>
      <c r="P19" s="509"/>
      <c r="Q19" s="512"/>
      <c r="R19" s="516"/>
      <c r="S19" s="517"/>
      <c r="T19" s="517"/>
      <c r="U19" s="517"/>
      <c r="V19" s="517"/>
      <c r="W19" s="517"/>
    </row>
    <row r="20" spans="1:26" ht="12.75" customHeight="1" x14ac:dyDescent="0.2">
      <c r="A20" s="21"/>
      <c r="B20" s="22"/>
      <c r="C20" s="23"/>
      <c r="D20" s="24"/>
      <c r="E20" s="25"/>
      <c r="F20" s="26"/>
      <c r="G20" s="27"/>
      <c r="H20" s="520"/>
      <c r="I20" s="521"/>
      <c r="J20" s="522"/>
      <c r="K20" s="520"/>
      <c r="L20" s="521"/>
      <c r="M20" s="532"/>
      <c r="N20" s="521"/>
      <c r="O20" s="535"/>
      <c r="P20" s="510"/>
      <c r="Q20" s="513"/>
      <c r="R20" s="516"/>
      <c r="S20" s="517"/>
      <c r="T20" s="517"/>
      <c r="U20" s="517"/>
      <c r="V20" s="517"/>
      <c r="W20" s="517"/>
    </row>
    <row r="21" spans="1:26" ht="12.75" customHeight="1" thickBot="1" x14ac:dyDescent="0.25">
      <c r="A21" s="38"/>
      <c r="B21" s="39"/>
      <c r="C21" s="40"/>
      <c r="D21" s="41"/>
      <c r="E21" s="42"/>
      <c r="F21" s="43"/>
      <c r="G21" s="44"/>
      <c r="H21" s="45"/>
      <c r="I21" s="46"/>
      <c r="J21" s="47"/>
      <c r="K21" s="45"/>
      <c r="L21" s="49"/>
      <c r="M21" s="48"/>
      <c r="N21" s="46"/>
      <c r="O21" s="100"/>
      <c r="P21" s="50" t="s">
        <v>4</v>
      </c>
      <c r="Q21" s="51" t="s">
        <v>4</v>
      </c>
      <c r="R21" s="516"/>
      <c r="S21" s="517"/>
      <c r="T21" s="517"/>
      <c r="U21" s="517"/>
      <c r="V21" s="517"/>
      <c r="W21" s="517"/>
    </row>
    <row r="22" spans="1:26" ht="12.75" customHeight="1" x14ac:dyDescent="0.2">
      <c r="A22" s="52"/>
      <c r="B22" s="53"/>
      <c r="C22" s="53"/>
      <c r="D22" s="54"/>
      <c r="E22" s="54"/>
      <c r="F22" s="55"/>
      <c r="G22" s="56"/>
      <c r="H22" s="57"/>
      <c r="I22" s="58"/>
      <c r="J22" s="59"/>
      <c r="K22" s="57"/>
      <c r="L22" s="60"/>
      <c r="M22" s="60"/>
      <c r="N22" s="60"/>
      <c r="O22" s="60"/>
      <c r="P22" s="62"/>
      <c r="Q22" s="56"/>
      <c r="R22" s="536"/>
      <c r="S22" s="537"/>
      <c r="T22" s="537"/>
      <c r="U22" s="537"/>
      <c r="V22" s="537"/>
      <c r="W22" s="538"/>
    </row>
    <row r="23" spans="1:26" s="291" customFormat="1" ht="12.75" customHeight="1" x14ac:dyDescent="0.2">
      <c r="A23" s="278"/>
      <c r="B23" s="363" t="s">
        <v>861</v>
      </c>
      <c r="C23" s="356">
        <v>753</v>
      </c>
      <c r="D23" s="281">
        <v>0</v>
      </c>
      <c r="E23" s="292">
        <v>5.24</v>
      </c>
      <c r="F23" s="279"/>
      <c r="G23" s="283"/>
      <c r="H23" s="284">
        <v>16</v>
      </c>
      <c r="I23" s="285"/>
      <c r="J23" s="286"/>
      <c r="K23" s="284"/>
      <c r="L23" s="287"/>
      <c r="M23" s="287"/>
      <c r="N23" s="287"/>
      <c r="O23" s="351">
        <v>281</v>
      </c>
      <c r="P23" s="342"/>
      <c r="Q23" s="352"/>
      <c r="R23" s="568" t="s">
        <v>911</v>
      </c>
      <c r="S23" s="569"/>
      <c r="T23" s="569"/>
      <c r="U23" s="569"/>
      <c r="V23" s="569"/>
      <c r="W23" s="569"/>
      <c r="X23" s="291">
        <v>2023</v>
      </c>
      <c r="Y23" s="291" t="s">
        <v>771</v>
      </c>
      <c r="Z23" s="291" t="s">
        <v>909</v>
      </c>
    </row>
    <row r="24" spans="1:26" s="189" customFormat="1" ht="12.75" customHeight="1" x14ac:dyDescent="0.2">
      <c r="A24" s="185"/>
      <c r="B24" s="358" t="s">
        <v>861</v>
      </c>
      <c r="C24" s="318">
        <v>753</v>
      </c>
      <c r="D24" s="187">
        <v>5.24</v>
      </c>
      <c r="E24" s="187">
        <v>10.79</v>
      </c>
      <c r="F24" s="211"/>
      <c r="G24" s="113"/>
      <c r="H24" s="145"/>
      <c r="I24" s="79"/>
      <c r="J24" s="146"/>
      <c r="K24" s="145"/>
      <c r="L24" s="66">
        <v>18</v>
      </c>
      <c r="M24" s="181">
        <v>44</v>
      </c>
      <c r="N24" s="66"/>
      <c r="O24" s="66">
        <v>431</v>
      </c>
      <c r="P24" s="145"/>
      <c r="Q24" s="113"/>
      <c r="R24" s="541" t="s">
        <v>912</v>
      </c>
      <c r="S24" s="542"/>
      <c r="T24" s="542"/>
      <c r="U24" s="542"/>
      <c r="V24" s="542"/>
      <c r="W24" s="543"/>
    </row>
    <row r="25" spans="1:26" ht="12.75" customHeight="1" x14ac:dyDescent="0.2">
      <c r="A25" s="63"/>
      <c r="B25" s="358" t="s">
        <v>861</v>
      </c>
      <c r="C25" s="318">
        <v>753</v>
      </c>
      <c r="D25" s="317">
        <v>10.79</v>
      </c>
      <c r="E25" s="317">
        <v>11.6</v>
      </c>
      <c r="F25" s="66"/>
      <c r="G25" s="61"/>
      <c r="H25" s="57">
        <v>28</v>
      </c>
      <c r="I25" s="353"/>
      <c r="J25" s="59"/>
      <c r="K25" s="57"/>
      <c r="L25" s="353">
        <v>63</v>
      </c>
      <c r="M25" s="60">
        <v>32</v>
      </c>
      <c r="N25" s="60"/>
      <c r="O25" s="315">
        <v>184</v>
      </c>
      <c r="P25" s="69"/>
      <c r="Q25" s="68"/>
      <c r="R25" s="539" t="s">
        <v>913</v>
      </c>
      <c r="S25" s="540"/>
      <c r="T25" s="540"/>
      <c r="U25" s="540"/>
      <c r="V25" s="540"/>
      <c r="W25" s="540"/>
      <c r="X25" s="4">
        <v>2020</v>
      </c>
      <c r="Y25" s="268" t="s">
        <v>771</v>
      </c>
      <c r="Z25" s="4">
        <v>91490</v>
      </c>
    </row>
    <row r="26" spans="1:26" s="291" customFormat="1" ht="12.75" customHeight="1" x14ac:dyDescent="0.2">
      <c r="A26" s="278"/>
      <c r="B26" s="363" t="s">
        <v>861</v>
      </c>
      <c r="C26" s="356">
        <v>753</v>
      </c>
      <c r="D26" s="281">
        <v>11.6</v>
      </c>
      <c r="E26" s="349">
        <v>12.58</v>
      </c>
      <c r="F26" s="279"/>
      <c r="G26" s="283"/>
      <c r="H26" s="284"/>
      <c r="I26" s="285"/>
      <c r="J26" s="286"/>
      <c r="K26" s="284"/>
      <c r="L26" s="287"/>
      <c r="M26" s="287"/>
      <c r="N26" s="287"/>
      <c r="O26" s="293"/>
      <c r="P26" s="284"/>
      <c r="Q26" s="297"/>
      <c r="R26" s="570" t="s">
        <v>914</v>
      </c>
      <c r="S26" s="571"/>
      <c r="T26" s="571"/>
      <c r="U26" s="571"/>
      <c r="V26" s="571"/>
      <c r="W26" s="572"/>
    </row>
    <row r="27" spans="1:26" ht="12.75" customHeight="1" x14ac:dyDescent="0.2">
      <c r="A27" s="63"/>
      <c r="B27" s="358" t="s">
        <v>861</v>
      </c>
      <c r="C27" s="318">
        <v>753</v>
      </c>
      <c r="D27" s="317">
        <v>12.58</v>
      </c>
      <c r="E27" s="317">
        <v>12.78</v>
      </c>
      <c r="F27" s="66"/>
      <c r="G27" s="61"/>
      <c r="H27" s="57"/>
      <c r="I27" s="116"/>
      <c r="J27" s="59"/>
      <c r="K27" s="57"/>
      <c r="L27" s="116">
        <v>16</v>
      </c>
      <c r="M27" s="60"/>
      <c r="N27" s="60"/>
      <c r="O27" s="315">
        <v>13</v>
      </c>
      <c r="P27" s="67"/>
      <c r="Q27" s="68"/>
      <c r="R27" s="539" t="s">
        <v>915</v>
      </c>
      <c r="S27" s="540"/>
      <c r="T27" s="540"/>
      <c r="U27" s="540"/>
      <c r="V27" s="540"/>
      <c r="W27" s="540"/>
      <c r="X27" s="4">
        <v>2020</v>
      </c>
      <c r="Y27" s="268" t="s">
        <v>771</v>
      </c>
      <c r="Z27" s="4">
        <v>91490</v>
      </c>
    </row>
    <row r="28" spans="1:26" s="291" customFormat="1" ht="12.75" customHeight="1" x14ac:dyDescent="0.2">
      <c r="A28" s="278"/>
      <c r="B28" s="363" t="s">
        <v>861</v>
      </c>
      <c r="C28" s="356">
        <v>753</v>
      </c>
      <c r="D28" s="355">
        <v>12.78</v>
      </c>
      <c r="E28" s="355">
        <v>14.51</v>
      </c>
      <c r="F28" s="279"/>
      <c r="G28" s="283"/>
      <c r="H28" s="360"/>
      <c r="I28" s="288"/>
      <c r="J28" s="286"/>
      <c r="K28" s="284"/>
      <c r="L28" s="287">
        <v>34</v>
      </c>
      <c r="M28" s="287"/>
      <c r="N28" s="287"/>
      <c r="O28" s="351">
        <v>126</v>
      </c>
      <c r="P28" s="289"/>
      <c r="Q28" s="290"/>
      <c r="R28" s="568" t="s">
        <v>916</v>
      </c>
      <c r="S28" s="569"/>
      <c r="T28" s="569"/>
      <c r="U28" s="569"/>
      <c r="V28" s="569"/>
      <c r="W28" s="569"/>
      <c r="Y28" s="346"/>
    </row>
    <row r="29" spans="1:26" ht="12.75" customHeight="1" x14ac:dyDescent="0.2">
      <c r="A29" s="63"/>
      <c r="B29" s="319"/>
      <c r="C29" s="319"/>
      <c r="D29" s="312"/>
      <c r="E29" s="320"/>
      <c r="F29" s="66"/>
      <c r="G29" s="61"/>
      <c r="H29" s="359"/>
      <c r="I29" s="101"/>
      <c r="J29" s="59"/>
      <c r="K29" s="57"/>
      <c r="L29" s="60"/>
      <c r="M29" s="60"/>
      <c r="N29" s="60"/>
      <c r="O29" s="101"/>
      <c r="P29" s="69"/>
      <c r="Q29" s="68"/>
      <c r="R29" s="539"/>
      <c r="S29" s="540"/>
      <c r="T29" s="540"/>
      <c r="U29" s="540"/>
      <c r="V29" s="540"/>
      <c r="W29" s="540"/>
      <c r="Y29" s="347"/>
    </row>
    <row r="30" spans="1:26" ht="12.75" customHeight="1" x14ac:dyDescent="0.2">
      <c r="A30" s="63"/>
      <c r="B30" s="361"/>
      <c r="C30" s="361"/>
      <c r="D30" s="362"/>
      <c r="E30" s="362"/>
      <c r="F30" s="66"/>
      <c r="G30" s="61"/>
      <c r="H30" s="116"/>
      <c r="I30" s="361"/>
      <c r="J30" s="59"/>
      <c r="K30" s="57"/>
      <c r="L30" s="60"/>
      <c r="M30" s="60"/>
      <c r="N30" s="60"/>
      <c r="O30" s="101"/>
      <c r="P30" s="70"/>
      <c r="Q30" s="61"/>
      <c r="R30" s="539"/>
      <c r="S30" s="540"/>
      <c r="T30" s="540"/>
      <c r="U30" s="540"/>
      <c r="V30" s="540"/>
      <c r="W30" s="540"/>
      <c r="Y30" s="268"/>
    </row>
    <row r="31" spans="1:26" ht="12.75" customHeight="1" x14ac:dyDescent="0.2">
      <c r="A31" s="63"/>
      <c r="B31" s="248"/>
      <c r="C31" s="419"/>
      <c r="D31" s="249"/>
      <c r="E31" s="317"/>
      <c r="F31" s="66"/>
      <c r="G31" s="61"/>
      <c r="H31" s="102"/>
      <c r="I31" s="116"/>
      <c r="J31" s="59"/>
      <c r="K31" s="57"/>
      <c r="L31" s="353"/>
      <c r="M31" s="60"/>
      <c r="N31" s="60"/>
      <c r="O31" s="315"/>
      <c r="P31" s="67"/>
      <c r="Q31" s="68"/>
      <c r="R31" s="539"/>
      <c r="S31" s="540"/>
      <c r="T31" s="540"/>
      <c r="U31" s="540"/>
      <c r="V31" s="540"/>
      <c r="W31" s="540"/>
      <c r="Y31" s="268"/>
    </row>
    <row r="32" spans="1:26" ht="12.75" customHeight="1" x14ac:dyDescent="0.2">
      <c r="A32" s="63"/>
      <c r="B32" s="60"/>
      <c r="C32" s="299"/>
      <c r="D32" s="312"/>
      <c r="E32" s="313"/>
      <c r="F32" s="66"/>
      <c r="G32" s="61"/>
      <c r="H32" s="57"/>
      <c r="I32" s="58"/>
      <c r="J32" s="59"/>
      <c r="K32" s="57"/>
      <c r="L32" s="60"/>
      <c r="M32" s="60"/>
      <c r="N32" s="60"/>
      <c r="O32" s="315"/>
      <c r="P32" s="70"/>
      <c r="Q32" s="72"/>
      <c r="R32" s="541"/>
      <c r="S32" s="542"/>
      <c r="T32" s="542"/>
      <c r="U32" s="542"/>
      <c r="V32" s="542"/>
      <c r="W32" s="543"/>
    </row>
    <row r="33" spans="1:23" ht="12.75" customHeight="1" x14ac:dyDescent="0.2">
      <c r="A33" s="63"/>
      <c r="B33" s="60"/>
      <c r="C33" s="420"/>
      <c r="D33" s="421"/>
      <c r="E33" s="421"/>
      <c r="F33" s="60"/>
      <c r="G33" s="61"/>
      <c r="H33" s="57"/>
      <c r="I33" s="58"/>
      <c r="J33" s="59"/>
      <c r="K33" s="57"/>
      <c r="L33" s="60"/>
      <c r="M33" s="60"/>
      <c r="N33" s="60"/>
      <c r="O33" s="251"/>
      <c r="P33" s="70"/>
      <c r="Q33" s="61"/>
      <c r="R33" s="544"/>
      <c r="S33" s="545"/>
      <c r="T33" s="545"/>
      <c r="U33" s="545"/>
      <c r="V33" s="545"/>
      <c r="W33" s="546"/>
    </row>
    <row r="34" spans="1:23" ht="12.75" customHeight="1" x14ac:dyDescent="0.2">
      <c r="A34" s="63"/>
      <c r="B34" s="3"/>
      <c r="C34" s="318"/>
      <c r="D34" s="317"/>
      <c r="E34" s="317"/>
      <c r="F34" s="66"/>
      <c r="G34" s="61"/>
      <c r="H34" s="57"/>
      <c r="I34" s="58"/>
      <c r="J34" s="59"/>
      <c r="K34" s="57"/>
      <c r="L34" s="60"/>
      <c r="M34" s="60"/>
      <c r="N34" s="60"/>
      <c r="O34" s="60"/>
      <c r="P34" s="70"/>
      <c r="Q34" s="72"/>
      <c r="R34" s="541"/>
      <c r="S34" s="542"/>
      <c r="T34" s="542"/>
      <c r="U34" s="542"/>
      <c r="V34" s="542"/>
      <c r="W34" s="543"/>
    </row>
    <row r="35" spans="1:23" ht="12.75" customHeight="1" x14ac:dyDescent="0.2">
      <c r="A35" s="63"/>
      <c r="B35" s="3"/>
      <c r="C35" s="318"/>
      <c r="D35" s="317"/>
      <c r="E35" s="312"/>
      <c r="F35" s="66"/>
      <c r="G35" s="61"/>
      <c r="H35" s="57"/>
      <c r="I35" s="58"/>
      <c r="J35" s="59"/>
      <c r="K35" s="57"/>
      <c r="L35" s="60"/>
      <c r="M35" s="60"/>
      <c r="N35" s="60"/>
      <c r="O35" s="60"/>
      <c r="P35" s="70"/>
      <c r="Q35" s="72"/>
      <c r="R35" s="541"/>
      <c r="S35" s="542"/>
      <c r="T35" s="542"/>
      <c r="U35" s="542"/>
      <c r="V35" s="542"/>
      <c r="W35" s="543"/>
    </row>
    <row r="36" spans="1:23" ht="12.75" customHeight="1" x14ac:dyDescent="0.2">
      <c r="A36" s="63"/>
      <c r="B36" s="3"/>
      <c r="C36" s="319"/>
      <c r="D36" s="312"/>
      <c r="E36" s="312"/>
      <c r="F36" s="66"/>
      <c r="G36" s="61"/>
      <c r="H36" s="57"/>
      <c r="I36" s="58"/>
      <c r="J36" s="59"/>
      <c r="K36" s="57"/>
      <c r="L36" s="60"/>
      <c r="M36" s="60"/>
      <c r="N36" s="60"/>
      <c r="O36" s="60"/>
      <c r="P36" s="70"/>
      <c r="Q36" s="72"/>
      <c r="R36" s="541"/>
      <c r="S36" s="542"/>
      <c r="T36" s="542"/>
      <c r="U36" s="542"/>
      <c r="V36" s="542"/>
      <c r="W36" s="543"/>
    </row>
    <row r="37" spans="1:23" ht="12.75" customHeight="1" x14ac:dyDescent="0.2">
      <c r="A37" s="63"/>
      <c r="B37" s="3"/>
      <c r="C37" s="319"/>
      <c r="D37" s="312"/>
      <c r="E37" s="65"/>
      <c r="F37" s="66"/>
      <c r="G37" s="61"/>
      <c r="H37" s="57"/>
      <c r="I37" s="58"/>
      <c r="J37" s="59"/>
      <c r="K37" s="57"/>
      <c r="L37" s="60"/>
      <c r="M37" s="60"/>
      <c r="N37" s="60"/>
      <c r="O37" s="60"/>
      <c r="P37" s="70"/>
      <c r="Q37" s="72"/>
      <c r="R37" s="541"/>
      <c r="S37" s="542"/>
      <c r="T37" s="542"/>
      <c r="U37" s="542"/>
      <c r="V37" s="542"/>
      <c r="W37" s="543"/>
    </row>
    <row r="38" spans="1:23" ht="12.75" customHeight="1" x14ac:dyDescent="0.2">
      <c r="A38" s="2"/>
      <c r="B38" s="3"/>
      <c r="C38" s="3"/>
      <c r="D38" s="65"/>
      <c r="E38" s="65"/>
      <c r="F38" s="66"/>
      <c r="G38" s="58"/>
      <c r="H38" s="57"/>
      <c r="I38" s="58"/>
      <c r="J38" s="59"/>
      <c r="K38" s="57"/>
      <c r="L38" s="60"/>
      <c r="M38" s="60"/>
      <c r="N38" s="60"/>
      <c r="O38" s="60"/>
      <c r="P38" s="70"/>
      <c r="Q38" s="73"/>
      <c r="R38" s="541"/>
      <c r="S38" s="542"/>
      <c r="T38" s="542"/>
      <c r="U38" s="542"/>
      <c r="V38" s="542"/>
      <c r="W38" s="543"/>
    </row>
    <row r="39" spans="1:23" ht="12.75" customHeight="1" x14ac:dyDescent="0.2">
      <c r="A39" s="63"/>
      <c r="B39" s="3"/>
      <c r="C39" s="3"/>
      <c r="D39" s="65"/>
      <c r="E39" s="187"/>
      <c r="F39" s="66"/>
      <c r="G39" s="58"/>
      <c r="H39" s="57"/>
      <c r="I39" s="58"/>
      <c r="J39" s="59"/>
      <c r="K39" s="57"/>
      <c r="L39" s="60"/>
      <c r="M39" s="60"/>
      <c r="N39" s="60"/>
      <c r="O39" s="60"/>
      <c r="P39" s="70"/>
      <c r="Q39" s="72"/>
      <c r="R39" s="541"/>
      <c r="S39" s="542"/>
      <c r="T39" s="542"/>
      <c r="U39" s="542"/>
      <c r="V39" s="542"/>
      <c r="W39" s="543"/>
    </row>
    <row r="40" spans="1:23" s="189" customFormat="1" ht="12.75" customHeight="1" x14ac:dyDescent="0.2">
      <c r="A40" s="185"/>
      <c r="B40" s="186"/>
      <c r="C40" s="186"/>
      <c r="D40" s="187"/>
      <c r="E40" s="65"/>
      <c r="F40" s="211"/>
      <c r="G40" s="113"/>
      <c r="H40" s="145"/>
      <c r="I40" s="79"/>
      <c r="J40" s="146"/>
      <c r="K40" s="145"/>
      <c r="L40" s="66"/>
      <c r="M40" s="181"/>
      <c r="N40" s="66"/>
      <c r="O40" s="66"/>
      <c r="P40" s="145"/>
      <c r="Q40" s="113"/>
      <c r="R40" s="541"/>
      <c r="S40" s="542"/>
      <c r="T40" s="542"/>
      <c r="U40" s="542"/>
      <c r="V40" s="542"/>
      <c r="W40" s="543"/>
    </row>
    <row r="41" spans="1:23" ht="12.75" customHeight="1" x14ac:dyDescent="0.2">
      <c r="A41" s="63"/>
      <c r="B41" s="64"/>
      <c r="C41" s="64"/>
      <c r="D41" s="65"/>
      <c r="E41" s="65"/>
      <c r="F41" s="60"/>
      <c r="G41" s="58"/>
      <c r="H41" s="57"/>
      <c r="I41" s="58"/>
      <c r="J41" s="59"/>
      <c r="K41" s="57"/>
      <c r="L41" s="60"/>
      <c r="M41" s="60"/>
      <c r="N41" s="60"/>
      <c r="O41" s="60"/>
      <c r="P41" s="70"/>
      <c r="Q41" s="73"/>
      <c r="R41" s="544"/>
      <c r="S41" s="545"/>
      <c r="T41" s="545"/>
      <c r="U41" s="545"/>
      <c r="V41" s="545"/>
      <c r="W41" s="546"/>
    </row>
    <row r="42" spans="1:23" ht="12.75" customHeight="1" x14ac:dyDescent="0.2">
      <c r="A42" s="63"/>
      <c r="B42" s="3"/>
      <c r="C42" s="3"/>
      <c r="D42" s="65"/>
      <c r="E42" s="65"/>
      <c r="F42" s="66"/>
      <c r="G42" s="58"/>
      <c r="H42" s="57"/>
      <c r="I42" s="58"/>
      <c r="J42" s="59"/>
      <c r="K42" s="57"/>
      <c r="L42" s="60"/>
      <c r="M42" s="60"/>
      <c r="N42" s="60"/>
      <c r="O42" s="60"/>
      <c r="P42" s="57"/>
      <c r="Q42" s="72"/>
      <c r="R42" s="541"/>
      <c r="S42" s="542"/>
      <c r="T42" s="542"/>
      <c r="U42" s="542"/>
      <c r="V42" s="542"/>
      <c r="W42" s="543"/>
    </row>
    <row r="43" spans="1:23" ht="12.75" customHeight="1" x14ac:dyDescent="0.2">
      <c r="A43" s="63"/>
      <c r="B43" s="3"/>
      <c r="C43" s="3"/>
      <c r="D43" s="65"/>
      <c r="E43" s="65"/>
      <c r="F43" s="66"/>
      <c r="G43" s="58"/>
      <c r="H43" s="57"/>
      <c r="I43" s="58"/>
      <c r="J43" s="59"/>
      <c r="K43" s="57"/>
      <c r="L43" s="60"/>
      <c r="M43" s="60"/>
      <c r="N43" s="60"/>
      <c r="O43" s="60"/>
      <c r="P43" s="57"/>
      <c r="Q43" s="72"/>
      <c r="R43" s="541"/>
      <c r="S43" s="542"/>
      <c r="T43" s="542"/>
      <c r="U43" s="542"/>
      <c r="V43" s="542"/>
      <c r="W43" s="543"/>
    </row>
    <row r="44" spans="1:23" s="78" customFormat="1" ht="12.75" customHeight="1" x14ac:dyDescent="0.2">
      <c r="A44" s="2"/>
      <c r="B44" s="3"/>
      <c r="C44" s="3"/>
      <c r="D44" s="65"/>
      <c r="E44" s="65"/>
      <c r="F44" s="66"/>
      <c r="G44" s="58"/>
      <c r="H44" s="74"/>
      <c r="I44" s="75"/>
      <c r="J44" s="76"/>
      <c r="K44" s="74"/>
      <c r="L44" s="77"/>
      <c r="M44" s="77"/>
      <c r="N44" s="77"/>
      <c r="O44" s="77"/>
      <c r="P44" s="74"/>
      <c r="Q44" s="72"/>
      <c r="R44" s="541"/>
      <c r="S44" s="542"/>
      <c r="T44" s="542"/>
      <c r="U44" s="542"/>
      <c r="V44" s="542"/>
      <c r="W44" s="543"/>
    </row>
    <row r="45" spans="1:23" s="78" customFormat="1" ht="12.75" customHeight="1" x14ac:dyDescent="0.2">
      <c r="A45" s="63"/>
      <c r="B45" s="3"/>
      <c r="C45" s="3"/>
      <c r="D45" s="65"/>
      <c r="E45" s="65"/>
      <c r="F45" s="66"/>
      <c r="G45" s="58"/>
      <c r="H45" s="74"/>
      <c r="I45" s="79"/>
      <c r="J45" s="76"/>
      <c r="K45" s="57"/>
      <c r="L45" s="66"/>
      <c r="M45" s="77"/>
      <c r="N45" s="66"/>
      <c r="O45" s="77"/>
      <c r="P45" s="74"/>
      <c r="Q45" s="72"/>
      <c r="R45" s="541"/>
      <c r="S45" s="542"/>
      <c r="T45" s="542"/>
      <c r="U45" s="542"/>
      <c r="V45" s="542"/>
      <c r="W45" s="543"/>
    </row>
    <row r="46" spans="1:23" s="78" customFormat="1" ht="12.75" customHeight="1" x14ac:dyDescent="0.2">
      <c r="A46" s="63"/>
      <c r="B46" s="3"/>
      <c r="C46" s="3"/>
      <c r="D46" s="65"/>
      <c r="E46" s="65"/>
      <c r="F46" s="66"/>
      <c r="G46" s="58"/>
      <c r="H46" s="74"/>
      <c r="I46" s="79"/>
      <c r="J46" s="76"/>
      <c r="K46" s="74"/>
      <c r="L46" s="66"/>
      <c r="M46" s="77"/>
      <c r="N46" s="66"/>
      <c r="O46" s="77"/>
      <c r="P46" s="80"/>
      <c r="Q46" s="72"/>
      <c r="R46" s="541"/>
      <c r="S46" s="542"/>
      <c r="T46" s="542"/>
      <c r="U46" s="542"/>
      <c r="V46" s="542"/>
      <c r="W46" s="543"/>
    </row>
    <row r="47" spans="1:23" s="78" customFormat="1" ht="12.75" customHeight="1" x14ac:dyDescent="0.2">
      <c r="A47" s="63"/>
      <c r="B47" s="3"/>
      <c r="C47" s="3"/>
      <c r="D47" s="65"/>
      <c r="E47" s="65"/>
      <c r="F47" s="66"/>
      <c r="G47" s="58"/>
      <c r="H47" s="74"/>
      <c r="I47" s="79"/>
      <c r="J47" s="76"/>
      <c r="K47" s="74"/>
      <c r="L47" s="66"/>
      <c r="M47" s="77"/>
      <c r="N47" s="66"/>
      <c r="O47" s="77"/>
      <c r="P47" s="74"/>
      <c r="Q47" s="72"/>
      <c r="R47" s="541"/>
      <c r="S47" s="542"/>
      <c r="T47" s="542"/>
      <c r="U47" s="542"/>
      <c r="V47" s="542"/>
      <c r="W47" s="543"/>
    </row>
    <row r="48" spans="1:23" s="78" customFormat="1" ht="12.75" customHeight="1" x14ac:dyDescent="0.2">
      <c r="A48" s="63"/>
      <c r="B48" s="3"/>
      <c r="C48" s="3"/>
      <c r="D48" s="65"/>
      <c r="E48" s="65"/>
      <c r="F48" s="66"/>
      <c r="G48" s="58"/>
      <c r="H48" s="74"/>
      <c r="I48" s="79"/>
      <c r="J48" s="76"/>
      <c r="K48" s="57"/>
      <c r="L48" s="66"/>
      <c r="M48" s="77"/>
      <c r="N48" s="66"/>
      <c r="O48" s="77"/>
      <c r="P48" s="74"/>
      <c r="Q48" s="72"/>
      <c r="R48" s="541"/>
      <c r="S48" s="542"/>
      <c r="T48" s="542"/>
      <c r="U48" s="542"/>
      <c r="V48" s="542"/>
      <c r="W48" s="543"/>
    </row>
    <row r="49" spans="1:23" ht="12.75" customHeight="1" x14ac:dyDescent="0.2">
      <c r="A49" s="81"/>
      <c r="B49" s="82"/>
      <c r="C49" s="82"/>
      <c r="D49" s="83"/>
      <c r="E49" s="83"/>
      <c r="F49" s="84"/>
      <c r="G49" s="85"/>
      <c r="H49" s="86"/>
      <c r="I49" s="87"/>
      <c r="J49" s="88"/>
      <c r="K49" s="86"/>
      <c r="L49" s="89"/>
      <c r="M49" s="90"/>
      <c r="N49" s="89"/>
      <c r="O49" s="89"/>
      <c r="P49" s="86"/>
      <c r="Q49" s="85"/>
      <c r="R49" s="541"/>
      <c r="S49" s="542"/>
      <c r="T49" s="542"/>
      <c r="U49" s="542"/>
      <c r="V49" s="542"/>
      <c r="W49" s="543"/>
    </row>
    <row r="50" spans="1:23" ht="12.75" customHeight="1" x14ac:dyDescent="0.2">
      <c r="A50" s="81"/>
      <c r="B50" s="82"/>
      <c r="C50" s="82"/>
      <c r="D50" s="83"/>
      <c r="E50" s="83"/>
      <c r="F50" s="84"/>
      <c r="G50" s="85"/>
      <c r="H50" s="86"/>
      <c r="I50" s="87"/>
      <c r="J50" s="88"/>
      <c r="K50" s="86"/>
      <c r="L50" s="89"/>
      <c r="M50" s="90"/>
      <c r="N50" s="89"/>
      <c r="O50" s="89"/>
      <c r="P50" s="86"/>
      <c r="Q50" s="85"/>
      <c r="R50" s="541"/>
      <c r="S50" s="542"/>
      <c r="T50" s="542"/>
      <c r="U50" s="542"/>
      <c r="V50" s="542"/>
      <c r="W50" s="543"/>
    </row>
    <row r="51" spans="1:23" ht="12.75" customHeight="1" x14ac:dyDescent="0.2">
      <c r="A51" s="81"/>
      <c r="B51" s="82"/>
      <c r="C51" s="82"/>
      <c r="D51" s="83"/>
      <c r="E51" s="83"/>
      <c r="F51" s="84"/>
      <c r="G51" s="85"/>
      <c r="H51" s="86"/>
      <c r="I51" s="87"/>
      <c r="J51" s="88"/>
      <c r="K51" s="86"/>
      <c r="L51" s="89"/>
      <c r="M51" s="90"/>
      <c r="N51" s="89"/>
      <c r="O51" s="89"/>
      <c r="P51" s="86"/>
      <c r="Q51" s="85"/>
      <c r="R51" s="541"/>
      <c r="S51" s="542"/>
      <c r="T51" s="542"/>
      <c r="U51" s="542"/>
      <c r="V51" s="542"/>
      <c r="W51" s="543"/>
    </row>
    <row r="52" spans="1:23" ht="12.75" customHeight="1" x14ac:dyDescent="0.2">
      <c r="A52" s="81"/>
      <c r="B52" s="82"/>
      <c r="C52" s="82"/>
      <c r="D52" s="83"/>
      <c r="E52" s="83"/>
      <c r="F52" s="84"/>
      <c r="G52" s="85"/>
      <c r="H52" s="86"/>
      <c r="I52" s="87"/>
      <c r="J52" s="88"/>
      <c r="K52" s="86"/>
      <c r="L52" s="89"/>
      <c r="M52" s="90"/>
      <c r="N52" s="89"/>
      <c r="O52" s="89"/>
      <c r="P52" s="86"/>
      <c r="Q52" s="85"/>
      <c r="R52" s="541"/>
      <c r="S52" s="542"/>
      <c r="T52" s="542"/>
      <c r="U52" s="542"/>
      <c r="V52" s="542"/>
      <c r="W52" s="543"/>
    </row>
    <row r="53" spans="1:23" ht="12.75" customHeight="1" x14ac:dyDescent="0.2">
      <c r="A53" s="81"/>
      <c r="B53" s="82"/>
      <c r="C53" s="82"/>
      <c r="D53" s="83"/>
      <c r="E53" s="83"/>
      <c r="F53" s="84"/>
      <c r="G53" s="85"/>
      <c r="H53" s="86"/>
      <c r="I53" s="87"/>
      <c r="J53" s="88"/>
      <c r="K53" s="86"/>
      <c r="L53" s="89"/>
      <c r="M53" s="90"/>
      <c r="N53" s="89"/>
      <c r="O53" s="89"/>
      <c r="P53" s="86"/>
      <c r="Q53" s="85"/>
      <c r="R53" s="541"/>
      <c r="S53" s="542"/>
      <c r="T53" s="542"/>
      <c r="U53" s="542"/>
      <c r="V53" s="542"/>
      <c r="W53" s="543"/>
    </row>
    <row r="54" spans="1:23" ht="12.75" customHeight="1" x14ac:dyDescent="0.2">
      <c r="A54" s="81"/>
      <c r="B54" s="82"/>
      <c r="C54" s="82"/>
      <c r="D54" s="83"/>
      <c r="E54" s="83"/>
      <c r="F54" s="84"/>
      <c r="G54" s="85"/>
      <c r="H54" s="86"/>
      <c r="I54" s="87"/>
      <c r="J54" s="88"/>
      <c r="K54" s="86"/>
      <c r="L54" s="89"/>
      <c r="M54" s="90"/>
      <c r="N54" s="89"/>
      <c r="O54" s="89"/>
      <c r="P54" s="86"/>
      <c r="Q54" s="85"/>
      <c r="R54" s="541"/>
      <c r="S54" s="542"/>
      <c r="T54" s="542"/>
      <c r="U54" s="542"/>
      <c r="V54" s="542"/>
      <c r="W54" s="543"/>
    </row>
    <row r="55" spans="1:23" ht="12.75" customHeight="1" x14ac:dyDescent="0.2">
      <c r="A55" s="81"/>
      <c r="B55" s="82"/>
      <c r="C55" s="82"/>
      <c r="D55" s="83"/>
      <c r="E55" s="83"/>
      <c r="F55" s="84"/>
      <c r="G55" s="85"/>
      <c r="H55" s="86"/>
      <c r="I55" s="87"/>
      <c r="J55" s="88"/>
      <c r="K55" s="86"/>
      <c r="L55" s="89"/>
      <c r="M55" s="90"/>
      <c r="N55" s="89"/>
      <c r="O55" s="89"/>
      <c r="P55" s="86"/>
      <c r="Q55" s="85"/>
      <c r="R55" s="541"/>
      <c r="S55" s="542"/>
      <c r="T55" s="542"/>
      <c r="U55" s="542"/>
      <c r="V55" s="542"/>
      <c r="W55" s="543"/>
    </row>
    <row r="56" spans="1:23" ht="12.75" customHeight="1" x14ac:dyDescent="0.2">
      <c r="A56" s="81"/>
      <c r="B56" s="82"/>
      <c r="C56" s="82"/>
      <c r="D56" s="83"/>
      <c r="E56" s="83"/>
      <c r="F56" s="84"/>
      <c r="G56" s="85"/>
      <c r="H56" s="86"/>
      <c r="I56" s="87"/>
      <c r="J56" s="88"/>
      <c r="K56" s="86"/>
      <c r="L56" s="89"/>
      <c r="M56" s="90"/>
      <c r="N56" s="89"/>
      <c r="O56" s="89"/>
      <c r="P56" s="86"/>
      <c r="Q56" s="85"/>
      <c r="R56" s="541"/>
      <c r="S56" s="542"/>
      <c r="T56" s="542"/>
      <c r="U56" s="542"/>
      <c r="V56" s="542"/>
      <c r="W56" s="543"/>
    </row>
    <row r="57" spans="1:23" ht="12.75" customHeight="1" x14ac:dyDescent="0.2">
      <c r="A57" s="81"/>
      <c r="B57" s="82"/>
      <c r="C57" s="82"/>
      <c r="D57" s="83"/>
      <c r="E57" s="83"/>
      <c r="F57" s="84"/>
      <c r="G57" s="85"/>
      <c r="H57" s="86"/>
      <c r="I57" s="87"/>
      <c r="J57" s="88"/>
      <c r="K57" s="86"/>
      <c r="L57" s="89"/>
      <c r="M57" s="90"/>
      <c r="N57" s="89"/>
      <c r="O57" s="89"/>
      <c r="P57" s="86"/>
      <c r="Q57" s="85"/>
      <c r="R57" s="541"/>
      <c r="S57" s="542"/>
      <c r="T57" s="542"/>
      <c r="U57" s="542"/>
      <c r="V57" s="542"/>
      <c r="W57" s="543"/>
    </row>
    <row r="58" spans="1:23" ht="12.75" customHeight="1" x14ac:dyDescent="0.2">
      <c r="A58" s="81"/>
      <c r="B58" s="82"/>
      <c r="C58" s="82"/>
      <c r="D58" s="83"/>
      <c r="E58" s="83"/>
      <c r="F58" s="84"/>
      <c r="G58" s="85"/>
      <c r="H58" s="86"/>
      <c r="I58" s="87"/>
      <c r="J58" s="88"/>
      <c r="K58" s="86"/>
      <c r="L58" s="89"/>
      <c r="M58" s="90"/>
      <c r="N58" s="89"/>
      <c r="O58" s="89"/>
      <c r="P58" s="86"/>
      <c r="Q58" s="85"/>
      <c r="R58" s="541"/>
      <c r="S58" s="542"/>
      <c r="T58" s="542"/>
      <c r="U58" s="542"/>
      <c r="V58" s="542"/>
      <c r="W58" s="543"/>
    </row>
    <row r="59" spans="1:23" ht="12.75" customHeight="1" x14ac:dyDescent="0.2">
      <c r="A59" s="81"/>
      <c r="B59" s="82"/>
      <c r="C59" s="82"/>
      <c r="D59" s="83"/>
      <c r="E59" s="83"/>
      <c r="F59" s="84"/>
      <c r="G59" s="85"/>
      <c r="H59" s="86"/>
      <c r="I59" s="87"/>
      <c r="J59" s="88"/>
      <c r="K59" s="86"/>
      <c r="L59" s="89"/>
      <c r="M59" s="90"/>
      <c r="N59" s="89"/>
      <c r="O59" s="89"/>
      <c r="P59" s="86"/>
      <c r="Q59" s="85"/>
      <c r="R59" s="541"/>
      <c r="S59" s="542"/>
      <c r="T59" s="542"/>
      <c r="U59" s="542"/>
      <c r="V59" s="542"/>
      <c r="W59" s="543"/>
    </row>
    <row r="60" spans="1:23" ht="12.75" customHeight="1" x14ac:dyDescent="0.2">
      <c r="A60" s="81"/>
      <c r="B60" s="82"/>
      <c r="C60" s="82"/>
      <c r="D60" s="83"/>
      <c r="E60" s="83"/>
      <c r="F60" s="84"/>
      <c r="G60" s="85"/>
      <c r="H60" s="86"/>
      <c r="I60" s="87"/>
      <c r="J60" s="88"/>
      <c r="K60" s="86"/>
      <c r="L60" s="89"/>
      <c r="M60" s="90"/>
      <c r="N60" s="89"/>
      <c r="O60" s="89"/>
      <c r="P60" s="86"/>
      <c r="Q60" s="85"/>
      <c r="R60" s="541"/>
      <c r="S60" s="542"/>
      <c r="T60" s="542"/>
      <c r="U60" s="542"/>
      <c r="V60" s="542"/>
      <c r="W60" s="543"/>
    </row>
    <row r="61" spans="1:23" ht="12.75" customHeight="1" x14ac:dyDescent="0.2">
      <c r="A61" s="81"/>
      <c r="B61" s="82"/>
      <c r="C61" s="82"/>
      <c r="D61" s="83"/>
      <c r="E61" s="83"/>
      <c r="F61" s="84"/>
      <c r="G61" s="85"/>
      <c r="H61" s="86"/>
      <c r="I61" s="87"/>
      <c r="J61" s="88"/>
      <c r="K61" s="86"/>
      <c r="L61" s="89"/>
      <c r="M61" s="90"/>
      <c r="N61" s="89"/>
      <c r="O61" s="89"/>
      <c r="P61" s="86"/>
      <c r="Q61" s="85"/>
      <c r="R61" s="541"/>
      <c r="S61" s="542"/>
      <c r="T61" s="542"/>
      <c r="U61" s="542"/>
      <c r="V61" s="542"/>
      <c r="W61" s="543"/>
    </row>
    <row r="62" spans="1:23" ht="12.75" customHeight="1" x14ac:dyDescent="0.2">
      <c r="A62" s="81"/>
      <c r="B62" s="82"/>
      <c r="C62" s="82"/>
      <c r="D62" s="83"/>
      <c r="E62" s="83"/>
      <c r="F62" s="84"/>
      <c r="G62" s="85"/>
      <c r="H62" s="86"/>
      <c r="I62" s="87"/>
      <c r="J62" s="88"/>
      <c r="K62" s="86"/>
      <c r="L62" s="89"/>
      <c r="M62" s="90"/>
      <c r="N62" s="89"/>
      <c r="O62" s="89"/>
      <c r="P62" s="86"/>
      <c r="Q62" s="85"/>
      <c r="R62" s="541"/>
      <c r="S62" s="542"/>
      <c r="T62" s="542"/>
      <c r="U62" s="542"/>
      <c r="V62" s="542"/>
      <c r="W62" s="543"/>
    </row>
    <row r="63" spans="1:23" ht="12.75" customHeight="1" x14ac:dyDescent="0.2">
      <c r="A63" s="81"/>
      <c r="B63" s="82"/>
      <c r="C63" s="82"/>
      <c r="D63" s="83"/>
      <c r="E63" s="83"/>
      <c r="F63" s="84"/>
      <c r="G63" s="85"/>
      <c r="H63" s="86"/>
      <c r="I63" s="87"/>
      <c r="J63" s="88"/>
      <c r="K63" s="86"/>
      <c r="L63" s="89"/>
      <c r="M63" s="90"/>
      <c r="N63" s="89"/>
      <c r="O63" s="89"/>
      <c r="P63" s="86"/>
      <c r="Q63" s="85"/>
      <c r="R63" s="541"/>
      <c r="S63" s="542"/>
      <c r="T63" s="542"/>
      <c r="U63" s="542"/>
      <c r="V63" s="542"/>
      <c r="W63" s="543"/>
    </row>
    <row r="64" spans="1:23" ht="12.75" customHeight="1" x14ac:dyDescent="0.2">
      <c r="A64" s="81"/>
      <c r="B64" s="82"/>
      <c r="C64" s="82"/>
      <c r="D64" s="83"/>
      <c r="E64" s="83"/>
      <c r="F64" s="84"/>
      <c r="G64" s="85"/>
      <c r="H64" s="86"/>
      <c r="I64" s="87"/>
      <c r="J64" s="88"/>
      <c r="K64" s="86"/>
      <c r="L64" s="89"/>
      <c r="M64" s="90"/>
      <c r="N64" s="89"/>
      <c r="O64" s="89"/>
      <c r="P64" s="86"/>
      <c r="Q64" s="85"/>
      <c r="R64" s="541"/>
      <c r="S64" s="542"/>
      <c r="T64" s="542"/>
      <c r="U64" s="542"/>
      <c r="V64" s="542"/>
      <c r="W64" s="543"/>
    </row>
    <row r="65" spans="1:23" ht="12.75" customHeight="1" x14ac:dyDescent="0.2">
      <c r="A65" s="81"/>
      <c r="B65" s="82"/>
      <c r="C65" s="82"/>
      <c r="D65" s="83"/>
      <c r="E65" s="83"/>
      <c r="F65" s="84"/>
      <c r="G65" s="85"/>
      <c r="H65" s="86"/>
      <c r="I65" s="87"/>
      <c r="J65" s="88"/>
      <c r="K65" s="86"/>
      <c r="L65" s="89"/>
      <c r="M65" s="90"/>
      <c r="N65" s="89"/>
      <c r="O65" s="89"/>
      <c r="P65" s="86"/>
      <c r="Q65" s="85"/>
      <c r="R65" s="541"/>
      <c r="S65" s="542"/>
      <c r="T65" s="542"/>
      <c r="U65" s="542"/>
      <c r="V65" s="542"/>
      <c r="W65" s="543"/>
    </row>
    <row r="66" spans="1:23" ht="12.75" customHeight="1" x14ac:dyDescent="0.2">
      <c r="A66" s="81"/>
      <c r="B66" s="82"/>
      <c r="C66" s="82"/>
      <c r="D66" s="83"/>
      <c r="E66" s="83"/>
      <c r="F66" s="84"/>
      <c r="G66" s="85"/>
      <c r="H66" s="86"/>
      <c r="I66" s="87"/>
      <c r="J66" s="88"/>
      <c r="K66" s="86"/>
      <c r="L66" s="89"/>
      <c r="M66" s="90"/>
      <c r="N66" s="89"/>
      <c r="O66" s="89"/>
      <c r="P66" s="86"/>
      <c r="Q66" s="85"/>
      <c r="R66" s="541"/>
      <c r="S66" s="542"/>
      <c r="T66" s="542"/>
      <c r="U66" s="542"/>
      <c r="V66" s="542"/>
      <c r="W66" s="543"/>
    </row>
    <row r="67" spans="1:23" ht="12.75" customHeight="1" x14ac:dyDescent="0.2">
      <c r="A67" s="81"/>
      <c r="B67" s="82"/>
      <c r="C67" s="82"/>
      <c r="D67" s="83"/>
      <c r="E67" s="83"/>
      <c r="F67" s="84"/>
      <c r="G67" s="85"/>
      <c r="H67" s="86"/>
      <c r="I67" s="87"/>
      <c r="J67" s="88"/>
      <c r="K67" s="86"/>
      <c r="L67" s="89"/>
      <c r="M67" s="90"/>
      <c r="N67" s="89"/>
      <c r="O67" s="89"/>
      <c r="P67" s="86"/>
      <c r="Q67" s="85"/>
      <c r="R67" s="541"/>
      <c r="S67" s="542"/>
      <c r="T67" s="542"/>
      <c r="U67" s="542"/>
      <c r="V67" s="542"/>
      <c r="W67" s="543"/>
    </row>
    <row r="68" spans="1:23" ht="12.75" customHeight="1" x14ac:dyDescent="0.2">
      <c r="A68" s="81"/>
      <c r="B68" s="82"/>
      <c r="C68" s="82"/>
      <c r="D68" s="83"/>
      <c r="E68" s="83"/>
      <c r="F68" s="84"/>
      <c r="G68" s="85"/>
      <c r="H68" s="86"/>
      <c r="I68" s="87"/>
      <c r="J68" s="88"/>
      <c r="K68" s="86"/>
      <c r="L68" s="89"/>
      <c r="M68" s="90"/>
      <c r="N68" s="89"/>
      <c r="O68" s="89"/>
      <c r="P68" s="86"/>
      <c r="Q68" s="85"/>
      <c r="R68" s="541"/>
      <c r="S68" s="542"/>
      <c r="T68" s="542"/>
      <c r="U68" s="542"/>
      <c r="V68" s="542"/>
      <c r="W68" s="543"/>
    </row>
    <row r="69" spans="1:23" ht="12.75" customHeight="1" x14ac:dyDescent="0.2">
      <c r="A69" s="81"/>
      <c r="B69" s="82"/>
      <c r="C69" s="82"/>
      <c r="D69" s="83"/>
      <c r="E69" s="83"/>
      <c r="F69" s="84"/>
      <c r="G69" s="85"/>
      <c r="H69" s="86"/>
      <c r="I69" s="87"/>
      <c r="J69" s="88"/>
      <c r="K69" s="86"/>
      <c r="L69" s="89"/>
      <c r="M69" s="90"/>
      <c r="N69" s="89"/>
      <c r="O69" s="89"/>
      <c r="P69" s="86"/>
      <c r="Q69" s="85"/>
      <c r="R69" s="541"/>
      <c r="S69" s="542"/>
      <c r="T69" s="542"/>
      <c r="U69" s="542"/>
      <c r="V69" s="542"/>
      <c r="W69" s="543"/>
    </row>
    <row r="70" spans="1:23" ht="12.75" customHeight="1" thickBot="1" x14ac:dyDescent="0.25">
      <c r="A70" s="81"/>
      <c r="B70" s="82"/>
      <c r="C70" s="82"/>
      <c r="D70" s="83"/>
      <c r="E70" s="83"/>
      <c r="F70" s="89"/>
      <c r="G70" s="85"/>
      <c r="H70" s="86"/>
      <c r="I70" s="89"/>
      <c r="J70" s="85"/>
      <c r="K70" s="86"/>
      <c r="L70" s="89"/>
      <c r="M70" s="89"/>
      <c r="N70" s="89"/>
      <c r="O70" s="89"/>
      <c r="P70" s="86"/>
      <c r="Q70" s="85"/>
      <c r="R70" s="547"/>
      <c r="S70" s="548"/>
      <c r="T70" s="548"/>
      <c r="U70" s="548"/>
      <c r="V70" s="548"/>
      <c r="W70" s="549"/>
    </row>
    <row r="71" spans="1:23" ht="12.75" customHeight="1" x14ac:dyDescent="0.2">
      <c r="A71" s="550" t="s">
        <v>49</v>
      </c>
      <c r="B71" s="550"/>
      <c r="C71" s="550"/>
      <c r="D71" s="550"/>
      <c r="E71" s="550"/>
      <c r="F71" s="550"/>
      <c r="G71" s="550"/>
      <c r="H71" s="550"/>
      <c r="I71" s="550"/>
      <c r="J71" s="550"/>
      <c r="K71" s="550"/>
      <c r="L71" s="550"/>
      <c r="M71" s="550"/>
      <c r="N71" s="550"/>
      <c r="O71" s="550"/>
      <c r="P71" s="91"/>
      <c r="Q71" s="92"/>
      <c r="R71" s="551"/>
      <c r="S71" s="552"/>
      <c r="T71" s="552"/>
      <c r="U71" s="552"/>
      <c r="V71" s="552"/>
      <c r="W71" s="552"/>
    </row>
    <row r="72" spans="1:23" x14ac:dyDescent="0.2">
      <c r="H72" s="6"/>
      <c r="I72" s="6"/>
      <c r="J72" s="6"/>
      <c r="K72" s="6"/>
      <c r="L72" s="6"/>
      <c r="M72" s="6"/>
      <c r="N72" s="6"/>
      <c r="O72" s="6"/>
    </row>
    <row r="73" spans="1:23" x14ac:dyDescent="0.2">
      <c r="H73" s="6"/>
      <c r="I73" s="6"/>
      <c r="J73" s="6"/>
      <c r="K73" s="6"/>
      <c r="L73" s="6"/>
      <c r="M73" s="6"/>
      <c r="N73" s="6"/>
      <c r="O73" s="6"/>
    </row>
    <row r="74" spans="1:23" x14ac:dyDescent="0.2">
      <c r="A74" s="93"/>
      <c r="B74" s="93"/>
      <c r="C74" s="93"/>
      <c r="D74" s="94"/>
      <c r="E74" s="94"/>
      <c r="F74" s="95"/>
      <c r="G74" s="95"/>
      <c r="H74" s="95"/>
      <c r="I74" s="95"/>
      <c r="J74" s="95"/>
      <c r="K74" s="95"/>
      <c r="L74" s="95"/>
      <c r="M74" s="95"/>
      <c r="N74" s="95"/>
      <c r="O74" s="95"/>
      <c r="P74" s="95"/>
      <c r="Q74" s="95"/>
      <c r="R74" s="96"/>
    </row>
    <row r="75" spans="1:23" x14ac:dyDescent="0.2">
      <c r="A75" s="93"/>
      <c r="B75" s="93"/>
      <c r="C75" s="93"/>
      <c r="D75" s="94"/>
      <c r="E75" s="94"/>
      <c r="F75" s="95"/>
      <c r="G75" s="95"/>
      <c r="H75" s="95"/>
      <c r="I75" s="95"/>
      <c r="J75" s="95"/>
      <c r="K75" s="95"/>
      <c r="L75" s="95"/>
      <c r="M75" s="95"/>
      <c r="N75" s="95"/>
      <c r="O75" s="95"/>
      <c r="P75" s="95"/>
      <c r="Q75" s="95"/>
      <c r="R75" s="96"/>
    </row>
    <row r="76" spans="1:23" x14ac:dyDescent="0.2">
      <c r="A76" s="93"/>
      <c r="B76" s="93"/>
      <c r="C76" s="93"/>
      <c r="D76" s="94"/>
      <c r="E76" s="94"/>
      <c r="F76" s="95"/>
      <c r="G76" s="95"/>
      <c r="H76" s="95"/>
      <c r="I76" s="95"/>
      <c r="J76" s="95"/>
      <c r="K76" s="95"/>
      <c r="L76" s="95"/>
      <c r="M76" s="95"/>
      <c r="N76" s="95"/>
      <c r="O76" s="95"/>
      <c r="P76" s="95"/>
      <c r="Q76" s="95"/>
      <c r="R76" s="96"/>
    </row>
    <row r="77" spans="1:23" x14ac:dyDescent="0.2">
      <c r="H77" s="6"/>
      <c r="I77" s="6"/>
      <c r="J77" s="6"/>
      <c r="K77" s="6"/>
      <c r="L77" s="6"/>
      <c r="M77" s="6"/>
      <c r="N77" s="6"/>
      <c r="O77" s="6"/>
    </row>
    <row r="78" spans="1:23" x14ac:dyDescent="0.2">
      <c r="H78" s="6"/>
      <c r="I78" s="6"/>
      <c r="J78" s="6"/>
      <c r="K78" s="6"/>
      <c r="L78" s="6"/>
      <c r="M78" s="6"/>
      <c r="N78" s="6"/>
      <c r="O78" s="6"/>
    </row>
    <row r="79" spans="1:23" x14ac:dyDescent="0.2">
      <c r="H79" s="6"/>
      <c r="I79" s="6"/>
      <c r="J79" s="6"/>
      <c r="K79" s="6"/>
      <c r="L79" s="6"/>
      <c r="M79" s="6"/>
      <c r="N79" s="6"/>
      <c r="O79" s="6"/>
    </row>
    <row r="80" spans="1:23" x14ac:dyDescent="0.2">
      <c r="H80" s="6"/>
      <c r="I80" s="6"/>
      <c r="J80" s="6"/>
      <c r="K80" s="6"/>
      <c r="L80" s="6"/>
      <c r="M80" s="6"/>
      <c r="N80" s="6"/>
      <c r="O80" s="6"/>
    </row>
    <row r="81" spans="1:23" x14ac:dyDescent="0.2">
      <c r="H81" s="6"/>
      <c r="I81" s="6"/>
      <c r="J81" s="6"/>
      <c r="K81" s="6"/>
      <c r="L81" s="6"/>
      <c r="M81" s="6"/>
      <c r="N81" s="6"/>
      <c r="O81" s="6"/>
    </row>
    <row r="82" spans="1:23" x14ac:dyDescent="0.2">
      <c r="H82" s="6"/>
      <c r="I82" s="6"/>
      <c r="J82" s="6"/>
      <c r="K82" s="6"/>
      <c r="L82" s="6"/>
      <c r="M82" s="6"/>
      <c r="N82" s="6"/>
      <c r="O82" s="6"/>
    </row>
    <row r="83" spans="1:23" x14ac:dyDescent="0.2">
      <c r="H83" s="6"/>
      <c r="I83" s="6"/>
      <c r="J83" s="6"/>
      <c r="K83" s="6"/>
      <c r="L83" s="6"/>
      <c r="M83" s="6"/>
      <c r="N83" s="6"/>
      <c r="O83" s="6"/>
    </row>
    <row r="84" spans="1:23" x14ac:dyDescent="0.2">
      <c r="H84" s="6"/>
      <c r="I84" s="6"/>
      <c r="J84" s="6"/>
      <c r="K84" s="6"/>
      <c r="L84" s="6"/>
      <c r="M84" s="6"/>
      <c r="N84" s="6"/>
      <c r="O84" s="6"/>
    </row>
    <row r="85" spans="1:23" x14ac:dyDescent="0.2">
      <c r="H85" s="6"/>
      <c r="I85" s="6"/>
      <c r="J85" s="6"/>
      <c r="K85" s="6"/>
      <c r="L85" s="6"/>
      <c r="M85" s="6"/>
      <c r="N85" s="6"/>
      <c r="O85" s="6"/>
    </row>
    <row r="86" spans="1:23" x14ac:dyDescent="0.2">
      <c r="H86" s="6"/>
      <c r="I86" s="6"/>
      <c r="J86" s="6"/>
      <c r="K86" s="6"/>
      <c r="L86" s="6"/>
      <c r="M86" s="6"/>
      <c r="N86" s="6"/>
      <c r="O86" s="6"/>
    </row>
    <row r="87" spans="1:23" x14ac:dyDescent="0.2">
      <c r="H87" s="6"/>
      <c r="I87" s="6"/>
      <c r="J87" s="6"/>
      <c r="K87" s="6"/>
      <c r="L87" s="6"/>
      <c r="M87" s="6"/>
      <c r="N87" s="6"/>
      <c r="O87" s="6"/>
    </row>
    <row r="88" spans="1:23" x14ac:dyDescent="0.2">
      <c r="H88" s="6"/>
      <c r="I88" s="6"/>
      <c r="J88" s="6"/>
      <c r="K88" s="6"/>
      <c r="L88" s="6"/>
      <c r="M88" s="6"/>
      <c r="N88" s="6"/>
      <c r="O88" s="6"/>
    </row>
    <row r="89" spans="1:23" x14ac:dyDescent="0.2">
      <c r="H89" s="6"/>
      <c r="I89" s="6"/>
      <c r="J89" s="6"/>
      <c r="K89" s="6"/>
      <c r="L89" s="6"/>
      <c r="M89" s="6"/>
      <c r="N89" s="6"/>
      <c r="O89" s="6"/>
    </row>
    <row r="90" spans="1:23" x14ac:dyDescent="0.2">
      <c r="H90" s="6"/>
      <c r="I90" s="6"/>
      <c r="J90" s="6"/>
      <c r="K90" s="6"/>
      <c r="L90" s="6"/>
      <c r="M90" s="6"/>
      <c r="N90" s="6"/>
      <c r="O90" s="6"/>
    </row>
    <row r="91" spans="1:23" s="6" customFormat="1" x14ac:dyDescent="0.2">
      <c r="A91" s="4"/>
      <c r="B91" s="4"/>
      <c r="C91" s="4"/>
      <c r="D91" s="5"/>
      <c r="E91" s="5"/>
      <c r="R91" s="7"/>
      <c r="S91" s="4"/>
      <c r="T91" s="4"/>
      <c r="U91" s="4"/>
      <c r="V91" s="4"/>
      <c r="W91" s="4"/>
    </row>
    <row r="92" spans="1:23" s="6" customFormat="1" x14ac:dyDescent="0.2">
      <c r="A92" s="4"/>
      <c r="B92" s="4"/>
      <c r="C92" s="4"/>
      <c r="D92" s="5"/>
      <c r="E92" s="5"/>
      <c r="R92" s="7"/>
      <c r="S92" s="4"/>
      <c r="T92" s="4"/>
      <c r="U92" s="4"/>
      <c r="V92" s="4"/>
      <c r="W92" s="4"/>
    </row>
    <row r="93" spans="1:23" s="6" customFormat="1" x14ac:dyDescent="0.2">
      <c r="A93" s="4"/>
      <c r="B93" s="4"/>
      <c r="C93" s="4"/>
      <c r="D93" s="5"/>
      <c r="E93" s="5"/>
      <c r="R93" s="7"/>
      <c r="S93" s="4"/>
      <c r="T93" s="4"/>
      <c r="U93" s="4"/>
      <c r="V93" s="4"/>
      <c r="W93" s="4"/>
    </row>
  </sheetData>
  <mergeCells count="98">
    <mergeCell ref="R68:W68"/>
    <mergeCell ref="R69:W69"/>
    <mergeCell ref="R70:W70"/>
    <mergeCell ref="A71:O71"/>
    <mergeCell ref="R71:W71"/>
    <mergeCell ref="R67:W67"/>
    <mergeCell ref="R56:W56"/>
    <mergeCell ref="R57:W57"/>
    <mergeCell ref="R58:W58"/>
    <mergeCell ref="R59:W59"/>
    <mergeCell ref="R60:W60"/>
    <mergeCell ref="R61:W61"/>
    <mergeCell ref="R62:W62"/>
    <mergeCell ref="R63:W63"/>
    <mergeCell ref="R64:W64"/>
    <mergeCell ref="R65:W65"/>
    <mergeCell ref="R66:W66"/>
    <mergeCell ref="R55:W55"/>
    <mergeCell ref="R44:W44"/>
    <mergeCell ref="R45:W45"/>
    <mergeCell ref="R46:W46"/>
    <mergeCell ref="R47:W47"/>
    <mergeCell ref="R48:W48"/>
    <mergeCell ref="R49:W49"/>
    <mergeCell ref="R50:W50"/>
    <mergeCell ref="R51:W51"/>
    <mergeCell ref="R52:W52"/>
    <mergeCell ref="R53:W53"/>
    <mergeCell ref="R54:W54"/>
    <mergeCell ref="R43:W43"/>
    <mergeCell ref="R32:W32"/>
    <mergeCell ref="R33:W33"/>
    <mergeCell ref="R34:W34"/>
    <mergeCell ref="R35:W35"/>
    <mergeCell ref="R36:W36"/>
    <mergeCell ref="R37:W37"/>
    <mergeCell ref="R38:W38"/>
    <mergeCell ref="R39:W39"/>
    <mergeCell ref="R40:W40"/>
    <mergeCell ref="R41:W41"/>
    <mergeCell ref="R42:W42"/>
    <mergeCell ref="R31:W31"/>
    <mergeCell ref="N18:N20"/>
    <mergeCell ref="O18:O20"/>
    <mergeCell ref="R22:W22"/>
    <mergeCell ref="R23:W23"/>
    <mergeCell ref="R24:W24"/>
    <mergeCell ref="R25:W25"/>
    <mergeCell ref="R26:W26"/>
    <mergeCell ref="R27:W27"/>
    <mergeCell ref="R28:W28"/>
    <mergeCell ref="R29:W29"/>
    <mergeCell ref="R30:W30"/>
    <mergeCell ref="K15:M15"/>
    <mergeCell ref="K16:M16"/>
    <mergeCell ref="K17:M17"/>
    <mergeCell ref="H18:H20"/>
    <mergeCell ref="I18:I20"/>
    <mergeCell ref="J18:J20"/>
    <mergeCell ref="K18:K20"/>
    <mergeCell ref="L18:L20"/>
    <mergeCell ref="A9:G9"/>
    <mergeCell ref="H9:O9"/>
    <mergeCell ref="P9:Q9"/>
    <mergeCell ref="R9:W9"/>
    <mergeCell ref="H10:J10"/>
    <mergeCell ref="K10:O10"/>
    <mergeCell ref="P10:P20"/>
    <mergeCell ref="Q10:Q20"/>
    <mergeCell ref="R10:W21"/>
    <mergeCell ref="H11:I17"/>
    <mergeCell ref="M18:M20"/>
    <mergeCell ref="J11:J17"/>
    <mergeCell ref="K11:M11"/>
    <mergeCell ref="K12:M12"/>
    <mergeCell ref="K13:M13"/>
    <mergeCell ref="K14:M14"/>
    <mergeCell ref="C6:H6"/>
    <mergeCell ref="K6:P6"/>
    <mergeCell ref="S6:V6"/>
    <mergeCell ref="C7:H7"/>
    <mergeCell ref="K7:P7"/>
    <mergeCell ref="S7:V7"/>
    <mergeCell ref="C4:H4"/>
    <mergeCell ref="K4:P4"/>
    <mergeCell ref="S4:V4"/>
    <mergeCell ref="C5:H5"/>
    <mergeCell ref="K5:P5"/>
    <mergeCell ref="S5:V5"/>
    <mergeCell ref="X1:X3"/>
    <mergeCell ref="Y1:Y3"/>
    <mergeCell ref="Z1:Z3"/>
    <mergeCell ref="C2:H2"/>
    <mergeCell ref="K2:P2"/>
    <mergeCell ref="S2:V2"/>
    <mergeCell ref="C3:H3"/>
    <mergeCell ref="K3:P3"/>
    <mergeCell ref="S3:V3"/>
  </mergeCells>
  <pageMargins left="0.75" right="0.75" top="1" bottom="1" header="0.5" footer="0.5"/>
  <pageSetup paperSize="17" scale="60" orientation="landscape" r:id="rId1"/>
  <headerFooter alignWithMargins="0"/>
  <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rgb="FF92D050"/>
  </sheetPr>
  <dimension ref="A1:Z94"/>
  <sheetViews>
    <sheetView workbookViewId="0">
      <selection activeCell="P31" sqref="P31"/>
    </sheetView>
  </sheetViews>
  <sheetFormatPr defaultRowHeight="12.75" x14ac:dyDescent="0.2"/>
  <cols>
    <col min="1" max="3" width="9.7109375" style="4" customWidth="1"/>
    <col min="4" max="5" width="9.7109375" style="5" customWidth="1"/>
    <col min="6" max="7" width="9.7109375" style="6" customWidth="1"/>
    <col min="8" max="9" width="9.7109375" style="4" customWidth="1"/>
    <col min="10" max="10" width="10.42578125" style="4" customWidth="1"/>
    <col min="11" max="11" width="11.7109375" style="4" customWidth="1"/>
    <col min="12" max="12" width="14.42578125" style="4" customWidth="1"/>
    <col min="13" max="14" width="8.7109375" style="4" customWidth="1"/>
    <col min="15" max="15" width="12.28515625" style="4" customWidth="1"/>
    <col min="16" max="17" width="16.7109375" style="6" customWidth="1"/>
    <col min="18" max="18" width="8.7109375" style="7" customWidth="1"/>
    <col min="19" max="22" width="8.7109375" style="4" customWidth="1"/>
    <col min="23" max="23" width="12.28515625" style="4" customWidth="1"/>
    <col min="24" max="24" width="10.140625" style="4" customWidth="1"/>
    <col min="25" max="16384" width="9.140625" style="4"/>
  </cols>
  <sheetData>
    <row r="1" spans="1:26" ht="12" customHeight="1" thickBot="1" x14ac:dyDescent="0.25">
      <c r="P1" s="4"/>
      <c r="Q1" s="4"/>
      <c r="R1" s="4"/>
      <c r="U1" s="6"/>
      <c r="V1" s="6"/>
      <c r="W1" s="7"/>
      <c r="X1" s="481" t="s">
        <v>69</v>
      </c>
      <c r="Y1" s="484" t="s">
        <v>70</v>
      </c>
      <c r="Z1" s="486" t="s">
        <v>71</v>
      </c>
    </row>
    <row r="2" spans="1:26" x14ac:dyDescent="0.2">
      <c r="B2" s="8" t="s">
        <v>28</v>
      </c>
      <c r="C2" s="488" t="s">
        <v>29</v>
      </c>
      <c r="D2" s="489"/>
      <c r="E2" s="489"/>
      <c r="F2" s="489"/>
      <c r="G2" s="489"/>
      <c r="H2" s="490"/>
      <c r="J2" s="8" t="s">
        <v>28</v>
      </c>
      <c r="K2" s="488" t="s">
        <v>30</v>
      </c>
      <c r="L2" s="489"/>
      <c r="M2" s="489"/>
      <c r="N2" s="489"/>
      <c r="O2" s="489"/>
      <c r="P2" s="490"/>
      <c r="Q2" s="4"/>
      <c r="R2" s="8" t="s">
        <v>28</v>
      </c>
      <c r="S2" s="488" t="s">
        <v>30</v>
      </c>
      <c r="T2" s="489"/>
      <c r="U2" s="489"/>
      <c r="V2" s="490"/>
      <c r="X2" s="482"/>
      <c r="Y2" s="485"/>
      <c r="Z2" s="487"/>
    </row>
    <row r="3" spans="1:26" ht="13.5" thickBot="1" x14ac:dyDescent="0.25">
      <c r="B3" s="9">
        <v>1</v>
      </c>
      <c r="C3" s="491" t="s">
        <v>24</v>
      </c>
      <c r="D3" s="492"/>
      <c r="E3" s="492"/>
      <c r="F3" s="492"/>
      <c r="G3" s="492"/>
      <c r="H3" s="493"/>
      <c r="J3" s="9">
        <v>5</v>
      </c>
      <c r="K3" s="491" t="s">
        <v>31</v>
      </c>
      <c r="L3" s="492"/>
      <c r="M3" s="492"/>
      <c r="N3" s="492"/>
      <c r="O3" s="492"/>
      <c r="P3" s="493"/>
      <c r="Q3" s="4"/>
      <c r="R3" s="10">
        <v>10</v>
      </c>
      <c r="S3" s="491" t="s">
        <v>32</v>
      </c>
      <c r="T3" s="492"/>
      <c r="U3" s="492"/>
      <c r="V3" s="493"/>
      <c r="X3" s="483"/>
      <c r="Y3" s="485"/>
      <c r="Z3" s="487"/>
    </row>
    <row r="4" spans="1:26" x14ac:dyDescent="0.2">
      <c r="B4" s="9">
        <v>2</v>
      </c>
      <c r="C4" s="491" t="s">
        <v>26</v>
      </c>
      <c r="D4" s="492"/>
      <c r="E4" s="492"/>
      <c r="F4" s="492"/>
      <c r="G4" s="492"/>
      <c r="H4" s="493"/>
      <c r="J4" s="9">
        <v>6</v>
      </c>
      <c r="K4" s="491" t="s">
        <v>33</v>
      </c>
      <c r="L4" s="492"/>
      <c r="M4" s="492"/>
      <c r="N4" s="492"/>
      <c r="O4" s="492"/>
      <c r="P4" s="493"/>
      <c r="Q4" s="4"/>
      <c r="R4" s="10">
        <v>11</v>
      </c>
      <c r="S4" s="491" t="s">
        <v>34</v>
      </c>
      <c r="T4" s="492"/>
      <c r="U4" s="492"/>
      <c r="V4" s="493"/>
    </row>
    <row r="5" spans="1:26" x14ac:dyDescent="0.2">
      <c r="B5" s="9">
        <v>3</v>
      </c>
      <c r="C5" s="491" t="s">
        <v>27</v>
      </c>
      <c r="D5" s="492"/>
      <c r="E5" s="492"/>
      <c r="F5" s="492"/>
      <c r="G5" s="492"/>
      <c r="H5" s="493"/>
      <c r="J5" s="9">
        <v>7</v>
      </c>
      <c r="K5" s="491" t="s">
        <v>35</v>
      </c>
      <c r="L5" s="492"/>
      <c r="M5" s="492"/>
      <c r="N5" s="492"/>
      <c r="O5" s="492"/>
      <c r="P5" s="493"/>
      <c r="Q5" s="4"/>
      <c r="R5" s="10">
        <v>12</v>
      </c>
      <c r="S5" s="491" t="s">
        <v>36</v>
      </c>
      <c r="T5" s="492"/>
      <c r="U5" s="492"/>
      <c r="V5" s="493"/>
    </row>
    <row r="6" spans="1:26" x14ac:dyDescent="0.2">
      <c r="B6" s="9">
        <v>4</v>
      </c>
      <c r="C6" s="491" t="s">
        <v>25</v>
      </c>
      <c r="D6" s="492"/>
      <c r="E6" s="492"/>
      <c r="F6" s="492"/>
      <c r="G6" s="492"/>
      <c r="H6" s="493"/>
      <c r="J6" s="9">
        <v>8</v>
      </c>
      <c r="K6" s="491" t="s">
        <v>37</v>
      </c>
      <c r="L6" s="492"/>
      <c r="M6" s="492"/>
      <c r="N6" s="492"/>
      <c r="O6" s="492"/>
      <c r="P6" s="493"/>
      <c r="Q6" s="4"/>
      <c r="R6" s="10">
        <v>13</v>
      </c>
      <c r="S6" s="491" t="s">
        <v>38</v>
      </c>
      <c r="T6" s="492"/>
      <c r="U6" s="492"/>
      <c r="V6" s="493"/>
    </row>
    <row r="7" spans="1:26" ht="13.5" thickBot="1" x14ac:dyDescent="0.25">
      <c r="B7" s="11"/>
      <c r="C7" s="494"/>
      <c r="D7" s="495"/>
      <c r="E7" s="495"/>
      <c r="F7" s="495"/>
      <c r="G7" s="495"/>
      <c r="H7" s="496"/>
      <c r="J7" s="11">
        <v>9</v>
      </c>
      <c r="K7" s="494" t="s">
        <v>39</v>
      </c>
      <c r="L7" s="495"/>
      <c r="M7" s="495"/>
      <c r="N7" s="495"/>
      <c r="O7" s="495"/>
      <c r="P7" s="496"/>
      <c r="Q7" s="4"/>
      <c r="R7" s="12"/>
      <c r="S7" s="494"/>
      <c r="T7" s="495"/>
      <c r="U7" s="495"/>
      <c r="V7" s="496"/>
    </row>
    <row r="8" spans="1:26" ht="13.5" thickBot="1" x14ac:dyDescent="0.25">
      <c r="P8" s="4"/>
      <c r="Q8" s="4"/>
      <c r="R8" s="4"/>
      <c r="U8" s="6"/>
      <c r="V8" s="6"/>
      <c r="W8" s="7"/>
    </row>
    <row r="9" spans="1:26" s="13" customFormat="1" ht="24.75" customHeight="1" thickBot="1" x14ac:dyDescent="0.25">
      <c r="A9" s="497" t="s">
        <v>5</v>
      </c>
      <c r="B9" s="497"/>
      <c r="C9" s="497"/>
      <c r="D9" s="497"/>
      <c r="E9" s="497"/>
      <c r="F9" s="497"/>
      <c r="G9" s="498"/>
      <c r="H9" s="499" t="s">
        <v>40</v>
      </c>
      <c r="I9" s="500"/>
      <c r="J9" s="500"/>
      <c r="K9" s="500"/>
      <c r="L9" s="500"/>
      <c r="M9" s="500"/>
      <c r="N9" s="500"/>
      <c r="O9" s="500"/>
      <c r="P9" s="501">
        <v>621</v>
      </c>
      <c r="Q9" s="502"/>
      <c r="R9" s="499" t="s">
        <v>2</v>
      </c>
      <c r="S9" s="500"/>
      <c r="T9" s="500"/>
      <c r="U9" s="500"/>
      <c r="V9" s="500"/>
      <c r="W9" s="500"/>
    </row>
    <row r="10" spans="1:26" ht="12.75" customHeight="1" x14ac:dyDescent="0.2">
      <c r="A10" s="14" t="s">
        <v>6</v>
      </c>
      <c r="B10" s="15" t="s">
        <v>7</v>
      </c>
      <c r="C10" s="16" t="s">
        <v>8</v>
      </c>
      <c r="D10" s="17" t="s">
        <v>1</v>
      </c>
      <c r="E10" s="18" t="s">
        <v>9</v>
      </c>
      <c r="F10" s="19" t="s">
        <v>6</v>
      </c>
      <c r="G10" s="20" t="s">
        <v>16</v>
      </c>
      <c r="H10" s="503" t="s">
        <v>41</v>
      </c>
      <c r="I10" s="504"/>
      <c r="J10" s="505"/>
      <c r="K10" s="506" t="s">
        <v>42</v>
      </c>
      <c r="L10" s="507"/>
      <c r="M10" s="507"/>
      <c r="N10" s="507"/>
      <c r="O10" s="507"/>
      <c r="P10" s="508" t="s">
        <v>23</v>
      </c>
      <c r="Q10" s="511" t="s">
        <v>22</v>
      </c>
      <c r="R10" s="514"/>
      <c r="S10" s="515"/>
      <c r="T10" s="515"/>
      <c r="U10" s="515"/>
      <c r="V10" s="515"/>
      <c r="W10" s="515"/>
    </row>
    <row r="11" spans="1:26" ht="12.75" customHeight="1" x14ac:dyDescent="0.2">
      <c r="A11" s="21" t="s">
        <v>11</v>
      </c>
      <c r="B11" s="22" t="s">
        <v>11</v>
      </c>
      <c r="C11" s="23" t="s">
        <v>11</v>
      </c>
      <c r="D11" s="24" t="s">
        <v>9</v>
      </c>
      <c r="E11" s="25" t="s">
        <v>12</v>
      </c>
      <c r="F11" s="26" t="s">
        <v>9</v>
      </c>
      <c r="G11" s="27" t="s">
        <v>9</v>
      </c>
      <c r="H11" s="518" t="s">
        <v>43</v>
      </c>
      <c r="I11" s="519"/>
      <c r="J11" s="522" t="s">
        <v>44</v>
      </c>
      <c r="K11" s="523"/>
      <c r="L11" s="524"/>
      <c r="M11" s="525"/>
      <c r="N11" s="29"/>
      <c r="O11" s="97"/>
      <c r="P11" s="509"/>
      <c r="Q11" s="512"/>
      <c r="R11" s="516"/>
      <c r="S11" s="517"/>
      <c r="T11" s="517"/>
      <c r="U11" s="517"/>
      <c r="V11" s="517"/>
      <c r="W11" s="517"/>
    </row>
    <row r="12" spans="1:26" ht="12.75" customHeight="1" x14ac:dyDescent="0.2">
      <c r="A12" s="21" t="s">
        <v>7</v>
      </c>
      <c r="B12" s="22" t="s">
        <v>14</v>
      </c>
      <c r="C12" s="23" t="s">
        <v>14</v>
      </c>
      <c r="D12" s="24" t="s">
        <v>15</v>
      </c>
      <c r="E12" s="25" t="s">
        <v>16</v>
      </c>
      <c r="F12" s="26" t="s">
        <v>12</v>
      </c>
      <c r="G12" s="27" t="s">
        <v>10</v>
      </c>
      <c r="H12" s="520"/>
      <c r="I12" s="521"/>
      <c r="J12" s="522"/>
      <c r="K12" s="526"/>
      <c r="L12" s="527"/>
      <c r="M12" s="528"/>
      <c r="N12" s="30"/>
      <c r="O12" s="98"/>
      <c r="P12" s="509"/>
      <c r="Q12" s="512"/>
      <c r="R12" s="516"/>
      <c r="S12" s="517"/>
      <c r="T12" s="517"/>
      <c r="U12" s="517"/>
      <c r="V12" s="517"/>
      <c r="W12" s="517"/>
    </row>
    <row r="13" spans="1:26" ht="12.75" customHeight="1" x14ac:dyDescent="0.2">
      <c r="A13" s="21" t="s">
        <v>0</v>
      </c>
      <c r="B13" s="22" t="s">
        <v>12</v>
      </c>
      <c r="C13" s="23" t="s">
        <v>10</v>
      </c>
      <c r="D13" s="24"/>
      <c r="E13" s="25"/>
      <c r="F13" s="26" t="s">
        <v>15</v>
      </c>
      <c r="G13" s="27" t="s">
        <v>0</v>
      </c>
      <c r="H13" s="520"/>
      <c r="I13" s="521"/>
      <c r="J13" s="522"/>
      <c r="K13" s="526" t="s">
        <v>43</v>
      </c>
      <c r="L13" s="527"/>
      <c r="M13" s="528"/>
      <c r="N13" s="30" t="s">
        <v>44</v>
      </c>
      <c r="O13" s="98" t="s">
        <v>44</v>
      </c>
      <c r="P13" s="509"/>
      <c r="Q13" s="512"/>
      <c r="R13" s="516"/>
      <c r="S13" s="517"/>
      <c r="T13" s="517"/>
      <c r="U13" s="517"/>
      <c r="V13" s="517"/>
      <c r="W13" s="517"/>
    </row>
    <row r="14" spans="1:26" ht="12.75" customHeight="1" x14ac:dyDescent="0.2">
      <c r="A14" s="21" t="s">
        <v>10</v>
      </c>
      <c r="B14" s="22" t="s">
        <v>10</v>
      </c>
      <c r="C14" s="23" t="s">
        <v>9</v>
      </c>
      <c r="D14" s="24" t="s">
        <v>18</v>
      </c>
      <c r="E14" s="25" t="s">
        <v>18</v>
      </c>
      <c r="F14" s="26" t="s">
        <v>10</v>
      </c>
      <c r="G14" s="27" t="s">
        <v>17</v>
      </c>
      <c r="H14" s="520"/>
      <c r="I14" s="521"/>
      <c r="J14" s="522"/>
      <c r="K14" s="526" t="s">
        <v>45</v>
      </c>
      <c r="L14" s="527"/>
      <c r="M14" s="528"/>
      <c r="N14" s="30" t="s">
        <v>45</v>
      </c>
      <c r="O14" s="98" t="s">
        <v>44</v>
      </c>
      <c r="P14" s="509"/>
      <c r="Q14" s="512"/>
      <c r="R14" s="516"/>
      <c r="S14" s="517"/>
      <c r="T14" s="517"/>
      <c r="U14" s="517"/>
      <c r="V14" s="517"/>
      <c r="W14" s="517"/>
    </row>
    <row r="15" spans="1:26" ht="12.75" customHeight="1" x14ac:dyDescent="0.2">
      <c r="A15" s="21" t="s">
        <v>17</v>
      </c>
      <c r="B15" s="22" t="s">
        <v>13</v>
      </c>
      <c r="C15" s="23"/>
      <c r="D15" s="24" t="s">
        <v>6</v>
      </c>
      <c r="E15" s="25" t="s">
        <v>6</v>
      </c>
      <c r="F15" s="26" t="s">
        <v>19</v>
      </c>
      <c r="G15" s="27" t="s">
        <v>6</v>
      </c>
      <c r="H15" s="520"/>
      <c r="I15" s="521"/>
      <c r="J15" s="522"/>
      <c r="K15" s="526"/>
      <c r="L15" s="527"/>
      <c r="M15" s="528"/>
      <c r="N15" s="30"/>
      <c r="O15" s="98"/>
      <c r="P15" s="509"/>
      <c r="Q15" s="512"/>
      <c r="R15" s="516"/>
      <c r="S15" s="517"/>
      <c r="T15" s="517"/>
      <c r="U15" s="517"/>
      <c r="V15" s="517"/>
      <c r="W15" s="517"/>
    </row>
    <row r="16" spans="1:26" ht="12.75" customHeight="1" x14ac:dyDescent="0.2">
      <c r="A16" s="21" t="s">
        <v>11</v>
      </c>
      <c r="B16" s="22"/>
      <c r="C16" s="23"/>
      <c r="D16" s="24" t="s">
        <v>20</v>
      </c>
      <c r="E16" s="25" t="s">
        <v>20</v>
      </c>
      <c r="F16" s="26"/>
      <c r="G16" s="27"/>
      <c r="H16" s="520"/>
      <c r="I16" s="521"/>
      <c r="J16" s="522"/>
      <c r="K16" s="526"/>
      <c r="L16" s="527"/>
      <c r="M16" s="528"/>
      <c r="N16" s="30"/>
      <c r="O16" s="98"/>
      <c r="P16" s="509"/>
      <c r="Q16" s="512"/>
      <c r="R16" s="516"/>
      <c r="S16" s="517"/>
      <c r="T16" s="517"/>
      <c r="U16" s="517"/>
      <c r="V16" s="517"/>
      <c r="W16" s="517"/>
    </row>
    <row r="17" spans="1:26" ht="12.75" customHeight="1" x14ac:dyDescent="0.2">
      <c r="A17" s="21" t="s">
        <v>12</v>
      </c>
      <c r="B17" s="22"/>
      <c r="C17" s="23"/>
      <c r="D17" s="24"/>
      <c r="E17" s="25"/>
      <c r="F17" s="26" t="s">
        <v>3</v>
      </c>
      <c r="G17" s="27"/>
      <c r="H17" s="520"/>
      <c r="I17" s="521"/>
      <c r="J17" s="522"/>
      <c r="K17" s="529"/>
      <c r="L17" s="530"/>
      <c r="M17" s="531"/>
      <c r="N17" s="28"/>
      <c r="O17" s="99"/>
      <c r="P17" s="509"/>
      <c r="Q17" s="512"/>
      <c r="R17" s="516"/>
      <c r="S17" s="517"/>
      <c r="T17" s="517"/>
      <c r="U17" s="517"/>
      <c r="V17" s="517"/>
      <c r="W17" s="517"/>
    </row>
    <row r="18" spans="1:26" ht="12.75" customHeight="1" x14ac:dyDescent="0.2">
      <c r="A18" s="21"/>
      <c r="B18" s="22"/>
      <c r="C18" s="23"/>
      <c r="D18" s="24"/>
      <c r="E18" s="25"/>
      <c r="F18" s="26"/>
      <c r="G18" s="27"/>
      <c r="H18" s="520" t="s">
        <v>46</v>
      </c>
      <c r="I18" s="521" t="s">
        <v>47</v>
      </c>
      <c r="J18" s="522" t="s">
        <v>48</v>
      </c>
      <c r="K18" s="520" t="s">
        <v>46</v>
      </c>
      <c r="L18" s="521" t="s">
        <v>168</v>
      </c>
      <c r="M18" s="532" t="s">
        <v>47</v>
      </c>
      <c r="N18" s="521" t="s">
        <v>48</v>
      </c>
      <c r="O18" s="533" t="s">
        <v>25</v>
      </c>
      <c r="P18" s="509"/>
      <c r="Q18" s="512"/>
      <c r="R18" s="516"/>
      <c r="S18" s="517"/>
      <c r="T18" s="517"/>
      <c r="U18" s="517"/>
      <c r="V18" s="517"/>
      <c r="W18" s="517"/>
    </row>
    <row r="19" spans="1:26" ht="12.75" customHeight="1" x14ac:dyDescent="0.2">
      <c r="A19" s="31"/>
      <c r="B19" s="32"/>
      <c r="C19" s="33"/>
      <c r="D19" s="34"/>
      <c r="E19" s="35"/>
      <c r="F19" s="36"/>
      <c r="G19" s="37"/>
      <c r="H19" s="520"/>
      <c r="I19" s="521"/>
      <c r="J19" s="522"/>
      <c r="K19" s="520"/>
      <c r="L19" s="521"/>
      <c r="M19" s="532"/>
      <c r="N19" s="521"/>
      <c r="O19" s="534"/>
      <c r="P19" s="509"/>
      <c r="Q19" s="512"/>
      <c r="R19" s="516"/>
      <c r="S19" s="517"/>
      <c r="T19" s="517"/>
      <c r="U19" s="517"/>
      <c r="V19" s="517"/>
      <c r="W19" s="517"/>
    </row>
    <row r="20" spans="1:26" ht="12.75" customHeight="1" x14ac:dyDescent="0.2">
      <c r="A20" s="21"/>
      <c r="B20" s="22"/>
      <c r="C20" s="23"/>
      <c r="D20" s="24"/>
      <c r="E20" s="25"/>
      <c r="F20" s="26"/>
      <c r="G20" s="27"/>
      <c r="H20" s="520"/>
      <c r="I20" s="521"/>
      <c r="J20" s="522"/>
      <c r="K20" s="520"/>
      <c r="L20" s="521"/>
      <c r="M20" s="532"/>
      <c r="N20" s="521"/>
      <c r="O20" s="535"/>
      <c r="P20" s="510"/>
      <c r="Q20" s="513"/>
      <c r="R20" s="516"/>
      <c r="S20" s="517"/>
      <c r="T20" s="517"/>
      <c r="U20" s="517"/>
      <c r="V20" s="517"/>
      <c r="W20" s="517"/>
    </row>
    <row r="21" spans="1:26" ht="12.75" customHeight="1" thickBot="1" x14ac:dyDescent="0.25">
      <c r="A21" s="38"/>
      <c r="B21" s="39"/>
      <c r="C21" s="40"/>
      <c r="D21" s="41"/>
      <c r="E21" s="42"/>
      <c r="F21" s="43"/>
      <c r="G21" s="44"/>
      <c r="H21" s="45"/>
      <c r="I21" s="46"/>
      <c r="J21" s="47"/>
      <c r="K21" s="45"/>
      <c r="L21" s="49"/>
      <c r="M21" s="48"/>
      <c r="N21" s="46"/>
      <c r="O21" s="100"/>
      <c r="P21" s="50" t="s">
        <v>4</v>
      </c>
      <c r="Q21" s="51" t="s">
        <v>4</v>
      </c>
      <c r="R21" s="516"/>
      <c r="S21" s="517"/>
      <c r="T21" s="517"/>
      <c r="U21" s="517"/>
      <c r="V21" s="517"/>
      <c r="W21" s="517"/>
    </row>
    <row r="22" spans="1:26" ht="12.75" customHeight="1" x14ac:dyDescent="0.2">
      <c r="A22" s="52"/>
      <c r="B22" s="53"/>
      <c r="C22" s="53"/>
      <c r="D22" s="54"/>
      <c r="E22" s="54"/>
      <c r="F22" s="55"/>
      <c r="G22" s="56"/>
      <c r="H22" s="57"/>
      <c r="I22" s="58"/>
      <c r="J22" s="59"/>
      <c r="K22" s="57"/>
      <c r="L22" s="60"/>
      <c r="M22" s="60"/>
      <c r="N22" s="60"/>
      <c r="O22" s="60"/>
      <c r="P22" s="62"/>
      <c r="Q22" s="56"/>
      <c r="R22" s="582"/>
      <c r="S22" s="583"/>
      <c r="T22" s="583"/>
      <c r="U22" s="583"/>
      <c r="V22" s="583"/>
      <c r="W22" s="583"/>
    </row>
    <row r="23" spans="1:26" ht="12.75" customHeight="1" x14ac:dyDescent="0.2">
      <c r="A23" s="63"/>
      <c r="B23" s="140" t="s">
        <v>21</v>
      </c>
      <c r="C23" s="140">
        <v>3</v>
      </c>
      <c r="D23" s="141">
        <v>20.39</v>
      </c>
      <c r="E23" s="142">
        <v>20.76</v>
      </c>
      <c r="F23" s="66">
        <f t="shared" ref="F23:F32" si="0">(E23-D23)*5280</f>
        <v>1953.6000000000054</v>
      </c>
      <c r="G23" s="61" t="s">
        <v>145</v>
      </c>
      <c r="H23" s="57"/>
      <c r="I23" s="58"/>
      <c r="J23" s="59"/>
      <c r="K23" s="57"/>
      <c r="L23" s="60">
        <v>14</v>
      </c>
      <c r="M23" s="60">
        <f>76-48</f>
        <v>28</v>
      </c>
      <c r="N23" s="60"/>
      <c r="O23" s="101">
        <v>44</v>
      </c>
      <c r="P23" s="67"/>
      <c r="Q23" s="68"/>
      <c r="R23" s="539" t="s">
        <v>507</v>
      </c>
      <c r="S23" s="540"/>
      <c r="T23" s="540"/>
      <c r="U23" s="540"/>
      <c r="V23" s="540"/>
      <c r="W23" s="540"/>
      <c r="X23" s="143">
        <v>2024</v>
      </c>
      <c r="Y23" s="143"/>
      <c r="Z23" s="143">
        <v>106260</v>
      </c>
    </row>
    <row r="24" spans="1:26" ht="12.75" customHeight="1" x14ac:dyDescent="0.2">
      <c r="A24" s="63"/>
      <c r="B24" s="140" t="s">
        <v>21</v>
      </c>
      <c r="C24" s="140">
        <v>3</v>
      </c>
      <c r="D24" s="141">
        <v>20.76</v>
      </c>
      <c r="E24" s="142">
        <v>21.36</v>
      </c>
      <c r="F24" s="66">
        <f>(E24-D24)*5280</f>
        <v>3167.9999999999886</v>
      </c>
      <c r="G24" s="61" t="s">
        <v>145</v>
      </c>
      <c r="H24" s="57"/>
      <c r="I24" s="58"/>
      <c r="J24" s="59"/>
      <c r="K24" s="57"/>
      <c r="L24" s="60">
        <v>12</v>
      </c>
      <c r="M24" s="60">
        <v>42</v>
      </c>
      <c r="N24" s="60"/>
      <c r="O24" s="101">
        <v>31</v>
      </c>
      <c r="P24" s="67"/>
      <c r="Q24" s="68"/>
      <c r="R24" s="539" t="s">
        <v>508</v>
      </c>
      <c r="S24" s="540"/>
      <c r="T24" s="540"/>
      <c r="U24" s="540"/>
      <c r="V24" s="540"/>
      <c r="W24" s="540"/>
      <c r="X24" s="143">
        <v>2024</v>
      </c>
      <c r="Y24" s="143"/>
      <c r="Z24" s="143">
        <v>106260</v>
      </c>
    </row>
    <row r="25" spans="1:26" ht="12.75" customHeight="1" x14ac:dyDescent="0.2">
      <c r="A25" s="63"/>
      <c r="B25" s="140" t="s">
        <v>21</v>
      </c>
      <c r="C25" s="140">
        <v>3</v>
      </c>
      <c r="D25" s="141">
        <v>21.8</v>
      </c>
      <c r="E25" s="142">
        <v>22.14</v>
      </c>
      <c r="F25" s="66">
        <f t="shared" si="0"/>
        <v>1795.1999999999994</v>
      </c>
      <c r="G25" s="61" t="s">
        <v>60</v>
      </c>
      <c r="H25" s="57">
        <v>32</v>
      </c>
      <c r="I25" s="58"/>
      <c r="J25" s="59"/>
      <c r="K25" s="57"/>
      <c r="L25" s="60">
        <v>6</v>
      </c>
      <c r="M25" s="60"/>
      <c r="N25" s="60"/>
      <c r="O25" s="102">
        <v>30</v>
      </c>
      <c r="P25" s="69"/>
      <c r="Q25" s="68"/>
      <c r="R25" s="539" t="s">
        <v>146</v>
      </c>
      <c r="S25" s="540"/>
      <c r="T25" s="540"/>
      <c r="U25" s="540"/>
      <c r="V25" s="540"/>
      <c r="W25" s="540"/>
      <c r="X25" s="143">
        <v>2024</v>
      </c>
      <c r="Y25" s="143"/>
      <c r="Z25" s="143">
        <v>106260</v>
      </c>
    </row>
    <row r="26" spans="1:26" ht="12.75" customHeight="1" x14ac:dyDescent="0.2">
      <c r="A26" s="63"/>
      <c r="B26" s="140" t="s">
        <v>21</v>
      </c>
      <c r="C26" s="140">
        <v>3</v>
      </c>
      <c r="D26" s="141">
        <v>22.26</v>
      </c>
      <c r="E26" s="142">
        <v>22.77</v>
      </c>
      <c r="F26" s="66">
        <f t="shared" si="0"/>
        <v>2692.7999999999893</v>
      </c>
      <c r="G26" s="61" t="s">
        <v>147</v>
      </c>
      <c r="H26" s="57"/>
      <c r="I26" s="58"/>
      <c r="J26" s="59"/>
      <c r="K26" s="57"/>
      <c r="L26" s="60">
        <v>5</v>
      </c>
      <c r="M26" s="60"/>
      <c r="N26" s="60"/>
      <c r="O26" s="102">
        <v>35</v>
      </c>
      <c r="P26" s="67"/>
      <c r="Q26" s="68"/>
      <c r="R26" s="539" t="s">
        <v>146</v>
      </c>
      <c r="S26" s="540"/>
      <c r="T26" s="540"/>
      <c r="U26" s="540"/>
      <c r="V26" s="540"/>
      <c r="W26" s="540"/>
      <c r="X26" s="143">
        <v>2024</v>
      </c>
      <c r="Y26" s="143"/>
      <c r="Z26" s="143">
        <v>106260</v>
      </c>
    </row>
    <row r="27" spans="1:26" ht="12.75" customHeight="1" x14ac:dyDescent="0.2">
      <c r="A27" s="63"/>
      <c r="B27" s="140" t="s">
        <v>21</v>
      </c>
      <c r="C27" s="140">
        <v>3</v>
      </c>
      <c r="D27" s="141">
        <v>24.31</v>
      </c>
      <c r="E27" s="142">
        <v>24.49</v>
      </c>
      <c r="F27" s="66">
        <f t="shared" si="0"/>
        <v>950.3999999999985</v>
      </c>
      <c r="G27" s="61" t="s">
        <v>116</v>
      </c>
      <c r="H27" s="57">
        <v>32</v>
      </c>
      <c r="I27" s="58"/>
      <c r="J27" s="59"/>
      <c r="K27" s="57"/>
      <c r="L27" s="60">
        <v>15</v>
      </c>
      <c r="M27" s="60">
        <v>23</v>
      </c>
      <c r="N27" s="60"/>
      <c r="O27" s="102">
        <v>15</v>
      </c>
      <c r="P27" s="67"/>
      <c r="Q27" s="68"/>
      <c r="R27" s="539" t="s">
        <v>152</v>
      </c>
      <c r="S27" s="540"/>
      <c r="T27" s="540"/>
      <c r="U27" s="540"/>
      <c r="V27" s="540"/>
      <c r="W27" s="540"/>
      <c r="X27" s="143">
        <v>2024</v>
      </c>
      <c r="Y27" s="143"/>
      <c r="Z27" s="143">
        <v>106260</v>
      </c>
    </row>
    <row r="28" spans="1:26" ht="12.75" customHeight="1" x14ac:dyDescent="0.2">
      <c r="A28" s="63"/>
      <c r="B28" s="140" t="s">
        <v>21</v>
      </c>
      <c r="C28" s="140">
        <v>3</v>
      </c>
      <c r="D28" s="107">
        <v>24.49</v>
      </c>
      <c r="E28" s="109">
        <v>25.01</v>
      </c>
      <c r="F28" s="66">
        <f t="shared" si="0"/>
        <v>2745.6000000000167</v>
      </c>
      <c r="G28" s="61" t="s">
        <v>116</v>
      </c>
      <c r="H28" s="57">
        <v>16</v>
      </c>
      <c r="I28" s="58"/>
      <c r="J28" s="59"/>
      <c r="K28" s="57"/>
      <c r="L28" s="60">
        <v>25</v>
      </c>
      <c r="M28" s="60">
        <v>20</v>
      </c>
      <c r="N28" s="60"/>
      <c r="O28" s="102">
        <v>50</v>
      </c>
      <c r="P28" s="69"/>
      <c r="Q28" s="68"/>
      <c r="R28" s="539" t="s">
        <v>153</v>
      </c>
      <c r="S28" s="540"/>
      <c r="T28" s="540"/>
      <c r="U28" s="540"/>
      <c r="V28" s="540"/>
      <c r="W28" s="540"/>
    </row>
    <row r="29" spans="1:26" ht="12.75" customHeight="1" x14ac:dyDescent="0.2">
      <c r="A29" s="63"/>
      <c r="B29" s="140" t="s">
        <v>21</v>
      </c>
      <c r="C29" s="140">
        <v>3</v>
      </c>
      <c r="D29" s="107">
        <v>25.24</v>
      </c>
      <c r="E29" s="109">
        <v>25.61</v>
      </c>
      <c r="F29" s="66">
        <f t="shared" si="0"/>
        <v>1953.6000000000054</v>
      </c>
      <c r="G29" s="61" t="s">
        <v>116</v>
      </c>
      <c r="H29" s="57">
        <v>48</v>
      </c>
      <c r="I29" s="58"/>
      <c r="J29" s="59"/>
      <c r="K29" s="57"/>
      <c r="L29" s="60">
        <v>18</v>
      </c>
      <c r="M29" s="60">
        <v>4</v>
      </c>
      <c r="N29" s="60"/>
      <c r="O29" s="102">
        <v>41</v>
      </c>
      <c r="P29" s="70"/>
      <c r="Q29" s="61"/>
      <c r="R29" s="539" t="s">
        <v>148</v>
      </c>
      <c r="S29" s="540"/>
      <c r="T29" s="540"/>
      <c r="U29" s="540"/>
      <c r="V29" s="540"/>
      <c r="W29" s="540"/>
    </row>
    <row r="30" spans="1:26" ht="12.75" customHeight="1" x14ac:dyDescent="0.2">
      <c r="A30" s="63"/>
      <c r="B30" s="140" t="s">
        <v>21</v>
      </c>
      <c r="C30" s="140">
        <v>3</v>
      </c>
      <c r="D30" s="107">
        <v>25.61</v>
      </c>
      <c r="E30" s="112">
        <v>25.81</v>
      </c>
      <c r="F30" s="66">
        <f t="shared" si="0"/>
        <v>1055.9999999999964</v>
      </c>
      <c r="G30" s="61" t="s">
        <v>149</v>
      </c>
      <c r="H30" s="57"/>
      <c r="I30" s="58"/>
      <c r="J30" s="59"/>
      <c r="K30" s="57"/>
      <c r="L30" s="60">
        <v>32</v>
      </c>
      <c r="M30" s="60">
        <v>21</v>
      </c>
      <c r="N30" s="60"/>
      <c r="O30" s="102">
        <v>11</v>
      </c>
      <c r="P30" s="57"/>
      <c r="Q30" s="113"/>
      <c r="R30" s="539" t="s">
        <v>154</v>
      </c>
      <c r="S30" s="540"/>
      <c r="T30" s="540"/>
      <c r="U30" s="540"/>
      <c r="V30" s="540"/>
      <c r="W30" s="540"/>
    </row>
    <row r="31" spans="1:26" ht="12.75" customHeight="1" x14ac:dyDescent="0.2">
      <c r="A31" s="63"/>
      <c r="B31" s="140" t="s">
        <v>21</v>
      </c>
      <c r="C31" s="140">
        <v>3</v>
      </c>
      <c r="D31" s="65">
        <v>25.81</v>
      </c>
      <c r="E31" s="65">
        <v>26.05</v>
      </c>
      <c r="F31" s="66">
        <f t="shared" si="0"/>
        <v>1267.2000000000105</v>
      </c>
      <c r="G31" s="1" t="s">
        <v>151</v>
      </c>
      <c r="H31" s="57">
        <v>32</v>
      </c>
      <c r="I31" s="58"/>
      <c r="J31" s="59"/>
      <c r="K31" s="57"/>
      <c r="L31" s="60">
        <v>9</v>
      </c>
      <c r="M31" s="60">
        <v>32</v>
      </c>
      <c r="N31" s="60"/>
      <c r="O31" s="60"/>
      <c r="P31" s="57"/>
      <c r="Q31" s="72"/>
      <c r="R31" s="539" t="s">
        <v>155</v>
      </c>
      <c r="S31" s="540"/>
      <c r="T31" s="540"/>
      <c r="U31" s="540"/>
      <c r="V31" s="540"/>
      <c r="W31" s="540"/>
    </row>
    <row r="32" spans="1:26" ht="12.75" customHeight="1" x14ac:dyDescent="0.2">
      <c r="A32" s="63"/>
      <c r="B32" s="140" t="s">
        <v>21</v>
      </c>
      <c r="C32" s="140">
        <v>3</v>
      </c>
      <c r="D32" s="107">
        <v>26.05</v>
      </c>
      <c r="E32" s="109">
        <v>26.16</v>
      </c>
      <c r="F32" s="66">
        <f t="shared" si="0"/>
        <v>580.799999999997</v>
      </c>
      <c r="G32" s="61" t="s">
        <v>150</v>
      </c>
      <c r="H32" s="57">
        <v>16</v>
      </c>
      <c r="I32" s="58"/>
      <c r="J32" s="59"/>
      <c r="K32" s="57"/>
      <c r="L32" s="60"/>
      <c r="M32" s="60">
        <v>23</v>
      </c>
      <c r="N32" s="60"/>
      <c r="O32" s="103"/>
      <c r="P32" s="70"/>
      <c r="Q32" s="72"/>
      <c r="R32" s="539" t="s">
        <v>156</v>
      </c>
      <c r="S32" s="540"/>
      <c r="T32" s="540"/>
      <c r="U32" s="540"/>
      <c r="V32" s="540"/>
      <c r="W32" s="540"/>
    </row>
    <row r="33" spans="1:23" ht="12.75" customHeight="1" x14ac:dyDescent="0.2">
      <c r="A33" s="63"/>
      <c r="B33" s="106"/>
      <c r="C33" s="106"/>
      <c r="D33" s="107"/>
      <c r="E33" s="109"/>
      <c r="F33" s="66"/>
      <c r="G33" s="61"/>
      <c r="H33" s="57"/>
      <c r="I33" s="58"/>
      <c r="J33" s="59"/>
      <c r="K33" s="57"/>
      <c r="L33" s="60"/>
      <c r="M33" s="60"/>
      <c r="N33" s="60"/>
      <c r="O33" s="103"/>
      <c r="P33" s="70"/>
      <c r="Q33" s="71"/>
      <c r="R33" s="539"/>
      <c r="S33" s="540"/>
      <c r="T33" s="540"/>
      <c r="U33" s="540"/>
      <c r="V33" s="540"/>
      <c r="W33" s="540"/>
    </row>
    <row r="34" spans="1:23" ht="12.75" customHeight="1" x14ac:dyDescent="0.2">
      <c r="A34" s="63"/>
      <c r="B34" s="147" t="s">
        <v>21</v>
      </c>
      <c r="C34" s="147">
        <v>3</v>
      </c>
      <c r="D34" s="148">
        <v>25.81</v>
      </c>
      <c r="E34" s="111"/>
      <c r="F34" s="66"/>
      <c r="G34" s="61" t="s">
        <v>102</v>
      </c>
      <c r="H34" s="57"/>
      <c r="I34" s="58"/>
      <c r="J34" s="59"/>
      <c r="K34" s="57"/>
      <c r="L34" s="60">
        <v>34</v>
      </c>
      <c r="M34" s="60">
        <v>3</v>
      </c>
      <c r="N34" s="60">
        <v>15</v>
      </c>
      <c r="O34" s="101"/>
      <c r="P34" s="70"/>
      <c r="Q34" s="61"/>
      <c r="R34" s="539" t="s">
        <v>157</v>
      </c>
      <c r="S34" s="540"/>
      <c r="T34" s="540"/>
      <c r="U34" s="540"/>
      <c r="V34" s="540"/>
      <c r="W34" s="540"/>
    </row>
    <row r="35" spans="1:23" ht="12.75" customHeight="1" x14ac:dyDescent="0.2">
      <c r="A35" s="63"/>
      <c r="B35" s="147" t="s">
        <v>21</v>
      </c>
      <c r="C35" s="147">
        <v>3</v>
      </c>
      <c r="D35" s="148">
        <v>25.81</v>
      </c>
      <c r="E35" s="111"/>
      <c r="F35" s="66"/>
      <c r="G35" s="61" t="s">
        <v>102</v>
      </c>
      <c r="H35" s="57"/>
      <c r="I35" s="58"/>
      <c r="J35" s="59"/>
      <c r="K35" s="57"/>
      <c r="L35" s="60">
        <v>21</v>
      </c>
      <c r="M35" s="60"/>
      <c r="N35" s="60">
        <v>18</v>
      </c>
      <c r="O35" s="60"/>
      <c r="P35" s="70"/>
      <c r="Q35" s="72"/>
      <c r="R35" s="539" t="s">
        <v>158</v>
      </c>
      <c r="S35" s="540"/>
      <c r="T35" s="540"/>
      <c r="U35" s="540"/>
      <c r="V35" s="540"/>
      <c r="W35" s="540"/>
    </row>
    <row r="36" spans="1:23" ht="12.75" customHeight="1" x14ac:dyDescent="0.2">
      <c r="A36" s="63"/>
      <c r="B36" s="147" t="s">
        <v>21</v>
      </c>
      <c r="C36" s="147">
        <v>3</v>
      </c>
      <c r="D36" s="148">
        <v>26.05</v>
      </c>
      <c r="E36" s="111"/>
      <c r="F36" s="66"/>
      <c r="G36" s="61" t="s">
        <v>102</v>
      </c>
      <c r="H36" s="57"/>
      <c r="I36" s="58"/>
      <c r="J36" s="59"/>
      <c r="K36" s="57"/>
      <c r="L36" s="60">
        <v>11</v>
      </c>
      <c r="M36" s="60"/>
      <c r="N36" s="60">
        <v>19</v>
      </c>
      <c r="O36" s="60"/>
      <c r="P36" s="70"/>
      <c r="Q36" s="72"/>
      <c r="R36" s="539" t="s">
        <v>159</v>
      </c>
      <c r="S36" s="540"/>
      <c r="T36" s="540"/>
      <c r="U36" s="540"/>
      <c r="V36" s="540"/>
      <c r="W36" s="540"/>
    </row>
    <row r="37" spans="1:23" ht="12.75" customHeight="1" x14ac:dyDescent="0.2">
      <c r="A37" s="63"/>
      <c r="B37" s="147" t="s">
        <v>21</v>
      </c>
      <c r="C37" s="147">
        <v>3</v>
      </c>
      <c r="D37" s="148">
        <v>26.05</v>
      </c>
      <c r="E37" s="108"/>
      <c r="F37" s="66"/>
      <c r="G37" s="61" t="s">
        <v>102</v>
      </c>
      <c r="H37" s="57"/>
      <c r="I37" s="58"/>
      <c r="J37" s="59"/>
      <c r="K37" s="57"/>
      <c r="L37" s="60">
        <v>11</v>
      </c>
      <c r="M37" s="60"/>
      <c r="N37" s="60">
        <v>16</v>
      </c>
      <c r="O37" s="60"/>
      <c r="P37" s="70"/>
      <c r="Q37" s="72"/>
      <c r="R37" s="539" t="s">
        <v>160</v>
      </c>
      <c r="S37" s="540"/>
      <c r="T37" s="540"/>
      <c r="U37" s="540"/>
      <c r="V37" s="540"/>
      <c r="W37" s="540"/>
    </row>
    <row r="38" spans="1:23" ht="12.75" customHeight="1" x14ac:dyDescent="0.2">
      <c r="A38" s="63"/>
      <c r="B38" s="106"/>
      <c r="C38" s="106"/>
      <c r="D38" s="107"/>
      <c r="E38" s="108"/>
      <c r="F38" s="66"/>
      <c r="G38" s="61"/>
      <c r="H38" s="57"/>
      <c r="I38" s="58"/>
      <c r="J38" s="59"/>
      <c r="K38" s="57"/>
      <c r="L38" s="60"/>
      <c r="M38" s="60"/>
      <c r="N38" s="60"/>
      <c r="O38" s="60"/>
      <c r="P38" s="70"/>
      <c r="Q38" s="72"/>
      <c r="R38" s="539"/>
      <c r="S38" s="540"/>
      <c r="T38" s="540"/>
      <c r="U38" s="540"/>
      <c r="V38" s="540"/>
      <c r="W38" s="540"/>
    </row>
    <row r="39" spans="1:23" ht="12.75" customHeight="1" x14ac:dyDescent="0.2">
      <c r="A39" s="2"/>
      <c r="B39" s="106"/>
      <c r="C39" s="106"/>
      <c r="D39" s="107"/>
      <c r="E39" s="65"/>
      <c r="F39" s="66"/>
      <c r="G39" s="1"/>
      <c r="H39" s="57"/>
      <c r="I39" s="58"/>
      <c r="J39" s="59"/>
      <c r="K39" s="57"/>
      <c r="L39" s="60"/>
      <c r="M39" s="60"/>
      <c r="N39" s="60"/>
      <c r="O39" s="60"/>
      <c r="P39" s="70"/>
      <c r="Q39" s="73"/>
      <c r="R39" s="539"/>
      <c r="S39" s="540"/>
      <c r="T39" s="540"/>
      <c r="U39" s="540"/>
      <c r="V39" s="540"/>
      <c r="W39" s="540"/>
    </row>
    <row r="40" spans="1:23" ht="12.75" customHeight="1" x14ac:dyDescent="0.2">
      <c r="A40" s="63"/>
      <c r="B40" s="3"/>
      <c r="C40" s="3"/>
      <c r="D40" s="65"/>
      <c r="E40" s="65"/>
      <c r="F40" s="66"/>
      <c r="G40" s="1"/>
      <c r="H40" s="57"/>
      <c r="I40" s="58"/>
      <c r="J40" s="59"/>
      <c r="K40" s="57"/>
      <c r="L40" s="60"/>
      <c r="M40" s="60"/>
      <c r="N40" s="60"/>
      <c r="O40" s="60"/>
      <c r="P40" s="70"/>
      <c r="Q40" s="72"/>
      <c r="R40" s="539"/>
      <c r="S40" s="540"/>
      <c r="T40" s="540"/>
      <c r="U40" s="540"/>
      <c r="V40" s="540"/>
      <c r="W40" s="540"/>
    </row>
    <row r="41" spans="1:23" ht="12.75" customHeight="1" x14ac:dyDescent="0.2">
      <c r="A41" s="63"/>
      <c r="B41" s="3"/>
      <c r="C41" s="3"/>
      <c r="D41" s="65"/>
      <c r="E41" s="65"/>
      <c r="F41" s="66"/>
      <c r="G41" s="1"/>
      <c r="H41" s="57"/>
      <c r="I41" s="58"/>
      <c r="J41" s="59"/>
      <c r="K41" s="57"/>
      <c r="L41" s="60"/>
      <c r="M41" s="60"/>
      <c r="N41" s="60"/>
      <c r="O41" s="60"/>
      <c r="P41" s="70"/>
      <c r="Q41" s="72"/>
      <c r="R41" s="539"/>
      <c r="S41" s="540"/>
      <c r="T41" s="540"/>
      <c r="U41" s="540"/>
      <c r="V41" s="540"/>
      <c r="W41" s="540"/>
    </row>
    <row r="42" spans="1:23" ht="12.75" customHeight="1" x14ac:dyDescent="0.2">
      <c r="A42" s="63"/>
      <c r="B42" s="3"/>
      <c r="C42" s="3"/>
      <c r="D42" s="65"/>
      <c r="E42" s="65"/>
      <c r="F42" s="66"/>
      <c r="G42" s="1"/>
      <c r="H42" s="57"/>
      <c r="I42" s="58"/>
      <c r="J42" s="59"/>
      <c r="K42" s="57"/>
      <c r="L42" s="60"/>
      <c r="M42" s="60"/>
      <c r="N42" s="60"/>
      <c r="O42" s="60"/>
      <c r="P42" s="57"/>
      <c r="Q42" s="72"/>
      <c r="R42" s="541"/>
      <c r="S42" s="542"/>
      <c r="T42" s="542"/>
      <c r="U42" s="542"/>
      <c r="V42" s="542"/>
      <c r="W42" s="543"/>
    </row>
    <row r="43" spans="1:23" ht="12.75" customHeight="1" x14ac:dyDescent="0.2">
      <c r="A43" s="2"/>
      <c r="B43" s="3"/>
      <c r="C43" s="3"/>
      <c r="D43" s="65"/>
      <c r="E43" s="65"/>
      <c r="F43" s="66"/>
      <c r="G43" s="1"/>
      <c r="H43" s="145"/>
      <c r="I43" s="79"/>
      <c r="J43" s="146"/>
      <c r="K43" s="145"/>
      <c r="L43" s="66"/>
      <c r="M43" s="66"/>
      <c r="N43" s="66"/>
      <c r="O43" s="66"/>
      <c r="P43" s="145"/>
      <c r="Q43" s="113"/>
      <c r="R43" s="541"/>
      <c r="S43" s="542"/>
      <c r="T43" s="542"/>
      <c r="U43" s="542"/>
      <c r="V43" s="542"/>
      <c r="W43" s="543"/>
    </row>
    <row r="44" spans="1:23" ht="12.75" customHeight="1" x14ac:dyDescent="0.2">
      <c r="A44" s="63"/>
      <c r="B44" s="3"/>
      <c r="C44" s="3"/>
      <c r="D44" s="65"/>
      <c r="E44" s="65"/>
      <c r="F44" s="66"/>
      <c r="G44" s="1"/>
      <c r="H44" s="145"/>
      <c r="I44" s="79"/>
      <c r="J44" s="146"/>
      <c r="K44" s="57"/>
      <c r="L44" s="66"/>
      <c r="M44" s="66"/>
      <c r="N44" s="66"/>
      <c r="O44" s="66"/>
      <c r="P44" s="145"/>
      <c r="Q44" s="113"/>
      <c r="R44" s="541"/>
      <c r="S44" s="542"/>
      <c r="T44" s="542"/>
      <c r="U44" s="542"/>
      <c r="V44" s="542"/>
      <c r="W44" s="543"/>
    </row>
    <row r="45" spans="1:23" ht="12.75" customHeight="1" x14ac:dyDescent="0.2">
      <c r="A45" s="63"/>
      <c r="B45" s="3"/>
      <c r="C45" s="3"/>
      <c r="D45" s="65"/>
      <c r="E45" s="65"/>
      <c r="F45" s="66"/>
      <c r="G45" s="1"/>
      <c r="H45" s="145"/>
      <c r="I45" s="79"/>
      <c r="J45" s="146"/>
      <c r="K45" s="145"/>
      <c r="L45" s="66"/>
      <c r="M45" s="66"/>
      <c r="N45" s="66"/>
      <c r="O45" s="66"/>
      <c r="P45" s="57"/>
      <c r="Q45" s="113"/>
      <c r="R45" s="541"/>
      <c r="S45" s="542"/>
      <c r="T45" s="542"/>
      <c r="U45" s="542"/>
      <c r="V45" s="542"/>
      <c r="W45" s="543"/>
    </row>
    <row r="46" spans="1:23" ht="12.75" customHeight="1" x14ac:dyDescent="0.2">
      <c r="A46" s="63"/>
      <c r="B46" s="3"/>
      <c r="C46" s="3"/>
      <c r="D46" s="65"/>
      <c r="E46" s="65"/>
      <c r="F46" s="66"/>
      <c r="G46" s="1"/>
      <c r="H46" s="145"/>
      <c r="I46" s="79"/>
      <c r="J46" s="146"/>
      <c r="K46" s="145"/>
      <c r="L46" s="66"/>
      <c r="M46" s="66"/>
      <c r="N46" s="66"/>
      <c r="O46" s="66"/>
      <c r="P46" s="145"/>
      <c r="Q46" s="113"/>
      <c r="R46" s="541"/>
      <c r="S46" s="542"/>
      <c r="T46" s="542"/>
      <c r="U46" s="542"/>
      <c r="V46" s="542"/>
      <c r="W46" s="543"/>
    </row>
    <row r="47" spans="1:23" ht="12.75" customHeight="1" x14ac:dyDescent="0.2">
      <c r="A47" s="63"/>
      <c r="B47" s="3"/>
      <c r="C47" s="3"/>
      <c r="D47" s="65"/>
      <c r="E47" s="65"/>
      <c r="F47" s="66"/>
      <c r="G47" s="1"/>
      <c r="H47" s="145"/>
      <c r="I47" s="79"/>
      <c r="J47" s="146"/>
      <c r="K47" s="57"/>
      <c r="L47" s="66"/>
      <c r="M47" s="66"/>
      <c r="N47" s="66"/>
      <c r="O47" s="66"/>
      <c r="P47" s="145"/>
      <c r="Q47" s="113"/>
      <c r="R47" s="541"/>
      <c r="S47" s="542"/>
      <c r="T47" s="542"/>
      <c r="U47" s="542"/>
      <c r="V47" s="542"/>
      <c r="W47" s="543"/>
    </row>
    <row r="48" spans="1:23" ht="12.75" customHeight="1" x14ac:dyDescent="0.2">
      <c r="A48" s="81"/>
      <c r="B48" s="82"/>
      <c r="C48" s="82"/>
      <c r="D48" s="83"/>
      <c r="E48" s="83"/>
      <c r="F48" s="89"/>
      <c r="G48" s="1"/>
      <c r="H48" s="86"/>
      <c r="I48" s="87"/>
      <c r="J48" s="88"/>
      <c r="K48" s="86"/>
      <c r="L48" s="89"/>
      <c r="M48" s="89"/>
      <c r="N48" s="89"/>
      <c r="O48" s="89"/>
      <c r="P48" s="86"/>
      <c r="Q48" s="85"/>
      <c r="R48" s="541"/>
      <c r="S48" s="542"/>
      <c r="T48" s="542"/>
      <c r="U48" s="542"/>
      <c r="V48" s="542"/>
      <c r="W48" s="543"/>
    </row>
    <row r="49" spans="1:23" ht="12.75" customHeight="1" x14ac:dyDescent="0.2">
      <c r="A49" s="81"/>
      <c r="B49" s="82"/>
      <c r="C49" s="82"/>
      <c r="D49" s="83"/>
      <c r="E49" s="83"/>
      <c r="F49" s="89"/>
      <c r="G49" s="1"/>
      <c r="H49" s="86"/>
      <c r="I49" s="87"/>
      <c r="J49" s="88"/>
      <c r="K49" s="86"/>
      <c r="L49" s="89"/>
      <c r="M49" s="89"/>
      <c r="N49" s="89"/>
      <c r="O49" s="89"/>
      <c r="P49" s="86"/>
      <c r="Q49" s="85"/>
      <c r="R49" s="541"/>
      <c r="S49" s="542"/>
      <c r="T49" s="542"/>
      <c r="U49" s="542"/>
      <c r="V49" s="542"/>
      <c r="W49" s="543"/>
    </row>
    <row r="50" spans="1:23" ht="12.75" customHeight="1" x14ac:dyDescent="0.2">
      <c r="A50" s="81"/>
      <c r="B50" s="82"/>
      <c r="C50" s="82"/>
      <c r="D50" s="83"/>
      <c r="E50" s="83"/>
      <c r="F50" s="89"/>
      <c r="G50" s="1"/>
      <c r="H50" s="86"/>
      <c r="I50" s="87"/>
      <c r="J50" s="88"/>
      <c r="K50" s="86"/>
      <c r="L50" s="89"/>
      <c r="M50" s="89"/>
      <c r="N50" s="89"/>
      <c r="O50" s="89"/>
      <c r="P50" s="86"/>
      <c r="Q50" s="85"/>
      <c r="R50" s="541"/>
      <c r="S50" s="542"/>
      <c r="T50" s="542"/>
      <c r="U50" s="542"/>
      <c r="V50" s="542"/>
      <c r="W50" s="543"/>
    </row>
    <row r="51" spans="1:23" ht="12.75" customHeight="1" x14ac:dyDescent="0.2">
      <c r="A51" s="81"/>
      <c r="B51" s="82"/>
      <c r="C51" s="82"/>
      <c r="D51" s="83"/>
      <c r="E51" s="83"/>
      <c r="F51" s="89"/>
      <c r="G51" s="1"/>
      <c r="H51" s="86"/>
      <c r="I51" s="87"/>
      <c r="J51" s="88"/>
      <c r="K51" s="86"/>
      <c r="L51" s="89"/>
      <c r="M51" s="89"/>
      <c r="N51" s="89"/>
      <c r="O51" s="89"/>
      <c r="P51" s="86"/>
      <c r="Q51" s="85"/>
      <c r="R51" s="541"/>
      <c r="S51" s="542"/>
      <c r="T51" s="542"/>
      <c r="U51" s="542"/>
      <c r="V51" s="542"/>
      <c r="W51" s="543"/>
    </row>
    <row r="52" spans="1:23" ht="12.75" customHeight="1" x14ac:dyDescent="0.2">
      <c r="A52" s="81"/>
      <c r="B52" s="82"/>
      <c r="C52" s="82"/>
      <c r="D52" s="83"/>
      <c r="E52" s="83"/>
      <c r="F52" s="89"/>
      <c r="G52" s="1"/>
      <c r="H52" s="86"/>
      <c r="I52" s="87"/>
      <c r="J52" s="88"/>
      <c r="K52" s="86"/>
      <c r="L52" s="89"/>
      <c r="M52" s="89"/>
      <c r="N52" s="89"/>
      <c r="O52" s="89"/>
      <c r="P52" s="86"/>
      <c r="Q52" s="85"/>
      <c r="R52" s="541"/>
      <c r="S52" s="542"/>
      <c r="T52" s="542"/>
      <c r="U52" s="542"/>
      <c r="V52" s="542"/>
      <c r="W52" s="543"/>
    </row>
    <row r="53" spans="1:23" ht="12.75" customHeight="1" x14ac:dyDescent="0.2">
      <c r="A53" s="81"/>
      <c r="B53" s="82"/>
      <c r="C53" s="82"/>
      <c r="D53" s="83"/>
      <c r="E53" s="83"/>
      <c r="F53" s="89"/>
      <c r="G53" s="1"/>
      <c r="H53" s="86"/>
      <c r="I53" s="87"/>
      <c r="J53" s="88"/>
      <c r="K53" s="86"/>
      <c r="L53" s="89"/>
      <c r="M53" s="89"/>
      <c r="N53" s="89"/>
      <c r="O53" s="89"/>
      <c r="P53" s="86"/>
      <c r="Q53" s="85"/>
      <c r="R53" s="541"/>
      <c r="S53" s="542"/>
      <c r="T53" s="542"/>
      <c r="U53" s="542"/>
      <c r="V53" s="542"/>
      <c r="W53" s="543"/>
    </row>
    <row r="54" spans="1:23" ht="12.75" customHeight="1" x14ac:dyDescent="0.2">
      <c r="A54" s="81"/>
      <c r="B54" s="82"/>
      <c r="C54" s="82"/>
      <c r="D54" s="83"/>
      <c r="E54" s="83"/>
      <c r="F54" s="89"/>
      <c r="G54" s="1"/>
      <c r="H54" s="86"/>
      <c r="I54" s="87"/>
      <c r="J54" s="88"/>
      <c r="K54" s="86"/>
      <c r="L54" s="89"/>
      <c r="M54" s="89"/>
      <c r="N54" s="89"/>
      <c r="O54" s="89"/>
      <c r="P54" s="86"/>
      <c r="Q54" s="85"/>
      <c r="R54" s="541"/>
      <c r="S54" s="542"/>
      <c r="T54" s="542"/>
      <c r="U54" s="542"/>
      <c r="V54" s="542"/>
      <c r="W54" s="543"/>
    </row>
    <row r="55" spans="1:23" ht="12.75" customHeight="1" x14ac:dyDescent="0.2">
      <c r="A55" s="81"/>
      <c r="B55" s="82"/>
      <c r="C55" s="82"/>
      <c r="D55" s="83"/>
      <c r="E55" s="83"/>
      <c r="F55" s="84"/>
      <c r="G55" s="85"/>
      <c r="H55" s="86"/>
      <c r="I55" s="87"/>
      <c r="J55" s="88"/>
      <c r="K55" s="86"/>
      <c r="L55" s="89"/>
      <c r="M55" s="90"/>
      <c r="N55" s="89"/>
      <c r="O55" s="89"/>
      <c r="P55" s="86"/>
      <c r="Q55" s="85"/>
      <c r="R55" s="541"/>
      <c r="S55" s="542"/>
      <c r="T55" s="542"/>
      <c r="U55" s="542"/>
      <c r="V55" s="542"/>
      <c r="W55" s="543"/>
    </row>
    <row r="56" spans="1:23" ht="12.75" customHeight="1" x14ac:dyDescent="0.2">
      <c r="A56" s="81"/>
      <c r="B56" s="82"/>
      <c r="C56" s="82"/>
      <c r="D56" s="83"/>
      <c r="E56" s="83"/>
      <c r="F56" s="84"/>
      <c r="G56" s="85"/>
      <c r="H56" s="86"/>
      <c r="I56" s="87"/>
      <c r="J56" s="88"/>
      <c r="K56" s="86"/>
      <c r="L56" s="89"/>
      <c r="M56" s="90"/>
      <c r="N56" s="89"/>
      <c r="O56" s="89"/>
      <c r="P56" s="86"/>
      <c r="Q56" s="85"/>
      <c r="R56" s="541"/>
      <c r="S56" s="542"/>
      <c r="T56" s="542"/>
      <c r="U56" s="542"/>
      <c r="V56" s="542"/>
      <c r="W56" s="543"/>
    </row>
    <row r="57" spans="1:23" ht="12.75" customHeight="1" x14ac:dyDescent="0.2">
      <c r="A57" s="81"/>
      <c r="B57" s="82"/>
      <c r="C57" s="82"/>
      <c r="D57" s="83"/>
      <c r="E57" s="83"/>
      <c r="F57" s="84"/>
      <c r="G57" s="85"/>
      <c r="H57" s="86"/>
      <c r="I57" s="87"/>
      <c r="J57" s="88"/>
      <c r="K57" s="86"/>
      <c r="L57" s="89"/>
      <c r="M57" s="90"/>
      <c r="N57" s="89"/>
      <c r="O57" s="89"/>
      <c r="P57" s="86"/>
      <c r="Q57" s="85"/>
      <c r="R57" s="541"/>
      <c r="S57" s="542"/>
      <c r="T57" s="542"/>
      <c r="U57" s="542"/>
      <c r="V57" s="542"/>
      <c r="W57" s="543"/>
    </row>
    <row r="58" spans="1:23" ht="12.75" customHeight="1" x14ac:dyDescent="0.2">
      <c r="A58" s="81"/>
      <c r="B58" s="82"/>
      <c r="C58" s="82"/>
      <c r="D58" s="83"/>
      <c r="E58" s="83"/>
      <c r="F58" s="84"/>
      <c r="G58" s="85"/>
      <c r="H58" s="86"/>
      <c r="I58" s="87"/>
      <c r="J58" s="88"/>
      <c r="K58" s="86"/>
      <c r="L58" s="89"/>
      <c r="M58" s="90"/>
      <c r="N58" s="89"/>
      <c r="O58" s="89"/>
      <c r="P58" s="86"/>
      <c r="Q58" s="85"/>
      <c r="R58" s="541"/>
      <c r="S58" s="542"/>
      <c r="T58" s="542"/>
      <c r="U58" s="542"/>
      <c r="V58" s="542"/>
      <c r="W58" s="543"/>
    </row>
    <row r="59" spans="1:23" ht="12.75" customHeight="1" x14ac:dyDescent="0.2">
      <c r="A59" s="81"/>
      <c r="B59" s="82"/>
      <c r="C59" s="82"/>
      <c r="D59" s="83"/>
      <c r="E59" s="83"/>
      <c r="F59" s="84"/>
      <c r="G59" s="85"/>
      <c r="H59" s="86"/>
      <c r="I59" s="87"/>
      <c r="J59" s="88"/>
      <c r="K59" s="86"/>
      <c r="L59" s="89"/>
      <c r="M59" s="90"/>
      <c r="N59" s="89"/>
      <c r="O59" s="89"/>
      <c r="P59" s="86"/>
      <c r="Q59" s="85"/>
      <c r="R59" s="541"/>
      <c r="S59" s="542"/>
      <c r="T59" s="542"/>
      <c r="U59" s="542"/>
      <c r="V59" s="542"/>
      <c r="W59" s="543"/>
    </row>
    <row r="60" spans="1:23" ht="12.75" customHeight="1" x14ac:dyDescent="0.2">
      <c r="A60" s="81"/>
      <c r="B60" s="82"/>
      <c r="C60" s="82"/>
      <c r="D60" s="83"/>
      <c r="E60" s="83"/>
      <c r="F60" s="84"/>
      <c r="G60" s="85"/>
      <c r="H60" s="86"/>
      <c r="I60" s="87"/>
      <c r="J60" s="88"/>
      <c r="K60" s="86"/>
      <c r="L60" s="89"/>
      <c r="M60" s="90"/>
      <c r="N60" s="89"/>
      <c r="O60" s="89"/>
      <c r="P60" s="86"/>
      <c r="Q60" s="85"/>
      <c r="R60" s="541"/>
      <c r="S60" s="542"/>
      <c r="T60" s="542"/>
      <c r="U60" s="542"/>
      <c r="V60" s="542"/>
      <c r="W60" s="543"/>
    </row>
    <row r="61" spans="1:23" ht="12.75" customHeight="1" x14ac:dyDescent="0.2">
      <c r="A61" s="81"/>
      <c r="B61" s="82"/>
      <c r="C61" s="82"/>
      <c r="D61" s="83"/>
      <c r="E61" s="83"/>
      <c r="F61" s="84"/>
      <c r="G61" s="85"/>
      <c r="H61" s="86"/>
      <c r="I61" s="87"/>
      <c r="J61" s="88"/>
      <c r="K61" s="86"/>
      <c r="L61" s="89"/>
      <c r="M61" s="90"/>
      <c r="N61" s="89"/>
      <c r="O61" s="89"/>
      <c r="P61" s="86"/>
      <c r="Q61" s="85"/>
      <c r="R61" s="541"/>
      <c r="S61" s="542"/>
      <c r="T61" s="542"/>
      <c r="U61" s="542"/>
      <c r="V61" s="542"/>
      <c r="W61" s="543"/>
    </row>
    <row r="62" spans="1:23" ht="12.75" customHeight="1" x14ac:dyDescent="0.2">
      <c r="A62" s="81"/>
      <c r="B62" s="82"/>
      <c r="C62" s="82"/>
      <c r="D62" s="83"/>
      <c r="E62" s="83"/>
      <c r="F62" s="84"/>
      <c r="G62" s="85"/>
      <c r="H62" s="86"/>
      <c r="I62" s="87"/>
      <c r="J62" s="88"/>
      <c r="K62" s="86"/>
      <c r="L62" s="89"/>
      <c r="M62" s="90"/>
      <c r="N62" s="89"/>
      <c r="O62" s="89"/>
      <c r="P62" s="86"/>
      <c r="Q62" s="85"/>
      <c r="R62" s="541"/>
      <c r="S62" s="542"/>
      <c r="T62" s="542"/>
      <c r="U62" s="542"/>
      <c r="V62" s="542"/>
      <c r="W62" s="543"/>
    </row>
    <row r="63" spans="1:23" ht="12.75" customHeight="1" x14ac:dyDescent="0.2">
      <c r="A63" s="81"/>
      <c r="B63" s="82"/>
      <c r="C63" s="82"/>
      <c r="D63" s="83"/>
      <c r="E63" s="83"/>
      <c r="F63" s="84"/>
      <c r="G63" s="85"/>
      <c r="H63" s="86"/>
      <c r="I63" s="87"/>
      <c r="J63" s="88"/>
      <c r="K63" s="86"/>
      <c r="L63" s="89"/>
      <c r="M63" s="90"/>
      <c r="N63" s="89"/>
      <c r="O63" s="89"/>
      <c r="P63" s="86"/>
      <c r="Q63" s="85"/>
      <c r="R63" s="541"/>
      <c r="S63" s="542"/>
      <c r="T63" s="542"/>
      <c r="U63" s="542"/>
      <c r="V63" s="542"/>
      <c r="W63" s="543"/>
    </row>
    <row r="64" spans="1:23" ht="12.75" customHeight="1" x14ac:dyDescent="0.2">
      <c r="A64" s="81"/>
      <c r="B64" s="82"/>
      <c r="C64" s="82"/>
      <c r="D64" s="83"/>
      <c r="E64" s="83"/>
      <c r="F64" s="84"/>
      <c r="G64" s="85"/>
      <c r="H64" s="86"/>
      <c r="I64" s="87"/>
      <c r="J64" s="88"/>
      <c r="K64" s="86"/>
      <c r="L64" s="89"/>
      <c r="M64" s="90"/>
      <c r="N64" s="89"/>
      <c r="O64" s="89"/>
      <c r="P64" s="86"/>
      <c r="Q64" s="85"/>
      <c r="R64" s="541"/>
      <c r="S64" s="542"/>
      <c r="T64" s="542"/>
      <c r="U64" s="542"/>
      <c r="V64" s="542"/>
      <c r="W64" s="543"/>
    </row>
    <row r="65" spans="1:23" ht="12.75" customHeight="1" x14ac:dyDescent="0.2">
      <c r="A65" s="81"/>
      <c r="B65" s="82"/>
      <c r="C65" s="82"/>
      <c r="D65" s="83"/>
      <c r="E65" s="83"/>
      <c r="F65" s="84"/>
      <c r="G65" s="85"/>
      <c r="H65" s="86"/>
      <c r="I65" s="87"/>
      <c r="J65" s="88"/>
      <c r="K65" s="86"/>
      <c r="L65" s="89"/>
      <c r="M65" s="90"/>
      <c r="N65" s="89"/>
      <c r="O65" s="89"/>
      <c r="P65" s="86"/>
      <c r="Q65" s="85"/>
      <c r="R65" s="541"/>
      <c r="S65" s="542"/>
      <c r="T65" s="542"/>
      <c r="U65" s="542"/>
      <c r="V65" s="542"/>
      <c r="W65" s="543"/>
    </row>
    <row r="66" spans="1:23" ht="12.75" customHeight="1" x14ac:dyDescent="0.2">
      <c r="A66" s="81"/>
      <c r="B66" s="82"/>
      <c r="C66" s="82"/>
      <c r="D66" s="83"/>
      <c r="E66" s="83"/>
      <c r="F66" s="84"/>
      <c r="G66" s="85"/>
      <c r="H66" s="86"/>
      <c r="I66" s="87"/>
      <c r="J66" s="88"/>
      <c r="K66" s="86"/>
      <c r="L66" s="89"/>
      <c r="M66" s="90"/>
      <c r="N66" s="89"/>
      <c r="O66" s="89"/>
      <c r="P66" s="86"/>
      <c r="Q66" s="85"/>
      <c r="R66" s="541"/>
      <c r="S66" s="542"/>
      <c r="T66" s="542"/>
      <c r="U66" s="542"/>
      <c r="V66" s="542"/>
      <c r="W66" s="543"/>
    </row>
    <row r="67" spans="1:23" ht="12.75" customHeight="1" x14ac:dyDescent="0.2">
      <c r="A67" s="81"/>
      <c r="B67" s="82"/>
      <c r="C67" s="82"/>
      <c r="D67" s="83"/>
      <c r="E67" s="83"/>
      <c r="F67" s="84"/>
      <c r="G67" s="85"/>
      <c r="H67" s="86"/>
      <c r="I67" s="87"/>
      <c r="J67" s="88"/>
      <c r="K67" s="86"/>
      <c r="L67" s="89"/>
      <c r="M67" s="90"/>
      <c r="N67" s="89"/>
      <c r="O67" s="89"/>
      <c r="P67" s="86"/>
      <c r="Q67" s="85"/>
      <c r="R67" s="541"/>
      <c r="S67" s="542"/>
      <c r="T67" s="542"/>
      <c r="U67" s="542"/>
      <c r="V67" s="542"/>
      <c r="W67" s="543"/>
    </row>
    <row r="68" spans="1:23" ht="12.75" customHeight="1" x14ac:dyDescent="0.2">
      <c r="A68" s="81"/>
      <c r="B68" s="82"/>
      <c r="C68" s="82"/>
      <c r="D68" s="83"/>
      <c r="E68" s="83"/>
      <c r="F68" s="84"/>
      <c r="G68" s="85"/>
      <c r="H68" s="86"/>
      <c r="I68" s="87"/>
      <c r="J68" s="88"/>
      <c r="K68" s="86"/>
      <c r="L68" s="89"/>
      <c r="M68" s="90"/>
      <c r="N68" s="89"/>
      <c r="O68" s="89"/>
      <c r="P68" s="86"/>
      <c r="Q68" s="85"/>
      <c r="R68" s="541"/>
      <c r="S68" s="542"/>
      <c r="T68" s="542"/>
      <c r="U68" s="542"/>
      <c r="V68" s="542"/>
      <c r="W68" s="543"/>
    </row>
    <row r="69" spans="1:23" ht="12.75" customHeight="1" x14ac:dyDescent="0.2">
      <c r="A69" s="81"/>
      <c r="B69" s="82"/>
      <c r="C69" s="82"/>
      <c r="D69" s="83"/>
      <c r="E69" s="83"/>
      <c r="F69" s="84"/>
      <c r="G69" s="85"/>
      <c r="H69" s="86"/>
      <c r="I69" s="87"/>
      <c r="J69" s="88"/>
      <c r="K69" s="86"/>
      <c r="L69" s="89"/>
      <c r="M69" s="90"/>
      <c r="N69" s="89"/>
      <c r="O69" s="89"/>
      <c r="P69" s="86"/>
      <c r="Q69" s="85"/>
      <c r="R69" s="541"/>
      <c r="S69" s="542"/>
      <c r="T69" s="542"/>
      <c r="U69" s="542"/>
      <c r="V69" s="542"/>
      <c r="W69" s="543"/>
    </row>
    <row r="70" spans="1:23" ht="12.75" customHeight="1" x14ac:dyDescent="0.2">
      <c r="A70" s="81"/>
      <c r="B70" s="82"/>
      <c r="C70" s="82"/>
      <c r="D70" s="83"/>
      <c r="E70" s="83"/>
      <c r="F70" s="84"/>
      <c r="G70" s="85"/>
      <c r="H70" s="86"/>
      <c r="I70" s="87"/>
      <c r="J70" s="88"/>
      <c r="K70" s="86"/>
      <c r="L70" s="89"/>
      <c r="M70" s="90"/>
      <c r="N70" s="89"/>
      <c r="O70" s="89"/>
      <c r="P70" s="86"/>
      <c r="Q70" s="85"/>
      <c r="R70" s="541"/>
      <c r="S70" s="542"/>
      <c r="T70" s="542"/>
      <c r="U70" s="542"/>
      <c r="V70" s="542"/>
      <c r="W70" s="543"/>
    </row>
    <row r="71" spans="1:23" ht="12.75" customHeight="1" thickBot="1" x14ac:dyDescent="0.25">
      <c r="A71" s="81"/>
      <c r="B71" s="82"/>
      <c r="C71" s="82"/>
      <c r="D71" s="83"/>
      <c r="E71" s="83"/>
      <c r="F71" s="89"/>
      <c r="G71" s="85"/>
      <c r="H71" s="86"/>
      <c r="I71" s="89"/>
      <c r="J71" s="85"/>
      <c r="K71" s="86"/>
      <c r="L71" s="89"/>
      <c r="M71" s="89"/>
      <c r="N71" s="89"/>
      <c r="O71" s="89"/>
      <c r="P71" s="86"/>
      <c r="Q71" s="85"/>
      <c r="R71" s="547"/>
      <c r="S71" s="548"/>
      <c r="T71" s="548"/>
      <c r="U71" s="548"/>
      <c r="V71" s="548"/>
      <c r="W71" s="549"/>
    </row>
    <row r="72" spans="1:23" ht="12.75" customHeight="1" x14ac:dyDescent="0.2">
      <c r="A72" s="550" t="s">
        <v>49</v>
      </c>
      <c r="B72" s="550"/>
      <c r="C72" s="550"/>
      <c r="D72" s="550"/>
      <c r="E72" s="550"/>
      <c r="F72" s="550"/>
      <c r="G72" s="550"/>
      <c r="H72" s="550"/>
      <c r="I72" s="550"/>
      <c r="J72" s="550"/>
      <c r="K72" s="550"/>
      <c r="L72" s="550"/>
      <c r="M72" s="550"/>
      <c r="N72" s="550"/>
      <c r="O72" s="550"/>
      <c r="P72" s="91"/>
      <c r="Q72" s="92"/>
      <c r="R72" s="551"/>
      <c r="S72" s="552"/>
      <c r="T72" s="552"/>
      <c r="U72" s="552"/>
      <c r="V72" s="552"/>
      <c r="W72" s="552"/>
    </row>
    <row r="73" spans="1:23" x14ac:dyDescent="0.2">
      <c r="H73" s="6"/>
      <c r="I73" s="6"/>
      <c r="J73" s="6"/>
      <c r="K73" s="6"/>
      <c r="L73" s="6"/>
      <c r="M73" s="6"/>
      <c r="N73" s="6"/>
      <c r="O73" s="6"/>
    </row>
    <row r="74" spans="1:23" x14ac:dyDescent="0.2">
      <c r="H74" s="6"/>
      <c r="I74" s="6"/>
      <c r="J74" s="6"/>
      <c r="K74" s="6"/>
      <c r="L74" s="6"/>
      <c r="M74" s="6"/>
      <c r="N74" s="6"/>
      <c r="O74" s="6"/>
    </row>
    <row r="75" spans="1:23" x14ac:dyDescent="0.2">
      <c r="A75" s="93"/>
      <c r="B75" s="93"/>
      <c r="C75" s="93"/>
      <c r="D75" s="94"/>
      <c r="E75" s="94"/>
      <c r="F75" s="95"/>
      <c r="G75" s="95"/>
      <c r="H75" s="95"/>
      <c r="I75" s="95"/>
      <c r="J75" s="95"/>
      <c r="K75" s="95"/>
      <c r="L75" s="95"/>
      <c r="M75" s="95"/>
      <c r="N75" s="95"/>
      <c r="O75" s="95"/>
      <c r="P75" s="95"/>
      <c r="Q75" s="95"/>
      <c r="R75" s="96"/>
    </row>
    <row r="76" spans="1:23" x14ac:dyDescent="0.2">
      <c r="A76" s="93"/>
      <c r="B76" s="93"/>
      <c r="C76" s="93"/>
      <c r="D76" s="94"/>
      <c r="E76" s="94"/>
      <c r="F76" s="95"/>
      <c r="G76" s="95"/>
      <c r="H76" s="95"/>
      <c r="I76" s="95"/>
      <c r="J76" s="95"/>
      <c r="K76" s="95"/>
      <c r="L76" s="95"/>
      <c r="M76" s="95"/>
      <c r="N76" s="95"/>
      <c r="O76" s="95"/>
      <c r="P76" s="95"/>
      <c r="Q76" s="95"/>
      <c r="R76" s="96"/>
    </row>
    <row r="77" spans="1:23" x14ac:dyDescent="0.2">
      <c r="A77" s="93"/>
      <c r="B77" s="93"/>
      <c r="C77" s="93"/>
      <c r="D77" s="94"/>
      <c r="E77" s="94"/>
      <c r="F77" s="95"/>
      <c r="G77" s="95"/>
      <c r="H77" s="95"/>
      <c r="I77" s="95"/>
      <c r="J77" s="95"/>
      <c r="K77" s="95"/>
      <c r="L77" s="95"/>
      <c r="M77" s="95"/>
      <c r="N77" s="95"/>
      <c r="O77" s="95"/>
      <c r="P77" s="95"/>
      <c r="Q77" s="95"/>
      <c r="R77" s="96"/>
    </row>
    <row r="78" spans="1:23" x14ac:dyDescent="0.2">
      <c r="H78" s="6"/>
      <c r="I78" s="6"/>
      <c r="J78" s="6"/>
      <c r="K78" s="6"/>
      <c r="L78" s="6"/>
      <c r="M78" s="6"/>
      <c r="N78" s="6"/>
      <c r="O78" s="6"/>
    </row>
    <row r="79" spans="1:23" x14ac:dyDescent="0.2">
      <c r="H79" s="6"/>
      <c r="I79" s="6"/>
      <c r="J79" s="6"/>
      <c r="K79" s="6"/>
      <c r="L79" s="6"/>
      <c r="M79" s="6"/>
      <c r="N79" s="6"/>
      <c r="O79" s="6"/>
    </row>
    <row r="80" spans="1:23" x14ac:dyDescent="0.2">
      <c r="H80" s="6"/>
      <c r="I80" s="6"/>
      <c r="J80" s="6"/>
      <c r="K80" s="6"/>
      <c r="L80" s="6"/>
      <c r="M80" s="6"/>
      <c r="N80" s="6"/>
      <c r="O80" s="6"/>
    </row>
    <row r="81" spans="1:23" x14ac:dyDescent="0.2">
      <c r="H81" s="6"/>
      <c r="I81" s="6"/>
      <c r="J81" s="6"/>
      <c r="K81" s="6"/>
      <c r="L81" s="6"/>
      <c r="M81" s="6"/>
      <c r="N81" s="6"/>
      <c r="O81" s="6"/>
    </row>
    <row r="82" spans="1:23" x14ac:dyDescent="0.2">
      <c r="H82" s="6"/>
      <c r="I82" s="6"/>
      <c r="J82" s="6"/>
      <c r="K82" s="6"/>
      <c r="L82" s="6"/>
      <c r="M82" s="6"/>
      <c r="N82" s="6"/>
      <c r="O82" s="6"/>
    </row>
    <row r="83" spans="1:23" x14ac:dyDescent="0.2">
      <c r="H83" s="6"/>
      <c r="I83" s="6"/>
      <c r="J83" s="6"/>
      <c r="K83" s="6"/>
      <c r="L83" s="6"/>
      <c r="M83" s="6"/>
      <c r="N83" s="6"/>
      <c r="O83" s="6"/>
    </row>
    <row r="84" spans="1:23" x14ac:dyDescent="0.2">
      <c r="H84" s="6"/>
      <c r="I84" s="6"/>
      <c r="J84" s="6"/>
      <c r="K84" s="6"/>
      <c r="L84" s="6"/>
      <c r="M84" s="6"/>
      <c r="N84" s="6"/>
      <c r="O84" s="6"/>
    </row>
    <row r="85" spans="1:23" x14ac:dyDescent="0.2">
      <c r="H85" s="6"/>
      <c r="I85" s="6"/>
      <c r="J85" s="6"/>
      <c r="K85" s="6"/>
      <c r="L85" s="6"/>
      <c r="M85" s="6"/>
      <c r="N85" s="6"/>
      <c r="O85" s="6"/>
    </row>
    <row r="86" spans="1:23" x14ac:dyDescent="0.2">
      <c r="H86" s="6"/>
      <c r="I86" s="6"/>
      <c r="J86" s="6"/>
      <c r="K86" s="6"/>
      <c r="L86" s="6"/>
      <c r="M86" s="6"/>
      <c r="N86" s="6"/>
      <c r="O86" s="6"/>
    </row>
    <row r="87" spans="1:23" x14ac:dyDescent="0.2">
      <c r="H87" s="6"/>
      <c r="I87" s="6"/>
      <c r="J87" s="6"/>
      <c r="K87" s="6"/>
      <c r="L87" s="6"/>
      <c r="M87" s="6"/>
      <c r="N87" s="6"/>
      <c r="O87" s="6"/>
    </row>
    <row r="88" spans="1:23" x14ac:dyDescent="0.2">
      <c r="H88" s="6"/>
      <c r="I88" s="6"/>
      <c r="J88" s="6"/>
      <c r="K88" s="6"/>
      <c r="L88" s="6"/>
      <c r="M88" s="6"/>
      <c r="N88" s="6"/>
      <c r="O88" s="6"/>
    </row>
    <row r="89" spans="1:23" x14ac:dyDescent="0.2">
      <c r="H89" s="6"/>
      <c r="I89" s="6"/>
      <c r="J89" s="6"/>
      <c r="K89" s="6"/>
      <c r="L89" s="6"/>
      <c r="M89" s="6"/>
      <c r="N89" s="6"/>
      <c r="O89" s="6"/>
    </row>
    <row r="90" spans="1:23" x14ac:dyDescent="0.2">
      <c r="H90" s="6"/>
      <c r="I90" s="6"/>
      <c r="J90" s="6"/>
      <c r="K90" s="6"/>
      <c r="L90" s="6"/>
      <c r="M90" s="6"/>
      <c r="N90" s="6"/>
      <c r="O90" s="6"/>
    </row>
    <row r="91" spans="1:23" x14ac:dyDescent="0.2">
      <c r="H91" s="6"/>
      <c r="I91" s="6"/>
      <c r="J91" s="6"/>
      <c r="K91" s="6"/>
      <c r="L91" s="6"/>
      <c r="M91" s="6"/>
      <c r="N91" s="6"/>
      <c r="O91" s="6"/>
    </row>
    <row r="92" spans="1:23" s="6" customFormat="1" x14ac:dyDescent="0.2">
      <c r="A92" s="4"/>
      <c r="B92" s="4"/>
      <c r="C92" s="4"/>
      <c r="D92" s="5"/>
      <c r="E92" s="5"/>
      <c r="R92" s="7"/>
      <c r="S92" s="4"/>
      <c r="T92" s="4"/>
      <c r="U92" s="4"/>
      <c r="V92" s="4"/>
      <c r="W92" s="4"/>
    </row>
    <row r="93" spans="1:23" s="6" customFormat="1" x14ac:dyDescent="0.2">
      <c r="A93" s="4"/>
      <c r="B93" s="4"/>
      <c r="C93" s="4"/>
      <c r="D93" s="5"/>
      <c r="E93" s="5"/>
      <c r="R93" s="7"/>
      <c r="S93" s="4"/>
      <c r="T93" s="4"/>
      <c r="U93" s="4"/>
      <c r="V93" s="4"/>
      <c r="W93" s="4"/>
    </row>
    <row r="94" spans="1:23" s="6" customFormat="1" x14ac:dyDescent="0.2">
      <c r="A94" s="4"/>
      <c r="B94" s="4"/>
      <c r="C94" s="4"/>
      <c r="D94" s="5"/>
      <c r="E94" s="5"/>
      <c r="R94" s="7"/>
      <c r="S94" s="4"/>
      <c r="T94" s="4"/>
      <c r="U94" s="4"/>
      <c r="V94" s="4"/>
      <c r="W94" s="4"/>
    </row>
  </sheetData>
  <mergeCells count="99">
    <mergeCell ref="R69:W69"/>
    <mergeCell ref="R70:W70"/>
    <mergeCell ref="R71:W71"/>
    <mergeCell ref="A72:O72"/>
    <mergeCell ref="R72:W72"/>
    <mergeCell ref="R55:W55"/>
    <mergeCell ref="R56:W56"/>
    <mergeCell ref="R68:W68"/>
    <mergeCell ref="R57:W57"/>
    <mergeCell ref="R58:W58"/>
    <mergeCell ref="R59:W59"/>
    <mergeCell ref="R60:W60"/>
    <mergeCell ref="R61:W61"/>
    <mergeCell ref="R62:W62"/>
    <mergeCell ref="R63:W63"/>
    <mergeCell ref="R64:W64"/>
    <mergeCell ref="R65:W65"/>
    <mergeCell ref="R66:W66"/>
    <mergeCell ref="R67:W67"/>
    <mergeCell ref="R50:W50"/>
    <mergeCell ref="R51:W51"/>
    <mergeCell ref="R52:W52"/>
    <mergeCell ref="R53:W53"/>
    <mergeCell ref="R54:W54"/>
    <mergeCell ref="R45:W45"/>
    <mergeCell ref="R46:W46"/>
    <mergeCell ref="R47:W47"/>
    <mergeCell ref="R48:W48"/>
    <mergeCell ref="R49:W49"/>
    <mergeCell ref="R40:W40"/>
    <mergeCell ref="R41:W41"/>
    <mergeCell ref="R42:W42"/>
    <mergeCell ref="R43:W43"/>
    <mergeCell ref="R44:W44"/>
    <mergeCell ref="R35:W35"/>
    <mergeCell ref="R36:W36"/>
    <mergeCell ref="R37:W37"/>
    <mergeCell ref="R38:W38"/>
    <mergeCell ref="R39:W39"/>
    <mergeCell ref="R30:W30"/>
    <mergeCell ref="R31:W31"/>
    <mergeCell ref="R32:W32"/>
    <mergeCell ref="R33:W33"/>
    <mergeCell ref="R34:W34"/>
    <mergeCell ref="R26:W26"/>
    <mergeCell ref="R24:W24"/>
    <mergeCell ref="R27:W27"/>
    <mergeCell ref="R28:W28"/>
    <mergeCell ref="R29:W29"/>
    <mergeCell ref="N18:N20"/>
    <mergeCell ref="O18:O20"/>
    <mergeCell ref="R22:W22"/>
    <mergeCell ref="R23:W23"/>
    <mergeCell ref="R25:W25"/>
    <mergeCell ref="K16:M16"/>
    <mergeCell ref="K17:M17"/>
    <mergeCell ref="H18:H20"/>
    <mergeCell ref="I18:I20"/>
    <mergeCell ref="J18:J20"/>
    <mergeCell ref="K18:K20"/>
    <mergeCell ref="L18:L20"/>
    <mergeCell ref="M18:M20"/>
    <mergeCell ref="A9:G9"/>
    <mergeCell ref="H9:O9"/>
    <mergeCell ref="P9:Q9"/>
    <mergeCell ref="R9:W9"/>
    <mergeCell ref="H10:J10"/>
    <mergeCell ref="K10:O10"/>
    <mergeCell ref="P10:P20"/>
    <mergeCell ref="Q10:Q20"/>
    <mergeCell ref="R10:W21"/>
    <mergeCell ref="H11:I17"/>
    <mergeCell ref="J11:J17"/>
    <mergeCell ref="K11:M11"/>
    <mergeCell ref="K12:M12"/>
    <mergeCell ref="K13:M13"/>
    <mergeCell ref="K14:M14"/>
    <mergeCell ref="K15:M15"/>
    <mergeCell ref="C6:H6"/>
    <mergeCell ref="K6:P6"/>
    <mergeCell ref="S6:V6"/>
    <mergeCell ref="C7:H7"/>
    <mergeCell ref="K7:P7"/>
    <mergeCell ref="S7:V7"/>
    <mergeCell ref="C4:H4"/>
    <mergeCell ref="K4:P4"/>
    <mergeCell ref="S4:V4"/>
    <mergeCell ref="C5:H5"/>
    <mergeCell ref="K5:P5"/>
    <mergeCell ref="S5:V5"/>
    <mergeCell ref="X1:X3"/>
    <mergeCell ref="Y1:Y3"/>
    <mergeCell ref="Z1:Z3"/>
    <mergeCell ref="C2:H2"/>
    <mergeCell ref="K2:P2"/>
    <mergeCell ref="S2:V2"/>
    <mergeCell ref="C3:H3"/>
    <mergeCell ref="K3:P3"/>
    <mergeCell ref="S3:V3"/>
  </mergeCells>
  <pageMargins left="0.75" right="0.75" top="1" bottom="1" header="0.5" footer="0.5"/>
  <pageSetup paperSize="17" scale="60" orientation="landscape" r:id="rId1"/>
  <headerFooter alignWithMargins="0"/>
  <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rgb="FF92D050"/>
  </sheetPr>
  <dimension ref="A1:Z93"/>
  <sheetViews>
    <sheetView topLeftCell="B1" workbookViewId="0">
      <selection activeCell="R52" sqref="R52:W52"/>
    </sheetView>
  </sheetViews>
  <sheetFormatPr defaultRowHeight="12.75" x14ac:dyDescent="0.2"/>
  <cols>
    <col min="1" max="3" width="9.7109375" style="4" customWidth="1"/>
    <col min="4" max="5" width="9.7109375" style="5" customWidth="1"/>
    <col min="6" max="7" width="9.7109375" style="6" customWidth="1"/>
    <col min="8" max="9" width="9.7109375" style="4" customWidth="1"/>
    <col min="10" max="10" width="10.42578125" style="4" customWidth="1"/>
    <col min="11" max="11" width="11.7109375" style="4" customWidth="1"/>
    <col min="12" max="12" width="14.42578125" style="4" customWidth="1"/>
    <col min="13" max="14" width="8.7109375" style="4" customWidth="1"/>
    <col min="15" max="15" width="12.28515625" style="4" customWidth="1"/>
    <col min="16" max="17" width="16.7109375" style="6" customWidth="1"/>
    <col min="18" max="18" width="8.7109375" style="7" customWidth="1"/>
    <col min="19" max="22" width="8.7109375" style="4" customWidth="1"/>
    <col min="23" max="23" width="12.28515625" style="4" customWidth="1"/>
    <col min="24" max="24" width="10.140625" style="4" customWidth="1"/>
    <col min="25" max="16384" width="9.140625" style="4"/>
  </cols>
  <sheetData>
    <row r="1" spans="1:26" ht="12" customHeight="1" thickBot="1" x14ac:dyDescent="0.25">
      <c r="P1" s="4"/>
      <c r="Q1" s="4"/>
      <c r="R1" s="4"/>
      <c r="U1" s="6"/>
      <c r="V1" s="6"/>
      <c r="W1" s="7"/>
      <c r="X1" s="481" t="s">
        <v>69</v>
      </c>
      <c r="Y1" s="484" t="s">
        <v>70</v>
      </c>
      <c r="Z1" s="486" t="s">
        <v>71</v>
      </c>
    </row>
    <row r="2" spans="1:26" x14ac:dyDescent="0.2">
      <c r="B2" s="8" t="s">
        <v>28</v>
      </c>
      <c r="C2" s="488" t="s">
        <v>29</v>
      </c>
      <c r="D2" s="489"/>
      <c r="E2" s="489"/>
      <c r="F2" s="489"/>
      <c r="G2" s="489"/>
      <c r="H2" s="490"/>
      <c r="J2" s="8" t="s">
        <v>28</v>
      </c>
      <c r="K2" s="488" t="s">
        <v>30</v>
      </c>
      <c r="L2" s="489"/>
      <c r="M2" s="489"/>
      <c r="N2" s="489"/>
      <c r="O2" s="489"/>
      <c r="P2" s="490"/>
      <c r="Q2" s="4"/>
      <c r="R2" s="8" t="s">
        <v>28</v>
      </c>
      <c r="S2" s="488" t="s">
        <v>30</v>
      </c>
      <c r="T2" s="489"/>
      <c r="U2" s="489"/>
      <c r="V2" s="490"/>
      <c r="X2" s="482"/>
      <c r="Y2" s="485"/>
      <c r="Z2" s="487"/>
    </row>
    <row r="3" spans="1:26" ht="13.5" thickBot="1" x14ac:dyDescent="0.25">
      <c r="B3" s="9">
        <v>1</v>
      </c>
      <c r="C3" s="491" t="s">
        <v>24</v>
      </c>
      <c r="D3" s="492"/>
      <c r="E3" s="492"/>
      <c r="F3" s="492"/>
      <c r="G3" s="492"/>
      <c r="H3" s="493"/>
      <c r="J3" s="9">
        <v>5</v>
      </c>
      <c r="K3" s="491" t="s">
        <v>31</v>
      </c>
      <c r="L3" s="492"/>
      <c r="M3" s="492"/>
      <c r="N3" s="492"/>
      <c r="O3" s="492"/>
      <c r="P3" s="493"/>
      <c r="Q3" s="4"/>
      <c r="R3" s="10">
        <v>10</v>
      </c>
      <c r="S3" s="491" t="s">
        <v>32</v>
      </c>
      <c r="T3" s="492"/>
      <c r="U3" s="492"/>
      <c r="V3" s="493"/>
      <c r="X3" s="483"/>
      <c r="Y3" s="485"/>
      <c r="Z3" s="487"/>
    </row>
    <row r="4" spans="1:26" x14ac:dyDescent="0.2">
      <c r="B4" s="9">
        <v>2</v>
      </c>
      <c r="C4" s="491" t="s">
        <v>26</v>
      </c>
      <c r="D4" s="492"/>
      <c r="E4" s="492"/>
      <c r="F4" s="492"/>
      <c r="G4" s="492"/>
      <c r="H4" s="493"/>
      <c r="J4" s="9">
        <v>6</v>
      </c>
      <c r="K4" s="491" t="s">
        <v>33</v>
      </c>
      <c r="L4" s="492"/>
      <c r="M4" s="492"/>
      <c r="N4" s="492"/>
      <c r="O4" s="492"/>
      <c r="P4" s="493"/>
      <c r="Q4" s="4"/>
      <c r="R4" s="10">
        <v>11</v>
      </c>
      <c r="S4" s="491" t="s">
        <v>34</v>
      </c>
      <c r="T4" s="492"/>
      <c r="U4" s="492"/>
      <c r="V4" s="493"/>
    </row>
    <row r="5" spans="1:26" x14ac:dyDescent="0.2">
      <c r="B5" s="9">
        <v>3</v>
      </c>
      <c r="C5" s="491" t="s">
        <v>27</v>
      </c>
      <c r="D5" s="492"/>
      <c r="E5" s="492"/>
      <c r="F5" s="492"/>
      <c r="G5" s="492"/>
      <c r="H5" s="493"/>
      <c r="J5" s="9">
        <v>7</v>
      </c>
      <c r="K5" s="491" t="s">
        <v>35</v>
      </c>
      <c r="L5" s="492"/>
      <c r="M5" s="492"/>
      <c r="N5" s="492"/>
      <c r="O5" s="492"/>
      <c r="P5" s="493"/>
      <c r="Q5" s="4"/>
      <c r="R5" s="10">
        <v>12</v>
      </c>
      <c r="S5" s="491" t="s">
        <v>36</v>
      </c>
      <c r="T5" s="492"/>
      <c r="U5" s="492"/>
      <c r="V5" s="493"/>
    </row>
    <row r="6" spans="1:26" x14ac:dyDescent="0.2">
      <c r="B6" s="9">
        <v>4</v>
      </c>
      <c r="C6" s="491" t="s">
        <v>25</v>
      </c>
      <c r="D6" s="492"/>
      <c r="E6" s="492"/>
      <c r="F6" s="492"/>
      <c r="G6" s="492"/>
      <c r="H6" s="493"/>
      <c r="J6" s="9">
        <v>8</v>
      </c>
      <c r="K6" s="491" t="s">
        <v>37</v>
      </c>
      <c r="L6" s="492"/>
      <c r="M6" s="492"/>
      <c r="N6" s="492"/>
      <c r="O6" s="492"/>
      <c r="P6" s="493"/>
      <c r="Q6" s="4"/>
      <c r="R6" s="10">
        <v>13</v>
      </c>
      <c r="S6" s="491" t="s">
        <v>38</v>
      </c>
      <c r="T6" s="492"/>
      <c r="U6" s="492"/>
      <c r="V6" s="493"/>
    </row>
    <row r="7" spans="1:26" ht="13.5" thickBot="1" x14ac:dyDescent="0.25">
      <c r="B7" s="11"/>
      <c r="C7" s="494"/>
      <c r="D7" s="495"/>
      <c r="E7" s="495"/>
      <c r="F7" s="495"/>
      <c r="G7" s="495"/>
      <c r="H7" s="496"/>
      <c r="J7" s="11">
        <v>9</v>
      </c>
      <c r="K7" s="494" t="s">
        <v>39</v>
      </c>
      <c r="L7" s="495"/>
      <c r="M7" s="495"/>
      <c r="N7" s="495"/>
      <c r="O7" s="495"/>
      <c r="P7" s="496"/>
      <c r="Q7" s="4"/>
      <c r="R7" s="12"/>
      <c r="S7" s="494"/>
      <c r="T7" s="495"/>
      <c r="U7" s="495"/>
      <c r="V7" s="496"/>
    </row>
    <row r="8" spans="1:26" ht="13.5" thickBot="1" x14ac:dyDescent="0.25">
      <c r="P8" s="4"/>
      <c r="Q8" s="4"/>
      <c r="R8" s="4"/>
      <c r="U8" s="6"/>
      <c r="V8" s="6"/>
      <c r="W8" s="7"/>
    </row>
    <row r="9" spans="1:26" s="13" customFormat="1" ht="24.75" customHeight="1" thickBot="1" x14ac:dyDescent="0.25">
      <c r="A9" s="497" t="s">
        <v>5</v>
      </c>
      <c r="B9" s="497"/>
      <c r="C9" s="497"/>
      <c r="D9" s="497"/>
      <c r="E9" s="497"/>
      <c r="F9" s="497"/>
      <c r="G9" s="498"/>
      <c r="H9" s="499" t="s">
        <v>40</v>
      </c>
      <c r="I9" s="500"/>
      <c r="J9" s="500"/>
      <c r="K9" s="500"/>
      <c r="L9" s="500"/>
      <c r="M9" s="500"/>
      <c r="N9" s="500"/>
      <c r="O9" s="500"/>
      <c r="P9" s="501">
        <v>621</v>
      </c>
      <c r="Q9" s="502"/>
      <c r="R9" s="499" t="s">
        <v>2</v>
      </c>
      <c r="S9" s="500"/>
      <c r="T9" s="500"/>
      <c r="U9" s="500"/>
      <c r="V9" s="500"/>
      <c r="W9" s="500"/>
    </row>
    <row r="10" spans="1:26" ht="12.75" customHeight="1" x14ac:dyDescent="0.2">
      <c r="A10" s="14" t="s">
        <v>6</v>
      </c>
      <c r="B10" s="15" t="s">
        <v>7</v>
      </c>
      <c r="C10" s="16" t="s">
        <v>8</v>
      </c>
      <c r="D10" s="17" t="s">
        <v>1</v>
      </c>
      <c r="E10" s="18" t="s">
        <v>9</v>
      </c>
      <c r="F10" s="19" t="s">
        <v>6</v>
      </c>
      <c r="G10" s="20" t="s">
        <v>16</v>
      </c>
      <c r="H10" s="503" t="s">
        <v>41</v>
      </c>
      <c r="I10" s="504"/>
      <c r="J10" s="505"/>
      <c r="K10" s="506" t="s">
        <v>42</v>
      </c>
      <c r="L10" s="507"/>
      <c r="M10" s="507"/>
      <c r="N10" s="507"/>
      <c r="O10" s="507"/>
      <c r="P10" s="508" t="s">
        <v>23</v>
      </c>
      <c r="Q10" s="511" t="s">
        <v>22</v>
      </c>
      <c r="R10" s="514"/>
      <c r="S10" s="515"/>
      <c r="T10" s="515"/>
      <c r="U10" s="515"/>
      <c r="V10" s="515"/>
      <c r="W10" s="515"/>
    </row>
    <row r="11" spans="1:26" ht="12.75" customHeight="1" x14ac:dyDescent="0.2">
      <c r="A11" s="21" t="s">
        <v>11</v>
      </c>
      <c r="B11" s="22" t="s">
        <v>11</v>
      </c>
      <c r="C11" s="23" t="s">
        <v>11</v>
      </c>
      <c r="D11" s="24" t="s">
        <v>9</v>
      </c>
      <c r="E11" s="25" t="s">
        <v>12</v>
      </c>
      <c r="F11" s="26" t="s">
        <v>9</v>
      </c>
      <c r="G11" s="27" t="s">
        <v>9</v>
      </c>
      <c r="H11" s="518" t="s">
        <v>43</v>
      </c>
      <c r="I11" s="519"/>
      <c r="J11" s="522" t="s">
        <v>44</v>
      </c>
      <c r="K11" s="523"/>
      <c r="L11" s="524"/>
      <c r="M11" s="525"/>
      <c r="N11" s="29"/>
      <c r="O11" s="97"/>
      <c r="P11" s="509"/>
      <c r="Q11" s="512"/>
      <c r="R11" s="516"/>
      <c r="S11" s="517"/>
      <c r="T11" s="517"/>
      <c r="U11" s="517"/>
      <c r="V11" s="517"/>
      <c r="W11" s="517"/>
    </row>
    <row r="12" spans="1:26" ht="12.75" customHeight="1" x14ac:dyDescent="0.2">
      <c r="A12" s="21" t="s">
        <v>7</v>
      </c>
      <c r="B12" s="22" t="s">
        <v>14</v>
      </c>
      <c r="C12" s="23" t="s">
        <v>14</v>
      </c>
      <c r="D12" s="24" t="s">
        <v>15</v>
      </c>
      <c r="E12" s="25" t="s">
        <v>16</v>
      </c>
      <c r="F12" s="26" t="s">
        <v>12</v>
      </c>
      <c r="G12" s="27" t="s">
        <v>10</v>
      </c>
      <c r="H12" s="520"/>
      <c r="I12" s="521"/>
      <c r="J12" s="522"/>
      <c r="K12" s="526"/>
      <c r="L12" s="527"/>
      <c r="M12" s="528"/>
      <c r="N12" s="30"/>
      <c r="O12" s="98"/>
      <c r="P12" s="509"/>
      <c r="Q12" s="512"/>
      <c r="R12" s="516"/>
      <c r="S12" s="517"/>
      <c r="T12" s="517"/>
      <c r="U12" s="517"/>
      <c r="V12" s="517"/>
      <c r="W12" s="517"/>
    </row>
    <row r="13" spans="1:26" ht="12.75" customHeight="1" x14ac:dyDescent="0.2">
      <c r="A13" s="21" t="s">
        <v>0</v>
      </c>
      <c r="B13" s="22" t="s">
        <v>12</v>
      </c>
      <c r="C13" s="23" t="s">
        <v>10</v>
      </c>
      <c r="D13" s="24"/>
      <c r="E13" s="25"/>
      <c r="F13" s="26" t="s">
        <v>15</v>
      </c>
      <c r="G13" s="27" t="s">
        <v>0</v>
      </c>
      <c r="H13" s="520"/>
      <c r="I13" s="521"/>
      <c r="J13" s="522"/>
      <c r="K13" s="526" t="s">
        <v>43</v>
      </c>
      <c r="L13" s="527"/>
      <c r="M13" s="528"/>
      <c r="N13" s="30" t="s">
        <v>44</v>
      </c>
      <c r="O13" s="98" t="s">
        <v>44</v>
      </c>
      <c r="P13" s="509"/>
      <c r="Q13" s="512"/>
      <c r="R13" s="516"/>
      <c r="S13" s="517"/>
      <c r="T13" s="517"/>
      <c r="U13" s="517"/>
      <c r="V13" s="517"/>
      <c r="W13" s="517"/>
    </row>
    <row r="14" spans="1:26" ht="12.75" customHeight="1" x14ac:dyDescent="0.2">
      <c r="A14" s="21" t="s">
        <v>10</v>
      </c>
      <c r="B14" s="22" t="s">
        <v>10</v>
      </c>
      <c r="C14" s="23" t="s">
        <v>9</v>
      </c>
      <c r="D14" s="24" t="s">
        <v>18</v>
      </c>
      <c r="E14" s="25" t="s">
        <v>18</v>
      </c>
      <c r="F14" s="26" t="s">
        <v>10</v>
      </c>
      <c r="G14" s="27" t="s">
        <v>17</v>
      </c>
      <c r="H14" s="520"/>
      <c r="I14" s="521"/>
      <c r="J14" s="522"/>
      <c r="K14" s="526" t="s">
        <v>45</v>
      </c>
      <c r="L14" s="527"/>
      <c r="M14" s="528"/>
      <c r="N14" s="30" t="s">
        <v>45</v>
      </c>
      <c r="O14" s="98" t="s">
        <v>44</v>
      </c>
      <c r="P14" s="509"/>
      <c r="Q14" s="512"/>
      <c r="R14" s="516"/>
      <c r="S14" s="517"/>
      <c r="T14" s="517"/>
      <c r="U14" s="517"/>
      <c r="V14" s="517"/>
      <c r="W14" s="517"/>
    </row>
    <row r="15" spans="1:26" ht="12.75" customHeight="1" x14ac:dyDescent="0.2">
      <c r="A15" s="21" t="s">
        <v>17</v>
      </c>
      <c r="B15" s="22" t="s">
        <v>13</v>
      </c>
      <c r="C15" s="23"/>
      <c r="D15" s="24" t="s">
        <v>6</v>
      </c>
      <c r="E15" s="25" t="s">
        <v>6</v>
      </c>
      <c r="F15" s="26" t="s">
        <v>19</v>
      </c>
      <c r="G15" s="27" t="s">
        <v>6</v>
      </c>
      <c r="H15" s="520"/>
      <c r="I15" s="521"/>
      <c r="J15" s="522"/>
      <c r="K15" s="526"/>
      <c r="L15" s="527"/>
      <c r="M15" s="528"/>
      <c r="N15" s="30"/>
      <c r="O15" s="98"/>
      <c r="P15" s="509"/>
      <c r="Q15" s="512"/>
      <c r="R15" s="516"/>
      <c r="S15" s="517"/>
      <c r="T15" s="517"/>
      <c r="U15" s="517"/>
      <c r="V15" s="517"/>
      <c r="W15" s="517"/>
    </row>
    <row r="16" spans="1:26" ht="12.75" customHeight="1" x14ac:dyDescent="0.2">
      <c r="A16" s="21" t="s">
        <v>11</v>
      </c>
      <c r="B16" s="22"/>
      <c r="C16" s="23"/>
      <c r="D16" s="24" t="s">
        <v>20</v>
      </c>
      <c r="E16" s="25" t="s">
        <v>20</v>
      </c>
      <c r="F16" s="26"/>
      <c r="G16" s="27"/>
      <c r="H16" s="520"/>
      <c r="I16" s="521"/>
      <c r="J16" s="522"/>
      <c r="K16" s="526"/>
      <c r="L16" s="527"/>
      <c r="M16" s="528"/>
      <c r="N16" s="30"/>
      <c r="O16" s="98"/>
      <c r="P16" s="509"/>
      <c r="Q16" s="512"/>
      <c r="R16" s="516"/>
      <c r="S16" s="517"/>
      <c r="T16" s="517"/>
      <c r="U16" s="517"/>
      <c r="V16" s="517"/>
      <c r="W16" s="517"/>
    </row>
    <row r="17" spans="1:26" ht="12.75" customHeight="1" x14ac:dyDescent="0.2">
      <c r="A17" s="21" t="s">
        <v>12</v>
      </c>
      <c r="B17" s="22"/>
      <c r="C17" s="23"/>
      <c r="D17" s="24"/>
      <c r="E17" s="25"/>
      <c r="F17" s="26" t="s">
        <v>3</v>
      </c>
      <c r="G17" s="27"/>
      <c r="H17" s="520"/>
      <c r="I17" s="521"/>
      <c r="J17" s="522"/>
      <c r="K17" s="529"/>
      <c r="L17" s="530"/>
      <c r="M17" s="531"/>
      <c r="N17" s="28"/>
      <c r="O17" s="99"/>
      <c r="P17" s="509"/>
      <c r="Q17" s="512"/>
      <c r="R17" s="516"/>
      <c r="S17" s="517"/>
      <c r="T17" s="517"/>
      <c r="U17" s="517"/>
      <c r="V17" s="517"/>
      <c r="W17" s="517"/>
    </row>
    <row r="18" spans="1:26" ht="12.75" customHeight="1" x14ac:dyDescent="0.2">
      <c r="A18" s="21"/>
      <c r="B18" s="22"/>
      <c r="C18" s="23"/>
      <c r="D18" s="24"/>
      <c r="E18" s="25"/>
      <c r="F18" s="26"/>
      <c r="G18" s="27"/>
      <c r="H18" s="520" t="s">
        <v>46</v>
      </c>
      <c r="I18" s="521" t="s">
        <v>47</v>
      </c>
      <c r="J18" s="522" t="s">
        <v>48</v>
      </c>
      <c r="K18" s="520" t="s">
        <v>46</v>
      </c>
      <c r="L18" s="521" t="s">
        <v>168</v>
      </c>
      <c r="M18" s="532" t="s">
        <v>47</v>
      </c>
      <c r="N18" s="521" t="s">
        <v>48</v>
      </c>
      <c r="O18" s="533" t="s">
        <v>25</v>
      </c>
      <c r="P18" s="509"/>
      <c r="Q18" s="512"/>
      <c r="R18" s="516"/>
      <c r="S18" s="517"/>
      <c r="T18" s="517"/>
      <c r="U18" s="517"/>
      <c r="V18" s="517"/>
      <c r="W18" s="517"/>
    </row>
    <row r="19" spans="1:26" ht="12.75" customHeight="1" x14ac:dyDescent="0.2">
      <c r="A19" s="31"/>
      <c r="B19" s="32"/>
      <c r="C19" s="33"/>
      <c r="D19" s="34"/>
      <c r="E19" s="35"/>
      <c r="F19" s="36"/>
      <c r="G19" s="37"/>
      <c r="H19" s="520"/>
      <c r="I19" s="521"/>
      <c r="J19" s="522"/>
      <c r="K19" s="520"/>
      <c r="L19" s="521"/>
      <c r="M19" s="532"/>
      <c r="N19" s="521"/>
      <c r="O19" s="534"/>
      <c r="P19" s="509"/>
      <c r="Q19" s="512"/>
      <c r="R19" s="516"/>
      <c r="S19" s="517"/>
      <c r="T19" s="517"/>
      <c r="U19" s="517"/>
      <c r="V19" s="517"/>
      <c r="W19" s="517"/>
    </row>
    <row r="20" spans="1:26" ht="12.75" customHeight="1" x14ac:dyDescent="0.2">
      <c r="A20" s="21"/>
      <c r="B20" s="22"/>
      <c r="C20" s="23"/>
      <c r="D20" s="24"/>
      <c r="E20" s="25"/>
      <c r="F20" s="26"/>
      <c r="G20" s="27"/>
      <c r="H20" s="520"/>
      <c r="I20" s="521"/>
      <c r="J20" s="522"/>
      <c r="K20" s="520"/>
      <c r="L20" s="521"/>
      <c r="M20" s="532"/>
      <c r="N20" s="521"/>
      <c r="O20" s="535"/>
      <c r="P20" s="510"/>
      <c r="Q20" s="513"/>
      <c r="R20" s="516"/>
      <c r="S20" s="517"/>
      <c r="T20" s="517"/>
      <c r="U20" s="517"/>
      <c r="V20" s="517"/>
      <c r="W20" s="517"/>
    </row>
    <row r="21" spans="1:26" ht="12.75" customHeight="1" thickBot="1" x14ac:dyDescent="0.25">
      <c r="A21" s="38"/>
      <c r="B21" s="39"/>
      <c r="C21" s="40"/>
      <c r="D21" s="41"/>
      <c r="E21" s="42"/>
      <c r="F21" s="43"/>
      <c r="G21" s="44"/>
      <c r="H21" s="45"/>
      <c r="I21" s="46"/>
      <c r="J21" s="47"/>
      <c r="K21" s="45"/>
      <c r="L21" s="49"/>
      <c r="M21" s="48"/>
      <c r="N21" s="46"/>
      <c r="O21" s="100"/>
      <c r="P21" s="50" t="s">
        <v>4</v>
      </c>
      <c r="Q21" s="51" t="s">
        <v>4</v>
      </c>
      <c r="R21" s="516"/>
      <c r="S21" s="517"/>
      <c r="T21" s="517"/>
      <c r="U21" s="517"/>
      <c r="V21" s="517"/>
      <c r="W21" s="517"/>
    </row>
    <row r="22" spans="1:26" ht="12.75" customHeight="1" x14ac:dyDescent="0.2">
      <c r="A22" s="52"/>
      <c r="B22" s="53"/>
      <c r="C22" s="53"/>
      <c r="D22" s="54"/>
      <c r="E22" s="54"/>
      <c r="F22" s="55"/>
      <c r="G22" s="56"/>
      <c r="H22" s="57"/>
      <c r="I22" s="58"/>
      <c r="J22" s="59"/>
      <c r="K22" s="57"/>
      <c r="L22" s="60"/>
      <c r="M22" s="60"/>
      <c r="N22" s="60"/>
      <c r="O22" s="60"/>
      <c r="P22" s="62"/>
      <c r="Q22" s="56"/>
      <c r="R22" s="536"/>
      <c r="S22" s="537"/>
      <c r="T22" s="537"/>
      <c r="U22" s="537"/>
      <c r="V22" s="537"/>
      <c r="W22" s="538"/>
    </row>
    <row r="23" spans="1:26" ht="12.75" customHeight="1" x14ac:dyDescent="0.2">
      <c r="A23" s="63"/>
      <c r="B23" s="140" t="s">
        <v>21</v>
      </c>
      <c r="C23" s="140">
        <v>23</v>
      </c>
      <c r="D23" s="141">
        <v>0</v>
      </c>
      <c r="E23" s="142">
        <v>0.51</v>
      </c>
      <c r="F23" s="66">
        <f t="shared" ref="F23:F29" si="0">(E23-D23)*5280</f>
        <v>2692.8</v>
      </c>
      <c r="G23" s="61">
        <v>3</v>
      </c>
      <c r="H23" s="57"/>
      <c r="I23" s="58"/>
      <c r="J23" s="59"/>
      <c r="K23" s="57"/>
      <c r="L23" s="60"/>
      <c r="M23" s="60">
        <v>70</v>
      </c>
      <c r="N23" s="60"/>
      <c r="O23" s="101"/>
      <c r="P23" s="67"/>
      <c r="Q23" s="68"/>
      <c r="R23" s="539" t="s">
        <v>117</v>
      </c>
      <c r="S23" s="540"/>
      <c r="T23" s="540"/>
      <c r="U23" s="540"/>
      <c r="V23" s="540"/>
      <c r="W23" s="540"/>
    </row>
    <row r="24" spans="1:26" ht="12.75" customHeight="1" x14ac:dyDescent="0.2">
      <c r="A24" s="63"/>
      <c r="B24" s="140" t="s">
        <v>21</v>
      </c>
      <c r="C24" s="140">
        <v>23</v>
      </c>
      <c r="D24" s="141">
        <v>1.5</v>
      </c>
      <c r="E24" s="142">
        <v>2.2000000000000002</v>
      </c>
      <c r="F24" s="66">
        <f t="shared" si="0"/>
        <v>3696.0000000000009</v>
      </c>
      <c r="G24" s="61" t="s">
        <v>77</v>
      </c>
      <c r="H24" s="57">
        <v>32</v>
      </c>
      <c r="I24" s="58"/>
      <c r="J24" s="59"/>
      <c r="K24" s="57"/>
      <c r="L24" s="60">
        <v>61</v>
      </c>
      <c r="M24" s="60">
        <v>96</v>
      </c>
      <c r="N24" s="60"/>
      <c r="O24" s="102"/>
      <c r="P24" s="69"/>
      <c r="Q24" s="68"/>
      <c r="R24" s="539" t="s">
        <v>118</v>
      </c>
      <c r="S24" s="540"/>
      <c r="T24" s="540"/>
      <c r="U24" s="540"/>
      <c r="V24" s="540"/>
      <c r="W24" s="540"/>
    </row>
    <row r="25" spans="1:26" ht="12.75" customHeight="1" x14ac:dyDescent="0.2">
      <c r="A25" s="63"/>
      <c r="B25" s="140" t="s">
        <v>21</v>
      </c>
      <c r="C25" s="140">
        <v>23</v>
      </c>
      <c r="D25" s="141">
        <v>4.58</v>
      </c>
      <c r="E25" s="142">
        <v>5.41</v>
      </c>
      <c r="F25" s="66">
        <f t="shared" si="0"/>
        <v>4382.4000000000005</v>
      </c>
      <c r="G25" s="61">
        <v>9</v>
      </c>
      <c r="H25" s="57"/>
      <c r="I25" s="58"/>
      <c r="J25" s="59"/>
      <c r="K25" s="57"/>
      <c r="L25" s="60"/>
      <c r="M25" s="60">
        <v>117</v>
      </c>
      <c r="N25" s="60"/>
      <c r="O25" s="102"/>
      <c r="P25" s="67"/>
      <c r="Q25" s="68"/>
      <c r="R25" s="539" t="s">
        <v>118</v>
      </c>
      <c r="S25" s="540"/>
      <c r="T25" s="540"/>
      <c r="U25" s="540"/>
      <c r="V25" s="540"/>
      <c r="W25" s="540"/>
      <c r="X25" s="143">
        <v>2024</v>
      </c>
      <c r="Y25" s="143"/>
      <c r="Z25" s="143">
        <v>92616</v>
      </c>
    </row>
    <row r="26" spans="1:26" ht="12.75" customHeight="1" x14ac:dyDescent="0.2">
      <c r="A26" s="63"/>
      <c r="B26" s="140" t="s">
        <v>21</v>
      </c>
      <c r="C26" s="140" t="s">
        <v>113</v>
      </c>
      <c r="D26" s="141">
        <v>22.84</v>
      </c>
      <c r="E26" s="142">
        <v>23.2</v>
      </c>
      <c r="F26" s="66">
        <f t="shared" si="0"/>
        <v>1900.799999999997</v>
      </c>
      <c r="G26" s="61">
        <v>11</v>
      </c>
      <c r="H26" s="57">
        <v>16</v>
      </c>
      <c r="I26" s="58"/>
      <c r="J26" s="59"/>
      <c r="K26" s="57"/>
      <c r="L26" s="60">
        <f>12+21</f>
        <v>33</v>
      </c>
      <c r="M26" s="60">
        <v>55</v>
      </c>
      <c r="N26" s="60"/>
      <c r="O26" s="101"/>
      <c r="P26" s="67"/>
      <c r="Q26" s="68"/>
      <c r="R26" s="539" t="s">
        <v>119</v>
      </c>
      <c r="S26" s="540"/>
      <c r="T26" s="540"/>
      <c r="U26" s="540"/>
      <c r="V26" s="540"/>
      <c r="W26" s="540"/>
    </row>
    <row r="27" spans="1:26" ht="12.75" customHeight="1" x14ac:dyDescent="0.2">
      <c r="A27" s="63"/>
      <c r="B27" s="60" t="s">
        <v>21</v>
      </c>
      <c r="C27" s="114" t="s">
        <v>114</v>
      </c>
      <c r="D27" s="107">
        <v>22.84</v>
      </c>
      <c r="E27" s="109">
        <v>23.02</v>
      </c>
      <c r="F27" s="66">
        <f t="shared" si="0"/>
        <v>950.3999999999985</v>
      </c>
      <c r="G27" s="61">
        <v>11</v>
      </c>
      <c r="H27" s="57">
        <v>16</v>
      </c>
      <c r="I27" s="58"/>
      <c r="J27" s="59"/>
      <c r="K27" s="57"/>
      <c r="L27" s="60">
        <v>11</v>
      </c>
      <c r="M27" s="60">
        <v>9</v>
      </c>
      <c r="N27" s="60"/>
      <c r="O27" s="102"/>
      <c r="P27" s="69"/>
      <c r="Q27" s="68"/>
      <c r="R27" s="539" t="s">
        <v>120</v>
      </c>
      <c r="S27" s="540"/>
      <c r="T27" s="540"/>
      <c r="U27" s="540"/>
      <c r="V27" s="540"/>
      <c r="W27" s="540"/>
    </row>
    <row r="28" spans="1:26" ht="12.75" customHeight="1" x14ac:dyDescent="0.2">
      <c r="A28" s="63"/>
      <c r="B28" s="60" t="s">
        <v>21</v>
      </c>
      <c r="C28" s="114" t="s">
        <v>114</v>
      </c>
      <c r="D28" s="107">
        <v>23.02</v>
      </c>
      <c r="E28" s="109">
        <v>23.2</v>
      </c>
      <c r="F28" s="66">
        <f t="shared" si="0"/>
        <v>950.3999999999985</v>
      </c>
      <c r="G28" s="61">
        <v>11</v>
      </c>
      <c r="H28" s="57">
        <v>16</v>
      </c>
      <c r="I28" s="58"/>
      <c r="J28" s="59"/>
      <c r="K28" s="57"/>
      <c r="L28" s="60">
        <v>16</v>
      </c>
      <c r="M28" s="60">
        <v>20</v>
      </c>
      <c r="N28" s="60"/>
      <c r="O28" s="102"/>
      <c r="P28" s="70"/>
      <c r="Q28" s="61"/>
      <c r="R28" s="539" t="s">
        <v>121</v>
      </c>
      <c r="S28" s="540"/>
      <c r="T28" s="540"/>
      <c r="U28" s="540"/>
      <c r="V28" s="540"/>
      <c r="W28" s="540"/>
    </row>
    <row r="29" spans="1:26" ht="12.75" customHeight="1" x14ac:dyDescent="0.2">
      <c r="A29" s="63"/>
      <c r="B29" s="60" t="s">
        <v>21</v>
      </c>
      <c r="C29" s="114" t="s">
        <v>114</v>
      </c>
      <c r="D29" s="107">
        <v>22.83</v>
      </c>
      <c r="E29" s="112">
        <v>23.2</v>
      </c>
      <c r="F29" s="66">
        <f t="shared" si="0"/>
        <v>1953.6000000000054</v>
      </c>
      <c r="G29" s="61">
        <v>2</v>
      </c>
      <c r="H29" s="57"/>
      <c r="I29" s="58"/>
      <c r="J29" s="59"/>
      <c r="K29" s="57"/>
      <c r="L29" s="60">
        <v>14</v>
      </c>
      <c r="M29" s="60"/>
      <c r="N29" s="60"/>
      <c r="O29" s="102"/>
      <c r="P29" s="57"/>
      <c r="Q29" s="113"/>
      <c r="R29" s="539" t="s">
        <v>122</v>
      </c>
      <c r="S29" s="540"/>
      <c r="T29" s="540"/>
      <c r="U29" s="540"/>
      <c r="V29" s="540"/>
      <c r="W29" s="540"/>
    </row>
    <row r="30" spans="1:26" ht="12.75" customHeight="1" x14ac:dyDescent="0.2">
      <c r="A30" s="63"/>
      <c r="B30" s="3"/>
      <c r="C30" s="3"/>
      <c r="D30" s="65"/>
      <c r="E30" s="65"/>
      <c r="F30" s="66"/>
      <c r="G30" s="1"/>
      <c r="H30" s="57"/>
      <c r="I30" s="58"/>
      <c r="J30" s="59"/>
      <c r="K30" s="57"/>
      <c r="L30" s="60"/>
      <c r="M30" s="60"/>
      <c r="N30" s="60"/>
      <c r="O30" s="60"/>
      <c r="P30" s="57"/>
      <c r="Q30" s="72"/>
      <c r="R30" s="541"/>
      <c r="S30" s="542"/>
      <c r="T30" s="542"/>
      <c r="U30" s="542"/>
      <c r="V30" s="542"/>
      <c r="W30" s="543"/>
    </row>
    <row r="31" spans="1:26" ht="12.75" customHeight="1" x14ac:dyDescent="0.2">
      <c r="A31" s="63"/>
      <c r="B31" s="60" t="s">
        <v>21</v>
      </c>
      <c r="C31" s="132" t="s">
        <v>130</v>
      </c>
      <c r="D31" s="107">
        <v>4.58</v>
      </c>
      <c r="E31" s="109">
        <v>5.41</v>
      </c>
      <c r="F31" s="66"/>
      <c r="G31" s="61"/>
      <c r="H31" s="57"/>
      <c r="I31" s="58"/>
      <c r="J31" s="59"/>
      <c r="K31" s="57"/>
      <c r="L31" s="60"/>
      <c r="M31" s="60"/>
      <c r="N31" s="60"/>
      <c r="O31" s="103"/>
      <c r="P31" s="70"/>
      <c r="Q31" s="72"/>
      <c r="R31" s="584" t="s">
        <v>131</v>
      </c>
      <c r="S31" s="585"/>
      <c r="T31" s="585"/>
      <c r="U31" s="585"/>
      <c r="V31" s="585"/>
      <c r="W31" s="585"/>
    </row>
    <row r="32" spans="1:26" ht="12.75" customHeight="1" x14ac:dyDescent="0.2">
      <c r="A32" s="63"/>
      <c r="B32" s="106" t="s">
        <v>21</v>
      </c>
      <c r="C32" s="106" t="s">
        <v>113</v>
      </c>
      <c r="D32" s="107">
        <v>4.79</v>
      </c>
      <c r="E32" s="109"/>
      <c r="F32" s="66"/>
      <c r="G32" s="61">
        <v>6</v>
      </c>
      <c r="H32" s="57"/>
      <c r="I32" s="58"/>
      <c r="J32" s="59"/>
      <c r="K32" s="57"/>
      <c r="L32" s="60">
        <v>14</v>
      </c>
      <c r="M32" s="60"/>
      <c r="N32" s="60"/>
      <c r="O32" s="103"/>
      <c r="P32" s="70"/>
      <c r="Q32" s="71"/>
      <c r="R32" s="539" t="s">
        <v>123</v>
      </c>
      <c r="S32" s="540"/>
      <c r="T32" s="540"/>
      <c r="U32" s="540"/>
      <c r="V32" s="540"/>
      <c r="W32" s="540"/>
      <c r="X32" s="143">
        <v>2024</v>
      </c>
      <c r="Y32" s="143"/>
      <c r="Z32" s="143">
        <v>92616</v>
      </c>
    </row>
    <row r="33" spans="1:26" ht="12.75" customHeight="1" x14ac:dyDescent="0.2">
      <c r="A33" s="63"/>
      <c r="B33" s="106" t="s">
        <v>21</v>
      </c>
      <c r="C33" s="106" t="s">
        <v>114</v>
      </c>
      <c r="D33" s="107">
        <v>4.79</v>
      </c>
      <c r="E33" s="111"/>
      <c r="F33" s="66"/>
      <c r="G33" s="61">
        <v>5</v>
      </c>
      <c r="H33" s="57"/>
      <c r="I33" s="58"/>
      <c r="J33" s="59"/>
      <c r="K33" s="57"/>
      <c r="L33" s="60">
        <v>11</v>
      </c>
      <c r="M33" s="60"/>
      <c r="N33" s="60"/>
      <c r="O33" s="101"/>
      <c r="P33" s="70"/>
      <c r="Q33" s="61"/>
      <c r="R33" s="539" t="s">
        <v>124</v>
      </c>
      <c r="S33" s="540"/>
      <c r="T33" s="540"/>
      <c r="U33" s="540"/>
      <c r="V33" s="540"/>
      <c r="W33" s="540"/>
      <c r="X33" s="143">
        <v>2024</v>
      </c>
      <c r="Y33" s="143"/>
      <c r="Z33" s="143">
        <v>92616</v>
      </c>
    </row>
    <row r="34" spans="1:26" ht="12.75" customHeight="1" x14ac:dyDescent="0.2">
      <c r="A34" s="63"/>
      <c r="B34" s="106" t="s">
        <v>21</v>
      </c>
      <c r="C34" s="106" t="s">
        <v>113</v>
      </c>
      <c r="D34" s="107">
        <v>5.01</v>
      </c>
      <c r="E34" s="111"/>
      <c r="F34" s="66"/>
      <c r="G34" s="61">
        <v>5</v>
      </c>
      <c r="H34" s="57"/>
      <c r="I34" s="58"/>
      <c r="J34" s="59"/>
      <c r="K34" s="57"/>
      <c r="L34" s="60">
        <v>9</v>
      </c>
      <c r="M34" s="60"/>
      <c r="N34" s="60"/>
      <c r="O34" s="60"/>
      <c r="P34" s="70"/>
      <c r="Q34" s="72"/>
      <c r="R34" s="539" t="s">
        <v>125</v>
      </c>
      <c r="S34" s="540"/>
      <c r="T34" s="540"/>
      <c r="U34" s="540"/>
      <c r="V34" s="540"/>
      <c r="W34" s="540"/>
      <c r="X34" s="143">
        <v>2024</v>
      </c>
      <c r="Y34" s="143"/>
      <c r="Z34" s="143">
        <v>92616</v>
      </c>
    </row>
    <row r="35" spans="1:26" ht="12.75" customHeight="1" x14ac:dyDescent="0.2">
      <c r="A35" s="63"/>
      <c r="B35" s="106" t="s">
        <v>21</v>
      </c>
      <c r="C35" s="106" t="s">
        <v>113</v>
      </c>
      <c r="D35" s="107">
        <v>5.01</v>
      </c>
      <c r="E35" s="111"/>
      <c r="F35" s="66"/>
      <c r="G35" s="61">
        <v>6</v>
      </c>
      <c r="H35" s="57"/>
      <c r="I35" s="58"/>
      <c r="J35" s="59"/>
      <c r="K35" s="57"/>
      <c r="L35" s="60">
        <v>5</v>
      </c>
      <c r="M35" s="60"/>
      <c r="N35" s="60"/>
      <c r="O35" s="60"/>
      <c r="P35" s="70"/>
      <c r="Q35" s="72"/>
      <c r="R35" s="539" t="s">
        <v>126</v>
      </c>
      <c r="S35" s="540"/>
      <c r="T35" s="540"/>
      <c r="U35" s="540"/>
      <c r="V35" s="540"/>
      <c r="W35" s="540"/>
      <c r="X35" s="143">
        <v>2024</v>
      </c>
      <c r="Y35" s="143"/>
      <c r="Z35" s="143">
        <v>92616</v>
      </c>
    </row>
    <row r="36" spans="1:26" ht="12.75" customHeight="1" x14ac:dyDescent="0.2">
      <c r="A36" s="63"/>
      <c r="B36" s="106" t="s">
        <v>21</v>
      </c>
      <c r="C36" s="106" t="s">
        <v>114</v>
      </c>
      <c r="D36" s="107">
        <v>5.13</v>
      </c>
      <c r="E36" s="108"/>
      <c r="F36" s="66"/>
      <c r="G36" s="61">
        <v>5</v>
      </c>
      <c r="H36" s="57"/>
      <c r="I36" s="58"/>
      <c r="J36" s="59"/>
      <c r="K36" s="57"/>
      <c r="L36" s="60">
        <v>3</v>
      </c>
      <c r="M36" s="60"/>
      <c r="N36" s="60"/>
      <c r="O36" s="60"/>
      <c r="P36" s="70"/>
      <c r="Q36" s="72"/>
      <c r="R36" s="539" t="s">
        <v>127</v>
      </c>
      <c r="S36" s="540"/>
      <c r="T36" s="540"/>
      <c r="U36" s="540"/>
      <c r="V36" s="540"/>
      <c r="W36" s="540"/>
      <c r="X36" s="143">
        <v>2024</v>
      </c>
      <c r="Y36" s="143"/>
      <c r="Z36" s="143">
        <v>92616</v>
      </c>
    </row>
    <row r="37" spans="1:26" ht="12.75" customHeight="1" x14ac:dyDescent="0.2">
      <c r="A37" s="63"/>
      <c r="B37" s="106" t="s">
        <v>21</v>
      </c>
      <c r="C37" s="106" t="s">
        <v>113</v>
      </c>
      <c r="D37" s="107">
        <v>5.28</v>
      </c>
      <c r="E37" s="108"/>
      <c r="F37" s="66"/>
      <c r="G37" s="61">
        <v>5</v>
      </c>
      <c r="H37" s="57"/>
      <c r="I37" s="58"/>
      <c r="J37" s="59"/>
      <c r="K37" s="57"/>
      <c r="L37" s="60">
        <v>10</v>
      </c>
      <c r="M37" s="60"/>
      <c r="N37" s="60"/>
      <c r="O37" s="60"/>
      <c r="P37" s="70"/>
      <c r="Q37" s="72"/>
      <c r="R37" s="539" t="s">
        <v>128</v>
      </c>
      <c r="S37" s="540"/>
      <c r="T37" s="540"/>
      <c r="U37" s="540"/>
      <c r="V37" s="540"/>
      <c r="W37" s="540"/>
      <c r="X37" s="143">
        <v>2024</v>
      </c>
      <c r="Y37" s="143"/>
      <c r="Z37" s="143">
        <v>92616</v>
      </c>
    </row>
    <row r="38" spans="1:26" ht="12.75" customHeight="1" x14ac:dyDescent="0.2">
      <c r="A38" s="2"/>
      <c r="B38" s="106" t="s">
        <v>21</v>
      </c>
      <c r="C38" s="106" t="s">
        <v>114</v>
      </c>
      <c r="D38" s="107">
        <v>5.29</v>
      </c>
      <c r="E38" s="65"/>
      <c r="F38" s="66"/>
      <c r="G38" s="1">
        <v>6</v>
      </c>
      <c r="H38" s="57"/>
      <c r="I38" s="58"/>
      <c r="J38" s="59"/>
      <c r="K38" s="57"/>
      <c r="L38" s="60">
        <v>11</v>
      </c>
      <c r="M38" s="60"/>
      <c r="N38" s="60"/>
      <c r="O38" s="60"/>
      <c r="P38" s="70"/>
      <c r="Q38" s="73"/>
      <c r="R38" s="539" t="s">
        <v>129</v>
      </c>
      <c r="S38" s="540"/>
      <c r="T38" s="540"/>
      <c r="U38" s="540"/>
      <c r="V38" s="540"/>
      <c r="W38" s="540"/>
      <c r="X38" s="143">
        <v>2024</v>
      </c>
      <c r="Y38" s="143"/>
      <c r="Z38" s="143">
        <v>92616</v>
      </c>
    </row>
    <row r="39" spans="1:26" ht="12.75" customHeight="1" x14ac:dyDescent="0.2">
      <c r="A39" s="63"/>
      <c r="B39" s="3"/>
      <c r="C39" s="3"/>
      <c r="D39" s="65"/>
      <c r="E39" s="65"/>
      <c r="F39" s="66"/>
      <c r="G39" s="1"/>
      <c r="H39" s="57"/>
      <c r="I39" s="58"/>
      <c r="J39" s="59"/>
      <c r="K39" s="57"/>
      <c r="L39" s="60"/>
      <c r="M39" s="60"/>
      <c r="N39" s="60"/>
      <c r="O39" s="60"/>
      <c r="P39" s="70"/>
      <c r="Q39" s="72"/>
      <c r="R39" s="539"/>
      <c r="S39" s="540"/>
      <c r="T39" s="540"/>
      <c r="U39" s="540"/>
      <c r="V39" s="540"/>
      <c r="W39" s="540"/>
    </row>
    <row r="40" spans="1:26" ht="12.75" customHeight="1" x14ac:dyDescent="0.2">
      <c r="A40" s="63"/>
      <c r="B40" s="3" t="s">
        <v>21</v>
      </c>
      <c r="C40" s="3" t="s">
        <v>130</v>
      </c>
      <c r="D40" s="65">
        <v>22.84</v>
      </c>
      <c r="E40" s="65">
        <v>23.2</v>
      </c>
      <c r="F40" s="66"/>
      <c r="G40" s="1"/>
      <c r="H40" s="57"/>
      <c r="I40" s="58"/>
      <c r="J40" s="59"/>
      <c r="K40" s="57"/>
      <c r="L40" s="60"/>
      <c r="M40" s="60"/>
      <c r="N40" s="60"/>
      <c r="O40" s="60"/>
      <c r="P40" s="70"/>
      <c r="Q40" s="72"/>
      <c r="R40" s="584" t="s">
        <v>132</v>
      </c>
      <c r="S40" s="585"/>
      <c r="T40" s="585"/>
      <c r="U40" s="585"/>
      <c r="V40" s="585"/>
      <c r="W40" s="585"/>
    </row>
    <row r="41" spans="1:26" ht="12.75" customHeight="1" x14ac:dyDescent="0.2">
      <c r="A41" s="63"/>
      <c r="B41" s="3" t="s">
        <v>21</v>
      </c>
      <c r="C41" s="3">
        <v>23</v>
      </c>
      <c r="D41" s="65">
        <v>22.83</v>
      </c>
      <c r="E41" s="65"/>
      <c r="F41" s="66"/>
      <c r="G41" s="1" t="s">
        <v>102</v>
      </c>
      <c r="H41" s="57"/>
      <c r="I41" s="58"/>
      <c r="J41" s="59"/>
      <c r="K41" s="57"/>
      <c r="L41" s="60">
        <v>11</v>
      </c>
      <c r="M41" s="60"/>
      <c r="N41" s="60">
        <v>12</v>
      </c>
      <c r="O41" s="60"/>
      <c r="P41" s="57"/>
      <c r="Q41" s="72"/>
      <c r="R41" s="541" t="s">
        <v>133</v>
      </c>
      <c r="S41" s="542"/>
      <c r="T41" s="542"/>
      <c r="U41" s="542"/>
      <c r="V41" s="542"/>
      <c r="W41" s="543"/>
      <c r="X41" s="143">
        <v>2024</v>
      </c>
      <c r="Y41" s="143"/>
      <c r="Z41" s="143">
        <v>92616</v>
      </c>
    </row>
    <row r="42" spans="1:26" ht="12.75" customHeight="1" x14ac:dyDescent="0.2">
      <c r="A42" s="2"/>
      <c r="B42" s="3" t="s">
        <v>21</v>
      </c>
      <c r="C42" s="3">
        <v>23</v>
      </c>
      <c r="D42" s="65">
        <v>23</v>
      </c>
      <c r="E42" s="65"/>
      <c r="F42" s="66"/>
      <c r="G42" s="1" t="s">
        <v>102</v>
      </c>
      <c r="H42" s="145"/>
      <c r="I42" s="79"/>
      <c r="J42" s="146"/>
      <c r="K42" s="145"/>
      <c r="L42" s="66">
        <v>5</v>
      </c>
      <c r="M42" s="66"/>
      <c r="N42" s="66">
        <v>19</v>
      </c>
      <c r="O42" s="66"/>
      <c r="P42" s="145"/>
      <c r="Q42" s="113"/>
      <c r="R42" s="541" t="s">
        <v>134</v>
      </c>
      <c r="S42" s="542"/>
      <c r="T42" s="542"/>
      <c r="U42" s="542"/>
      <c r="V42" s="542"/>
      <c r="W42" s="543"/>
      <c r="X42" s="143">
        <v>2024</v>
      </c>
      <c r="Y42" s="143"/>
      <c r="Z42" s="143">
        <v>92616</v>
      </c>
    </row>
    <row r="43" spans="1:26" ht="12.75" customHeight="1" x14ac:dyDescent="0.2">
      <c r="A43" s="63"/>
      <c r="B43" s="3" t="s">
        <v>21</v>
      </c>
      <c r="C43" s="3">
        <v>23</v>
      </c>
      <c r="D43" s="65">
        <v>23</v>
      </c>
      <c r="E43" s="65"/>
      <c r="F43" s="66"/>
      <c r="G43" s="1" t="s">
        <v>102</v>
      </c>
      <c r="H43" s="145"/>
      <c r="I43" s="79"/>
      <c r="J43" s="146"/>
      <c r="K43" s="57"/>
      <c r="L43" s="66">
        <v>8</v>
      </c>
      <c r="M43" s="66"/>
      <c r="N43" s="66">
        <v>13</v>
      </c>
      <c r="O43" s="66"/>
      <c r="P43" s="145"/>
      <c r="Q43" s="113"/>
      <c r="R43" s="541" t="s">
        <v>135</v>
      </c>
      <c r="S43" s="542"/>
      <c r="T43" s="542"/>
      <c r="U43" s="542"/>
      <c r="V43" s="542"/>
      <c r="W43" s="543"/>
      <c r="X43" s="143">
        <v>2024</v>
      </c>
      <c r="Y43" s="143"/>
      <c r="Z43" s="143">
        <v>92616</v>
      </c>
    </row>
    <row r="44" spans="1:26" ht="12.75" customHeight="1" x14ac:dyDescent="0.2">
      <c r="A44" s="63"/>
      <c r="B44" s="3" t="s">
        <v>21</v>
      </c>
      <c r="C44" s="3">
        <v>23</v>
      </c>
      <c r="D44" s="65">
        <v>23</v>
      </c>
      <c r="E44" s="65"/>
      <c r="F44" s="66"/>
      <c r="G44" s="1" t="s">
        <v>102</v>
      </c>
      <c r="H44" s="145"/>
      <c r="I44" s="79"/>
      <c r="J44" s="146"/>
      <c r="K44" s="145"/>
      <c r="L44" s="66"/>
      <c r="M44" s="66"/>
      <c r="N44" s="66">
        <v>7</v>
      </c>
      <c r="O44" s="66"/>
      <c r="P44" s="57"/>
      <c r="Q44" s="113"/>
      <c r="R44" s="541" t="s">
        <v>136</v>
      </c>
      <c r="S44" s="542"/>
      <c r="T44" s="542"/>
      <c r="U44" s="542"/>
      <c r="V44" s="542"/>
      <c r="W44" s="543"/>
      <c r="X44" s="143">
        <v>2024</v>
      </c>
      <c r="Y44" s="143"/>
      <c r="Z44" s="143">
        <v>92616</v>
      </c>
    </row>
    <row r="45" spans="1:26" ht="12.75" customHeight="1" x14ac:dyDescent="0.2">
      <c r="A45" s="63"/>
      <c r="B45" s="3" t="s">
        <v>21</v>
      </c>
      <c r="C45" s="3">
        <v>23</v>
      </c>
      <c r="D45" s="65">
        <v>22.85</v>
      </c>
      <c r="E45" s="65"/>
      <c r="F45" s="66"/>
      <c r="G45" s="1" t="s">
        <v>102</v>
      </c>
      <c r="H45" s="145"/>
      <c r="I45" s="79"/>
      <c r="J45" s="146"/>
      <c r="K45" s="145"/>
      <c r="L45" s="66"/>
      <c r="M45" s="66"/>
      <c r="N45" s="66">
        <v>26</v>
      </c>
      <c r="O45" s="66"/>
      <c r="P45" s="145"/>
      <c r="Q45" s="113"/>
      <c r="R45" s="541" t="s">
        <v>137</v>
      </c>
      <c r="S45" s="542"/>
      <c r="T45" s="542"/>
      <c r="U45" s="542"/>
      <c r="V45" s="542"/>
      <c r="W45" s="543"/>
      <c r="X45" s="143">
        <v>2024</v>
      </c>
      <c r="Y45" s="143"/>
      <c r="Z45" s="143">
        <v>92616</v>
      </c>
    </row>
    <row r="46" spans="1:26" ht="12.75" customHeight="1" x14ac:dyDescent="0.2">
      <c r="A46" s="63"/>
      <c r="B46" s="3" t="s">
        <v>21</v>
      </c>
      <c r="C46" s="3">
        <v>23</v>
      </c>
      <c r="D46" s="65">
        <v>22.9</v>
      </c>
      <c r="E46" s="65"/>
      <c r="F46" s="66"/>
      <c r="G46" s="1" t="s">
        <v>102</v>
      </c>
      <c r="H46" s="145"/>
      <c r="I46" s="79"/>
      <c r="J46" s="146"/>
      <c r="K46" s="57"/>
      <c r="L46" s="66"/>
      <c r="M46" s="66"/>
      <c r="N46" s="66">
        <v>56</v>
      </c>
      <c r="O46" s="66"/>
      <c r="P46" s="145"/>
      <c r="Q46" s="113"/>
      <c r="R46" s="541" t="s">
        <v>138</v>
      </c>
      <c r="S46" s="542"/>
      <c r="T46" s="542"/>
      <c r="U46" s="542"/>
      <c r="V46" s="542"/>
      <c r="W46" s="543"/>
      <c r="X46" s="143">
        <v>2024</v>
      </c>
      <c r="Y46" s="143"/>
      <c r="Z46" s="143">
        <v>92616</v>
      </c>
    </row>
    <row r="47" spans="1:26" ht="12.75" customHeight="1" x14ac:dyDescent="0.2">
      <c r="A47" s="81"/>
      <c r="B47" s="82" t="s">
        <v>21</v>
      </c>
      <c r="C47" s="82">
        <v>23</v>
      </c>
      <c r="D47" s="83">
        <v>23.05</v>
      </c>
      <c r="E47" s="83"/>
      <c r="F47" s="89"/>
      <c r="G47" s="1" t="s">
        <v>102</v>
      </c>
      <c r="H47" s="86"/>
      <c r="I47" s="87"/>
      <c r="J47" s="88"/>
      <c r="K47" s="86"/>
      <c r="L47" s="89">
        <v>2</v>
      </c>
      <c r="M47" s="89"/>
      <c r="N47" s="89">
        <v>20</v>
      </c>
      <c r="O47" s="89"/>
      <c r="P47" s="86"/>
      <c r="Q47" s="85"/>
      <c r="R47" s="541" t="s">
        <v>139</v>
      </c>
      <c r="S47" s="542"/>
      <c r="T47" s="542"/>
      <c r="U47" s="542"/>
      <c r="V47" s="542"/>
      <c r="W47" s="543"/>
      <c r="X47" s="143">
        <v>2024</v>
      </c>
      <c r="Y47" s="143"/>
      <c r="Z47" s="143">
        <v>92616</v>
      </c>
    </row>
    <row r="48" spans="1:26" ht="12.75" customHeight="1" x14ac:dyDescent="0.2">
      <c r="A48" s="81"/>
      <c r="B48" s="82" t="s">
        <v>21</v>
      </c>
      <c r="C48" s="82">
        <v>23</v>
      </c>
      <c r="D48" s="83">
        <v>23.05</v>
      </c>
      <c r="E48" s="83"/>
      <c r="F48" s="89"/>
      <c r="G48" s="1" t="s">
        <v>143</v>
      </c>
      <c r="H48" s="86"/>
      <c r="I48" s="87"/>
      <c r="J48" s="88"/>
      <c r="K48" s="86"/>
      <c r="L48" s="89">
        <v>30</v>
      </c>
      <c r="M48" s="89">
        <v>52</v>
      </c>
      <c r="N48" s="89">
        <v>70</v>
      </c>
      <c r="O48" s="89"/>
      <c r="P48" s="86"/>
      <c r="Q48" s="85"/>
      <c r="R48" s="541" t="s">
        <v>401</v>
      </c>
      <c r="S48" s="542"/>
      <c r="T48" s="542"/>
      <c r="U48" s="542"/>
      <c r="V48" s="542"/>
      <c r="W48" s="543"/>
      <c r="X48" s="143">
        <v>2024</v>
      </c>
      <c r="Y48" s="143"/>
      <c r="Z48" s="143">
        <v>92616</v>
      </c>
    </row>
    <row r="49" spans="1:26" ht="12.75" customHeight="1" x14ac:dyDescent="0.2">
      <c r="A49" s="81"/>
      <c r="B49" s="82" t="s">
        <v>21</v>
      </c>
      <c r="C49" s="82">
        <v>23</v>
      </c>
      <c r="D49" s="83">
        <v>23.05</v>
      </c>
      <c r="E49" s="83"/>
      <c r="F49" s="89"/>
      <c r="G49" s="1" t="s">
        <v>144</v>
      </c>
      <c r="H49" s="86"/>
      <c r="I49" s="87"/>
      <c r="J49" s="88"/>
      <c r="K49" s="86"/>
      <c r="L49" s="89">
        <v>3</v>
      </c>
      <c r="M49" s="89">
        <v>28</v>
      </c>
      <c r="N49" s="89">
        <v>28</v>
      </c>
      <c r="O49" s="89"/>
      <c r="P49" s="86"/>
      <c r="Q49" s="85"/>
      <c r="R49" s="541" t="s">
        <v>402</v>
      </c>
      <c r="S49" s="542"/>
      <c r="T49" s="542"/>
      <c r="U49" s="542"/>
      <c r="V49" s="542"/>
      <c r="W49" s="543"/>
      <c r="X49" s="143">
        <v>2024</v>
      </c>
      <c r="Y49" s="143"/>
      <c r="Z49" s="143">
        <v>92616</v>
      </c>
    </row>
    <row r="50" spans="1:26" ht="12.75" customHeight="1" x14ac:dyDescent="0.2">
      <c r="A50" s="81"/>
      <c r="B50" s="82" t="s">
        <v>21</v>
      </c>
      <c r="C50" s="82">
        <v>23</v>
      </c>
      <c r="D50" s="83">
        <v>23.05</v>
      </c>
      <c r="E50" s="83"/>
      <c r="F50" s="89"/>
      <c r="G50" s="1" t="s">
        <v>102</v>
      </c>
      <c r="H50" s="86"/>
      <c r="I50" s="87"/>
      <c r="J50" s="88"/>
      <c r="K50" s="86"/>
      <c r="L50" s="89">
        <v>16</v>
      </c>
      <c r="M50" s="89"/>
      <c r="N50" s="89">
        <v>10</v>
      </c>
      <c r="O50" s="89"/>
      <c r="P50" s="86"/>
      <c r="Q50" s="85"/>
      <c r="R50" s="541" t="s">
        <v>403</v>
      </c>
      <c r="S50" s="542"/>
      <c r="T50" s="542"/>
      <c r="U50" s="542"/>
      <c r="V50" s="542"/>
      <c r="W50" s="543"/>
      <c r="X50" s="143">
        <v>2024</v>
      </c>
      <c r="Y50" s="143"/>
      <c r="Z50" s="143">
        <v>92616</v>
      </c>
    </row>
    <row r="51" spans="1:26" ht="12.75" customHeight="1" x14ac:dyDescent="0.2">
      <c r="A51" s="81"/>
      <c r="B51" s="82" t="s">
        <v>21</v>
      </c>
      <c r="C51" s="82">
        <v>23</v>
      </c>
      <c r="D51" s="83">
        <v>22.85</v>
      </c>
      <c r="E51" s="83"/>
      <c r="F51" s="89"/>
      <c r="G51" s="1" t="s">
        <v>102</v>
      </c>
      <c r="H51" s="86"/>
      <c r="I51" s="87"/>
      <c r="J51" s="88"/>
      <c r="K51" s="86"/>
      <c r="L51" s="89">
        <v>31</v>
      </c>
      <c r="M51" s="89"/>
      <c r="N51" s="89">
        <v>24</v>
      </c>
      <c r="O51" s="89"/>
      <c r="P51" s="86"/>
      <c r="Q51" s="85"/>
      <c r="R51" s="541" t="s">
        <v>140</v>
      </c>
      <c r="S51" s="542"/>
      <c r="T51" s="542"/>
      <c r="U51" s="542"/>
      <c r="V51" s="542"/>
      <c r="W51" s="543"/>
      <c r="X51" s="143">
        <v>2024</v>
      </c>
      <c r="Y51" s="143"/>
      <c r="Z51" s="143">
        <v>92616</v>
      </c>
    </row>
    <row r="52" spans="1:26" ht="12.75" customHeight="1" x14ac:dyDescent="0.2">
      <c r="A52" s="81"/>
      <c r="B52" s="82" t="s">
        <v>21</v>
      </c>
      <c r="C52" s="82">
        <v>23</v>
      </c>
      <c r="D52" s="83">
        <v>23</v>
      </c>
      <c r="E52" s="83"/>
      <c r="F52" s="89"/>
      <c r="G52" s="1" t="s">
        <v>144</v>
      </c>
      <c r="H52" s="86">
        <v>16</v>
      </c>
      <c r="I52" s="87"/>
      <c r="J52" s="88"/>
      <c r="K52" s="86"/>
      <c r="L52" s="89">
        <v>76</v>
      </c>
      <c r="M52" s="89">
        <v>3</v>
      </c>
      <c r="N52" s="89">
        <v>17</v>
      </c>
      <c r="O52" s="89"/>
      <c r="P52" s="86"/>
      <c r="Q52" s="85"/>
      <c r="R52" s="541" t="s">
        <v>141</v>
      </c>
      <c r="S52" s="542"/>
      <c r="T52" s="542"/>
      <c r="U52" s="542"/>
      <c r="V52" s="542"/>
      <c r="W52" s="543"/>
      <c r="X52" s="143">
        <v>2024</v>
      </c>
      <c r="Y52" s="143"/>
      <c r="Z52" s="143">
        <v>92616</v>
      </c>
    </row>
    <row r="53" spans="1:26" ht="12.75" customHeight="1" x14ac:dyDescent="0.2">
      <c r="A53" s="81"/>
      <c r="B53" s="82" t="s">
        <v>21</v>
      </c>
      <c r="C53" s="82">
        <v>23</v>
      </c>
      <c r="D53" s="83">
        <v>23.07</v>
      </c>
      <c r="E53" s="83"/>
      <c r="F53" s="89"/>
      <c r="G53" s="1" t="s">
        <v>144</v>
      </c>
      <c r="H53" s="86">
        <v>16</v>
      </c>
      <c r="I53" s="87"/>
      <c r="J53" s="88"/>
      <c r="K53" s="86"/>
      <c r="L53" s="89">
        <v>80</v>
      </c>
      <c r="M53" s="89">
        <v>5</v>
      </c>
      <c r="N53" s="89">
        <v>21</v>
      </c>
      <c r="O53" s="89"/>
      <c r="P53" s="86"/>
      <c r="Q53" s="85"/>
      <c r="R53" s="541" t="s">
        <v>142</v>
      </c>
      <c r="S53" s="542"/>
      <c r="T53" s="542"/>
      <c r="U53" s="542"/>
      <c r="V53" s="542"/>
      <c r="W53" s="543"/>
      <c r="X53" s="143">
        <v>2024</v>
      </c>
      <c r="Y53" s="143"/>
      <c r="Z53" s="143">
        <v>92616</v>
      </c>
    </row>
    <row r="54" spans="1:26" ht="12.75" customHeight="1" x14ac:dyDescent="0.2">
      <c r="A54" s="81"/>
      <c r="B54" s="82"/>
      <c r="C54" s="82"/>
      <c r="D54" s="83"/>
      <c r="E54" s="83"/>
      <c r="F54" s="84"/>
      <c r="G54" s="85"/>
      <c r="H54" s="86"/>
      <c r="I54" s="87"/>
      <c r="J54" s="88"/>
      <c r="K54" s="86"/>
      <c r="L54" s="89"/>
      <c r="M54" s="90"/>
      <c r="N54" s="89"/>
      <c r="O54" s="89"/>
      <c r="P54" s="86"/>
      <c r="Q54" s="85"/>
      <c r="R54" s="541"/>
      <c r="S54" s="542"/>
      <c r="T54" s="542"/>
      <c r="U54" s="542"/>
      <c r="V54" s="542"/>
      <c r="W54" s="543"/>
    </row>
    <row r="55" spans="1:26" ht="12.75" customHeight="1" x14ac:dyDescent="0.2">
      <c r="A55" s="81"/>
      <c r="B55" s="82"/>
      <c r="C55" s="82"/>
      <c r="D55" s="83"/>
      <c r="E55" s="83"/>
      <c r="F55" s="84"/>
      <c r="G55" s="85"/>
      <c r="H55" s="86"/>
      <c r="I55" s="87"/>
      <c r="J55" s="88"/>
      <c r="K55" s="86"/>
      <c r="L55" s="89"/>
      <c r="M55" s="90"/>
      <c r="N55" s="89"/>
      <c r="O55" s="89"/>
      <c r="P55" s="86"/>
      <c r="Q55" s="85"/>
      <c r="R55" s="541"/>
      <c r="S55" s="542"/>
      <c r="T55" s="542"/>
      <c r="U55" s="542"/>
      <c r="V55" s="542"/>
      <c r="W55" s="543"/>
    </row>
    <row r="56" spans="1:26" ht="12.75" customHeight="1" x14ac:dyDescent="0.2">
      <c r="A56" s="81"/>
      <c r="B56" s="82"/>
      <c r="C56" s="82"/>
      <c r="D56" s="83"/>
      <c r="E56" s="83"/>
      <c r="F56" s="84"/>
      <c r="G56" s="85"/>
      <c r="H56" s="86"/>
      <c r="I56" s="87"/>
      <c r="J56" s="88"/>
      <c r="K56" s="86"/>
      <c r="L56" s="89"/>
      <c r="M56" s="90"/>
      <c r="N56" s="89"/>
      <c r="O56" s="89"/>
      <c r="P56" s="86"/>
      <c r="Q56" s="85"/>
      <c r="R56" s="541"/>
      <c r="S56" s="542"/>
      <c r="T56" s="542"/>
      <c r="U56" s="542"/>
      <c r="V56" s="542"/>
      <c r="W56" s="543"/>
    </row>
    <row r="57" spans="1:26" ht="12.75" customHeight="1" x14ac:dyDescent="0.2">
      <c r="A57" s="81"/>
      <c r="B57" s="82"/>
      <c r="C57" s="82"/>
      <c r="D57" s="83"/>
      <c r="E57" s="83"/>
      <c r="F57" s="84"/>
      <c r="G57" s="85"/>
      <c r="H57" s="86"/>
      <c r="I57" s="87"/>
      <c r="J57" s="88"/>
      <c r="K57" s="86"/>
      <c r="L57" s="89"/>
      <c r="M57" s="90"/>
      <c r="N57" s="89"/>
      <c r="O57" s="89"/>
      <c r="P57" s="86"/>
      <c r="Q57" s="85"/>
      <c r="R57" s="541"/>
      <c r="S57" s="542"/>
      <c r="T57" s="542"/>
      <c r="U57" s="542"/>
      <c r="V57" s="542"/>
      <c r="W57" s="543"/>
    </row>
    <row r="58" spans="1:26" ht="12.75" customHeight="1" x14ac:dyDescent="0.2">
      <c r="A58" s="81"/>
      <c r="B58" s="82"/>
      <c r="C58" s="82"/>
      <c r="D58" s="83"/>
      <c r="E58" s="83"/>
      <c r="F58" s="84"/>
      <c r="G58" s="85"/>
      <c r="H58" s="86"/>
      <c r="I58" s="87"/>
      <c r="J58" s="88"/>
      <c r="K58" s="86"/>
      <c r="L58" s="89"/>
      <c r="M58" s="90"/>
      <c r="N58" s="89"/>
      <c r="O58" s="89"/>
      <c r="P58" s="86"/>
      <c r="Q58" s="85"/>
      <c r="R58" s="541"/>
      <c r="S58" s="542"/>
      <c r="T58" s="542"/>
      <c r="U58" s="542"/>
      <c r="V58" s="542"/>
      <c r="W58" s="543"/>
    </row>
    <row r="59" spans="1:26" ht="12.75" customHeight="1" x14ac:dyDescent="0.2">
      <c r="A59" s="81"/>
      <c r="B59" s="82"/>
      <c r="C59" s="82"/>
      <c r="D59" s="83"/>
      <c r="E59" s="83"/>
      <c r="F59" s="84"/>
      <c r="G59" s="85"/>
      <c r="H59" s="86"/>
      <c r="I59" s="87"/>
      <c r="J59" s="88"/>
      <c r="K59" s="86"/>
      <c r="L59" s="89"/>
      <c r="M59" s="90"/>
      <c r="N59" s="89"/>
      <c r="O59" s="89"/>
      <c r="P59" s="86"/>
      <c r="Q59" s="85"/>
      <c r="R59" s="541"/>
      <c r="S59" s="542"/>
      <c r="T59" s="542"/>
      <c r="U59" s="542"/>
      <c r="V59" s="542"/>
      <c r="W59" s="543"/>
    </row>
    <row r="60" spans="1:26" ht="12.75" customHeight="1" x14ac:dyDescent="0.2">
      <c r="A60" s="81"/>
      <c r="B60" s="82"/>
      <c r="C60" s="82"/>
      <c r="D60" s="83"/>
      <c r="E60" s="83"/>
      <c r="F60" s="84"/>
      <c r="G60" s="85"/>
      <c r="H60" s="86"/>
      <c r="I60" s="87"/>
      <c r="J60" s="88"/>
      <c r="K60" s="86"/>
      <c r="L60" s="89"/>
      <c r="M60" s="90"/>
      <c r="N60" s="89"/>
      <c r="O60" s="89"/>
      <c r="P60" s="86"/>
      <c r="Q60" s="85"/>
      <c r="R60" s="541"/>
      <c r="S60" s="542"/>
      <c r="T60" s="542"/>
      <c r="U60" s="542"/>
      <c r="V60" s="542"/>
      <c r="W60" s="543"/>
    </row>
    <row r="61" spans="1:26" ht="12.75" customHeight="1" x14ac:dyDescent="0.2">
      <c r="A61" s="81"/>
      <c r="B61" s="82"/>
      <c r="C61" s="82"/>
      <c r="D61" s="83"/>
      <c r="E61" s="83"/>
      <c r="F61" s="84"/>
      <c r="G61" s="85"/>
      <c r="H61" s="86"/>
      <c r="I61" s="87"/>
      <c r="J61" s="88"/>
      <c r="K61" s="86"/>
      <c r="L61" s="89"/>
      <c r="M61" s="90"/>
      <c r="N61" s="89"/>
      <c r="O61" s="89"/>
      <c r="P61" s="86"/>
      <c r="Q61" s="85"/>
      <c r="R61" s="541"/>
      <c r="S61" s="542"/>
      <c r="T61" s="542"/>
      <c r="U61" s="542"/>
      <c r="V61" s="542"/>
      <c r="W61" s="543"/>
    </row>
    <row r="62" spans="1:26" ht="12.75" customHeight="1" x14ac:dyDescent="0.2">
      <c r="A62" s="81"/>
      <c r="B62" s="82"/>
      <c r="C62" s="82"/>
      <c r="D62" s="83"/>
      <c r="E62" s="83"/>
      <c r="F62" s="84"/>
      <c r="G62" s="85"/>
      <c r="H62" s="86"/>
      <c r="I62" s="87"/>
      <c r="J62" s="88"/>
      <c r="K62" s="86"/>
      <c r="L62" s="89"/>
      <c r="M62" s="90"/>
      <c r="N62" s="89"/>
      <c r="O62" s="89"/>
      <c r="P62" s="86"/>
      <c r="Q62" s="85"/>
      <c r="R62" s="541"/>
      <c r="S62" s="542"/>
      <c r="T62" s="542"/>
      <c r="U62" s="542"/>
      <c r="V62" s="542"/>
      <c r="W62" s="543"/>
    </row>
    <row r="63" spans="1:26" ht="12.75" customHeight="1" x14ac:dyDescent="0.2">
      <c r="A63" s="81"/>
      <c r="B63" s="82"/>
      <c r="C63" s="82"/>
      <c r="D63" s="83"/>
      <c r="E63" s="83"/>
      <c r="F63" s="84"/>
      <c r="G63" s="85"/>
      <c r="H63" s="86"/>
      <c r="I63" s="87"/>
      <c r="J63" s="88"/>
      <c r="K63" s="86"/>
      <c r="L63" s="89"/>
      <c r="M63" s="90"/>
      <c r="N63" s="89"/>
      <c r="O63" s="89"/>
      <c r="P63" s="86"/>
      <c r="Q63" s="85"/>
      <c r="R63" s="541"/>
      <c r="S63" s="542"/>
      <c r="T63" s="542"/>
      <c r="U63" s="542"/>
      <c r="V63" s="542"/>
      <c r="W63" s="543"/>
    </row>
    <row r="64" spans="1:26" ht="12.75" customHeight="1" x14ac:dyDescent="0.2">
      <c r="A64" s="81"/>
      <c r="B64" s="82"/>
      <c r="C64" s="82"/>
      <c r="D64" s="83"/>
      <c r="E64" s="83"/>
      <c r="F64" s="84"/>
      <c r="G64" s="85"/>
      <c r="H64" s="86"/>
      <c r="I64" s="87"/>
      <c r="J64" s="88"/>
      <c r="K64" s="86"/>
      <c r="L64" s="89"/>
      <c r="M64" s="90"/>
      <c r="N64" s="89"/>
      <c r="O64" s="89"/>
      <c r="P64" s="86"/>
      <c r="Q64" s="85"/>
      <c r="R64" s="541"/>
      <c r="S64" s="542"/>
      <c r="T64" s="542"/>
      <c r="U64" s="542"/>
      <c r="V64" s="542"/>
      <c r="W64" s="543"/>
    </row>
    <row r="65" spans="1:23" ht="12.75" customHeight="1" x14ac:dyDescent="0.2">
      <c r="A65" s="81"/>
      <c r="B65" s="82"/>
      <c r="C65" s="82"/>
      <c r="D65" s="83"/>
      <c r="E65" s="83"/>
      <c r="F65" s="84"/>
      <c r="G65" s="85"/>
      <c r="H65" s="86"/>
      <c r="I65" s="87"/>
      <c r="J65" s="88"/>
      <c r="K65" s="86"/>
      <c r="L65" s="89"/>
      <c r="M65" s="90"/>
      <c r="N65" s="89"/>
      <c r="O65" s="89"/>
      <c r="P65" s="86"/>
      <c r="Q65" s="85"/>
      <c r="R65" s="541"/>
      <c r="S65" s="542"/>
      <c r="T65" s="542"/>
      <c r="U65" s="542"/>
      <c r="V65" s="542"/>
      <c r="W65" s="543"/>
    </row>
    <row r="66" spans="1:23" ht="12.75" customHeight="1" x14ac:dyDescent="0.2">
      <c r="A66" s="81"/>
      <c r="B66" s="82"/>
      <c r="C66" s="82"/>
      <c r="D66" s="83"/>
      <c r="E66" s="83"/>
      <c r="F66" s="84"/>
      <c r="G66" s="85"/>
      <c r="H66" s="86"/>
      <c r="I66" s="87"/>
      <c r="J66" s="88"/>
      <c r="K66" s="86"/>
      <c r="L66" s="89"/>
      <c r="M66" s="90"/>
      <c r="N66" s="89"/>
      <c r="O66" s="89"/>
      <c r="P66" s="86"/>
      <c r="Q66" s="85"/>
      <c r="R66" s="541"/>
      <c r="S66" s="542"/>
      <c r="T66" s="542"/>
      <c r="U66" s="542"/>
      <c r="V66" s="542"/>
      <c r="W66" s="543"/>
    </row>
    <row r="67" spans="1:23" ht="12.75" customHeight="1" x14ac:dyDescent="0.2">
      <c r="A67" s="81"/>
      <c r="B67" s="82"/>
      <c r="C67" s="82"/>
      <c r="D67" s="83"/>
      <c r="E67" s="83"/>
      <c r="F67" s="84"/>
      <c r="G67" s="85"/>
      <c r="H67" s="86"/>
      <c r="I67" s="87"/>
      <c r="J67" s="88"/>
      <c r="K67" s="86"/>
      <c r="L67" s="89"/>
      <c r="M67" s="90"/>
      <c r="N67" s="89"/>
      <c r="O67" s="89"/>
      <c r="P67" s="86"/>
      <c r="Q67" s="85"/>
      <c r="R67" s="541"/>
      <c r="S67" s="542"/>
      <c r="T67" s="542"/>
      <c r="U67" s="542"/>
      <c r="V67" s="542"/>
      <c r="W67" s="543"/>
    </row>
    <row r="68" spans="1:23" ht="12.75" customHeight="1" x14ac:dyDescent="0.2">
      <c r="A68" s="81"/>
      <c r="B68" s="82"/>
      <c r="C68" s="82"/>
      <c r="D68" s="83"/>
      <c r="E68" s="83"/>
      <c r="F68" s="84"/>
      <c r="G68" s="85"/>
      <c r="H68" s="86"/>
      <c r="I68" s="87"/>
      <c r="J68" s="88"/>
      <c r="K68" s="86"/>
      <c r="L68" s="89"/>
      <c r="M68" s="90"/>
      <c r="N68" s="89"/>
      <c r="O68" s="89"/>
      <c r="P68" s="86"/>
      <c r="Q68" s="85"/>
      <c r="R68" s="541"/>
      <c r="S68" s="542"/>
      <c r="T68" s="542"/>
      <c r="U68" s="542"/>
      <c r="V68" s="542"/>
      <c r="W68" s="543"/>
    </row>
    <row r="69" spans="1:23" ht="12.75" customHeight="1" x14ac:dyDescent="0.2">
      <c r="A69" s="81"/>
      <c r="B69" s="82"/>
      <c r="C69" s="82"/>
      <c r="D69" s="83"/>
      <c r="E69" s="83"/>
      <c r="F69" s="84"/>
      <c r="G69" s="85"/>
      <c r="H69" s="86"/>
      <c r="I69" s="87"/>
      <c r="J69" s="88"/>
      <c r="K69" s="86"/>
      <c r="L69" s="89"/>
      <c r="M69" s="90"/>
      <c r="N69" s="89"/>
      <c r="O69" s="89"/>
      <c r="P69" s="86"/>
      <c r="Q69" s="85"/>
      <c r="R69" s="541"/>
      <c r="S69" s="542"/>
      <c r="T69" s="542"/>
      <c r="U69" s="542"/>
      <c r="V69" s="542"/>
      <c r="W69" s="543"/>
    </row>
    <row r="70" spans="1:23" ht="12.75" customHeight="1" thickBot="1" x14ac:dyDescent="0.25">
      <c r="A70" s="81"/>
      <c r="B70" s="82"/>
      <c r="C70" s="82"/>
      <c r="D70" s="83"/>
      <c r="E70" s="83"/>
      <c r="F70" s="89"/>
      <c r="G70" s="85"/>
      <c r="H70" s="86"/>
      <c r="I70" s="89"/>
      <c r="J70" s="85"/>
      <c r="K70" s="86"/>
      <c r="L70" s="89"/>
      <c r="M70" s="89"/>
      <c r="N70" s="89"/>
      <c r="O70" s="89"/>
      <c r="P70" s="86"/>
      <c r="Q70" s="85"/>
      <c r="R70" s="547"/>
      <c r="S70" s="548"/>
      <c r="T70" s="548"/>
      <c r="U70" s="548"/>
      <c r="V70" s="548"/>
      <c r="W70" s="549"/>
    </row>
    <row r="71" spans="1:23" ht="12.75" customHeight="1" x14ac:dyDescent="0.2">
      <c r="A71" s="550" t="s">
        <v>49</v>
      </c>
      <c r="B71" s="550"/>
      <c r="C71" s="550"/>
      <c r="D71" s="550"/>
      <c r="E71" s="550"/>
      <c r="F71" s="550"/>
      <c r="G71" s="550"/>
      <c r="H71" s="550"/>
      <c r="I71" s="550"/>
      <c r="J71" s="550"/>
      <c r="K71" s="550"/>
      <c r="L71" s="550"/>
      <c r="M71" s="550"/>
      <c r="N71" s="550"/>
      <c r="O71" s="550"/>
      <c r="P71" s="91"/>
      <c r="Q71" s="92"/>
      <c r="R71" s="551"/>
      <c r="S71" s="552"/>
      <c r="T71" s="552"/>
      <c r="U71" s="552"/>
      <c r="V71" s="552"/>
      <c r="W71" s="552"/>
    </row>
    <row r="72" spans="1:23" x14ac:dyDescent="0.2">
      <c r="H72" s="6"/>
      <c r="I72" s="6"/>
      <c r="J72" s="6"/>
      <c r="K72" s="6"/>
      <c r="L72" s="6"/>
      <c r="M72" s="6"/>
      <c r="N72" s="6"/>
      <c r="O72" s="6"/>
    </row>
    <row r="73" spans="1:23" x14ac:dyDescent="0.2">
      <c r="H73" s="6"/>
      <c r="I73" s="6"/>
      <c r="J73" s="6"/>
      <c r="K73" s="6"/>
      <c r="L73" s="6"/>
      <c r="M73" s="6"/>
      <c r="N73" s="6"/>
      <c r="O73" s="6"/>
    </row>
    <row r="74" spans="1:23" x14ac:dyDescent="0.2">
      <c r="A74" s="93"/>
      <c r="B74" s="93"/>
      <c r="C74" s="93"/>
      <c r="D74" s="94"/>
      <c r="E74" s="94"/>
      <c r="F74" s="95"/>
      <c r="G74" s="95"/>
      <c r="H74" s="95"/>
      <c r="I74" s="95"/>
      <c r="J74" s="95"/>
      <c r="K74" s="95"/>
      <c r="L74" s="95"/>
      <c r="M74" s="95"/>
      <c r="N74" s="95"/>
      <c r="O74" s="95"/>
      <c r="P74" s="95"/>
      <c r="Q74" s="95"/>
      <c r="R74" s="96"/>
    </row>
    <row r="75" spans="1:23" x14ac:dyDescent="0.2">
      <c r="A75" s="93"/>
      <c r="B75" s="93"/>
      <c r="C75" s="93"/>
      <c r="D75" s="94"/>
      <c r="E75" s="94"/>
      <c r="F75" s="95"/>
      <c r="G75" s="95"/>
      <c r="H75" s="95"/>
      <c r="I75" s="95"/>
      <c r="J75" s="95"/>
      <c r="K75" s="95"/>
      <c r="L75" s="95"/>
      <c r="M75" s="95"/>
      <c r="N75" s="95"/>
      <c r="O75" s="95"/>
      <c r="P75" s="95"/>
      <c r="Q75" s="95"/>
      <c r="R75" s="96"/>
    </row>
    <row r="76" spans="1:23" x14ac:dyDescent="0.2">
      <c r="A76" s="93"/>
      <c r="B76" s="93"/>
      <c r="C76" s="93"/>
      <c r="D76" s="94"/>
      <c r="E76" s="94"/>
      <c r="F76" s="95"/>
      <c r="G76" s="95"/>
      <c r="H76" s="95"/>
      <c r="I76" s="95"/>
      <c r="J76" s="95"/>
      <c r="K76" s="95"/>
      <c r="L76" s="95"/>
      <c r="M76" s="95"/>
      <c r="N76" s="95"/>
      <c r="O76" s="95"/>
      <c r="P76" s="95"/>
      <c r="Q76" s="95"/>
      <c r="R76" s="96"/>
    </row>
    <row r="77" spans="1:23" x14ac:dyDescent="0.2">
      <c r="H77" s="6"/>
      <c r="I77" s="6"/>
      <c r="J77" s="6"/>
      <c r="K77" s="6"/>
      <c r="L77" s="6"/>
      <c r="M77" s="6"/>
      <c r="N77" s="6"/>
      <c r="O77" s="6"/>
    </row>
    <row r="78" spans="1:23" x14ac:dyDescent="0.2">
      <c r="H78" s="6"/>
      <c r="I78" s="6"/>
      <c r="J78" s="6"/>
      <c r="K78" s="6"/>
      <c r="L78" s="6"/>
      <c r="M78" s="6"/>
      <c r="N78" s="6"/>
      <c r="O78" s="6"/>
    </row>
    <row r="79" spans="1:23" x14ac:dyDescent="0.2">
      <c r="H79" s="6"/>
      <c r="I79" s="6"/>
      <c r="J79" s="6"/>
      <c r="K79" s="6"/>
      <c r="L79" s="6"/>
      <c r="M79" s="6"/>
      <c r="N79" s="6"/>
      <c r="O79" s="6"/>
    </row>
    <row r="80" spans="1:23" x14ac:dyDescent="0.2">
      <c r="H80" s="6"/>
      <c r="I80" s="6"/>
      <c r="J80" s="6"/>
      <c r="K80" s="6"/>
      <c r="L80" s="6"/>
      <c r="M80" s="6"/>
      <c r="N80" s="6"/>
      <c r="O80" s="6"/>
    </row>
    <row r="81" spans="1:23" x14ac:dyDescent="0.2">
      <c r="H81" s="6"/>
      <c r="I81" s="6"/>
      <c r="J81" s="6"/>
      <c r="K81" s="6"/>
      <c r="L81" s="6"/>
      <c r="M81" s="6"/>
      <c r="N81" s="6"/>
      <c r="O81" s="6"/>
    </row>
    <row r="82" spans="1:23" x14ac:dyDescent="0.2">
      <c r="H82" s="6"/>
      <c r="I82" s="6"/>
      <c r="J82" s="6"/>
      <c r="K82" s="6"/>
      <c r="L82" s="6"/>
      <c r="M82" s="6"/>
      <c r="N82" s="6"/>
      <c r="O82" s="6"/>
    </row>
    <row r="83" spans="1:23" x14ac:dyDescent="0.2">
      <c r="H83" s="6"/>
      <c r="I83" s="6"/>
      <c r="J83" s="6"/>
      <c r="K83" s="6"/>
      <c r="L83" s="6"/>
      <c r="M83" s="6"/>
      <c r="N83" s="6"/>
      <c r="O83" s="6"/>
    </row>
    <row r="84" spans="1:23" x14ac:dyDescent="0.2">
      <c r="H84" s="6"/>
      <c r="I84" s="6"/>
      <c r="J84" s="6"/>
      <c r="K84" s="6"/>
      <c r="L84" s="6"/>
      <c r="M84" s="6"/>
      <c r="N84" s="6"/>
      <c r="O84" s="6"/>
    </row>
    <row r="85" spans="1:23" x14ac:dyDescent="0.2">
      <c r="H85" s="6"/>
      <c r="I85" s="6"/>
      <c r="J85" s="6"/>
      <c r="K85" s="6"/>
      <c r="L85" s="6"/>
      <c r="M85" s="6"/>
      <c r="N85" s="6"/>
      <c r="O85" s="6"/>
    </row>
    <row r="86" spans="1:23" x14ac:dyDescent="0.2">
      <c r="H86" s="6"/>
      <c r="I86" s="6"/>
      <c r="J86" s="6"/>
      <c r="K86" s="6"/>
      <c r="L86" s="6"/>
      <c r="M86" s="6"/>
      <c r="N86" s="6"/>
      <c r="O86" s="6"/>
    </row>
    <row r="87" spans="1:23" x14ac:dyDescent="0.2">
      <c r="H87" s="6"/>
      <c r="I87" s="6"/>
      <c r="J87" s="6"/>
      <c r="K87" s="6"/>
      <c r="L87" s="6"/>
      <c r="M87" s="6"/>
      <c r="N87" s="6"/>
      <c r="O87" s="6"/>
    </row>
    <row r="88" spans="1:23" x14ac:dyDescent="0.2">
      <c r="H88" s="6"/>
      <c r="I88" s="6"/>
      <c r="J88" s="6"/>
      <c r="K88" s="6"/>
      <c r="L88" s="6"/>
      <c r="M88" s="6"/>
      <c r="N88" s="6"/>
      <c r="O88" s="6"/>
    </row>
    <row r="89" spans="1:23" x14ac:dyDescent="0.2">
      <c r="H89" s="6"/>
      <c r="I89" s="6"/>
      <c r="J89" s="6"/>
      <c r="K89" s="6"/>
      <c r="L89" s="6"/>
      <c r="M89" s="6"/>
      <c r="N89" s="6"/>
      <c r="O89" s="6"/>
    </row>
    <row r="90" spans="1:23" x14ac:dyDescent="0.2">
      <c r="H90" s="6"/>
      <c r="I90" s="6"/>
      <c r="J90" s="6"/>
      <c r="K90" s="6"/>
      <c r="L90" s="6"/>
      <c r="M90" s="6"/>
      <c r="N90" s="6"/>
      <c r="O90" s="6"/>
    </row>
    <row r="91" spans="1:23" s="6" customFormat="1" x14ac:dyDescent="0.2">
      <c r="A91" s="4"/>
      <c r="B91" s="4"/>
      <c r="C91" s="4"/>
      <c r="D91" s="5"/>
      <c r="E91" s="5"/>
      <c r="R91" s="7"/>
      <c r="S91" s="4"/>
      <c r="T91" s="4"/>
      <c r="U91" s="4"/>
      <c r="V91" s="4"/>
      <c r="W91" s="4"/>
    </row>
    <row r="92" spans="1:23" s="6" customFormat="1" x14ac:dyDescent="0.2">
      <c r="A92" s="4"/>
      <c r="B92" s="4"/>
      <c r="C92" s="4"/>
      <c r="D92" s="5"/>
      <c r="E92" s="5"/>
      <c r="R92" s="7"/>
      <c r="S92" s="4"/>
      <c r="T92" s="4"/>
      <c r="U92" s="4"/>
      <c r="V92" s="4"/>
      <c r="W92" s="4"/>
    </row>
    <row r="93" spans="1:23" s="6" customFormat="1" x14ac:dyDescent="0.2">
      <c r="A93" s="4"/>
      <c r="B93" s="4"/>
      <c r="C93" s="4"/>
      <c r="D93" s="5"/>
      <c r="E93" s="5"/>
      <c r="R93" s="7"/>
      <c r="S93" s="4"/>
      <c r="T93" s="4"/>
      <c r="U93" s="4"/>
      <c r="V93" s="4"/>
      <c r="W93" s="4"/>
    </row>
  </sheetData>
  <mergeCells count="98">
    <mergeCell ref="R68:W68"/>
    <mergeCell ref="R69:W69"/>
    <mergeCell ref="R70:W70"/>
    <mergeCell ref="A71:O71"/>
    <mergeCell ref="R71:W71"/>
    <mergeCell ref="R54:W54"/>
    <mergeCell ref="R55:W55"/>
    <mergeCell ref="R67:W67"/>
    <mergeCell ref="R56:W56"/>
    <mergeCell ref="R57:W57"/>
    <mergeCell ref="R58:W58"/>
    <mergeCell ref="R59:W59"/>
    <mergeCell ref="R60:W60"/>
    <mergeCell ref="R61:W61"/>
    <mergeCell ref="R62:W62"/>
    <mergeCell ref="R63:W63"/>
    <mergeCell ref="R64:W64"/>
    <mergeCell ref="R65:W65"/>
    <mergeCell ref="R66:W66"/>
    <mergeCell ref="R49:W49"/>
    <mergeCell ref="R50:W50"/>
    <mergeCell ref="R51:W51"/>
    <mergeCell ref="R52:W52"/>
    <mergeCell ref="R53:W53"/>
    <mergeCell ref="R44:W44"/>
    <mergeCell ref="R45:W45"/>
    <mergeCell ref="R46:W46"/>
    <mergeCell ref="R47:W47"/>
    <mergeCell ref="R48:W48"/>
    <mergeCell ref="R43:W43"/>
    <mergeCell ref="R33:W33"/>
    <mergeCell ref="R34:W34"/>
    <mergeCell ref="R35:W35"/>
    <mergeCell ref="R36:W36"/>
    <mergeCell ref="R39:W39"/>
    <mergeCell ref="R40:W40"/>
    <mergeCell ref="R30:W30"/>
    <mergeCell ref="R41:W41"/>
    <mergeCell ref="R42:W42"/>
    <mergeCell ref="R25:W25"/>
    <mergeCell ref="R37:W37"/>
    <mergeCell ref="R38:W38"/>
    <mergeCell ref="R26:W26"/>
    <mergeCell ref="R27:W27"/>
    <mergeCell ref="R28:W28"/>
    <mergeCell ref="R29:W29"/>
    <mergeCell ref="R31:W31"/>
    <mergeCell ref="R32:W32"/>
    <mergeCell ref="N18:N20"/>
    <mergeCell ref="O18:O20"/>
    <mergeCell ref="R22:W22"/>
    <mergeCell ref="R23:W23"/>
    <mergeCell ref="R24:W24"/>
    <mergeCell ref="K16:M16"/>
    <mergeCell ref="K17:M17"/>
    <mergeCell ref="H18:H20"/>
    <mergeCell ref="I18:I20"/>
    <mergeCell ref="J18:J20"/>
    <mergeCell ref="K18:K20"/>
    <mergeCell ref="L18:L20"/>
    <mergeCell ref="M18:M20"/>
    <mergeCell ref="A9:G9"/>
    <mergeCell ref="H9:O9"/>
    <mergeCell ref="P9:Q9"/>
    <mergeCell ref="R9:W9"/>
    <mergeCell ref="H10:J10"/>
    <mergeCell ref="K10:O10"/>
    <mergeCell ref="P10:P20"/>
    <mergeCell ref="Q10:Q20"/>
    <mergeCell ref="R10:W21"/>
    <mergeCell ref="H11:I17"/>
    <mergeCell ref="J11:J17"/>
    <mergeCell ref="K11:M11"/>
    <mergeCell ref="K12:M12"/>
    <mergeCell ref="K13:M13"/>
    <mergeCell ref="K14:M14"/>
    <mergeCell ref="K15:M15"/>
    <mergeCell ref="C6:H6"/>
    <mergeCell ref="K6:P6"/>
    <mergeCell ref="S6:V6"/>
    <mergeCell ref="C7:H7"/>
    <mergeCell ref="K7:P7"/>
    <mergeCell ref="S7:V7"/>
    <mergeCell ref="C4:H4"/>
    <mergeCell ref="K4:P4"/>
    <mergeCell ref="S4:V4"/>
    <mergeCell ref="C5:H5"/>
    <mergeCell ref="K5:P5"/>
    <mergeCell ref="S5:V5"/>
    <mergeCell ref="X1:X3"/>
    <mergeCell ref="Y1:Y3"/>
    <mergeCell ref="Z1:Z3"/>
    <mergeCell ref="C2:H2"/>
    <mergeCell ref="K2:P2"/>
    <mergeCell ref="S2:V2"/>
    <mergeCell ref="C3:H3"/>
    <mergeCell ref="K3:P3"/>
    <mergeCell ref="S3:V3"/>
  </mergeCells>
  <pageMargins left="0.75" right="0.75" top="1" bottom="1" header="0.5" footer="0.5"/>
  <pageSetup paperSize="17" scale="60" orientation="landscape" r:id="rId1"/>
  <headerFooter alignWithMargins="0"/>
  <drawing r:id="rId2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tabColor rgb="FF92D050"/>
  </sheetPr>
  <dimension ref="A1:Z93"/>
  <sheetViews>
    <sheetView workbookViewId="0">
      <selection activeCell="M43" sqref="M43"/>
    </sheetView>
  </sheetViews>
  <sheetFormatPr defaultRowHeight="12.75" x14ac:dyDescent="0.2"/>
  <cols>
    <col min="1" max="3" width="9.7109375" style="4" customWidth="1"/>
    <col min="4" max="5" width="9.7109375" style="5" customWidth="1"/>
    <col min="6" max="7" width="9.7109375" style="6" customWidth="1"/>
    <col min="8" max="9" width="9.7109375" style="4" customWidth="1"/>
    <col min="10" max="10" width="10.42578125" style="4" customWidth="1"/>
    <col min="11" max="11" width="11.7109375" style="4" customWidth="1"/>
    <col min="12" max="12" width="14.42578125" style="4" customWidth="1"/>
    <col min="13" max="14" width="8.7109375" style="4" customWidth="1"/>
    <col min="15" max="15" width="12.28515625" style="4" customWidth="1"/>
    <col min="16" max="17" width="16.7109375" style="6" customWidth="1"/>
    <col min="18" max="18" width="8.7109375" style="7" customWidth="1"/>
    <col min="19" max="22" width="8.7109375" style="4" customWidth="1"/>
    <col min="23" max="23" width="12.28515625" style="4" customWidth="1"/>
    <col min="24" max="24" width="10.140625" style="4" customWidth="1"/>
    <col min="25" max="16384" width="9.140625" style="4"/>
  </cols>
  <sheetData>
    <row r="1" spans="1:26" ht="12" customHeight="1" thickBot="1" x14ac:dyDescent="0.25">
      <c r="P1" s="4"/>
      <c r="Q1" s="4"/>
      <c r="R1" s="4"/>
      <c r="U1" s="6"/>
      <c r="V1" s="6"/>
      <c r="W1" s="7"/>
      <c r="X1" s="481" t="s">
        <v>69</v>
      </c>
      <c r="Y1" s="484" t="s">
        <v>70</v>
      </c>
      <c r="Z1" s="486" t="s">
        <v>71</v>
      </c>
    </row>
    <row r="2" spans="1:26" x14ac:dyDescent="0.2">
      <c r="B2" s="8" t="s">
        <v>28</v>
      </c>
      <c r="C2" s="488" t="s">
        <v>29</v>
      </c>
      <c r="D2" s="489"/>
      <c r="E2" s="489"/>
      <c r="F2" s="489"/>
      <c r="G2" s="489"/>
      <c r="H2" s="490"/>
      <c r="J2" s="8" t="s">
        <v>28</v>
      </c>
      <c r="K2" s="488" t="s">
        <v>30</v>
      </c>
      <c r="L2" s="489"/>
      <c r="M2" s="489"/>
      <c r="N2" s="489"/>
      <c r="O2" s="489"/>
      <c r="P2" s="490"/>
      <c r="Q2" s="4"/>
      <c r="R2" s="8" t="s">
        <v>28</v>
      </c>
      <c r="S2" s="488" t="s">
        <v>30</v>
      </c>
      <c r="T2" s="489"/>
      <c r="U2" s="489"/>
      <c r="V2" s="490"/>
      <c r="X2" s="482"/>
      <c r="Y2" s="485"/>
      <c r="Z2" s="487"/>
    </row>
    <row r="3" spans="1:26" ht="13.5" thickBot="1" x14ac:dyDescent="0.25">
      <c r="B3" s="9">
        <v>1</v>
      </c>
      <c r="C3" s="491" t="s">
        <v>24</v>
      </c>
      <c r="D3" s="492"/>
      <c r="E3" s="492"/>
      <c r="F3" s="492"/>
      <c r="G3" s="492"/>
      <c r="H3" s="493"/>
      <c r="J3" s="9">
        <v>5</v>
      </c>
      <c r="K3" s="491" t="s">
        <v>31</v>
      </c>
      <c r="L3" s="492"/>
      <c r="M3" s="492"/>
      <c r="N3" s="492"/>
      <c r="O3" s="492"/>
      <c r="P3" s="493"/>
      <c r="Q3" s="4"/>
      <c r="R3" s="10">
        <v>10</v>
      </c>
      <c r="S3" s="491" t="s">
        <v>32</v>
      </c>
      <c r="T3" s="492"/>
      <c r="U3" s="492"/>
      <c r="V3" s="493"/>
      <c r="X3" s="483"/>
      <c r="Y3" s="485"/>
      <c r="Z3" s="487"/>
    </row>
    <row r="4" spans="1:26" x14ac:dyDescent="0.2">
      <c r="B4" s="9">
        <v>2</v>
      </c>
      <c r="C4" s="491" t="s">
        <v>26</v>
      </c>
      <c r="D4" s="492"/>
      <c r="E4" s="492"/>
      <c r="F4" s="492"/>
      <c r="G4" s="492"/>
      <c r="H4" s="493"/>
      <c r="J4" s="9">
        <v>6</v>
      </c>
      <c r="K4" s="491" t="s">
        <v>33</v>
      </c>
      <c r="L4" s="492"/>
      <c r="M4" s="492"/>
      <c r="N4" s="492"/>
      <c r="O4" s="492"/>
      <c r="P4" s="493"/>
      <c r="Q4" s="4"/>
      <c r="R4" s="10">
        <v>11</v>
      </c>
      <c r="S4" s="491" t="s">
        <v>34</v>
      </c>
      <c r="T4" s="492"/>
      <c r="U4" s="492"/>
      <c r="V4" s="493"/>
    </row>
    <row r="5" spans="1:26" x14ac:dyDescent="0.2">
      <c r="B5" s="9">
        <v>3</v>
      </c>
      <c r="C5" s="491" t="s">
        <v>27</v>
      </c>
      <c r="D5" s="492"/>
      <c r="E5" s="492"/>
      <c r="F5" s="492"/>
      <c r="G5" s="492"/>
      <c r="H5" s="493"/>
      <c r="J5" s="9">
        <v>7</v>
      </c>
      <c r="K5" s="491" t="s">
        <v>35</v>
      </c>
      <c r="L5" s="492"/>
      <c r="M5" s="492"/>
      <c r="N5" s="492"/>
      <c r="O5" s="492"/>
      <c r="P5" s="493"/>
      <c r="Q5" s="4"/>
      <c r="R5" s="10">
        <v>12</v>
      </c>
      <c r="S5" s="491" t="s">
        <v>36</v>
      </c>
      <c r="T5" s="492"/>
      <c r="U5" s="492"/>
      <c r="V5" s="493"/>
    </row>
    <row r="6" spans="1:26" x14ac:dyDescent="0.2">
      <c r="B6" s="9">
        <v>4</v>
      </c>
      <c r="C6" s="491" t="s">
        <v>25</v>
      </c>
      <c r="D6" s="492"/>
      <c r="E6" s="492"/>
      <c r="F6" s="492"/>
      <c r="G6" s="492"/>
      <c r="H6" s="493"/>
      <c r="J6" s="9">
        <v>8</v>
      </c>
      <c r="K6" s="491" t="s">
        <v>37</v>
      </c>
      <c r="L6" s="492"/>
      <c r="M6" s="492"/>
      <c r="N6" s="492"/>
      <c r="O6" s="492"/>
      <c r="P6" s="493"/>
      <c r="Q6" s="4"/>
      <c r="R6" s="10">
        <v>13</v>
      </c>
      <c r="S6" s="491" t="s">
        <v>38</v>
      </c>
      <c r="T6" s="492"/>
      <c r="U6" s="492"/>
      <c r="V6" s="493"/>
    </row>
    <row r="7" spans="1:26" ht="13.5" thickBot="1" x14ac:dyDescent="0.25">
      <c r="B7" s="11"/>
      <c r="C7" s="494"/>
      <c r="D7" s="495"/>
      <c r="E7" s="495"/>
      <c r="F7" s="495"/>
      <c r="G7" s="495"/>
      <c r="H7" s="496"/>
      <c r="J7" s="11">
        <v>9</v>
      </c>
      <c r="K7" s="494" t="s">
        <v>39</v>
      </c>
      <c r="L7" s="495"/>
      <c r="M7" s="495"/>
      <c r="N7" s="495"/>
      <c r="O7" s="495"/>
      <c r="P7" s="496"/>
      <c r="Q7" s="4"/>
      <c r="R7" s="12"/>
      <c r="S7" s="494"/>
      <c r="T7" s="495"/>
      <c r="U7" s="495"/>
      <c r="V7" s="496"/>
    </row>
    <row r="8" spans="1:26" ht="13.5" thickBot="1" x14ac:dyDescent="0.25">
      <c r="P8" s="4"/>
      <c r="Q8" s="4"/>
      <c r="R8" s="4"/>
      <c r="U8" s="6"/>
      <c r="V8" s="6"/>
      <c r="W8" s="7"/>
    </row>
    <row r="9" spans="1:26" s="13" customFormat="1" ht="24.75" customHeight="1" thickBot="1" x14ac:dyDescent="0.25">
      <c r="A9" s="497" t="s">
        <v>5</v>
      </c>
      <c r="B9" s="497"/>
      <c r="C9" s="497"/>
      <c r="D9" s="497"/>
      <c r="E9" s="497"/>
      <c r="F9" s="497"/>
      <c r="G9" s="498"/>
      <c r="H9" s="499" t="s">
        <v>40</v>
      </c>
      <c r="I9" s="500"/>
      <c r="J9" s="500"/>
      <c r="K9" s="500"/>
      <c r="L9" s="500"/>
      <c r="M9" s="500"/>
      <c r="N9" s="500"/>
      <c r="O9" s="500"/>
      <c r="P9" s="501">
        <v>621</v>
      </c>
      <c r="Q9" s="502"/>
      <c r="R9" s="499" t="s">
        <v>2</v>
      </c>
      <c r="S9" s="500"/>
      <c r="T9" s="500"/>
      <c r="U9" s="500"/>
      <c r="V9" s="500"/>
      <c r="W9" s="500"/>
    </row>
    <row r="10" spans="1:26" ht="12.75" customHeight="1" x14ac:dyDescent="0.2">
      <c r="A10" s="14" t="s">
        <v>6</v>
      </c>
      <c r="B10" s="15" t="s">
        <v>7</v>
      </c>
      <c r="C10" s="16" t="s">
        <v>8</v>
      </c>
      <c r="D10" s="17" t="s">
        <v>1</v>
      </c>
      <c r="E10" s="18" t="s">
        <v>9</v>
      </c>
      <c r="F10" s="19" t="s">
        <v>6</v>
      </c>
      <c r="G10" s="20" t="s">
        <v>16</v>
      </c>
      <c r="H10" s="503" t="s">
        <v>41</v>
      </c>
      <c r="I10" s="504"/>
      <c r="J10" s="505"/>
      <c r="K10" s="506" t="s">
        <v>42</v>
      </c>
      <c r="L10" s="507"/>
      <c r="M10" s="507"/>
      <c r="N10" s="507"/>
      <c r="O10" s="507"/>
      <c r="P10" s="508" t="s">
        <v>23</v>
      </c>
      <c r="Q10" s="511" t="s">
        <v>22</v>
      </c>
      <c r="R10" s="514"/>
      <c r="S10" s="515"/>
      <c r="T10" s="515"/>
      <c r="U10" s="515"/>
      <c r="V10" s="515"/>
      <c r="W10" s="515"/>
    </row>
    <row r="11" spans="1:26" ht="12.75" customHeight="1" x14ac:dyDescent="0.2">
      <c r="A11" s="21" t="s">
        <v>11</v>
      </c>
      <c r="B11" s="22" t="s">
        <v>11</v>
      </c>
      <c r="C11" s="23" t="s">
        <v>11</v>
      </c>
      <c r="D11" s="24" t="s">
        <v>9</v>
      </c>
      <c r="E11" s="25" t="s">
        <v>12</v>
      </c>
      <c r="F11" s="26" t="s">
        <v>9</v>
      </c>
      <c r="G11" s="27" t="s">
        <v>9</v>
      </c>
      <c r="H11" s="518" t="s">
        <v>43</v>
      </c>
      <c r="I11" s="519"/>
      <c r="J11" s="522" t="s">
        <v>44</v>
      </c>
      <c r="K11" s="523"/>
      <c r="L11" s="524"/>
      <c r="M11" s="525"/>
      <c r="N11" s="29"/>
      <c r="O11" s="97"/>
      <c r="P11" s="509"/>
      <c r="Q11" s="512"/>
      <c r="R11" s="516"/>
      <c r="S11" s="517"/>
      <c r="T11" s="517"/>
      <c r="U11" s="517"/>
      <c r="V11" s="517"/>
      <c r="W11" s="517"/>
    </row>
    <row r="12" spans="1:26" ht="12.75" customHeight="1" x14ac:dyDescent="0.2">
      <c r="A12" s="21" t="s">
        <v>7</v>
      </c>
      <c r="B12" s="22" t="s">
        <v>14</v>
      </c>
      <c r="C12" s="23" t="s">
        <v>14</v>
      </c>
      <c r="D12" s="24" t="s">
        <v>15</v>
      </c>
      <c r="E12" s="25" t="s">
        <v>16</v>
      </c>
      <c r="F12" s="26" t="s">
        <v>12</v>
      </c>
      <c r="G12" s="27" t="s">
        <v>10</v>
      </c>
      <c r="H12" s="520"/>
      <c r="I12" s="521"/>
      <c r="J12" s="522"/>
      <c r="K12" s="526"/>
      <c r="L12" s="527"/>
      <c r="M12" s="528"/>
      <c r="N12" s="30"/>
      <c r="O12" s="98"/>
      <c r="P12" s="509"/>
      <c r="Q12" s="512"/>
      <c r="R12" s="516"/>
      <c r="S12" s="517"/>
      <c r="T12" s="517"/>
      <c r="U12" s="517"/>
      <c r="V12" s="517"/>
      <c r="W12" s="517"/>
    </row>
    <row r="13" spans="1:26" ht="12.75" customHeight="1" x14ac:dyDescent="0.2">
      <c r="A13" s="21" t="s">
        <v>0</v>
      </c>
      <c r="B13" s="22" t="s">
        <v>12</v>
      </c>
      <c r="C13" s="23" t="s">
        <v>10</v>
      </c>
      <c r="D13" s="24"/>
      <c r="E13" s="25"/>
      <c r="F13" s="26" t="s">
        <v>15</v>
      </c>
      <c r="G13" s="27" t="s">
        <v>0</v>
      </c>
      <c r="H13" s="520"/>
      <c r="I13" s="521"/>
      <c r="J13" s="522"/>
      <c r="K13" s="526" t="s">
        <v>43</v>
      </c>
      <c r="L13" s="527"/>
      <c r="M13" s="528"/>
      <c r="N13" s="30" t="s">
        <v>44</v>
      </c>
      <c r="O13" s="98" t="s">
        <v>44</v>
      </c>
      <c r="P13" s="509"/>
      <c r="Q13" s="512"/>
      <c r="R13" s="516"/>
      <c r="S13" s="517"/>
      <c r="T13" s="517"/>
      <c r="U13" s="517"/>
      <c r="V13" s="517"/>
      <c r="W13" s="517"/>
    </row>
    <row r="14" spans="1:26" ht="12.75" customHeight="1" x14ac:dyDescent="0.2">
      <c r="A14" s="21" t="s">
        <v>10</v>
      </c>
      <c r="B14" s="22" t="s">
        <v>10</v>
      </c>
      <c r="C14" s="23" t="s">
        <v>9</v>
      </c>
      <c r="D14" s="24" t="s">
        <v>18</v>
      </c>
      <c r="E14" s="25" t="s">
        <v>18</v>
      </c>
      <c r="F14" s="26" t="s">
        <v>10</v>
      </c>
      <c r="G14" s="27" t="s">
        <v>17</v>
      </c>
      <c r="H14" s="520"/>
      <c r="I14" s="521"/>
      <c r="J14" s="522"/>
      <c r="K14" s="526" t="s">
        <v>45</v>
      </c>
      <c r="L14" s="527"/>
      <c r="M14" s="528"/>
      <c r="N14" s="30" t="s">
        <v>45</v>
      </c>
      <c r="O14" s="98" t="s">
        <v>44</v>
      </c>
      <c r="P14" s="509"/>
      <c r="Q14" s="512"/>
      <c r="R14" s="516"/>
      <c r="S14" s="517"/>
      <c r="T14" s="517"/>
      <c r="U14" s="517"/>
      <c r="V14" s="517"/>
      <c r="W14" s="517"/>
    </row>
    <row r="15" spans="1:26" ht="12.75" customHeight="1" x14ac:dyDescent="0.2">
      <c r="A15" s="21" t="s">
        <v>17</v>
      </c>
      <c r="B15" s="22" t="s">
        <v>13</v>
      </c>
      <c r="C15" s="23"/>
      <c r="D15" s="24" t="s">
        <v>6</v>
      </c>
      <c r="E15" s="25" t="s">
        <v>6</v>
      </c>
      <c r="F15" s="26" t="s">
        <v>19</v>
      </c>
      <c r="G15" s="27" t="s">
        <v>6</v>
      </c>
      <c r="H15" s="520"/>
      <c r="I15" s="521"/>
      <c r="J15" s="522"/>
      <c r="K15" s="526"/>
      <c r="L15" s="527"/>
      <c r="M15" s="528"/>
      <c r="N15" s="30"/>
      <c r="O15" s="98"/>
      <c r="P15" s="509"/>
      <c r="Q15" s="512"/>
      <c r="R15" s="516"/>
      <c r="S15" s="517"/>
      <c r="T15" s="517"/>
      <c r="U15" s="517"/>
      <c r="V15" s="517"/>
      <c r="W15" s="517"/>
    </row>
    <row r="16" spans="1:26" ht="12.75" customHeight="1" x14ac:dyDescent="0.2">
      <c r="A16" s="21" t="s">
        <v>11</v>
      </c>
      <c r="B16" s="22"/>
      <c r="C16" s="23"/>
      <c r="D16" s="24" t="s">
        <v>20</v>
      </c>
      <c r="E16" s="25" t="s">
        <v>20</v>
      </c>
      <c r="F16" s="26"/>
      <c r="G16" s="27"/>
      <c r="H16" s="520"/>
      <c r="I16" s="521"/>
      <c r="J16" s="522"/>
      <c r="K16" s="526"/>
      <c r="L16" s="527"/>
      <c r="M16" s="528"/>
      <c r="N16" s="30"/>
      <c r="O16" s="98"/>
      <c r="P16" s="509"/>
      <c r="Q16" s="512"/>
      <c r="R16" s="516"/>
      <c r="S16" s="517"/>
      <c r="T16" s="517"/>
      <c r="U16" s="517"/>
      <c r="V16" s="517"/>
      <c r="W16" s="517"/>
    </row>
    <row r="17" spans="1:25" ht="12.75" customHeight="1" x14ac:dyDescent="0.2">
      <c r="A17" s="21" t="s">
        <v>12</v>
      </c>
      <c r="B17" s="22"/>
      <c r="C17" s="23"/>
      <c r="D17" s="24"/>
      <c r="E17" s="25"/>
      <c r="F17" s="26" t="s">
        <v>3</v>
      </c>
      <c r="G17" s="27"/>
      <c r="H17" s="520"/>
      <c r="I17" s="521"/>
      <c r="J17" s="522"/>
      <c r="K17" s="529"/>
      <c r="L17" s="530"/>
      <c r="M17" s="531"/>
      <c r="N17" s="28"/>
      <c r="O17" s="99"/>
      <c r="P17" s="509"/>
      <c r="Q17" s="512"/>
      <c r="R17" s="516"/>
      <c r="S17" s="517"/>
      <c r="T17" s="517"/>
      <c r="U17" s="517"/>
      <c r="V17" s="517"/>
      <c r="W17" s="517"/>
    </row>
    <row r="18" spans="1:25" ht="12.75" customHeight="1" x14ac:dyDescent="0.2">
      <c r="A18" s="21"/>
      <c r="B18" s="22"/>
      <c r="C18" s="23"/>
      <c r="D18" s="24"/>
      <c r="E18" s="25"/>
      <c r="F18" s="26"/>
      <c r="G18" s="27"/>
      <c r="H18" s="520" t="s">
        <v>46</v>
      </c>
      <c r="I18" s="521" t="s">
        <v>47</v>
      </c>
      <c r="J18" s="522" t="s">
        <v>48</v>
      </c>
      <c r="K18" s="520" t="s">
        <v>46</v>
      </c>
      <c r="L18" s="521" t="s">
        <v>168</v>
      </c>
      <c r="M18" s="532" t="s">
        <v>47</v>
      </c>
      <c r="N18" s="521" t="s">
        <v>48</v>
      </c>
      <c r="O18" s="533" t="s">
        <v>25</v>
      </c>
      <c r="P18" s="509"/>
      <c r="Q18" s="512"/>
      <c r="R18" s="516"/>
      <c r="S18" s="517"/>
      <c r="T18" s="517"/>
      <c r="U18" s="517"/>
      <c r="V18" s="517"/>
      <c r="W18" s="517"/>
    </row>
    <row r="19" spans="1:25" ht="12.75" customHeight="1" x14ac:dyDescent="0.2">
      <c r="A19" s="31"/>
      <c r="B19" s="32"/>
      <c r="C19" s="33"/>
      <c r="D19" s="34"/>
      <c r="E19" s="35"/>
      <c r="F19" s="36"/>
      <c r="G19" s="37"/>
      <c r="H19" s="520"/>
      <c r="I19" s="521"/>
      <c r="J19" s="522"/>
      <c r="K19" s="520"/>
      <c r="L19" s="521"/>
      <c r="M19" s="532"/>
      <c r="N19" s="521"/>
      <c r="O19" s="534"/>
      <c r="P19" s="509"/>
      <c r="Q19" s="512"/>
      <c r="R19" s="516"/>
      <c r="S19" s="517"/>
      <c r="T19" s="517"/>
      <c r="U19" s="517"/>
      <c r="V19" s="517"/>
      <c r="W19" s="517"/>
    </row>
    <row r="20" spans="1:25" ht="12.75" customHeight="1" x14ac:dyDescent="0.2">
      <c r="A20" s="21"/>
      <c r="B20" s="22"/>
      <c r="C20" s="23"/>
      <c r="D20" s="24"/>
      <c r="E20" s="25"/>
      <c r="F20" s="26"/>
      <c r="G20" s="27"/>
      <c r="H20" s="520"/>
      <c r="I20" s="521"/>
      <c r="J20" s="522"/>
      <c r="K20" s="520"/>
      <c r="L20" s="521"/>
      <c r="M20" s="532"/>
      <c r="N20" s="521"/>
      <c r="O20" s="535"/>
      <c r="P20" s="510"/>
      <c r="Q20" s="513"/>
      <c r="R20" s="516"/>
      <c r="S20" s="517"/>
      <c r="T20" s="517"/>
      <c r="U20" s="517"/>
      <c r="V20" s="517"/>
      <c r="W20" s="517"/>
    </row>
    <row r="21" spans="1:25" ht="12.75" customHeight="1" thickBot="1" x14ac:dyDescent="0.25">
      <c r="A21" s="38"/>
      <c r="B21" s="39"/>
      <c r="C21" s="40"/>
      <c r="D21" s="41"/>
      <c r="E21" s="42"/>
      <c r="F21" s="43"/>
      <c r="G21" s="44"/>
      <c r="H21" s="45"/>
      <c r="I21" s="46"/>
      <c r="J21" s="47"/>
      <c r="K21" s="45"/>
      <c r="L21" s="49"/>
      <c r="M21" s="48"/>
      <c r="N21" s="46"/>
      <c r="O21" s="100"/>
      <c r="P21" s="50" t="s">
        <v>4</v>
      </c>
      <c r="Q21" s="51" t="s">
        <v>4</v>
      </c>
      <c r="R21" s="516"/>
      <c r="S21" s="517"/>
      <c r="T21" s="517"/>
      <c r="U21" s="517"/>
      <c r="V21" s="517"/>
      <c r="W21" s="517"/>
    </row>
    <row r="22" spans="1:25" ht="12.75" customHeight="1" x14ac:dyDescent="0.2">
      <c r="A22" s="52"/>
      <c r="B22" s="53"/>
      <c r="C22" s="53"/>
      <c r="D22" s="54"/>
      <c r="E22" s="54"/>
      <c r="F22" s="55"/>
      <c r="G22" s="56"/>
      <c r="H22" s="57"/>
      <c r="I22" s="58"/>
      <c r="J22" s="59"/>
      <c r="K22" s="57"/>
      <c r="L22" s="60"/>
      <c r="M22" s="60"/>
      <c r="N22" s="60"/>
      <c r="O22" s="60"/>
      <c r="P22" s="62"/>
      <c r="Q22" s="56"/>
      <c r="R22" s="536"/>
      <c r="S22" s="537"/>
      <c r="T22" s="537"/>
      <c r="U22" s="537"/>
      <c r="V22" s="537"/>
      <c r="W22" s="538"/>
    </row>
    <row r="23" spans="1:25" ht="12.75" customHeight="1" x14ac:dyDescent="0.2">
      <c r="A23" s="63"/>
      <c r="B23" s="106" t="s">
        <v>21</v>
      </c>
      <c r="C23" s="106">
        <v>33</v>
      </c>
      <c r="D23" s="117">
        <v>4.8600000000000003</v>
      </c>
      <c r="E23" s="117">
        <v>8.7799999999999994</v>
      </c>
      <c r="F23" s="66">
        <f>(E23-D23)*5280</f>
        <v>20697.599999999995</v>
      </c>
      <c r="G23" s="61" t="s">
        <v>115</v>
      </c>
      <c r="H23" s="57">
        <v>160</v>
      </c>
      <c r="I23" s="58"/>
      <c r="J23" s="59"/>
      <c r="K23" s="57"/>
      <c r="L23" s="60">
        <v>89</v>
      </c>
      <c r="M23" s="60">
        <v>55</v>
      </c>
      <c r="N23" s="60"/>
      <c r="O23" s="101">
        <v>382</v>
      </c>
      <c r="P23" s="69"/>
      <c r="Q23" s="68"/>
      <c r="R23" s="539" t="s">
        <v>164</v>
      </c>
      <c r="S23" s="540"/>
      <c r="T23" s="540"/>
      <c r="U23" s="540"/>
      <c r="V23" s="540"/>
      <c r="W23" s="540"/>
      <c r="X23" s="652"/>
      <c r="Y23" s="652"/>
    </row>
    <row r="24" spans="1:25" ht="12.75" customHeight="1" x14ac:dyDescent="0.2">
      <c r="A24" s="63"/>
      <c r="B24" s="106" t="s">
        <v>21</v>
      </c>
      <c r="C24" s="106">
        <v>33</v>
      </c>
      <c r="D24" s="117">
        <v>8.7799999999999994</v>
      </c>
      <c r="E24" s="117">
        <v>9.33</v>
      </c>
      <c r="F24" s="66">
        <f>(E24-D24)*5280</f>
        <v>2904.0000000000036</v>
      </c>
      <c r="G24" s="61" t="s">
        <v>166</v>
      </c>
      <c r="H24" s="57"/>
      <c r="I24" s="58"/>
      <c r="J24" s="59"/>
      <c r="K24" s="57"/>
      <c r="L24" s="60">
        <v>67</v>
      </c>
      <c r="M24" s="60">
        <v>59</v>
      </c>
      <c r="N24" s="60"/>
      <c r="O24" s="102">
        <v>64</v>
      </c>
      <c r="P24" s="67"/>
      <c r="Q24" s="68"/>
      <c r="R24" s="539" t="s">
        <v>93</v>
      </c>
      <c r="S24" s="540"/>
      <c r="T24" s="540"/>
      <c r="U24" s="540"/>
      <c r="V24" s="540"/>
      <c r="W24" s="540"/>
      <c r="X24" s="652"/>
      <c r="Y24" s="652"/>
    </row>
    <row r="25" spans="1:25" ht="12.75" customHeight="1" x14ac:dyDescent="0.2">
      <c r="A25" s="63"/>
      <c r="B25" s="106" t="s">
        <v>21</v>
      </c>
      <c r="C25" s="106">
        <v>33</v>
      </c>
      <c r="D25" s="117">
        <v>9.33</v>
      </c>
      <c r="E25" s="117">
        <v>10.79</v>
      </c>
      <c r="F25" s="66">
        <f>(E25-D25)*5280</f>
        <v>7708.7999999999947</v>
      </c>
      <c r="G25" s="61" t="s">
        <v>115</v>
      </c>
      <c r="H25" s="57">
        <v>3</v>
      </c>
      <c r="I25" s="58"/>
      <c r="J25" s="59"/>
      <c r="K25" s="57"/>
      <c r="L25" s="60"/>
      <c r="M25" s="60">
        <v>196</v>
      </c>
      <c r="N25" s="60"/>
      <c r="O25" s="102">
        <v>104</v>
      </c>
      <c r="P25" s="67"/>
      <c r="Q25" s="68"/>
      <c r="R25" s="539" t="s">
        <v>163</v>
      </c>
      <c r="S25" s="540"/>
      <c r="T25" s="540"/>
      <c r="U25" s="540"/>
      <c r="V25" s="540"/>
      <c r="W25" s="540"/>
      <c r="X25" s="652"/>
      <c r="Y25" s="652"/>
    </row>
    <row r="26" spans="1:25" ht="12.75" customHeight="1" x14ac:dyDescent="0.2">
      <c r="A26" s="63"/>
      <c r="B26" s="106" t="s">
        <v>21</v>
      </c>
      <c r="C26" s="106">
        <v>33</v>
      </c>
      <c r="D26" s="117">
        <v>26.12</v>
      </c>
      <c r="E26" s="117">
        <v>26.25</v>
      </c>
      <c r="F26" s="66">
        <f>(E26-D26)*5280</f>
        <v>686.39999999999475</v>
      </c>
      <c r="G26" s="61" t="s">
        <v>165</v>
      </c>
      <c r="H26" s="57"/>
      <c r="I26" s="60">
        <v>14</v>
      </c>
      <c r="J26" s="59"/>
      <c r="K26" s="57"/>
      <c r="L26" s="60">
        <v>7</v>
      </c>
      <c r="M26" s="60"/>
      <c r="N26" s="60"/>
      <c r="O26" s="102"/>
      <c r="P26" s="69"/>
      <c r="Q26" s="68"/>
      <c r="R26" s="539" t="s">
        <v>162</v>
      </c>
      <c r="S26" s="540"/>
      <c r="T26" s="540"/>
      <c r="U26" s="540"/>
      <c r="V26" s="540"/>
      <c r="W26" s="540"/>
      <c r="X26" s="652"/>
      <c r="Y26" s="652"/>
    </row>
    <row r="27" spans="1:25" ht="12.75" customHeight="1" x14ac:dyDescent="0.2">
      <c r="A27" s="63"/>
      <c r="B27" s="106" t="s">
        <v>21</v>
      </c>
      <c r="C27" s="106">
        <v>33</v>
      </c>
      <c r="D27" s="117">
        <v>26.61</v>
      </c>
      <c r="E27" s="117">
        <v>29.09</v>
      </c>
      <c r="F27" s="66">
        <f>(E27-D27)*5280</f>
        <v>13094.400000000001</v>
      </c>
      <c r="G27" s="61" t="s">
        <v>167</v>
      </c>
      <c r="H27" s="57"/>
      <c r="I27" s="60">
        <v>220</v>
      </c>
      <c r="J27" s="59"/>
      <c r="K27" s="57"/>
      <c r="L27" s="60">
        <v>56</v>
      </c>
      <c r="M27" s="60"/>
      <c r="N27" s="60"/>
      <c r="O27" s="102"/>
      <c r="P27" s="70"/>
      <c r="Q27" s="61"/>
      <c r="R27" s="539" t="s">
        <v>161</v>
      </c>
      <c r="S27" s="540"/>
      <c r="T27" s="540"/>
      <c r="U27" s="540"/>
      <c r="V27" s="540"/>
      <c r="W27" s="540"/>
      <c r="X27" s="652"/>
      <c r="Y27" s="652"/>
    </row>
    <row r="28" spans="1:25" ht="12.75" customHeight="1" x14ac:dyDescent="0.2">
      <c r="A28" s="63"/>
      <c r="B28" s="140"/>
      <c r="C28" s="140"/>
      <c r="D28" s="107"/>
      <c r="E28" s="112"/>
      <c r="F28" s="66"/>
      <c r="G28" s="61"/>
      <c r="H28" s="57"/>
      <c r="I28" s="58"/>
      <c r="J28" s="59"/>
      <c r="K28" s="57"/>
      <c r="L28" s="60"/>
      <c r="M28" s="60"/>
      <c r="N28" s="60"/>
      <c r="O28" s="102"/>
      <c r="P28" s="57"/>
      <c r="Q28" s="113"/>
      <c r="R28" s="539"/>
      <c r="S28" s="540"/>
      <c r="T28" s="540"/>
      <c r="U28" s="540"/>
      <c r="V28" s="540"/>
      <c r="W28" s="540"/>
    </row>
    <row r="29" spans="1:25" ht="12.75" customHeight="1" x14ac:dyDescent="0.2">
      <c r="A29" s="63"/>
      <c r="B29" s="140"/>
      <c r="C29" s="140"/>
      <c r="D29" s="65"/>
      <c r="E29" s="65"/>
      <c r="F29" s="66"/>
      <c r="G29" s="1"/>
      <c r="H29" s="57"/>
      <c r="I29" s="58"/>
      <c r="J29" s="59"/>
      <c r="K29" s="57"/>
      <c r="L29" s="60"/>
      <c r="M29" s="60"/>
      <c r="N29" s="60"/>
      <c r="O29" s="60"/>
      <c r="P29" s="57"/>
      <c r="Q29" s="72"/>
      <c r="R29" s="539"/>
      <c r="S29" s="540"/>
      <c r="T29" s="540"/>
      <c r="U29" s="540"/>
      <c r="V29" s="540"/>
      <c r="W29" s="540"/>
    </row>
    <row r="30" spans="1:25" ht="12.75" customHeight="1" x14ac:dyDescent="0.2">
      <c r="A30" s="63"/>
      <c r="B30" s="106"/>
      <c r="C30" s="106"/>
      <c r="D30" s="107"/>
      <c r="E30" s="109"/>
      <c r="F30" s="66"/>
      <c r="G30" s="61"/>
      <c r="H30" s="57"/>
      <c r="I30" s="58"/>
      <c r="J30" s="59"/>
      <c r="K30" s="57"/>
      <c r="L30" s="60"/>
      <c r="M30" s="60"/>
      <c r="N30" s="60"/>
      <c r="O30" s="101"/>
      <c r="P30" s="67"/>
      <c r="Q30" s="68"/>
      <c r="R30" s="539"/>
      <c r="S30" s="540"/>
      <c r="T30" s="540"/>
      <c r="U30" s="540"/>
      <c r="V30" s="540"/>
      <c r="W30" s="540"/>
    </row>
    <row r="31" spans="1:25" ht="12.75" customHeight="1" x14ac:dyDescent="0.2">
      <c r="A31" s="63"/>
      <c r="B31" s="140"/>
      <c r="C31" s="140"/>
      <c r="D31" s="107"/>
      <c r="E31" s="109"/>
      <c r="F31" s="66"/>
      <c r="G31" s="61"/>
      <c r="H31" s="57"/>
      <c r="I31" s="58"/>
      <c r="J31" s="59"/>
      <c r="K31" s="57"/>
      <c r="L31" s="60"/>
      <c r="M31" s="60"/>
      <c r="N31" s="60"/>
      <c r="O31" s="103"/>
      <c r="P31" s="70"/>
      <c r="Q31" s="72"/>
      <c r="R31" s="539"/>
      <c r="S31" s="540"/>
      <c r="T31" s="540"/>
      <c r="U31" s="540"/>
      <c r="V31" s="540"/>
      <c r="W31" s="540"/>
    </row>
    <row r="32" spans="1:25" ht="12.75" customHeight="1" x14ac:dyDescent="0.2">
      <c r="A32" s="63"/>
      <c r="B32" s="106"/>
      <c r="C32" s="106"/>
      <c r="D32" s="107"/>
      <c r="E32" s="109"/>
      <c r="F32" s="66"/>
      <c r="G32" s="61"/>
      <c r="H32" s="57"/>
      <c r="I32" s="58"/>
      <c r="J32" s="59"/>
      <c r="K32" s="57"/>
      <c r="L32" s="60"/>
      <c r="M32" s="60"/>
      <c r="N32" s="60"/>
      <c r="O32" s="103"/>
      <c r="P32" s="70"/>
      <c r="Q32" s="71"/>
      <c r="R32" s="539"/>
      <c r="S32" s="540"/>
      <c r="T32" s="540"/>
      <c r="U32" s="540"/>
      <c r="V32" s="540"/>
      <c r="W32" s="540"/>
    </row>
    <row r="33" spans="1:23" ht="12.75" customHeight="1" x14ac:dyDescent="0.2">
      <c r="A33" s="63"/>
      <c r="B33" s="147"/>
      <c r="C33" s="147"/>
      <c r="D33" s="148"/>
      <c r="E33" s="111"/>
      <c r="F33" s="66"/>
      <c r="G33" s="61"/>
      <c r="H33" s="57"/>
      <c r="I33" s="58"/>
      <c r="J33" s="59"/>
      <c r="K33" s="57"/>
      <c r="L33" s="60"/>
      <c r="M33" s="60"/>
      <c r="N33" s="60"/>
      <c r="O33" s="101"/>
      <c r="P33" s="70"/>
      <c r="Q33" s="61"/>
      <c r="R33" s="539"/>
      <c r="S33" s="540"/>
      <c r="T33" s="540"/>
      <c r="U33" s="540"/>
      <c r="V33" s="540"/>
      <c r="W33" s="540"/>
    </row>
    <row r="34" spans="1:23" ht="12.75" customHeight="1" x14ac:dyDescent="0.2">
      <c r="A34" s="63"/>
      <c r="B34" s="147"/>
      <c r="C34" s="147"/>
      <c r="D34" s="148"/>
      <c r="E34" s="111"/>
      <c r="F34" s="66"/>
      <c r="G34" s="61"/>
      <c r="H34" s="57"/>
      <c r="I34" s="58"/>
      <c r="J34" s="59"/>
      <c r="K34" s="57"/>
      <c r="L34" s="60"/>
      <c r="M34" s="60"/>
      <c r="N34" s="60"/>
      <c r="O34" s="60"/>
      <c r="P34" s="70"/>
      <c r="Q34" s="72"/>
      <c r="R34" s="539"/>
      <c r="S34" s="540"/>
      <c r="T34" s="540"/>
      <c r="U34" s="540"/>
      <c r="V34" s="540"/>
      <c r="W34" s="540"/>
    </row>
    <row r="35" spans="1:23" ht="12.75" customHeight="1" x14ac:dyDescent="0.2">
      <c r="A35" s="63"/>
      <c r="B35" s="147"/>
      <c r="C35" s="147"/>
      <c r="D35" s="148"/>
      <c r="E35" s="111"/>
      <c r="F35" s="66"/>
      <c r="G35" s="61"/>
      <c r="H35" s="57"/>
      <c r="I35" s="58"/>
      <c r="J35" s="59"/>
      <c r="K35" s="57"/>
      <c r="L35" s="60"/>
      <c r="M35" s="60"/>
      <c r="N35" s="60"/>
      <c r="O35" s="60"/>
      <c r="P35" s="70"/>
      <c r="Q35" s="72"/>
      <c r="R35" s="539"/>
      <c r="S35" s="540"/>
      <c r="T35" s="540"/>
      <c r="U35" s="540"/>
      <c r="V35" s="540"/>
      <c r="W35" s="540"/>
    </row>
    <row r="36" spans="1:23" ht="12.75" customHeight="1" x14ac:dyDescent="0.2">
      <c r="A36" s="63"/>
      <c r="B36" s="147"/>
      <c r="C36" s="147"/>
      <c r="D36" s="148"/>
      <c r="E36" s="108"/>
      <c r="F36" s="66"/>
      <c r="G36" s="61"/>
      <c r="H36" s="57"/>
      <c r="I36" s="58"/>
      <c r="J36" s="59"/>
      <c r="K36" s="57"/>
      <c r="L36" s="60"/>
      <c r="M36" s="60"/>
      <c r="N36" s="60"/>
      <c r="O36" s="60"/>
      <c r="P36" s="70"/>
      <c r="Q36" s="72"/>
      <c r="R36" s="539"/>
      <c r="S36" s="540"/>
      <c r="T36" s="540"/>
      <c r="U36" s="540"/>
      <c r="V36" s="540"/>
      <c r="W36" s="540"/>
    </row>
    <row r="37" spans="1:23" ht="12.75" customHeight="1" x14ac:dyDescent="0.2">
      <c r="A37" s="63"/>
      <c r="B37" s="106"/>
      <c r="C37" s="106"/>
      <c r="D37" s="107"/>
      <c r="E37" s="108"/>
      <c r="F37" s="66"/>
      <c r="G37" s="61"/>
      <c r="H37" s="57"/>
      <c r="I37" s="58"/>
      <c r="J37" s="59"/>
      <c r="K37" s="57"/>
      <c r="L37" s="60"/>
      <c r="M37" s="60"/>
      <c r="N37" s="60"/>
      <c r="O37" s="60"/>
      <c r="P37" s="70"/>
      <c r="Q37" s="72"/>
      <c r="R37" s="539"/>
      <c r="S37" s="540"/>
      <c r="T37" s="540"/>
      <c r="U37" s="540"/>
      <c r="V37" s="540"/>
      <c r="W37" s="540"/>
    </row>
    <row r="38" spans="1:23" ht="12.75" customHeight="1" x14ac:dyDescent="0.2">
      <c r="A38" s="2"/>
      <c r="B38" s="106"/>
      <c r="C38" s="106"/>
      <c r="D38" s="107"/>
      <c r="E38" s="65"/>
      <c r="F38" s="66"/>
      <c r="G38" s="1"/>
      <c r="H38" s="57"/>
      <c r="I38" s="58"/>
      <c r="J38" s="59"/>
      <c r="K38" s="57"/>
      <c r="L38" s="60"/>
      <c r="M38" s="60"/>
      <c r="N38" s="60"/>
      <c r="O38" s="60"/>
      <c r="P38" s="70"/>
      <c r="Q38" s="73"/>
      <c r="R38" s="539"/>
      <c r="S38" s="540"/>
      <c r="T38" s="540"/>
      <c r="U38" s="540"/>
      <c r="V38" s="540"/>
      <c r="W38" s="540"/>
    </row>
    <row r="39" spans="1:23" ht="12.75" customHeight="1" x14ac:dyDescent="0.2">
      <c r="A39" s="63"/>
      <c r="B39" s="3"/>
      <c r="C39" s="3"/>
      <c r="D39" s="65"/>
      <c r="E39" s="65"/>
      <c r="F39" s="66"/>
      <c r="G39" s="1"/>
      <c r="H39" s="57"/>
      <c r="I39" s="58"/>
      <c r="J39" s="59"/>
      <c r="K39" s="57"/>
      <c r="L39" s="60"/>
      <c r="M39" s="60"/>
      <c r="N39" s="60"/>
      <c r="O39" s="60"/>
      <c r="P39" s="70"/>
      <c r="Q39" s="72"/>
      <c r="R39" s="539"/>
      <c r="S39" s="540"/>
      <c r="T39" s="540"/>
      <c r="U39" s="540"/>
      <c r="V39" s="540"/>
      <c r="W39" s="540"/>
    </row>
    <row r="40" spans="1:23" ht="12.75" customHeight="1" x14ac:dyDescent="0.2">
      <c r="A40" s="63"/>
      <c r="B40" s="3"/>
      <c r="C40" s="3"/>
      <c r="D40" s="65"/>
      <c r="E40" s="65"/>
      <c r="F40" s="66"/>
      <c r="G40" s="1"/>
      <c r="H40" s="57"/>
      <c r="I40" s="58"/>
      <c r="J40" s="59"/>
      <c r="K40" s="57"/>
      <c r="L40" s="60"/>
      <c r="M40" s="60"/>
      <c r="N40" s="60"/>
      <c r="O40" s="60"/>
      <c r="P40" s="70"/>
      <c r="Q40" s="72"/>
      <c r="R40" s="539"/>
      <c r="S40" s="540"/>
      <c r="T40" s="540"/>
      <c r="U40" s="540"/>
      <c r="V40" s="540"/>
      <c r="W40" s="540"/>
    </row>
    <row r="41" spans="1:23" ht="12.75" customHeight="1" x14ac:dyDescent="0.2">
      <c r="A41" s="63"/>
      <c r="B41" s="3"/>
      <c r="C41" s="3"/>
      <c r="D41" s="65"/>
      <c r="E41" s="65"/>
      <c r="F41" s="66"/>
      <c r="G41" s="1"/>
      <c r="H41" s="57"/>
      <c r="I41" s="58"/>
      <c r="J41" s="59"/>
      <c r="K41" s="57"/>
      <c r="L41" s="60"/>
      <c r="M41" s="60"/>
      <c r="N41" s="60"/>
      <c r="O41" s="60"/>
      <c r="P41" s="57"/>
      <c r="Q41" s="72"/>
      <c r="R41" s="541"/>
      <c r="S41" s="542"/>
      <c r="T41" s="542"/>
      <c r="U41" s="542"/>
      <c r="V41" s="542"/>
      <c r="W41" s="543"/>
    </row>
    <row r="42" spans="1:23" ht="12.75" customHeight="1" x14ac:dyDescent="0.2">
      <c r="A42" s="2"/>
      <c r="B42" s="3"/>
      <c r="C42" s="3"/>
      <c r="D42" s="65"/>
      <c r="E42" s="65"/>
      <c r="F42" s="66"/>
      <c r="G42" s="1"/>
      <c r="H42" s="145"/>
      <c r="I42" s="79"/>
      <c r="J42" s="146"/>
      <c r="K42" s="145"/>
      <c r="L42" s="66"/>
      <c r="M42" s="66"/>
      <c r="N42" s="66"/>
      <c r="O42" s="66"/>
      <c r="P42" s="145"/>
      <c r="Q42" s="113"/>
      <c r="R42" s="541"/>
      <c r="S42" s="542"/>
      <c r="T42" s="542"/>
      <c r="U42" s="542"/>
      <c r="V42" s="542"/>
      <c r="W42" s="543"/>
    </row>
    <row r="43" spans="1:23" ht="12.75" customHeight="1" x14ac:dyDescent="0.2">
      <c r="A43" s="63"/>
      <c r="B43" s="3"/>
      <c r="C43" s="3"/>
      <c r="D43" s="65"/>
      <c r="E43" s="65"/>
      <c r="F43" s="66"/>
      <c r="G43" s="1"/>
      <c r="H43" s="145"/>
      <c r="I43" s="79"/>
      <c r="J43" s="146"/>
      <c r="K43" s="57"/>
      <c r="L43" s="66"/>
      <c r="M43" s="66"/>
      <c r="N43" s="66"/>
      <c r="O43" s="66"/>
      <c r="P43" s="145"/>
      <c r="Q43" s="113"/>
      <c r="R43" s="541"/>
      <c r="S43" s="542"/>
      <c r="T43" s="542"/>
      <c r="U43" s="542"/>
      <c r="V43" s="542"/>
      <c r="W43" s="543"/>
    </row>
    <row r="44" spans="1:23" ht="12.75" customHeight="1" x14ac:dyDescent="0.2">
      <c r="A44" s="63"/>
      <c r="B44" s="3"/>
      <c r="C44" s="3"/>
      <c r="D44" s="65"/>
      <c r="E44" s="65"/>
      <c r="F44" s="66"/>
      <c r="G44" s="1"/>
      <c r="H44" s="145"/>
      <c r="I44" s="79"/>
      <c r="J44" s="146"/>
      <c r="K44" s="145"/>
      <c r="L44" s="66"/>
      <c r="M44" s="66"/>
      <c r="N44" s="66"/>
      <c r="O44" s="66"/>
      <c r="P44" s="57"/>
      <c r="Q44" s="113"/>
      <c r="R44" s="541"/>
      <c r="S44" s="542"/>
      <c r="T44" s="542"/>
      <c r="U44" s="542"/>
      <c r="V44" s="542"/>
      <c r="W44" s="543"/>
    </row>
    <row r="45" spans="1:23" ht="12.75" customHeight="1" x14ac:dyDescent="0.2">
      <c r="A45" s="63"/>
      <c r="B45" s="3"/>
      <c r="C45" s="3"/>
      <c r="D45" s="65"/>
      <c r="E45" s="65"/>
      <c r="F45" s="66"/>
      <c r="G45" s="1"/>
      <c r="H45" s="145"/>
      <c r="I45" s="79"/>
      <c r="J45" s="146"/>
      <c r="K45" s="145"/>
      <c r="L45" s="66"/>
      <c r="M45" s="66"/>
      <c r="N45" s="66"/>
      <c r="O45" s="66"/>
      <c r="P45" s="145"/>
      <c r="Q45" s="113"/>
      <c r="R45" s="541"/>
      <c r="S45" s="542"/>
      <c r="T45" s="542"/>
      <c r="U45" s="542"/>
      <c r="V45" s="542"/>
      <c r="W45" s="543"/>
    </row>
    <row r="46" spans="1:23" ht="12.75" customHeight="1" x14ac:dyDescent="0.2">
      <c r="A46" s="63"/>
      <c r="B46" s="3"/>
      <c r="C46" s="3"/>
      <c r="D46" s="65"/>
      <c r="E46" s="65"/>
      <c r="F46" s="66"/>
      <c r="G46" s="1"/>
      <c r="H46" s="145"/>
      <c r="I46" s="79"/>
      <c r="J46" s="146"/>
      <c r="K46" s="57"/>
      <c r="L46" s="66"/>
      <c r="M46" s="66"/>
      <c r="N46" s="66"/>
      <c r="O46" s="66"/>
      <c r="P46" s="145"/>
      <c r="Q46" s="113"/>
      <c r="R46" s="541"/>
      <c r="S46" s="542"/>
      <c r="T46" s="542"/>
      <c r="U46" s="542"/>
      <c r="V46" s="542"/>
      <c r="W46" s="543"/>
    </row>
    <row r="47" spans="1:23" ht="12.75" customHeight="1" x14ac:dyDescent="0.2">
      <c r="A47" s="81"/>
      <c r="B47" s="82"/>
      <c r="C47" s="82"/>
      <c r="D47" s="83"/>
      <c r="E47" s="83"/>
      <c r="F47" s="89"/>
      <c r="G47" s="1"/>
      <c r="H47" s="86"/>
      <c r="I47" s="87"/>
      <c r="J47" s="88"/>
      <c r="K47" s="86"/>
      <c r="L47" s="89"/>
      <c r="M47" s="89"/>
      <c r="N47" s="89"/>
      <c r="O47" s="89"/>
      <c r="P47" s="86"/>
      <c r="Q47" s="85"/>
      <c r="R47" s="541"/>
      <c r="S47" s="542"/>
      <c r="T47" s="542"/>
      <c r="U47" s="542"/>
      <c r="V47" s="542"/>
      <c r="W47" s="543"/>
    </row>
    <row r="48" spans="1:23" ht="12.75" customHeight="1" x14ac:dyDescent="0.2">
      <c r="A48" s="81"/>
      <c r="B48" s="82"/>
      <c r="C48" s="82"/>
      <c r="D48" s="83"/>
      <c r="E48" s="83"/>
      <c r="F48" s="89"/>
      <c r="G48" s="1"/>
      <c r="H48" s="86"/>
      <c r="I48" s="87"/>
      <c r="J48" s="88"/>
      <c r="K48" s="86"/>
      <c r="L48" s="89"/>
      <c r="M48" s="89"/>
      <c r="N48" s="89"/>
      <c r="O48" s="89"/>
      <c r="P48" s="86"/>
      <c r="Q48" s="85"/>
      <c r="R48" s="541"/>
      <c r="S48" s="542"/>
      <c r="T48" s="542"/>
      <c r="U48" s="542"/>
      <c r="V48" s="542"/>
      <c r="W48" s="543"/>
    </row>
    <row r="49" spans="1:23" ht="12.75" customHeight="1" x14ac:dyDescent="0.2">
      <c r="A49" s="81"/>
      <c r="B49" s="82"/>
      <c r="C49" s="82"/>
      <c r="D49" s="83"/>
      <c r="E49" s="83"/>
      <c r="F49" s="89"/>
      <c r="G49" s="1"/>
      <c r="H49" s="86"/>
      <c r="I49" s="87"/>
      <c r="J49" s="88"/>
      <c r="K49" s="86"/>
      <c r="L49" s="89"/>
      <c r="M49" s="89"/>
      <c r="N49" s="89"/>
      <c r="O49" s="89"/>
      <c r="P49" s="86"/>
      <c r="Q49" s="85"/>
      <c r="R49" s="541"/>
      <c r="S49" s="542"/>
      <c r="T49" s="542"/>
      <c r="U49" s="542"/>
      <c r="V49" s="542"/>
      <c r="W49" s="543"/>
    </row>
    <row r="50" spans="1:23" ht="12.75" customHeight="1" x14ac:dyDescent="0.2">
      <c r="A50" s="81"/>
      <c r="B50" s="82"/>
      <c r="C50" s="82"/>
      <c r="D50" s="83"/>
      <c r="E50" s="83"/>
      <c r="F50" s="89"/>
      <c r="G50" s="1"/>
      <c r="H50" s="86"/>
      <c r="I50" s="87"/>
      <c r="J50" s="88"/>
      <c r="K50" s="86"/>
      <c r="L50" s="89"/>
      <c r="M50" s="89"/>
      <c r="N50" s="89"/>
      <c r="O50" s="89"/>
      <c r="P50" s="86"/>
      <c r="Q50" s="85"/>
      <c r="R50" s="541"/>
      <c r="S50" s="542"/>
      <c r="T50" s="542"/>
      <c r="U50" s="542"/>
      <c r="V50" s="542"/>
      <c r="W50" s="543"/>
    </row>
    <row r="51" spans="1:23" ht="12.75" customHeight="1" x14ac:dyDescent="0.2">
      <c r="A51" s="81"/>
      <c r="B51" s="82"/>
      <c r="C51" s="82"/>
      <c r="D51" s="83"/>
      <c r="E51" s="83"/>
      <c r="F51" s="89"/>
      <c r="G51" s="1"/>
      <c r="H51" s="86"/>
      <c r="I51" s="87"/>
      <c r="J51" s="88"/>
      <c r="K51" s="86"/>
      <c r="L51" s="89"/>
      <c r="M51" s="89"/>
      <c r="N51" s="89"/>
      <c r="O51" s="89"/>
      <c r="P51" s="86"/>
      <c r="Q51" s="85"/>
      <c r="R51" s="541"/>
      <c r="S51" s="542"/>
      <c r="T51" s="542"/>
      <c r="U51" s="542"/>
      <c r="V51" s="542"/>
      <c r="W51" s="543"/>
    </row>
    <row r="52" spans="1:23" ht="12.75" customHeight="1" x14ac:dyDescent="0.2">
      <c r="A52" s="81"/>
      <c r="B52" s="82"/>
      <c r="C52" s="82"/>
      <c r="D52" s="83"/>
      <c r="E52" s="83"/>
      <c r="F52" s="89"/>
      <c r="G52" s="1"/>
      <c r="H52" s="86"/>
      <c r="I52" s="87"/>
      <c r="J52" s="88"/>
      <c r="K52" s="86"/>
      <c r="L52" s="89"/>
      <c r="M52" s="89"/>
      <c r="N52" s="89"/>
      <c r="O52" s="89"/>
      <c r="P52" s="86"/>
      <c r="Q52" s="85"/>
      <c r="R52" s="541"/>
      <c r="S52" s="542"/>
      <c r="T52" s="542"/>
      <c r="U52" s="542"/>
      <c r="V52" s="542"/>
      <c r="W52" s="543"/>
    </row>
    <row r="53" spans="1:23" ht="12.75" customHeight="1" x14ac:dyDescent="0.2">
      <c r="A53" s="81"/>
      <c r="B53" s="82"/>
      <c r="C53" s="82"/>
      <c r="D53" s="83"/>
      <c r="E53" s="83"/>
      <c r="F53" s="89"/>
      <c r="G53" s="1"/>
      <c r="H53" s="86"/>
      <c r="I53" s="87"/>
      <c r="J53" s="88"/>
      <c r="K53" s="86"/>
      <c r="L53" s="89"/>
      <c r="M53" s="89"/>
      <c r="N53" s="89"/>
      <c r="O53" s="89"/>
      <c r="P53" s="86"/>
      <c r="Q53" s="85"/>
      <c r="R53" s="541"/>
      <c r="S53" s="542"/>
      <c r="T53" s="542"/>
      <c r="U53" s="542"/>
      <c r="V53" s="542"/>
      <c r="W53" s="543"/>
    </row>
    <row r="54" spans="1:23" ht="12.75" customHeight="1" x14ac:dyDescent="0.2">
      <c r="A54" s="81"/>
      <c r="B54" s="82"/>
      <c r="C54" s="82"/>
      <c r="D54" s="83"/>
      <c r="E54" s="83"/>
      <c r="F54" s="84"/>
      <c r="G54" s="85"/>
      <c r="H54" s="86"/>
      <c r="I54" s="87"/>
      <c r="J54" s="88"/>
      <c r="K54" s="86"/>
      <c r="L54" s="89"/>
      <c r="M54" s="90"/>
      <c r="N54" s="89"/>
      <c r="O54" s="89"/>
      <c r="P54" s="86"/>
      <c r="Q54" s="85"/>
      <c r="R54" s="541"/>
      <c r="S54" s="542"/>
      <c r="T54" s="542"/>
      <c r="U54" s="542"/>
      <c r="V54" s="542"/>
      <c r="W54" s="543"/>
    </row>
    <row r="55" spans="1:23" ht="12.75" customHeight="1" x14ac:dyDescent="0.2">
      <c r="A55" s="81"/>
      <c r="B55" s="82"/>
      <c r="C55" s="82"/>
      <c r="D55" s="83"/>
      <c r="E55" s="83"/>
      <c r="F55" s="84"/>
      <c r="G55" s="85"/>
      <c r="H55" s="86"/>
      <c r="I55" s="87"/>
      <c r="J55" s="88"/>
      <c r="K55" s="86"/>
      <c r="L55" s="89"/>
      <c r="M55" s="90"/>
      <c r="N55" s="89"/>
      <c r="O55" s="89"/>
      <c r="P55" s="86"/>
      <c r="Q55" s="85"/>
      <c r="R55" s="541"/>
      <c r="S55" s="542"/>
      <c r="T55" s="542"/>
      <c r="U55" s="542"/>
      <c r="V55" s="542"/>
      <c r="W55" s="543"/>
    </row>
    <row r="56" spans="1:23" ht="12.75" customHeight="1" x14ac:dyDescent="0.2">
      <c r="A56" s="81"/>
      <c r="B56" s="82"/>
      <c r="C56" s="82"/>
      <c r="D56" s="83"/>
      <c r="E56" s="83"/>
      <c r="F56" s="84"/>
      <c r="G56" s="85"/>
      <c r="H56" s="86"/>
      <c r="I56" s="87"/>
      <c r="J56" s="88"/>
      <c r="K56" s="86"/>
      <c r="L56" s="89"/>
      <c r="M56" s="90"/>
      <c r="N56" s="89"/>
      <c r="O56" s="89"/>
      <c r="P56" s="86"/>
      <c r="Q56" s="85"/>
      <c r="R56" s="541"/>
      <c r="S56" s="542"/>
      <c r="T56" s="542"/>
      <c r="U56" s="542"/>
      <c r="V56" s="542"/>
      <c r="W56" s="543"/>
    </row>
    <row r="57" spans="1:23" ht="12.75" customHeight="1" x14ac:dyDescent="0.2">
      <c r="A57" s="81"/>
      <c r="B57" s="82"/>
      <c r="C57" s="82"/>
      <c r="D57" s="83"/>
      <c r="E57" s="83"/>
      <c r="F57" s="84"/>
      <c r="G57" s="85"/>
      <c r="H57" s="86"/>
      <c r="I57" s="87"/>
      <c r="J57" s="88"/>
      <c r="K57" s="86"/>
      <c r="L57" s="89"/>
      <c r="M57" s="90"/>
      <c r="N57" s="89"/>
      <c r="O57" s="89"/>
      <c r="P57" s="86"/>
      <c r="Q57" s="85"/>
      <c r="R57" s="541"/>
      <c r="S57" s="542"/>
      <c r="T57" s="542"/>
      <c r="U57" s="542"/>
      <c r="V57" s="542"/>
      <c r="W57" s="543"/>
    </row>
    <row r="58" spans="1:23" ht="12.75" customHeight="1" x14ac:dyDescent="0.2">
      <c r="A58" s="81"/>
      <c r="B58" s="82"/>
      <c r="C58" s="82"/>
      <c r="D58" s="83"/>
      <c r="E58" s="83"/>
      <c r="F58" s="84"/>
      <c r="G58" s="85"/>
      <c r="H58" s="86"/>
      <c r="I58" s="87"/>
      <c r="J58" s="88"/>
      <c r="K58" s="86"/>
      <c r="L58" s="89"/>
      <c r="M58" s="90"/>
      <c r="N58" s="89"/>
      <c r="O58" s="89"/>
      <c r="P58" s="86"/>
      <c r="Q58" s="85"/>
      <c r="R58" s="541"/>
      <c r="S58" s="542"/>
      <c r="T58" s="542"/>
      <c r="U58" s="542"/>
      <c r="V58" s="542"/>
      <c r="W58" s="543"/>
    </row>
    <row r="59" spans="1:23" ht="12.75" customHeight="1" x14ac:dyDescent="0.2">
      <c r="A59" s="81"/>
      <c r="B59" s="82"/>
      <c r="C59" s="82"/>
      <c r="D59" s="83"/>
      <c r="E59" s="83"/>
      <c r="F59" s="84"/>
      <c r="G59" s="85"/>
      <c r="H59" s="86"/>
      <c r="I59" s="87"/>
      <c r="J59" s="88"/>
      <c r="K59" s="86"/>
      <c r="L59" s="89"/>
      <c r="M59" s="90"/>
      <c r="N59" s="89"/>
      <c r="O59" s="89"/>
      <c r="P59" s="86"/>
      <c r="Q59" s="85"/>
      <c r="R59" s="541"/>
      <c r="S59" s="542"/>
      <c r="T59" s="542"/>
      <c r="U59" s="542"/>
      <c r="V59" s="542"/>
      <c r="W59" s="543"/>
    </row>
    <row r="60" spans="1:23" ht="12.75" customHeight="1" x14ac:dyDescent="0.2">
      <c r="A60" s="81"/>
      <c r="B60" s="82"/>
      <c r="C60" s="82"/>
      <c r="D60" s="83"/>
      <c r="E60" s="83"/>
      <c r="F60" s="84"/>
      <c r="G60" s="85"/>
      <c r="H60" s="86"/>
      <c r="I60" s="87"/>
      <c r="J60" s="88"/>
      <c r="K60" s="86"/>
      <c r="L60" s="89"/>
      <c r="M60" s="90"/>
      <c r="N60" s="89"/>
      <c r="O60" s="89"/>
      <c r="P60" s="86"/>
      <c r="Q60" s="85"/>
      <c r="R60" s="541"/>
      <c r="S60" s="542"/>
      <c r="T60" s="542"/>
      <c r="U60" s="542"/>
      <c r="V60" s="542"/>
      <c r="W60" s="543"/>
    </row>
    <row r="61" spans="1:23" ht="12.75" customHeight="1" x14ac:dyDescent="0.2">
      <c r="A61" s="81"/>
      <c r="B61" s="82"/>
      <c r="C61" s="82"/>
      <c r="D61" s="83"/>
      <c r="E61" s="83"/>
      <c r="F61" s="84"/>
      <c r="G61" s="85"/>
      <c r="H61" s="86"/>
      <c r="I61" s="87"/>
      <c r="J61" s="88"/>
      <c r="K61" s="86"/>
      <c r="L61" s="89"/>
      <c r="M61" s="90"/>
      <c r="N61" s="89"/>
      <c r="O61" s="89"/>
      <c r="P61" s="86"/>
      <c r="Q61" s="85"/>
      <c r="R61" s="541"/>
      <c r="S61" s="542"/>
      <c r="T61" s="542"/>
      <c r="U61" s="542"/>
      <c r="V61" s="542"/>
      <c r="W61" s="543"/>
    </row>
    <row r="62" spans="1:23" ht="12.75" customHeight="1" x14ac:dyDescent="0.2">
      <c r="A62" s="81"/>
      <c r="B62" s="82"/>
      <c r="C62" s="82"/>
      <c r="D62" s="83"/>
      <c r="E62" s="83"/>
      <c r="F62" s="84"/>
      <c r="G62" s="85"/>
      <c r="H62" s="86"/>
      <c r="I62" s="87"/>
      <c r="J62" s="88"/>
      <c r="K62" s="86"/>
      <c r="L62" s="89"/>
      <c r="M62" s="90"/>
      <c r="N62" s="89"/>
      <c r="O62" s="89"/>
      <c r="P62" s="86"/>
      <c r="Q62" s="85"/>
      <c r="R62" s="541"/>
      <c r="S62" s="542"/>
      <c r="T62" s="542"/>
      <c r="U62" s="542"/>
      <c r="V62" s="542"/>
      <c r="W62" s="543"/>
    </row>
    <row r="63" spans="1:23" ht="12.75" customHeight="1" x14ac:dyDescent="0.2">
      <c r="A63" s="81"/>
      <c r="B63" s="82"/>
      <c r="C63" s="82"/>
      <c r="D63" s="83"/>
      <c r="E63" s="83"/>
      <c r="F63" s="84"/>
      <c r="G63" s="85"/>
      <c r="H63" s="86"/>
      <c r="I63" s="87"/>
      <c r="J63" s="88"/>
      <c r="K63" s="86"/>
      <c r="L63" s="89"/>
      <c r="M63" s="90"/>
      <c r="N63" s="89"/>
      <c r="O63" s="89"/>
      <c r="P63" s="86"/>
      <c r="Q63" s="85"/>
      <c r="R63" s="541"/>
      <c r="S63" s="542"/>
      <c r="T63" s="542"/>
      <c r="U63" s="542"/>
      <c r="V63" s="542"/>
      <c r="W63" s="543"/>
    </row>
    <row r="64" spans="1:23" ht="12.75" customHeight="1" x14ac:dyDescent="0.2">
      <c r="A64" s="81"/>
      <c r="B64" s="82"/>
      <c r="C64" s="82"/>
      <c r="D64" s="83"/>
      <c r="E64" s="83"/>
      <c r="F64" s="84"/>
      <c r="G64" s="85"/>
      <c r="H64" s="86"/>
      <c r="I64" s="87"/>
      <c r="J64" s="88"/>
      <c r="K64" s="86"/>
      <c r="L64" s="89"/>
      <c r="M64" s="90"/>
      <c r="N64" s="89"/>
      <c r="O64" s="89"/>
      <c r="P64" s="86"/>
      <c r="Q64" s="85"/>
      <c r="R64" s="541"/>
      <c r="S64" s="542"/>
      <c r="T64" s="542"/>
      <c r="U64" s="542"/>
      <c r="V64" s="542"/>
      <c r="W64" s="543"/>
    </row>
    <row r="65" spans="1:23" ht="12.75" customHeight="1" x14ac:dyDescent="0.2">
      <c r="A65" s="81"/>
      <c r="B65" s="82"/>
      <c r="C65" s="82"/>
      <c r="D65" s="83"/>
      <c r="E65" s="83"/>
      <c r="F65" s="84"/>
      <c r="G65" s="85"/>
      <c r="H65" s="86"/>
      <c r="I65" s="87"/>
      <c r="J65" s="88"/>
      <c r="K65" s="86"/>
      <c r="L65" s="89"/>
      <c r="M65" s="90"/>
      <c r="N65" s="89"/>
      <c r="O65" s="89"/>
      <c r="P65" s="86"/>
      <c r="Q65" s="85"/>
      <c r="R65" s="541"/>
      <c r="S65" s="542"/>
      <c r="T65" s="542"/>
      <c r="U65" s="542"/>
      <c r="V65" s="542"/>
      <c r="W65" s="543"/>
    </row>
    <row r="66" spans="1:23" ht="12.75" customHeight="1" x14ac:dyDescent="0.2">
      <c r="A66" s="81"/>
      <c r="B66" s="82"/>
      <c r="C66" s="82"/>
      <c r="D66" s="83"/>
      <c r="E66" s="83"/>
      <c r="F66" s="84"/>
      <c r="G66" s="85"/>
      <c r="H66" s="86"/>
      <c r="I66" s="87"/>
      <c r="J66" s="88"/>
      <c r="K66" s="86"/>
      <c r="L66" s="89"/>
      <c r="M66" s="90"/>
      <c r="N66" s="89"/>
      <c r="O66" s="89"/>
      <c r="P66" s="86"/>
      <c r="Q66" s="85"/>
      <c r="R66" s="541"/>
      <c r="S66" s="542"/>
      <c r="T66" s="542"/>
      <c r="U66" s="542"/>
      <c r="V66" s="542"/>
      <c r="W66" s="543"/>
    </row>
    <row r="67" spans="1:23" ht="12.75" customHeight="1" x14ac:dyDescent="0.2">
      <c r="A67" s="81"/>
      <c r="B67" s="82"/>
      <c r="C67" s="82"/>
      <c r="D67" s="83"/>
      <c r="E67" s="83"/>
      <c r="F67" s="84"/>
      <c r="G67" s="85"/>
      <c r="H67" s="86"/>
      <c r="I67" s="87"/>
      <c r="J67" s="88"/>
      <c r="K67" s="86"/>
      <c r="L67" s="89"/>
      <c r="M67" s="90"/>
      <c r="N67" s="89"/>
      <c r="O67" s="89"/>
      <c r="P67" s="86"/>
      <c r="Q67" s="85"/>
      <c r="R67" s="541"/>
      <c r="S67" s="542"/>
      <c r="T67" s="542"/>
      <c r="U67" s="542"/>
      <c r="V67" s="542"/>
      <c r="W67" s="543"/>
    </row>
    <row r="68" spans="1:23" ht="12.75" customHeight="1" x14ac:dyDescent="0.2">
      <c r="A68" s="81"/>
      <c r="B68" s="82"/>
      <c r="C68" s="82"/>
      <c r="D68" s="83"/>
      <c r="E68" s="83"/>
      <c r="F68" s="84"/>
      <c r="G68" s="85"/>
      <c r="H68" s="86"/>
      <c r="I68" s="87"/>
      <c r="J68" s="88"/>
      <c r="K68" s="86"/>
      <c r="L68" s="89"/>
      <c r="M68" s="90"/>
      <c r="N68" s="89"/>
      <c r="O68" s="89"/>
      <c r="P68" s="86"/>
      <c r="Q68" s="85"/>
      <c r="R68" s="541"/>
      <c r="S68" s="542"/>
      <c r="T68" s="542"/>
      <c r="U68" s="542"/>
      <c r="V68" s="542"/>
      <c r="W68" s="543"/>
    </row>
    <row r="69" spans="1:23" ht="12.75" customHeight="1" x14ac:dyDescent="0.2">
      <c r="A69" s="81"/>
      <c r="B69" s="82"/>
      <c r="C69" s="82"/>
      <c r="D69" s="83"/>
      <c r="E69" s="83"/>
      <c r="F69" s="84"/>
      <c r="G69" s="85"/>
      <c r="H69" s="86"/>
      <c r="I69" s="87"/>
      <c r="J69" s="88"/>
      <c r="K69" s="86"/>
      <c r="L69" s="89"/>
      <c r="M69" s="90"/>
      <c r="N69" s="89"/>
      <c r="O69" s="89"/>
      <c r="P69" s="86"/>
      <c r="Q69" s="85"/>
      <c r="R69" s="541"/>
      <c r="S69" s="542"/>
      <c r="T69" s="542"/>
      <c r="U69" s="542"/>
      <c r="V69" s="542"/>
      <c r="W69" s="543"/>
    </row>
    <row r="70" spans="1:23" ht="12.75" customHeight="1" thickBot="1" x14ac:dyDescent="0.25">
      <c r="A70" s="81"/>
      <c r="B70" s="82"/>
      <c r="C70" s="82"/>
      <c r="D70" s="83"/>
      <c r="E70" s="83"/>
      <c r="F70" s="89"/>
      <c r="G70" s="85"/>
      <c r="H70" s="86"/>
      <c r="I70" s="89"/>
      <c r="J70" s="85"/>
      <c r="K70" s="86"/>
      <c r="L70" s="89"/>
      <c r="M70" s="89"/>
      <c r="N70" s="89"/>
      <c r="O70" s="89"/>
      <c r="P70" s="86"/>
      <c r="Q70" s="85"/>
      <c r="R70" s="547"/>
      <c r="S70" s="548"/>
      <c r="T70" s="548"/>
      <c r="U70" s="548"/>
      <c r="V70" s="548"/>
      <c r="W70" s="549"/>
    </row>
    <row r="71" spans="1:23" ht="12.75" customHeight="1" x14ac:dyDescent="0.2">
      <c r="A71" s="550" t="s">
        <v>49</v>
      </c>
      <c r="B71" s="550"/>
      <c r="C71" s="550"/>
      <c r="D71" s="550"/>
      <c r="E71" s="550"/>
      <c r="F71" s="550"/>
      <c r="G71" s="550"/>
      <c r="H71" s="550"/>
      <c r="I71" s="550"/>
      <c r="J71" s="550"/>
      <c r="K71" s="550"/>
      <c r="L71" s="550"/>
      <c r="M71" s="550"/>
      <c r="N71" s="550"/>
      <c r="O71" s="550"/>
      <c r="P71" s="91"/>
      <c r="Q71" s="92"/>
      <c r="R71" s="551"/>
      <c r="S71" s="552"/>
      <c r="T71" s="552"/>
      <c r="U71" s="552"/>
      <c r="V71" s="552"/>
      <c r="W71" s="552"/>
    </row>
    <row r="72" spans="1:23" x14ac:dyDescent="0.2">
      <c r="H72" s="6"/>
      <c r="I72" s="6"/>
      <c r="J72" s="6"/>
      <c r="K72" s="6"/>
      <c r="L72" s="6"/>
      <c r="M72" s="6"/>
      <c r="N72" s="6"/>
      <c r="O72" s="6"/>
    </row>
    <row r="73" spans="1:23" x14ac:dyDescent="0.2">
      <c r="H73" s="6"/>
      <c r="I73" s="6"/>
      <c r="J73" s="6"/>
      <c r="K73" s="6"/>
      <c r="L73" s="6"/>
      <c r="M73" s="6"/>
      <c r="N73" s="6"/>
      <c r="O73" s="6"/>
    </row>
    <row r="74" spans="1:23" x14ac:dyDescent="0.2">
      <c r="A74" s="93"/>
      <c r="B74" s="93"/>
      <c r="C74" s="93"/>
      <c r="D74" s="94"/>
      <c r="E74" s="94"/>
      <c r="F74" s="95"/>
      <c r="G74" s="95"/>
      <c r="H74" s="95"/>
      <c r="I74" s="95"/>
      <c r="J74" s="95"/>
      <c r="K74" s="95"/>
      <c r="L74" s="95"/>
      <c r="M74" s="95"/>
      <c r="N74" s="95"/>
      <c r="O74" s="95"/>
      <c r="P74" s="95"/>
      <c r="Q74" s="95"/>
      <c r="R74" s="96"/>
    </row>
    <row r="75" spans="1:23" x14ac:dyDescent="0.2">
      <c r="A75" s="93"/>
      <c r="B75" s="93"/>
      <c r="C75" s="93"/>
      <c r="D75" s="94"/>
      <c r="E75" s="94"/>
      <c r="F75" s="95"/>
      <c r="G75" s="95"/>
      <c r="H75" s="95"/>
      <c r="I75" s="95"/>
      <c r="J75" s="95"/>
      <c r="K75" s="95"/>
      <c r="L75" s="95"/>
      <c r="M75" s="95"/>
      <c r="N75" s="95"/>
      <c r="O75" s="95"/>
      <c r="P75" s="95"/>
      <c r="Q75" s="95"/>
      <c r="R75" s="96"/>
    </row>
    <row r="76" spans="1:23" x14ac:dyDescent="0.2">
      <c r="A76" s="93"/>
      <c r="B76" s="93"/>
      <c r="C76" s="93"/>
      <c r="D76" s="94"/>
      <c r="E76" s="94"/>
      <c r="F76" s="95"/>
      <c r="G76" s="95"/>
      <c r="H76" s="95"/>
      <c r="I76" s="95"/>
      <c r="J76" s="95"/>
      <c r="K76" s="95"/>
      <c r="L76" s="95"/>
      <c r="M76" s="95"/>
      <c r="N76" s="95"/>
      <c r="O76" s="95"/>
      <c r="P76" s="95"/>
      <c r="Q76" s="95"/>
      <c r="R76" s="96"/>
    </row>
    <row r="77" spans="1:23" x14ac:dyDescent="0.2">
      <c r="H77" s="6"/>
      <c r="I77" s="6"/>
      <c r="J77" s="6"/>
      <c r="K77" s="6"/>
      <c r="L77" s="6"/>
      <c r="M77" s="6"/>
      <c r="N77" s="6"/>
      <c r="O77" s="6"/>
    </row>
    <row r="78" spans="1:23" x14ac:dyDescent="0.2">
      <c r="H78" s="6"/>
      <c r="I78" s="6"/>
      <c r="J78" s="6"/>
      <c r="K78" s="6"/>
      <c r="L78" s="6"/>
      <c r="M78" s="6"/>
      <c r="N78" s="6"/>
      <c r="O78" s="6"/>
    </row>
    <row r="79" spans="1:23" x14ac:dyDescent="0.2">
      <c r="H79" s="6"/>
      <c r="I79" s="6"/>
      <c r="J79" s="6"/>
      <c r="K79" s="6"/>
      <c r="L79" s="6"/>
      <c r="M79" s="6"/>
      <c r="N79" s="6"/>
      <c r="O79" s="6"/>
    </row>
    <row r="80" spans="1:23" x14ac:dyDescent="0.2">
      <c r="H80" s="6"/>
      <c r="I80" s="6"/>
      <c r="J80" s="6"/>
      <c r="K80" s="6"/>
      <c r="L80" s="6"/>
      <c r="M80" s="6"/>
      <c r="N80" s="6"/>
      <c r="O80" s="6"/>
    </row>
    <row r="81" spans="1:23" x14ac:dyDescent="0.2">
      <c r="H81" s="6"/>
      <c r="I81" s="6"/>
      <c r="J81" s="6"/>
      <c r="K81" s="6"/>
      <c r="L81" s="6"/>
      <c r="M81" s="6"/>
      <c r="N81" s="6"/>
      <c r="O81" s="6"/>
    </row>
    <row r="82" spans="1:23" x14ac:dyDescent="0.2">
      <c r="H82" s="6"/>
      <c r="I82" s="6"/>
      <c r="J82" s="6"/>
      <c r="K82" s="6"/>
      <c r="L82" s="6"/>
      <c r="M82" s="6"/>
      <c r="N82" s="6"/>
      <c r="O82" s="6"/>
    </row>
    <row r="83" spans="1:23" x14ac:dyDescent="0.2">
      <c r="H83" s="6"/>
      <c r="I83" s="6"/>
      <c r="J83" s="6"/>
      <c r="K83" s="6"/>
      <c r="L83" s="6"/>
      <c r="M83" s="6"/>
      <c r="N83" s="6"/>
      <c r="O83" s="6"/>
    </row>
    <row r="84" spans="1:23" x14ac:dyDescent="0.2">
      <c r="H84" s="6"/>
      <c r="I84" s="6"/>
      <c r="J84" s="6"/>
      <c r="K84" s="6"/>
      <c r="L84" s="6"/>
      <c r="M84" s="6"/>
      <c r="N84" s="6"/>
      <c r="O84" s="6"/>
    </row>
    <row r="85" spans="1:23" x14ac:dyDescent="0.2">
      <c r="H85" s="6"/>
      <c r="I85" s="6"/>
      <c r="J85" s="6"/>
      <c r="K85" s="6"/>
      <c r="L85" s="6"/>
      <c r="M85" s="6"/>
      <c r="N85" s="6"/>
      <c r="O85" s="6"/>
    </row>
    <row r="86" spans="1:23" x14ac:dyDescent="0.2">
      <c r="H86" s="6"/>
      <c r="I86" s="6"/>
      <c r="J86" s="6"/>
      <c r="K86" s="6"/>
      <c r="L86" s="6"/>
      <c r="M86" s="6"/>
      <c r="N86" s="6"/>
      <c r="O86" s="6"/>
    </row>
    <row r="87" spans="1:23" x14ac:dyDescent="0.2">
      <c r="H87" s="6"/>
      <c r="I87" s="6"/>
      <c r="J87" s="6"/>
      <c r="K87" s="6"/>
      <c r="L87" s="6"/>
      <c r="M87" s="6"/>
      <c r="N87" s="6"/>
      <c r="O87" s="6"/>
    </row>
    <row r="88" spans="1:23" x14ac:dyDescent="0.2">
      <c r="H88" s="6"/>
      <c r="I88" s="6"/>
      <c r="J88" s="6"/>
      <c r="K88" s="6"/>
      <c r="L88" s="6"/>
      <c r="M88" s="6"/>
      <c r="N88" s="6"/>
      <c r="O88" s="6"/>
    </row>
    <row r="89" spans="1:23" x14ac:dyDescent="0.2">
      <c r="H89" s="6"/>
      <c r="I89" s="6"/>
      <c r="J89" s="6"/>
      <c r="K89" s="6"/>
      <c r="L89" s="6"/>
      <c r="M89" s="6"/>
      <c r="N89" s="6"/>
      <c r="O89" s="6"/>
    </row>
    <row r="90" spans="1:23" x14ac:dyDescent="0.2">
      <c r="H90" s="6"/>
      <c r="I90" s="6"/>
      <c r="J90" s="6"/>
      <c r="K90" s="6"/>
      <c r="L90" s="6"/>
      <c r="M90" s="6"/>
      <c r="N90" s="6"/>
      <c r="O90" s="6"/>
    </row>
    <row r="91" spans="1:23" s="6" customFormat="1" x14ac:dyDescent="0.2">
      <c r="A91" s="4"/>
      <c r="B91" s="4"/>
      <c r="C91" s="4"/>
      <c r="D91" s="5"/>
      <c r="E91" s="5"/>
      <c r="R91" s="7"/>
      <c r="S91" s="4"/>
      <c r="T91" s="4"/>
      <c r="U91" s="4"/>
      <c r="V91" s="4"/>
      <c r="W91" s="4"/>
    </row>
    <row r="92" spans="1:23" s="6" customFormat="1" x14ac:dyDescent="0.2">
      <c r="A92" s="4"/>
      <c r="B92" s="4"/>
      <c r="C92" s="4"/>
      <c r="D92" s="5"/>
      <c r="E92" s="5"/>
      <c r="R92" s="7"/>
      <c r="S92" s="4"/>
      <c r="T92" s="4"/>
      <c r="U92" s="4"/>
      <c r="V92" s="4"/>
      <c r="W92" s="4"/>
    </row>
    <row r="93" spans="1:23" s="6" customFormat="1" x14ac:dyDescent="0.2">
      <c r="A93" s="4"/>
      <c r="B93" s="4"/>
      <c r="C93" s="4"/>
      <c r="D93" s="5"/>
      <c r="E93" s="5"/>
      <c r="R93" s="7"/>
      <c r="S93" s="4"/>
      <c r="T93" s="4"/>
      <c r="U93" s="4"/>
      <c r="V93" s="4"/>
      <c r="W93" s="4"/>
    </row>
  </sheetData>
  <mergeCells count="98">
    <mergeCell ref="R68:W68"/>
    <mergeCell ref="R69:W69"/>
    <mergeCell ref="R70:W70"/>
    <mergeCell ref="A71:O71"/>
    <mergeCell ref="R71:W71"/>
    <mergeCell ref="R67:W67"/>
    <mergeCell ref="R56:W56"/>
    <mergeCell ref="R57:W57"/>
    <mergeCell ref="R58:W58"/>
    <mergeCell ref="R59:W59"/>
    <mergeCell ref="R60:W60"/>
    <mergeCell ref="R61:W61"/>
    <mergeCell ref="R62:W62"/>
    <mergeCell ref="R63:W63"/>
    <mergeCell ref="R64:W64"/>
    <mergeCell ref="R65:W65"/>
    <mergeCell ref="R66:W66"/>
    <mergeCell ref="R51:W51"/>
    <mergeCell ref="R52:W52"/>
    <mergeCell ref="R53:W53"/>
    <mergeCell ref="R54:W54"/>
    <mergeCell ref="R55:W55"/>
    <mergeCell ref="R46:W46"/>
    <mergeCell ref="R47:W47"/>
    <mergeCell ref="R48:W48"/>
    <mergeCell ref="R49:W49"/>
    <mergeCell ref="R50:W50"/>
    <mergeCell ref="R41:W41"/>
    <mergeCell ref="R42:W42"/>
    <mergeCell ref="R43:W43"/>
    <mergeCell ref="R44:W44"/>
    <mergeCell ref="R45:W45"/>
    <mergeCell ref="R36:W36"/>
    <mergeCell ref="R37:W37"/>
    <mergeCell ref="R38:W38"/>
    <mergeCell ref="R39:W39"/>
    <mergeCell ref="R40:W40"/>
    <mergeCell ref="R31:W31"/>
    <mergeCell ref="R32:W32"/>
    <mergeCell ref="R33:W33"/>
    <mergeCell ref="R34:W34"/>
    <mergeCell ref="R35:W35"/>
    <mergeCell ref="N18:N20"/>
    <mergeCell ref="O18:O20"/>
    <mergeCell ref="R22:W22"/>
    <mergeCell ref="R30:W30"/>
    <mergeCell ref="R23:W23"/>
    <mergeCell ref="R24:W24"/>
    <mergeCell ref="R25:W25"/>
    <mergeCell ref="R26:W26"/>
    <mergeCell ref="R27:W27"/>
    <mergeCell ref="R28:W28"/>
    <mergeCell ref="R29:W29"/>
    <mergeCell ref="K16:M16"/>
    <mergeCell ref="K17:M17"/>
    <mergeCell ref="H18:H20"/>
    <mergeCell ref="I18:I20"/>
    <mergeCell ref="J18:J20"/>
    <mergeCell ref="K18:K20"/>
    <mergeCell ref="L18:L20"/>
    <mergeCell ref="M18:M20"/>
    <mergeCell ref="A9:G9"/>
    <mergeCell ref="H9:O9"/>
    <mergeCell ref="P9:Q9"/>
    <mergeCell ref="R9:W9"/>
    <mergeCell ref="H10:J10"/>
    <mergeCell ref="K10:O10"/>
    <mergeCell ref="P10:P20"/>
    <mergeCell ref="Q10:Q20"/>
    <mergeCell ref="R10:W21"/>
    <mergeCell ref="H11:I17"/>
    <mergeCell ref="J11:J17"/>
    <mergeCell ref="K11:M11"/>
    <mergeCell ref="K12:M12"/>
    <mergeCell ref="K13:M13"/>
    <mergeCell ref="K14:M14"/>
    <mergeCell ref="K15:M15"/>
    <mergeCell ref="C6:H6"/>
    <mergeCell ref="K6:P6"/>
    <mergeCell ref="S6:V6"/>
    <mergeCell ref="C7:H7"/>
    <mergeCell ref="K7:P7"/>
    <mergeCell ref="S7:V7"/>
    <mergeCell ref="C4:H4"/>
    <mergeCell ref="K4:P4"/>
    <mergeCell ref="S4:V4"/>
    <mergeCell ref="C5:H5"/>
    <mergeCell ref="K5:P5"/>
    <mergeCell ref="S5:V5"/>
    <mergeCell ref="X1:X3"/>
    <mergeCell ref="Y1:Y3"/>
    <mergeCell ref="Z1:Z3"/>
    <mergeCell ref="C2:H2"/>
    <mergeCell ref="K2:P2"/>
    <mergeCell ref="S2:V2"/>
    <mergeCell ref="C3:H3"/>
    <mergeCell ref="K3:P3"/>
    <mergeCell ref="S3:V3"/>
  </mergeCells>
  <pageMargins left="0.75" right="0.75" top="1" bottom="1" header="0.5" footer="0.5"/>
  <pageSetup paperSize="17" scale="60" orientation="landscape" r:id="rId1"/>
  <headerFooter alignWithMargins="0"/>
  <drawing r:id="rId2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Z93"/>
  <sheetViews>
    <sheetView tabSelected="1" workbookViewId="0">
      <selection activeCell="R33" sqref="R33:W34"/>
    </sheetView>
  </sheetViews>
  <sheetFormatPr defaultRowHeight="12.75" x14ac:dyDescent="0.2"/>
  <cols>
    <col min="1" max="3" width="9.7109375" style="4" customWidth="1"/>
    <col min="4" max="5" width="9.7109375" style="5" customWidth="1"/>
    <col min="6" max="7" width="9.7109375" style="6" customWidth="1"/>
    <col min="8" max="9" width="9.7109375" style="4" customWidth="1"/>
    <col min="10" max="10" width="10.42578125" style="4" customWidth="1"/>
    <col min="11" max="11" width="11.7109375" style="4" customWidth="1"/>
    <col min="12" max="12" width="14.42578125" style="4" customWidth="1"/>
    <col min="13" max="14" width="8.7109375" style="4" customWidth="1"/>
    <col min="15" max="15" width="12.28515625" style="4" customWidth="1"/>
    <col min="16" max="17" width="16.7109375" style="6" customWidth="1"/>
    <col min="18" max="18" width="8.7109375" style="7" customWidth="1"/>
    <col min="19" max="22" width="8.7109375" style="4" customWidth="1"/>
    <col min="23" max="23" width="12.28515625" style="4" customWidth="1"/>
    <col min="24" max="24" width="10.140625" style="4" customWidth="1"/>
    <col min="25" max="16384" width="9.140625" style="4"/>
  </cols>
  <sheetData>
    <row r="1" spans="1:26" ht="12" customHeight="1" thickBot="1" x14ac:dyDescent="0.25">
      <c r="P1" s="4"/>
      <c r="Q1" s="4"/>
      <c r="R1" s="4"/>
      <c r="U1" s="6"/>
      <c r="V1" s="6"/>
      <c r="W1" s="7"/>
      <c r="X1" s="481" t="s">
        <v>69</v>
      </c>
      <c r="Y1" s="484" t="s">
        <v>70</v>
      </c>
      <c r="Z1" s="486" t="s">
        <v>71</v>
      </c>
    </row>
    <row r="2" spans="1:26" x14ac:dyDescent="0.2">
      <c r="B2" s="8" t="s">
        <v>28</v>
      </c>
      <c r="C2" s="488" t="s">
        <v>29</v>
      </c>
      <c r="D2" s="489"/>
      <c r="E2" s="489"/>
      <c r="F2" s="489"/>
      <c r="G2" s="489"/>
      <c r="H2" s="490"/>
      <c r="J2" s="8" t="s">
        <v>28</v>
      </c>
      <c r="K2" s="488" t="s">
        <v>30</v>
      </c>
      <c r="L2" s="489"/>
      <c r="M2" s="489"/>
      <c r="N2" s="489"/>
      <c r="O2" s="489"/>
      <c r="P2" s="490"/>
      <c r="Q2" s="4"/>
      <c r="R2" s="8" t="s">
        <v>28</v>
      </c>
      <c r="S2" s="488" t="s">
        <v>30</v>
      </c>
      <c r="T2" s="489"/>
      <c r="U2" s="489"/>
      <c r="V2" s="490"/>
      <c r="X2" s="482"/>
      <c r="Y2" s="485"/>
      <c r="Z2" s="487"/>
    </row>
    <row r="3" spans="1:26" ht="13.5" thickBot="1" x14ac:dyDescent="0.25">
      <c r="B3" s="9">
        <v>1</v>
      </c>
      <c r="C3" s="491" t="s">
        <v>24</v>
      </c>
      <c r="D3" s="492"/>
      <c r="E3" s="492"/>
      <c r="F3" s="492"/>
      <c r="G3" s="492"/>
      <c r="H3" s="493"/>
      <c r="J3" s="9">
        <v>5</v>
      </c>
      <c r="K3" s="491" t="s">
        <v>31</v>
      </c>
      <c r="L3" s="492"/>
      <c r="M3" s="492"/>
      <c r="N3" s="492"/>
      <c r="O3" s="492"/>
      <c r="P3" s="493"/>
      <c r="Q3" s="4"/>
      <c r="R3" s="10">
        <v>10</v>
      </c>
      <c r="S3" s="491" t="s">
        <v>32</v>
      </c>
      <c r="T3" s="492"/>
      <c r="U3" s="492"/>
      <c r="V3" s="493"/>
      <c r="X3" s="483"/>
      <c r="Y3" s="485"/>
      <c r="Z3" s="487"/>
    </row>
    <row r="4" spans="1:26" x14ac:dyDescent="0.2">
      <c r="B4" s="9">
        <v>2</v>
      </c>
      <c r="C4" s="491" t="s">
        <v>26</v>
      </c>
      <c r="D4" s="492"/>
      <c r="E4" s="492"/>
      <c r="F4" s="492"/>
      <c r="G4" s="492"/>
      <c r="H4" s="493"/>
      <c r="J4" s="9">
        <v>6</v>
      </c>
      <c r="K4" s="491" t="s">
        <v>33</v>
      </c>
      <c r="L4" s="492"/>
      <c r="M4" s="492"/>
      <c r="N4" s="492"/>
      <c r="O4" s="492"/>
      <c r="P4" s="493"/>
      <c r="Q4" s="4"/>
      <c r="R4" s="10">
        <v>11</v>
      </c>
      <c r="S4" s="491" t="s">
        <v>34</v>
      </c>
      <c r="T4" s="492"/>
      <c r="U4" s="492"/>
      <c r="V4" s="493"/>
    </row>
    <row r="5" spans="1:26" x14ac:dyDescent="0.2">
      <c r="B5" s="9">
        <v>3</v>
      </c>
      <c r="C5" s="491" t="s">
        <v>27</v>
      </c>
      <c r="D5" s="492"/>
      <c r="E5" s="492"/>
      <c r="F5" s="492"/>
      <c r="G5" s="492"/>
      <c r="H5" s="493"/>
      <c r="J5" s="9">
        <v>7</v>
      </c>
      <c r="K5" s="491" t="s">
        <v>35</v>
      </c>
      <c r="L5" s="492"/>
      <c r="M5" s="492"/>
      <c r="N5" s="492"/>
      <c r="O5" s="492"/>
      <c r="P5" s="493"/>
      <c r="Q5" s="4"/>
      <c r="R5" s="10">
        <v>12</v>
      </c>
      <c r="S5" s="491" t="s">
        <v>36</v>
      </c>
      <c r="T5" s="492"/>
      <c r="U5" s="492"/>
      <c r="V5" s="493"/>
    </row>
    <row r="6" spans="1:26" x14ac:dyDescent="0.2">
      <c r="B6" s="9">
        <v>4</v>
      </c>
      <c r="C6" s="491" t="s">
        <v>25</v>
      </c>
      <c r="D6" s="492"/>
      <c r="E6" s="492"/>
      <c r="F6" s="492"/>
      <c r="G6" s="492"/>
      <c r="H6" s="493"/>
      <c r="J6" s="9">
        <v>8</v>
      </c>
      <c r="K6" s="491" t="s">
        <v>37</v>
      </c>
      <c r="L6" s="492"/>
      <c r="M6" s="492"/>
      <c r="N6" s="492"/>
      <c r="O6" s="492"/>
      <c r="P6" s="493"/>
      <c r="Q6" s="4"/>
      <c r="R6" s="10">
        <v>13</v>
      </c>
      <c r="S6" s="491" t="s">
        <v>38</v>
      </c>
      <c r="T6" s="492"/>
      <c r="U6" s="492"/>
      <c r="V6" s="493"/>
    </row>
    <row r="7" spans="1:26" ht="13.5" thickBot="1" x14ac:dyDescent="0.25">
      <c r="B7" s="11"/>
      <c r="C7" s="494"/>
      <c r="D7" s="495"/>
      <c r="E7" s="495"/>
      <c r="F7" s="495"/>
      <c r="G7" s="495"/>
      <c r="H7" s="496"/>
      <c r="J7" s="11">
        <v>9</v>
      </c>
      <c r="K7" s="494" t="s">
        <v>39</v>
      </c>
      <c r="L7" s="495"/>
      <c r="M7" s="495"/>
      <c r="N7" s="495"/>
      <c r="O7" s="495"/>
      <c r="P7" s="496"/>
      <c r="Q7" s="4"/>
      <c r="R7" s="12"/>
      <c r="S7" s="494"/>
      <c r="T7" s="495"/>
      <c r="U7" s="495"/>
      <c r="V7" s="496"/>
    </row>
    <row r="8" spans="1:26" ht="13.5" thickBot="1" x14ac:dyDescent="0.25">
      <c r="P8" s="4"/>
      <c r="Q8" s="4"/>
      <c r="R8" s="4"/>
      <c r="U8" s="6"/>
      <c r="V8" s="6"/>
      <c r="W8" s="7"/>
    </row>
    <row r="9" spans="1:26" s="13" customFormat="1" ht="24.75" customHeight="1" thickBot="1" x14ac:dyDescent="0.25">
      <c r="A9" s="497" t="s">
        <v>5</v>
      </c>
      <c r="B9" s="497"/>
      <c r="C9" s="497"/>
      <c r="D9" s="497"/>
      <c r="E9" s="497"/>
      <c r="F9" s="497"/>
      <c r="G9" s="498"/>
      <c r="H9" s="499" t="s">
        <v>40</v>
      </c>
      <c r="I9" s="500"/>
      <c r="J9" s="500"/>
      <c r="K9" s="500"/>
      <c r="L9" s="500"/>
      <c r="M9" s="500"/>
      <c r="N9" s="500"/>
      <c r="O9" s="500"/>
      <c r="P9" s="501">
        <v>621</v>
      </c>
      <c r="Q9" s="502"/>
      <c r="R9" s="499" t="s">
        <v>2</v>
      </c>
      <c r="S9" s="500"/>
      <c r="T9" s="500"/>
      <c r="U9" s="500"/>
      <c r="V9" s="500"/>
      <c r="W9" s="500"/>
    </row>
    <row r="10" spans="1:26" ht="12.75" customHeight="1" x14ac:dyDescent="0.2">
      <c r="A10" s="14" t="s">
        <v>6</v>
      </c>
      <c r="B10" s="15" t="s">
        <v>7</v>
      </c>
      <c r="C10" s="16" t="s">
        <v>8</v>
      </c>
      <c r="D10" s="17" t="s">
        <v>1</v>
      </c>
      <c r="E10" s="18" t="s">
        <v>9</v>
      </c>
      <c r="F10" s="19" t="s">
        <v>6</v>
      </c>
      <c r="G10" s="20" t="s">
        <v>16</v>
      </c>
      <c r="H10" s="503" t="s">
        <v>41</v>
      </c>
      <c r="I10" s="504"/>
      <c r="J10" s="505"/>
      <c r="K10" s="506" t="s">
        <v>42</v>
      </c>
      <c r="L10" s="507"/>
      <c r="M10" s="507"/>
      <c r="N10" s="507"/>
      <c r="O10" s="507"/>
      <c r="P10" s="508" t="s">
        <v>23</v>
      </c>
      <c r="Q10" s="511" t="s">
        <v>22</v>
      </c>
      <c r="R10" s="514"/>
      <c r="S10" s="515"/>
      <c r="T10" s="515"/>
      <c r="U10" s="515"/>
      <c r="V10" s="515"/>
      <c r="W10" s="515"/>
    </row>
    <row r="11" spans="1:26" ht="12.75" customHeight="1" x14ac:dyDescent="0.2">
      <c r="A11" s="21" t="s">
        <v>11</v>
      </c>
      <c r="B11" s="22" t="s">
        <v>11</v>
      </c>
      <c r="C11" s="23" t="s">
        <v>11</v>
      </c>
      <c r="D11" s="24" t="s">
        <v>9</v>
      </c>
      <c r="E11" s="25" t="s">
        <v>12</v>
      </c>
      <c r="F11" s="26" t="s">
        <v>9</v>
      </c>
      <c r="G11" s="27" t="s">
        <v>9</v>
      </c>
      <c r="H11" s="518" t="s">
        <v>43</v>
      </c>
      <c r="I11" s="519"/>
      <c r="J11" s="522" t="s">
        <v>44</v>
      </c>
      <c r="K11" s="523"/>
      <c r="L11" s="524"/>
      <c r="M11" s="525"/>
      <c r="N11" s="29"/>
      <c r="O11" s="97"/>
      <c r="P11" s="509"/>
      <c r="Q11" s="512"/>
      <c r="R11" s="516"/>
      <c r="S11" s="517"/>
      <c r="T11" s="517"/>
      <c r="U11" s="517"/>
      <c r="V11" s="517"/>
      <c r="W11" s="517"/>
    </row>
    <row r="12" spans="1:26" ht="12.75" customHeight="1" x14ac:dyDescent="0.2">
      <c r="A12" s="21" t="s">
        <v>7</v>
      </c>
      <c r="B12" s="22" t="s">
        <v>14</v>
      </c>
      <c r="C12" s="23" t="s">
        <v>14</v>
      </c>
      <c r="D12" s="24" t="s">
        <v>15</v>
      </c>
      <c r="E12" s="25" t="s">
        <v>16</v>
      </c>
      <c r="F12" s="26" t="s">
        <v>12</v>
      </c>
      <c r="G12" s="27" t="s">
        <v>10</v>
      </c>
      <c r="H12" s="520"/>
      <c r="I12" s="521"/>
      <c r="J12" s="522"/>
      <c r="K12" s="526"/>
      <c r="L12" s="527"/>
      <c r="M12" s="528"/>
      <c r="N12" s="30"/>
      <c r="O12" s="98"/>
      <c r="P12" s="509"/>
      <c r="Q12" s="512"/>
      <c r="R12" s="516"/>
      <c r="S12" s="517"/>
      <c r="T12" s="517"/>
      <c r="U12" s="517"/>
      <c r="V12" s="517"/>
      <c r="W12" s="517"/>
    </row>
    <row r="13" spans="1:26" ht="12.75" customHeight="1" x14ac:dyDescent="0.2">
      <c r="A13" s="21" t="s">
        <v>0</v>
      </c>
      <c r="B13" s="22" t="s">
        <v>12</v>
      </c>
      <c r="C13" s="23" t="s">
        <v>10</v>
      </c>
      <c r="D13" s="24"/>
      <c r="E13" s="25"/>
      <c r="F13" s="26" t="s">
        <v>15</v>
      </c>
      <c r="G13" s="27" t="s">
        <v>0</v>
      </c>
      <c r="H13" s="520"/>
      <c r="I13" s="521"/>
      <c r="J13" s="522"/>
      <c r="K13" s="526" t="s">
        <v>43</v>
      </c>
      <c r="L13" s="527"/>
      <c r="M13" s="528"/>
      <c r="N13" s="30" t="s">
        <v>44</v>
      </c>
      <c r="O13" s="98" t="s">
        <v>44</v>
      </c>
      <c r="P13" s="509"/>
      <c r="Q13" s="512"/>
      <c r="R13" s="516"/>
      <c r="S13" s="517"/>
      <c r="T13" s="517"/>
      <c r="U13" s="517"/>
      <c r="V13" s="517"/>
      <c r="W13" s="517"/>
    </row>
    <row r="14" spans="1:26" ht="12.75" customHeight="1" x14ac:dyDescent="0.2">
      <c r="A14" s="21" t="s">
        <v>10</v>
      </c>
      <c r="B14" s="22" t="s">
        <v>10</v>
      </c>
      <c r="C14" s="23" t="s">
        <v>9</v>
      </c>
      <c r="D14" s="24" t="s">
        <v>18</v>
      </c>
      <c r="E14" s="25" t="s">
        <v>18</v>
      </c>
      <c r="F14" s="26" t="s">
        <v>10</v>
      </c>
      <c r="G14" s="27" t="s">
        <v>17</v>
      </c>
      <c r="H14" s="520"/>
      <c r="I14" s="521"/>
      <c r="J14" s="522"/>
      <c r="K14" s="526" t="s">
        <v>45</v>
      </c>
      <c r="L14" s="527"/>
      <c r="M14" s="528"/>
      <c r="N14" s="30" t="s">
        <v>45</v>
      </c>
      <c r="O14" s="98" t="s">
        <v>44</v>
      </c>
      <c r="P14" s="509"/>
      <c r="Q14" s="512"/>
      <c r="R14" s="516"/>
      <c r="S14" s="517"/>
      <c r="T14" s="517"/>
      <c r="U14" s="517"/>
      <c r="V14" s="517"/>
      <c r="W14" s="517"/>
    </row>
    <row r="15" spans="1:26" ht="12.75" customHeight="1" x14ac:dyDescent="0.2">
      <c r="A15" s="21" t="s">
        <v>17</v>
      </c>
      <c r="B15" s="22" t="s">
        <v>13</v>
      </c>
      <c r="C15" s="23"/>
      <c r="D15" s="24" t="s">
        <v>6</v>
      </c>
      <c r="E15" s="25" t="s">
        <v>6</v>
      </c>
      <c r="F15" s="26" t="s">
        <v>19</v>
      </c>
      <c r="G15" s="27" t="s">
        <v>6</v>
      </c>
      <c r="H15" s="520"/>
      <c r="I15" s="521"/>
      <c r="J15" s="522"/>
      <c r="K15" s="526"/>
      <c r="L15" s="527"/>
      <c r="M15" s="528"/>
      <c r="N15" s="30"/>
      <c r="O15" s="98"/>
      <c r="P15" s="509"/>
      <c r="Q15" s="512"/>
      <c r="R15" s="516"/>
      <c r="S15" s="517"/>
      <c r="T15" s="517"/>
      <c r="U15" s="517"/>
      <c r="V15" s="517"/>
      <c r="W15" s="517"/>
    </row>
    <row r="16" spans="1:26" ht="12.75" customHeight="1" x14ac:dyDescent="0.2">
      <c r="A16" s="21" t="s">
        <v>11</v>
      </c>
      <c r="B16" s="22"/>
      <c r="C16" s="23"/>
      <c r="D16" s="24" t="s">
        <v>20</v>
      </c>
      <c r="E16" s="25" t="s">
        <v>20</v>
      </c>
      <c r="F16" s="26"/>
      <c r="G16" s="27"/>
      <c r="H16" s="520"/>
      <c r="I16" s="521"/>
      <c r="J16" s="522"/>
      <c r="K16" s="526"/>
      <c r="L16" s="527"/>
      <c r="M16" s="528"/>
      <c r="N16" s="30"/>
      <c r="O16" s="98"/>
      <c r="P16" s="509"/>
      <c r="Q16" s="512"/>
      <c r="R16" s="516"/>
      <c r="S16" s="517"/>
      <c r="T16" s="517"/>
      <c r="U16" s="517"/>
      <c r="V16" s="517"/>
      <c r="W16" s="517"/>
    </row>
    <row r="17" spans="1:24" ht="12.75" customHeight="1" x14ac:dyDescent="0.2">
      <c r="A17" s="21" t="s">
        <v>12</v>
      </c>
      <c r="B17" s="22"/>
      <c r="C17" s="23"/>
      <c r="D17" s="24"/>
      <c r="E17" s="25"/>
      <c r="F17" s="26" t="s">
        <v>3</v>
      </c>
      <c r="G17" s="27"/>
      <c r="H17" s="520"/>
      <c r="I17" s="521"/>
      <c r="J17" s="522"/>
      <c r="K17" s="529"/>
      <c r="L17" s="530"/>
      <c r="M17" s="531"/>
      <c r="N17" s="28"/>
      <c r="O17" s="99"/>
      <c r="P17" s="509"/>
      <c r="Q17" s="512"/>
      <c r="R17" s="516"/>
      <c r="S17" s="517"/>
      <c r="T17" s="517"/>
      <c r="U17" s="517"/>
      <c r="V17" s="517"/>
      <c r="W17" s="517"/>
    </row>
    <row r="18" spans="1:24" ht="12.75" customHeight="1" x14ac:dyDescent="0.2">
      <c r="A18" s="21"/>
      <c r="B18" s="22"/>
      <c r="C18" s="23"/>
      <c r="D18" s="24"/>
      <c r="E18" s="25"/>
      <c r="F18" s="26"/>
      <c r="G18" s="27"/>
      <c r="H18" s="520" t="s">
        <v>46</v>
      </c>
      <c r="I18" s="521" t="s">
        <v>47</v>
      </c>
      <c r="J18" s="522" t="s">
        <v>48</v>
      </c>
      <c r="K18" s="520" t="s">
        <v>46</v>
      </c>
      <c r="L18" s="521" t="s">
        <v>168</v>
      </c>
      <c r="M18" s="532" t="s">
        <v>47</v>
      </c>
      <c r="N18" s="521" t="s">
        <v>48</v>
      </c>
      <c r="O18" s="533" t="s">
        <v>25</v>
      </c>
      <c r="P18" s="509"/>
      <c r="Q18" s="512"/>
      <c r="R18" s="516"/>
      <c r="S18" s="517"/>
      <c r="T18" s="517"/>
      <c r="U18" s="517"/>
      <c r="V18" s="517"/>
      <c r="W18" s="517"/>
    </row>
    <row r="19" spans="1:24" ht="12.75" customHeight="1" x14ac:dyDescent="0.2">
      <c r="A19" s="31"/>
      <c r="B19" s="32"/>
      <c r="C19" s="33"/>
      <c r="D19" s="34"/>
      <c r="E19" s="35"/>
      <c r="F19" s="36"/>
      <c r="G19" s="37"/>
      <c r="H19" s="520"/>
      <c r="I19" s="521"/>
      <c r="J19" s="522"/>
      <c r="K19" s="520"/>
      <c r="L19" s="521"/>
      <c r="M19" s="532"/>
      <c r="N19" s="521"/>
      <c r="O19" s="534"/>
      <c r="P19" s="509"/>
      <c r="Q19" s="512"/>
      <c r="R19" s="516"/>
      <c r="S19" s="517"/>
      <c r="T19" s="517"/>
      <c r="U19" s="517"/>
      <c r="V19" s="517"/>
      <c r="W19" s="517"/>
    </row>
    <row r="20" spans="1:24" ht="12.75" customHeight="1" x14ac:dyDescent="0.2">
      <c r="A20" s="21"/>
      <c r="B20" s="22"/>
      <c r="C20" s="23"/>
      <c r="D20" s="24"/>
      <c r="E20" s="25"/>
      <c r="F20" s="26"/>
      <c r="G20" s="27"/>
      <c r="H20" s="520"/>
      <c r="I20" s="521"/>
      <c r="J20" s="522"/>
      <c r="K20" s="520"/>
      <c r="L20" s="521"/>
      <c r="M20" s="532"/>
      <c r="N20" s="521"/>
      <c r="O20" s="535"/>
      <c r="P20" s="510"/>
      <c r="Q20" s="513"/>
      <c r="R20" s="516"/>
      <c r="S20" s="517"/>
      <c r="T20" s="517"/>
      <c r="U20" s="517"/>
      <c r="V20" s="517"/>
      <c r="W20" s="517"/>
    </row>
    <row r="21" spans="1:24" ht="12.75" customHeight="1" thickBot="1" x14ac:dyDescent="0.25">
      <c r="A21" s="38"/>
      <c r="B21" s="39"/>
      <c r="C21" s="40"/>
      <c r="D21" s="41"/>
      <c r="E21" s="42"/>
      <c r="F21" s="43"/>
      <c r="G21" s="44"/>
      <c r="H21" s="45"/>
      <c r="I21" s="46"/>
      <c r="J21" s="47"/>
      <c r="K21" s="45"/>
      <c r="L21" s="49"/>
      <c r="M21" s="48"/>
      <c r="N21" s="46"/>
      <c r="O21" s="100"/>
      <c r="P21" s="50" t="s">
        <v>4</v>
      </c>
      <c r="Q21" s="51" t="s">
        <v>4</v>
      </c>
      <c r="R21" s="516"/>
      <c r="S21" s="517"/>
      <c r="T21" s="517"/>
      <c r="U21" s="517"/>
      <c r="V21" s="517"/>
      <c r="W21" s="517"/>
    </row>
    <row r="22" spans="1:24" ht="12.75" customHeight="1" x14ac:dyDescent="0.2">
      <c r="A22" s="52"/>
      <c r="B22" s="53"/>
      <c r="C22" s="53"/>
      <c r="D22" s="54"/>
      <c r="E22" s="54"/>
      <c r="F22" s="55"/>
      <c r="G22" s="56"/>
      <c r="H22" s="57"/>
      <c r="I22" s="58"/>
      <c r="J22" s="59"/>
      <c r="K22" s="57"/>
      <c r="L22" s="60"/>
      <c r="M22" s="60"/>
      <c r="N22" s="60"/>
      <c r="O22" s="60"/>
      <c r="P22" s="62"/>
      <c r="Q22" s="56"/>
      <c r="R22" s="536"/>
      <c r="S22" s="537"/>
      <c r="T22" s="537"/>
      <c r="U22" s="537"/>
      <c r="V22" s="537"/>
      <c r="W22" s="538"/>
    </row>
    <row r="23" spans="1:24" ht="12.75" customHeight="1" x14ac:dyDescent="0.2">
      <c r="A23" s="63"/>
      <c r="B23" s="140" t="s">
        <v>21</v>
      </c>
      <c r="C23" s="140">
        <v>40</v>
      </c>
      <c r="D23" s="141">
        <v>0</v>
      </c>
      <c r="E23" s="142">
        <v>4.6900000000000004</v>
      </c>
      <c r="F23" s="66">
        <f>(E23-D23)*5280</f>
        <v>24763.200000000001</v>
      </c>
      <c r="G23" s="61" t="s">
        <v>116</v>
      </c>
      <c r="H23" s="57">
        <v>96</v>
      </c>
      <c r="I23" s="58"/>
      <c r="J23" s="59"/>
      <c r="K23" s="57"/>
      <c r="L23" s="60">
        <v>51</v>
      </c>
      <c r="M23" s="60">
        <v>626</v>
      </c>
      <c r="N23" s="60"/>
      <c r="O23" s="101">
        <v>39</v>
      </c>
      <c r="P23" s="67"/>
      <c r="Q23" s="68"/>
      <c r="R23" s="539" t="s">
        <v>109</v>
      </c>
      <c r="S23" s="540"/>
      <c r="T23" s="540"/>
      <c r="U23" s="540"/>
      <c r="V23" s="540"/>
      <c r="W23" s="540"/>
    </row>
    <row r="24" spans="1:24" ht="12.75" customHeight="1" x14ac:dyDescent="0.2">
      <c r="A24" s="63"/>
      <c r="B24" s="144" t="s">
        <v>21</v>
      </c>
      <c r="C24" s="144">
        <v>40</v>
      </c>
      <c r="D24" s="123">
        <v>4.6900000000000004</v>
      </c>
      <c r="E24" s="124">
        <v>6.35</v>
      </c>
      <c r="F24" s="121">
        <f>(E24-D24)*5280</f>
        <v>8764.7999999999956</v>
      </c>
      <c r="G24" s="125">
        <v>11</v>
      </c>
      <c r="H24" s="126">
        <v>176</v>
      </c>
      <c r="I24" s="127"/>
      <c r="J24" s="128"/>
      <c r="K24" s="126"/>
      <c r="L24" s="129"/>
      <c r="M24" s="129"/>
      <c r="N24" s="129"/>
      <c r="O24" s="134">
        <v>65</v>
      </c>
      <c r="P24" s="135"/>
      <c r="Q24" s="131"/>
      <c r="R24" s="566" t="s">
        <v>110</v>
      </c>
      <c r="S24" s="567"/>
      <c r="T24" s="567"/>
      <c r="U24" s="567"/>
      <c r="V24" s="567"/>
      <c r="W24" s="567"/>
      <c r="X24" s="143" t="s">
        <v>108</v>
      </c>
    </row>
    <row r="25" spans="1:24" ht="12.75" customHeight="1" x14ac:dyDescent="0.2">
      <c r="A25" s="63"/>
      <c r="B25" s="144" t="s">
        <v>21</v>
      </c>
      <c r="C25" s="144">
        <v>40</v>
      </c>
      <c r="D25" s="123">
        <v>6.35</v>
      </c>
      <c r="E25" s="124">
        <v>7</v>
      </c>
      <c r="F25" s="121">
        <f>(E25-D25)*5280</f>
        <v>3432.0000000000018</v>
      </c>
      <c r="G25" s="125">
        <v>11</v>
      </c>
      <c r="H25" s="126">
        <v>112</v>
      </c>
      <c r="I25" s="127"/>
      <c r="J25" s="128"/>
      <c r="K25" s="126"/>
      <c r="L25" s="129"/>
      <c r="M25" s="129"/>
      <c r="N25" s="129"/>
      <c r="O25" s="134">
        <v>20</v>
      </c>
      <c r="P25" s="130"/>
      <c r="Q25" s="131"/>
      <c r="R25" s="566" t="s">
        <v>111</v>
      </c>
      <c r="S25" s="567"/>
      <c r="T25" s="567"/>
      <c r="U25" s="567"/>
      <c r="V25" s="567"/>
      <c r="W25" s="567"/>
      <c r="X25" s="143" t="s">
        <v>108</v>
      </c>
    </row>
    <row r="26" spans="1:24" ht="12.75" customHeight="1" x14ac:dyDescent="0.2">
      <c r="A26" s="63"/>
      <c r="B26" s="144" t="s">
        <v>21</v>
      </c>
      <c r="C26" s="144">
        <v>40</v>
      </c>
      <c r="D26" s="123">
        <v>7</v>
      </c>
      <c r="E26" s="124">
        <v>7.55</v>
      </c>
      <c r="F26" s="121">
        <f>(E26-D26)*5280</f>
        <v>2903.9999999999991</v>
      </c>
      <c r="G26" s="125">
        <v>11</v>
      </c>
      <c r="H26" s="126">
        <v>64</v>
      </c>
      <c r="I26" s="127"/>
      <c r="J26" s="128"/>
      <c r="K26" s="126"/>
      <c r="L26" s="129"/>
      <c r="M26" s="129"/>
      <c r="N26" s="129"/>
      <c r="O26" s="134">
        <v>66</v>
      </c>
      <c r="P26" s="130"/>
      <c r="Q26" s="131"/>
      <c r="R26" s="566" t="s">
        <v>112</v>
      </c>
      <c r="S26" s="567"/>
      <c r="T26" s="567"/>
      <c r="U26" s="567"/>
      <c r="V26" s="567"/>
      <c r="W26" s="567"/>
      <c r="X26" s="143" t="s">
        <v>108</v>
      </c>
    </row>
    <row r="27" spans="1:24" ht="12.75" customHeight="1" x14ac:dyDescent="0.2">
      <c r="A27" s="63"/>
      <c r="B27" s="60"/>
      <c r="C27" s="114"/>
      <c r="D27" s="107"/>
      <c r="E27" s="109"/>
      <c r="F27" s="66"/>
      <c r="G27" s="61"/>
      <c r="H27" s="57"/>
      <c r="I27" s="58"/>
      <c r="J27" s="59"/>
      <c r="K27" s="57"/>
      <c r="L27" s="60"/>
      <c r="M27" s="60"/>
      <c r="N27" s="60"/>
      <c r="O27" s="102"/>
      <c r="P27" s="69"/>
      <c r="Q27" s="68"/>
      <c r="R27" s="541"/>
      <c r="S27" s="542"/>
      <c r="T27" s="542"/>
      <c r="U27" s="542"/>
      <c r="V27" s="542"/>
      <c r="W27" s="543"/>
    </row>
    <row r="28" spans="1:24" ht="12.75" customHeight="1" x14ac:dyDescent="0.2">
      <c r="A28" s="63"/>
      <c r="B28" s="60"/>
      <c r="C28" s="114"/>
      <c r="D28" s="107"/>
      <c r="E28" s="109"/>
      <c r="F28" s="66"/>
      <c r="G28" s="61"/>
      <c r="H28" s="57"/>
      <c r="I28" s="58"/>
      <c r="J28" s="59"/>
      <c r="K28" s="57"/>
      <c r="L28" s="60"/>
      <c r="M28" s="60"/>
      <c r="N28" s="60"/>
      <c r="O28" s="102"/>
      <c r="P28" s="70"/>
      <c r="Q28" s="61"/>
      <c r="R28" s="541"/>
      <c r="S28" s="542"/>
      <c r="T28" s="542"/>
      <c r="U28" s="542"/>
      <c r="V28" s="542"/>
      <c r="W28" s="543"/>
    </row>
    <row r="29" spans="1:24" ht="12.75" customHeight="1" x14ac:dyDescent="0.2">
      <c r="A29" s="63"/>
      <c r="B29" s="60"/>
      <c r="C29" s="114"/>
      <c r="D29" s="107"/>
      <c r="E29" s="112"/>
      <c r="F29" s="66"/>
      <c r="G29" s="61"/>
      <c r="H29" s="57"/>
      <c r="I29" s="58"/>
      <c r="J29" s="59"/>
      <c r="K29" s="57"/>
      <c r="L29" s="60"/>
      <c r="M29" s="60"/>
      <c r="N29" s="60"/>
      <c r="O29" s="102"/>
      <c r="P29" s="57"/>
      <c r="Q29" s="113"/>
      <c r="R29" s="539"/>
      <c r="S29" s="540"/>
      <c r="T29" s="540"/>
      <c r="U29" s="540"/>
      <c r="V29" s="540"/>
      <c r="W29" s="540"/>
    </row>
    <row r="30" spans="1:24" ht="12.75" customHeight="1" x14ac:dyDescent="0.2">
      <c r="A30" s="63"/>
      <c r="B30" s="60"/>
      <c r="C30" s="132"/>
      <c r="D30" s="107"/>
      <c r="E30" s="109"/>
      <c r="F30" s="66"/>
      <c r="G30" s="61"/>
      <c r="H30" s="57"/>
      <c r="I30" s="58"/>
      <c r="J30" s="59"/>
      <c r="K30" s="57"/>
      <c r="L30" s="60"/>
      <c r="M30" s="60"/>
      <c r="N30" s="60"/>
      <c r="O30" s="103"/>
      <c r="P30" s="70"/>
      <c r="Q30" s="72"/>
      <c r="R30" s="539"/>
      <c r="S30" s="540"/>
      <c r="T30" s="540"/>
      <c r="U30" s="540"/>
      <c r="V30" s="540"/>
      <c r="W30" s="540"/>
    </row>
    <row r="31" spans="1:24" ht="12.75" customHeight="1" x14ac:dyDescent="0.2">
      <c r="A31" s="63"/>
      <c r="B31" s="60"/>
      <c r="C31" s="132"/>
      <c r="D31" s="107"/>
      <c r="E31" s="109"/>
      <c r="F31" s="66"/>
      <c r="G31" s="61"/>
      <c r="H31" s="57"/>
      <c r="I31" s="58"/>
      <c r="J31" s="59"/>
      <c r="K31" s="57"/>
      <c r="L31" s="60"/>
      <c r="M31" s="60"/>
      <c r="N31" s="60"/>
      <c r="O31" s="103"/>
      <c r="P31" s="70"/>
      <c r="Q31" s="71"/>
      <c r="R31" s="539"/>
      <c r="S31" s="540"/>
      <c r="T31" s="540"/>
      <c r="U31" s="540"/>
      <c r="V31" s="540"/>
      <c r="W31" s="540"/>
    </row>
    <row r="32" spans="1:24" ht="12.75" customHeight="1" x14ac:dyDescent="0.2">
      <c r="A32" s="63"/>
      <c r="B32" s="60"/>
      <c r="C32" s="132"/>
      <c r="D32" s="111"/>
      <c r="E32" s="111"/>
      <c r="F32" s="66"/>
      <c r="G32" s="61"/>
      <c r="H32" s="57"/>
      <c r="I32" s="58"/>
      <c r="J32" s="59"/>
      <c r="K32" s="57"/>
      <c r="L32" s="60"/>
      <c r="M32" s="60"/>
      <c r="N32" s="60"/>
      <c r="O32" s="101"/>
      <c r="P32" s="70"/>
      <c r="Q32" s="61"/>
      <c r="R32" s="539"/>
      <c r="S32" s="540"/>
      <c r="T32" s="540"/>
      <c r="U32" s="540"/>
      <c r="V32" s="540"/>
      <c r="W32" s="540"/>
    </row>
    <row r="33" spans="1:23" ht="12.75" customHeight="1" x14ac:dyDescent="0.2">
      <c r="A33" s="63"/>
      <c r="B33" s="3"/>
      <c r="C33" s="110"/>
      <c r="D33" s="111"/>
      <c r="E33" s="111"/>
      <c r="F33" s="66"/>
      <c r="G33" s="61"/>
      <c r="H33" s="57"/>
      <c r="I33" s="58"/>
      <c r="J33" s="59"/>
      <c r="K33" s="57"/>
      <c r="L33" s="60"/>
      <c r="M33" s="60"/>
      <c r="N33" s="60"/>
      <c r="O33" s="60"/>
      <c r="P33" s="70"/>
      <c r="Q33" s="72"/>
      <c r="R33" s="541"/>
      <c r="S33" s="542"/>
      <c r="T33" s="542"/>
      <c r="U33" s="542"/>
      <c r="V33" s="542"/>
      <c r="W33" s="543"/>
    </row>
    <row r="34" spans="1:23" ht="12.75" customHeight="1" x14ac:dyDescent="0.2">
      <c r="A34" s="63"/>
      <c r="B34" s="3"/>
      <c r="C34" s="110"/>
      <c r="D34" s="111"/>
      <c r="E34" s="111"/>
      <c r="F34" s="66"/>
      <c r="G34" s="61"/>
      <c r="H34" s="57"/>
      <c r="I34" s="58"/>
      <c r="J34" s="59"/>
      <c r="K34" s="57"/>
      <c r="L34" s="60"/>
      <c r="M34" s="60"/>
      <c r="N34" s="60"/>
      <c r="O34" s="60"/>
      <c r="P34" s="70"/>
      <c r="Q34" s="72"/>
      <c r="R34" s="541"/>
      <c r="S34" s="542"/>
      <c r="T34" s="542"/>
      <c r="U34" s="542"/>
      <c r="V34" s="542"/>
      <c r="W34" s="543"/>
    </row>
    <row r="35" spans="1:23" ht="12.75" customHeight="1" x14ac:dyDescent="0.2">
      <c r="A35" s="63"/>
      <c r="B35" s="3"/>
      <c r="C35" s="106"/>
      <c r="D35" s="107"/>
      <c r="E35" s="108"/>
      <c r="F35" s="66"/>
      <c r="G35" s="61"/>
      <c r="H35" s="57"/>
      <c r="I35" s="58"/>
      <c r="J35" s="59"/>
      <c r="K35" s="57"/>
      <c r="L35" s="60"/>
      <c r="M35" s="60"/>
      <c r="N35" s="60"/>
      <c r="O35" s="60"/>
      <c r="P35" s="70"/>
      <c r="Q35" s="72"/>
      <c r="R35" s="541"/>
      <c r="S35" s="542"/>
      <c r="T35" s="542"/>
      <c r="U35" s="542"/>
      <c r="V35" s="542"/>
      <c r="W35" s="543"/>
    </row>
    <row r="36" spans="1:23" ht="12.75" customHeight="1" x14ac:dyDescent="0.2">
      <c r="A36" s="63"/>
      <c r="B36" s="3"/>
      <c r="C36" s="106"/>
      <c r="D36" s="107"/>
      <c r="E36" s="108"/>
      <c r="F36" s="66"/>
      <c r="G36" s="61"/>
      <c r="H36" s="57"/>
      <c r="I36" s="58"/>
      <c r="J36" s="59"/>
      <c r="K36" s="57"/>
      <c r="L36" s="60"/>
      <c r="M36" s="60"/>
      <c r="N36" s="60"/>
      <c r="O36" s="60"/>
      <c r="P36" s="70"/>
      <c r="Q36" s="72"/>
      <c r="R36" s="541"/>
      <c r="S36" s="542"/>
      <c r="T36" s="542"/>
      <c r="U36" s="542"/>
      <c r="V36" s="542"/>
      <c r="W36" s="543"/>
    </row>
    <row r="37" spans="1:23" ht="12.75" customHeight="1" x14ac:dyDescent="0.2">
      <c r="A37" s="2"/>
      <c r="B37" s="3"/>
      <c r="C37" s="3"/>
      <c r="D37" s="65"/>
      <c r="E37" s="65"/>
      <c r="F37" s="66"/>
      <c r="G37" s="1"/>
      <c r="H37" s="57"/>
      <c r="I37" s="58"/>
      <c r="J37" s="59"/>
      <c r="K37" s="57"/>
      <c r="L37" s="60"/>
      <c r="M37" s="60"/>
      <c r="N37" s="60"/>
      <c r="O37" s="60"/>
      <c r="P37" s="70"/>
      <c r="Q37" s="73"/>
      <c r="R37" s="541"/>
      <c r="S37" s="542"/>
      <c r="T37" s="542"/>
      <c r="U37" s="542"/>
      <c r="V37" s="542"/>
      <c r="W37" s="543"/>
    </row>
    <row r="38" spans="1:23" ht="12.75" customHeight="1" x14ac:dyDescent="0.2">
      <c r="A38" s="63"/>
      <c r="B38" s="3"/>
      <c r="C38" s="3"/>
      <c r="D38" s="65"/>
      <c r="E38" s="65"/>
      <c r="F38" s="66"/>
      <c r="G38" s="1"/>
      <c r="H38" s="57"/>
      <c r="I38" s="58"/>
      <c r="J38" s="59"/>
      <c r="K38" s="57"/>
      <c r="L38" s="60"/>
      <c r="M38" s="60"/>
      <c r="N38" s="60"/>
      <c r="O38" s="60"/>
      <c r="P38" s="70"/>
      <c r="Q38" s="72"/>
      <c r="R38" s="541"/>
      <c r="S38" s="542"/>
      <c r="T38" s="542"/>
      <c r="U38" s="542"/>
      <c r="V38" s="542"/>
      <c r="W38" s="543"/>
    </row>
    <row r="39" spans="1:23" ht="12.75" customHeight="1" x14ac:dyDescent="0.2">
      <c r="A39" s="63"/>
      <c r="B39" s="3"/>
      <c r="C39" s="3"/>
      <c r="D39" s="65"/>
      <c r="E39" s="65"/>
      <c r="F39" s="66"/>
      <c r="G39" s="1"/>
      <c r="H39" s="57"/>
      <c r="I39" s="58"/>
      <c r="J39" s="59"/>
      <c r="K39" s="57"/>
      <c r="L39" s="60"/>
      <c r="M39" s="60"/>
      <c r="N39" s="60"/>
      <c r="O39" s="60"/>
      <c r="P39" s="70"/>
      <c r="Q39" s="72"/>
      <c r="R39" s="541"/>
      <c r="S39" s="542"/>
      <c r="T39" s="542"/>
      <c r="U39" s="542"/>
      <c r="V39" s="542"/>
      <c r="W39" s="543"/>
    </row>
    <row r="40" spans="1:23" ht="12.75" customHeight="1" x14ac:dyDescent="0.2">
      <c r="A40" s="63"/>
      <c r="B40" s="3"/>
      <c r="C40" s="3"/>
      <c r="D40" s="65"/>
      <c r="E40" s="65"/>
      <c r="F40" s="66"/>
      <c r="G40" s="1"/>
      <c r="H40" s="57"/>
      <c r="I40" s="58"/>
      <c r="J40" s="59"/>
      <c r="K40" s="57"/>
      <c r="L40" s="60"/>
      <c r="M40" s="60"/>
      <c r="N40" s="60"/>
      <c r="O40" s="60"/>
      <c r="P40" s="57"/>
      <c r="Q40" s="72"/>
      <c r="R40" s="541"/>
      <c r="S40" s="542"/>
      <c r="T40" s="542"/>
      <c r="U40" s="542"/>
      <c r="V40" s="542"/>
      <c r="W40" s="543"/>
    </row>
    <row r="41" spans="1:23" ht="12.75" customHeight="1" x14ac:dyDescent="0.2">
      <c r="A41" s="63"/>
      <c r="B41" s="3"/>
      <c r="C41" s="3"/>
      <c r="D41" s="65"/>
      <c r="E41" s="65"/>
      <c r="F41" s="66"/>
      <c r="G41" s="1"/>
      <c r="H41" s="57"/>
      <c r="I41" s="58"/>
      <c r="J41" s="59"/>
      <c r="K41" s="57"/>
      <c r="L41" s="60"/>
      <c r="M41" s="60"/>
      <c r="N41" s="60"/>
      <c r="O41" s="60"/>
      <c r="P41" s="57"/>
      <c r="Q41" s="72"/>
      <c r="R41" s="541"/>
      <c r="S41" s="542"/>
      <c r="T41" s="542"/>
      <c r="U41" s="542"/>
      <c r="V41" s="542"/>
      <c r="W41" s="543"/>
    </row>
    <row r="42" spans="1:23" s="78" customFormat="1" ht="12.75" customHeight="1" x14ac:dyDescent="0.2">
      <c r="A42" s="2"/>
      <c r="B42" s="3"/>
      <c r="C42" s="3"/>
      <c r="D42" s="65"/>
      <c r="E42" s="65"/>
      <c r="F42" s="66"/>
      <c r="G42" s="1"/>
      <c r="H42" s="74"/>
      <c r="I42" s="75"/>
      <c r="J42" s="76"/>
      <c r="K42" s="74"/>
      <c r="L42" s="77"/>
      <c r="M42" s="77"/>
      <c r="N42" s="77"/>
      <c r="O42" s="77"/>
      <c r="P42" s="74"/>
      <c r="Q42" s="72"/>
      <c r="R42" s="541"/>
      <c r="S42" s="542"/>
      <c r="T42" s="542"/>
      <c r="U42" s="542"/>
      <c r="V42" s="542"/>
      <c r="W42" s="543"/>
    </row>
    <row r="43" spans="1:23" s="78" customFormat="1" ht="12.75" customHeight="1" x14ac:dyDescent="0.2">
      <c r="A43" s="63"/>
      <c r="B43" s="3"/>
      <c r="C43" s="3"/>
      <c r="D43" s="65"/>
      <c r="E43" s="65"/>
      <c r="F43" s="66"/>
      <c r="G43" s="1"/>
      <c r="H43" s="74"/>
      <c r="I43" s="79"/>
      <c r="J43" s="76"/>
      <c r="K43" s="57"/>
      <c r="L43" s="66"/>
      <c r="M43" s="77"/>
      <c r="N43" s="66"/>
      <c r="O43" s="77"/>
      <c r="P43" s="74"/>
      <c r="Q43" s="72"/>
      <c r="R43" s="541"/>
      <c r="S43" s="542"/>
      <c r="T43" s="542"/>
      <c r="U43" s="542"/>
      <c r="V43" s="542"/>
      <c r="W43" s="543"/>
    </row>
    <row r="44" spans="1:23" s="78" customFormat="1" ht="12.75" customHeight="1" x14ac:dyDescent="0.2">
      <c r="A44" s="63"/>
      <c r="B44" s="3"/>
      <c r="C44" s="3"/>
      <c r="D44" s="65"/>
      <c r="E44" s="65"/>
      <c r="F44" s="66"/>
      <c r="G44" s="1"/>
      <c r="H44" s="74"/>
      <c r="I44" s="79"/>
      <c r="J44" s="76"/>
      <c r="K44" s="74"/>
      <c r="L44" s="66"/>
      <c r="M44" s="77"/>
      <c r="N44" s="66"/>
      <c r="O44" s="77"/>
      <c r="P44" s="80"/>
      <c r="Q44" s="72"/>
      <c r="R44" s="541"/>
      <c r="S44" s="542"/>
      <c r="T44" s="542"/>
      <c r="U44" s="542"/>
      <c r="V44" s="542"/>
      <c r="W44" s="543"/>
    </row>
    <row r="45" spans="1:23" s="78" customFormat="1" ht="12.75" customHeight="1" x14ac:dyDescent="0.2">
      <c r="A45" s="63"/>
      <c r="B45" s="3"/>
      <c r="C45" s="3"/>
      <c r="D45" s="65"/>
      <c r="E45" s="65"/>
      <c r="F45" s="66"/>
      <c r="G45" s="1"/>
      <c r="H45" s="74"/>
      <c r="I45" s="79"/>
      <c r="J45" s="76"/>
      <c r="K45" s="74"/>
      <c r="L45" s="66"/>
      <c r="M45" s="77"/>
      <c r="N45" s="66"/>
      <c r="O45" s="77"/>
      <c r="P45" s="74"/>
      <c r="Q45" s="72"/>
      <c r="R45" s="541"/>
      <c r="S45" s="542"/>
      <c r="T45" s="542"/>
      <c r="U45" s="542"/>
      <c r="V45" s="542"/>
      <c r="W45" s="543"/>
    </row>
    <row r="46" spans="1:23" s="78" customFormat="1" ht="12.75" customHeight="1" x14ac:dyDescent="0.2">
      <c r="A46" s="63"/>
      <c r="B46" s="3"/>
      <c r="C46" s="3"/>
      <c r="D46" s="65"/>
      <c r="E46" s="65"/>
      <c r="F46" s="66"/>
      <c r="G46" s="1"/>
      <c r="H46" s="74"/>
      <c r="I46" s="79"/>
      <c r="J46" s="76"/>
      <c r="K46" s="57"/>
      <c r="L46" s="66"/>
      <c r="M46" s="77"/>
      <c r="N46" s="66"/>
      <c r="O46" s="77"/>
      <c r="P46" s="74"/>
      <c r="Q46" s="72"/>
      <c r="R46" s="541"/>
      <c r="S46" s="542"/>
      <c r="T46" s="542"/>
      <c r="U46" s="542"/>
      <c r="V46" s="542"/>
      <c r="W46" s="543"/>
    </row>
    <row r="47" spans="1:23" ht="12.75" customHeight="1" x14ac:dyDescent="0.2">
      <c r="A47" s="81"/>
      <c r="B47" s="82"/>
      <c r="C47" s="82"/>
      <c r="D47" s="83"/>
      <c r="E47" s="83"/>
      <c r="F47" s="84"/>
      <c r="G47" s="85"/>
      <c r="H47" s="86"/>
      <c r="I47" s="87"/>
      <c r="J47" s="88"/>
      <c r="K47" s="86"/>
      <c r="L47" s="89"/>
      <c r="M47" s="90"/>
      <c r="N47" s="89"/>
      <c r="O47" s="89"/>
      <c r="P47" s="86"/>
      <c r="Q47" s="85"/>
      <c r="R47" s="541"/>
      <c r="S47" s="542"/>
      <c r="T47" s="542"/>
      <c r="U47" s="542"/>
      <c r="V47" s="542"/>
      <c r="W47" s="543"/>
    </row>
    <row r="48" spans="1:23" ht="12.75" customHeight="1" x14ac:dyDescent="0.2">
      <c r="A48" s="81"/>
      <c r="B48" s="82"/>
      <c r="C48" s="82"/>
      <c r="D48" s="83"/>
      <c r="E48" s="83"/>
      <c r="F48" s="84"/>
      <c r="G48" s="85"/>
      <c r="H48" s="86"/>
      <c r="I48" s="87"/>
      <c r="J48" s="88"/>
      <c r="K48" s="86"/>
      <c r="L48" s="89"/>
      <c r="M48" s="90"/>
      <c r="N48" s="89"/>
      <c r="O48" s="89"/>
      <c r="P48" s="86"/>
      <c r="Q48" s="85"/>
      <c r="R48" s="541"/>
      <c r="S48" s="542"/>
      <c r="T48" s="542"/>
      <c r="U48" s="542"/>
      <c r="V48" s="542"/>
      <c r="W48" s="543"/>
    </row>
    <row r="49" spans="1:23" ht="12.75" customHeight="1" x14ac:dyDescent="0.2">
      <c r="A49" s="81"/>
      <c r="B49" s="82"/>
      <c r="C49" s="82"/>
      <c r="D49" s="83"/>
      <c r="E49" s="83"/>
      <c r="F49" s="84"/>
      <c r="G49" s="85"/>
      <c r="H49" s="86"/>
      <c r="I49" s="87"/>
      <c r="J49" s="88"/>
      <c r="K49" s="86"/>
      <c r="L49" s="89"/>
      <c r="M49" s="90"/>
      <c r="N49" s="89"/>
      <c r="O49" s="89"/>
      <c r="P49" s="86"/>
      <c r="Q49" s="85"/>
      <c r="R49" s="541"/>
      <c r="S49" s="542"/>
      <c r="T49" s="542"/>
      <c r="U49" s="542"/>
      <c r="V49" s="542"/>
      <c r="W49" s="543"/>
    </row>
    <row r="50" spans="1:23" ht="12.75" customHeight="1" x14ac:dyDescent="0.2">
      <c r="A50" s="81"/>
      <c r="B50" s="82"/>
      <c r="C50" s="82"/>
      <c r="D50" s="83"/>
      <c r="E50" s="83"/>
      <c r="F50" s="84"/>
      <c r="G50" s="85"/>
      <c r="H50" s="86"/>
      <c r="I50" s="87"/>
      <c r="J50" s="88"/>
      <c r="K50" s="86"/>
      <c r="L50" s="89"/>
      <c r="M50" s="90"/>
      <c r="N50" s="89"/>
      <c r="O50" s="89"/>
      <c r="P50" s="86"/>
      <c r="Q50" s="85"/>
      <c r="R50" s="541"/>
      <c r="S50" s="542"/>
      <c r="T50" s="542"/>
      <c r="U50" s="542"/>
      <c r="V50" s="542"/>
      <c r="W50" s="543"/>
    </row>
    <row r="51" spans="1:23" ht="12.75" customHeight="1" x14ac:dyDescent="0.2">
      <c r="A51" s="81"/>
      <c r="B51" s="82"/>
      <c r="C51" s="82"/>
      <c r="D51" s="83"/>
      <c r="E51" s="83"/>
      <c r="F51" s="84"/>
      <c r="G51" s="85"/>
      <c r="H51" s="86"/>
      <c r="I51" s="87"/>
      <c r="J51" s="88"/>
      <c r="K51" s="86"/>
      <c r="L51" s="89"/>
      <c r="M51" s="90"/>
      <c r="N51" s="89"/>
      <c r="O51" s="89"/>
      <c r="P51" s="86"/>
      <c r="Q51" s="85"/>
      <c r="R51" s="541"/>
      <c r="S51" s="542"/>
      <c r="T51" s="542"/>
      <c r="U51" s="542"/>
      <c r="V51" s="542"/>
      <c r="W51" s="543"/>
    </row>
    <row r="52" spans="1:23" ht="12.75" customHeight="1" x14ac:dyDescent="0.2">
      <c r="A52" s="81"/>
      <c r="B52" s="82"/>
      <c r="C52" s="82"/>
      <c r="D52" s="83"/>
      <c r="E52" s="83"/>
      <c r="F52" s="84"/>
      <c r="G52" s="85"/>
      <c r="H52" s="86"/>
      <c r="I52" s="87"/>
      <c r="J52" s="88"/>
      <c r="K52" s="86"/>
      <c r="L52" s="89"/>
      <c r="M52" s="90"/>
      <c r="N52" s="89"/>
      <c r="O52" s="89"/>
      <c r="P52" s="86"/>
      <c r="Q52" s="85"/>
      <c r="R52" s="541"/>
      <c r="S52" s="542"/>
      <c r="T52" s="542"/>
      <c r="U52" s="542"/>
      <c r="V52" s="542"/>
      <c r="W52" s="543"/>
    </row>
    <row r="53" spans="1:23" ht="12.75" customHeight="1" x14ac:dyDescent="0.2">
      <c r="A53" s="81"/>
      <c r="B53" s="82"/>
      <c r="C53" s="82"/>
      <c r="D53" s="83"/>
      <c r="E53" s="83"/>
      <c r="F53" s="84"/>
      <c r="G53" s="85"/>
      <c r="H53" s="86"/>
      <c r="I53" s="87"/>
      <c r="J53" s="88"/>
      <c r="K53" s="86"/>
      <c r="L53" s="89"/>
      <c r="M53" s="90"/>
      <c r="N53" s="89"/>
      <c r="O53" s="89"/>
      <c r="P53" s="86"/>
      <c r="Q53" s="85"/>
      <c r="R53" s="541"/>
      <c r="S53" s="542"/>
      <c r="T53" s="542"/>
      <c r="U53" s="542"/>
      <c r="V53" s="542"/>
      <c r="W53" s="543"/>
    </row>
    <row r="54" spans="1:23" ht="12.75" customHeight="1" x14ac:dyDescent="0.2">
      <c r="A54" s="81"/>
      <c r="B54" s="82"/>
      <c r="C54" s="82"/>
      <c r="D54" s="83"/>
      <c r="E54" s="83"/>
      <c r="F54" s="84"/>
      <c r="G54" s="85"/>
      <c r="H54" s="86"/>
      <c r="I54" s="87"/>
      <c r="J54" s="88"/>
      <c r="K54" s="86"/>
      <c r="L54" s="89"/>
      <c r="M54" s="90"/>
      <c r="N54" s="89"/>
      <c r="O54" s="89"/>
      <c r="P54" s="86"/>
      <c r="Q54" s="85"/>
      <c r="R54" s="541"/>
      <c r="S54" s="542"/>
      <c r="T54" s="542"/>
      <c r="U54" s="542"/>
      <c r="V54" s="542"/>
      <c r="W54" s="543"/>
    </row>
    <row r="55" spans="1:23" ht="12.75" customHeight="1" x14ac:dyDescent="0.2">
      <c r="A55" s="81"/>
      <c r="B55" s="82"/>
      <c r="C55" s="82"/>
      <c r="D55" s="83"/>
      <c r="E55" s="83"/>
      <c r="F55" s="84"/>
      <c r="G55" s="85"/>
      <c r="H55" s="86"/>
      <c r="I55" s="87"/>
      <c r="J55" s="88"/>
      <c r="K55" s="86"/>
      <c r="L55" s="89"/>
      <c r="M55" s="90"/>
      <c r="N55" s="89"/>
      <c r="O55" s="89"/>
      <c r="P55" s="86"/>
      <c r="Q55" s="85"/>
      <c r="R55" s="541"/>
      <c r="S55" s="542"/>
      <c r="T55" s="542"/>
      <c r="U55" s="542"/>
      <c r="V55" s="542"/>
      <c r="W55" s="543"/>
    </row>
    <row r="56" spans="1:23" ht="12.75" customHeight="1" x14ac:dyDescent="0.2">
      <c r="A56" s="81"/>
      <c r="B56" s="82"/>
      <c r="C56" s="82"/>
      <c r="D56" s="83"/>
      <c r="E56" s="83"/>
      <c r="F56" s="84"/>
      <c r="G56" s="85"/>
      <c r="H56" s="86"/>
      <c r="I56" s="87"/>
      <c r="J56" s="88"/>
      <c r="K56" s="86"/>
      <c r="L56" s="89"/>
      <c r="M56" s="90"/>
      <c r="N56" s="89"/>
      <c r="O56" s="89"/>
      <c r="P56" s="86"/>
      <c r="Q56" s="85"/>
      <c r="R56" s="541"/>
      <c r="S56" s="542"/>
      <c r="T56" s="542"/>
      <c r="U56" s="542"/>
      <c r="V56" s="542"/>
      <c r="W56" s="543"/>
    </row>
    <row r="57" spans="1:23" ht="12.75" customHeight="1" x14ac:dyDescent="0.2">
      <c r="A57" s="81"/>
      <c r="B57" s="82"/>
      <c r="C57" s="82"/>
      <c r="D57" s="83"/>
      <c r="E57" s="83"/>
      <c r="F57" s="84"/>
      <c r="G57" s="85"/>
      <c r="H57" s="86"/>
      <c r="I57" s="87"/>
      <c r="J57" s="88"/>
      <c r="K57" s="86"/>
      <c r="L57" s="89"/>
      <c r="M57" s="90"/>
      <c r="N57" s="89"/>
      <c r="O57" s="89"/>
      <c r="P57" s="86"/>
      <c r="Q57" s="85"/>
      <c r="R57" s="541"/>
      <c r="S57" s="542"/>
      <c r="T57" s="542"/>
      <c r="U57" s="542"/>
      <c r="V57" s="542"/>
      <c r="W57" s="543"/>
    </row>
    <row r="58" spans="1:23" ht="12.75" customHeight="1" x14ac:dyDescent="0.2">
      <c r="A58" s="81"/>
      <c r="B58" s="82"/>
      <c r="C58" s="82"/>
      <c r="D58" s="83"/>
      <c r="E58" s="83"/>
      <c r="F58" s="84"/>
      <c r="G58" s="85"/>
      <c r="H58" s="86"/>
      <c r="I58" s="87"/>
      <c r="J58" s="88"/>
      <c r="K58" s="86"/>
      <c r="L58" s="89"/>
      <c r="M58" s="90"/>
      <c r="N58" s="89"/>
      <c r="O58" s="89"/>
      <c r="P58" s="86"/>
      <c r="Q58" s="85"/>
      <c r="R58" s="541"/>
      <c r="S58" s="542"/>
      <c r="T58" s="542"/>
      <c r="U58" s="542"/>
      <c r="V58" s="542"/>
      <c r="W58" s="543"/>
    </row>
    <row r="59" spans="1:23" ht="12.75" customHeight="1" x14ac:dyDescent="0.2">
      <c r="A59" s="81"/>
      <c r="B59" s="82"/>
      <c r="C59" s="82"/>
      <c r="D59" s="83"/>
      <c r="E59" s="83"/>
      <c r="F59" s="84"/>
      <c r="G59" s="85"/>
      <c r="H59" s="86"/>
      <c r="I59" s="87"/>
      <c r="J59" s="88"/>
      <c r="K59" s="86"/>
      <c r="L59" s="89"/>
      <c r="M59" s="90"/>
      <c r="N59" s="89"/>
      <c r="O59" s="89"/>
      <c r="P59" s="86"/>
      <c r="Q59" s="85"/>
      <c r="R59" s="541"/>
      <c r="S59" s="542"/>
      <c r="T59" s="542"/>
      <c r="U59" s="542"/>
      <c r="V59" s="542"/>
      <c r="W59" s="543"/>
    </row>
    <row r="60" spans="1:23" ht="12.75" customHeight="1" x14ac:dyDescent="0.2">
      <c r="A60" s="81"/>
      <c r="B60" s="82"/>
      <c r="C60" s="82"/>
      <c r="D60" s="83"/>
      <c r="E60" s="83"/>
      <c r="F60" s="84"/>
      <c r="G60" s="85"/>
      <c r="H60" s="86"/>
      <c r="I60" s="87"/>
      <c r="J60" s="88"/>
      <c r="K60" s="86"/>
      <c r="L60" s="89"/>
      <c r="M60" s="90"/>
      <c r="N60" s="89"/>
      <c r="O60" s="89"/>
      <c r="P60" s="86"/>
      <c r="Q60" s="85"/>
      <c r="R60" s="541"/>
      <c r="S60" s="542"/>
      <c r="T60" s="542"/>
      <c r="U60" s="542"/>
      <c r="V60" s="542"/>
      <c r="W60" s="543"/>
    </row>
    <row r="61" spans="1:23" ht="12.75" customHeight="1" x14ac:dyDescent="0.2">
      <c r="A61" s="81"/>
      <c r="B61" s="82"/>
      <c r="C61" s="82"/>
      <c r="D61" s="83"/>
      <c r="E61" s="83"/>
      <c r="F61" s="84"/>
      <c r="G61" s="85"/>
      <c r="H61" s="86"/>
      <c r="I61" s="87"/>
      <c r="J61" s="88"/>
      <c r="K61" s="86"/>
      <c r="L61" s="89"/>
      <c r="M61" s="90"/>
      <c r="N61" s="89"/>
      <c r="O61" s="89"/>
      <c r="P61" s="86"/>
      <c r="Q61" s="85"/>
      <c r="R61" s="541"/>
      <c r="S61" s="542"/>
      <c r="T61" s="542"/>
      <c r="U61" s="542"/>
      <c r="V61" s="542"/>
      <c r="W61" s="543"/>
    </row>
    <row r="62" spans="1:23" ht="12.75" customHeight="1" x14ac:dyDescent="0.2">
      <c r="A62" s="81"/>
      <c r="B62" s="82"/>
      <c r="C62" s="82"/>
      <c r="D62" s="83"/>
      <c r="E62" s="83"/>
      <c r="F62" s="84"/>
      <c r="G62" s="85"/>
      <c r="H62" s="86"/>
      <c r="I62" s="87"/>
      <c r="J62" s="88"/>
      <c r="K62" s="86"/>
      <c r="L62" s="89"/>
      <c r="M62" s="90"/>
      <c r="N62" s="89"/>
      <c r="O62" s="89"/>
      <c r="P62" s="86"/>
      <c r="Q62" s="85"/>
      <c r="R62" s="541"/>
      <c r="S62" s="542"/>
      <c r="T62" s="542"/>
      <c r="U62" s="542"/>
      <c r="V62" s="542"/>
      <c r="W62" s="543"/>
    </row>
    <row r="63" spans="1:23" ht="12.75" customHeight="1" x14ac:dyDescent="0.2">
      <c r="A63" s="81"/>
      <c r="B63" s="82"/>
      <c r="C63" s="82"/>
      <c r="D63" s="83"/>
      <c r="E63" s="83"/>
      <c r="F63" s="84"/>
      <c r="G63" s="85"/>
      <c r="H63" s="86"/>
      <c r="I63" s="87"/>
      <c r="J63" s="88"/>
      <c r="K63" s="86"/>
      <c r="L63" s="89"/>
      <c r="M63" s="90"/>
      <c r="N63" s="89"/>
      <c r="O63" s="89"/>
      <c r="P63" s="86"/>
      <c r="Q63" s="85"/>
      <c r="R63" s="541"/>
      <c r="S63" s="542"/>
      <c r="T63" s="542"/>
      <c r="U63" s="542"/>
      <c r="V63" s="542"/>
      <c r="W63" s="543"/>
    </row>
    <row r="64" spans="1:23" ht="12.75" customHeight="1" x14ac:dyDescent="0.2">
      <c r="A64" s="81"/>
      <c r="B64" s="82"/>
      <c r="C64" s="82"/>
      <c r="D64" s="83"/>
      <c r="E64" s="83"/>
      <c r="F64" s="84"/>
      <c r="G64" s="85"/>
      <c r="H64" s="86"/>
      <c r="I64" s="87"/>
      <c r="J64" s="88"/>
      <c r="K64" s="86"/>
      <c r="L64" s="89"/>
      <c r="M64" s="90"/>
      <c r="N64" s="89"/>
      <c r="O64" s="89"/>
      <c r="P64" s="86"/>
      <c r="Q64" s="85"/>
      <c r="R64" s="541"/>
      <c r="S64" s="542"/>
      <c r="T64" s="542"/>
      <c r="U64" s="542"/>
      <c r="V64" s="542"/>
      <c r="W64" s="543"/>
    </row>
    <row r="65" spans="1:23" ht="12.75" customHeight="1" x14ac:dyDescent="0.2">
      <c r="A65" s="81"/>
      <c r="B65" s="82"/>
      <c r="C65" s="82"/>
      <c r="D65" s="83"/>
      <c r="E65" s="83"/>
      <c r="F65" s="84"/>
      <c r="G65" s="85"/>
      <c r="H65" s="86"/>
      <c r="I65" s="87"/>
      <c r="J65" s="88"/>
      <c r="K65" s="86"/>
      <c r="L65" s="89"/>
      <c r="M65" s="90"/>
      <c r="N65" s="89"/>
      <c r="O65" s="89"/>
      <c r="P65" s="86"/>
      <c r="Q65" s="85"/>
      <c r="R65" s="541"/>
      <c r="S65" s="542"/>
      <c r="T65" s="542"/>
      <c r="U65" s="542"/>
      <c r="V65" s="542"/>
      <c r="W65" s="543"/>
    </row>
    <row r="66" spans="1:23" ht="12.75" customHeight="1" x14ac:dyDescent="0.2">
      <c r="A66" s="81"/>
      <c r="B66" s="82"/>
      <c r="C66" s="82"/>
      <c r="D66" s="83"/>
      <c r="E66" s="83"/>
      <c r="F66" s="84"/>
      <c r="G66" s="85"/>
      <c r="H66" s="86"/>
      <c r="I66" s="87"/>
      <c r="J66" s="88"/>
      <c r="K66" s="86"/>
      <c r="L66" s="89"/>
      <c r="M66" s="90"/>
      <c r="N66" s="89"/>
      <c r="O66" s="89"/>
      <c r="P66" s="86"/>
      <c r="Q66" s="85"/>
      <c r="R66" s="541"/>
      <c r="S66" s="542"/>
      <c r="T66" s="542"/>
      <c r="U66" s="542"/>
      <c r="V66" s="542"/>
      <c r="W66" s="543"/>
    </row>
    <row r="67" spans="1:23" ht="12.75" customHeight="1" x14ac:dyDescent="0.2">
      <c r="A67" s="81"/>
      <c r="B67" s="82"/>
      <c r="C67" s="82"/>
      <c r="D67" s="83"/>
      <c r="E67" s="83"/>
      <c r="F67" s="84"/>
      <c r="G67" s="85"/>
      <c r="H67" s="86"/>
      <c r="I67" s="87"/>
      <c r="J67" s="88"/>
      <c r="K67" s="86"/>
      <c r="L67" s="89"/>
      <c r="M67" s="90"/>
      <c r="N67" s="89"/>
      <c r="O67" s="89"/>
      <c r="P67" s="86"/>
      <c r="Q67" s="85"/>
      <c r="R67" s="541"/>
      <c r="S67" s="542"/>
      <c r="T67" s="542"/>
      <c r="U67" s="542"/>
      <c r="V67" s="542"/>
      <c r="W67" s="543"/>
    </row>
    <row r="68" spans="1:23" ht="12.75" customHeight="1" x14ac:dyDescent="0.2">
      <c r="A68" s="81"/>
      <c r="B68" s="82"/>
      <c r="C68" s="82"/>
      <c r="D68" s="83"/>
      <c r="E68" s="83"/>
      <c r="F68" s="84"/>
      <c r="G68" s="85"/>
      <c r="H68" s="86"/>
      <c r="I68" s="87"/>
      <c r="J68" s="88"/>
      <c r="K68" s="86"/>
      <c r="L68" s="89"/>
      <c r="M68" s="90"/>
      <c r="N68" s="89"/>
      <c r="O68" s="89"/>
      <c r="P68" s="86"/>
      <c r="Q68" s="85"/>
      <c r="R68" s="541"/>
      <c r="S68" s="542"/>
      <c r="T68" s="542"/>
      <c r="U68" s="542"/>
      <c r="V68" s="542"/>
      <c r="W68" s="543"/>
    </row>
    <row r="69" spans="1:23" ht="12.75" customHeight="1" x14ac:dyDescent="0.2">
      <c r="A69" s="81"/>
      <c r="B69" s="82"/>
      <c r="C69" s="82"/>
      <c r="D69" s="83"/>
      <c r="E69" s="83"/>
      <c r="F69" s="84"/>
      <c r="G69" s="85"/>
      <c r="H69" s="86"/>
      <c r="I69" s="87"/>
      <c r="J69" s="88"/>
      <c r="K69" s="86"/>
      <c r="L69" s="89"/>
      <c r="M69" s="90"/>
      <c r="N69" s="89"/>
      <c r="O69" s="89"/>
      <c r="P69" s="86"/>
      <c r="Q69" s="85"/>
      <c r="R69" s="541"/>
      <c r="S69" s="542"/>
      <c r="T69" s="542"/>
      <c r="U69" s="542"/>
      <c r="V69" s="542"/>
      <c r="W69" s="543"/>
    </row>
    <row r="70" spans="1:23" ht="12.75" customHeight="1" thickBot="1" x14ac:dyDescent="0.25">
      <c r="A70" s="81"/>
      <c r="B70" s="82"/>
      <c r="C70" s="82"/>
      <c r="D70" s="83"/>
      <c r="E70" s="83"/>
      <c r="F70" s="89"/>
      <c r="G70" s="85"/>
      <c r="H70" s="86"/>
      <c r="I70" s="89"/>
      <c r="J70" s="85"/>
      <c r="K70" s="86"/>
      <c r="L70" s="89"/>
      <c r="M70" s="89"/>
      <c r="N70" s="89"/>
      <c r="O70" s="89"/>
      <c r="P70" s="86"/>
      <c r="Q70" s="85"/>
      <c r="R70" s="547"/>
      <c r="S70" s="548"/>
      <c r="T70" s="548"/>
      <c r="U70" s="548"/>
      <c r="V70" s="548"/>
      <c r="W70" s="549"/>
    </row>
    <row r="71" spans="1:23" ht="12.75" customHeight="1" x14ac:dyDescent="0.2">
      <c r="A71" s="550" t="s">
        <v>49</v>
      </c>
      <c r="B71" s="550"/>
      <c r="C71" s="550"/>
      <c r="D71" s="550"/>
      <c r="E71" s="550"/>
      <c r="F71" s="550"/>
      <c r="G71" s="550"/>
      <c r="H71" s="550"/>
      <c r="I71" s="550"/>
      <c r="J71" s="550"/>
      <c r="K71" s="550"/>
      <c r="L71" s="550"/>
      <c r="M71" s="550"/>
      <c r="N71" s="550"/>
      <c r="O71" s="550"/>
      <c r="P71" s="91"/>
      <c r="Q71" s="92"/>
      <c r="R71" s="551"/>
      <c r="S71" s="552"/>
      <c r="T71" s="552"/>
      <c r="U71" s="552"/>
      <c r="V71" s="552"/>
      <c r="W71" s="552"/>
    </row>
    <row r="72" spans="1:23" x14ac:dyDescent="0.2">
      <c r="H72" s="6"/>
      <c r="I72" s="6"/>
      <c r="J72" s="6"/>
      <c r="K72" s="6"/>
      <c r="L72" s="6"/>
      <c r="M72" s="6"/>
      <c r="N72" s="6"/>
      <c r="O72" s="6"/>
    </row>
    <row r="73" spans="1:23" x14ac:dyDescent="0.2">
      <c r="H73" s="6"/>
      <c r="I73" s="6"/>
      <c r="J73" s="6"/>
      <c r="K73" s="6"/>
      <c r="L73" s="6"/>
      <c r="M73" s="6"/>
      <c r="N73" s="6"/>
      <c r="O73" s="6"/>
    </row>
    <row r="74" spans="1:23" x14ac:dyDescent="0.2">
      <c r="A74" s="93"/>
      <c r="B74" s="93"/>
      <c r="C74" s="93"/>
      <c r="D74" s="94"/>
      <c r="E74" s="94"/>
      <c r="F74" s="95"/>
      <c r="G74" s="95"/>
      <c r="H74" s="95"/>
      <c r="I74" s="95"/>
      <c r="J74" s="95"/>
      <c r="K74" s="95"/>
      <c r="L74" s="95"/>
      <c r="M74" s="95"/>
      <c r="N74" s="95"/>
      <c r="O74" s="95"/>
      <c r="P74" s="95"/>
      <c r="Q74" s="95"/>
      <c r="R74" s="96"/>
    </row>
    <row r="75" spans="1:23" x14ac:dyDescent="0.2">
      <c r="A75" s="93"/>
      <c r="B75" s="93"/>
      <c r="C75" s="93"/>
      <c r="D75" s="94"/>
      <c r="E75" s="94"/>
      <c r="F75" s="95"/>
      <c r="G75" s="95"/>
      <c r="H75" s="95"/>
      <c r="I75" s="95"/>
      <c r="J75" s="95"/>
      <c r="K75" s="95"/>
      <c r="L75" s="95"/>
      <c r="M75" s="95"/>
      <c r="N75" s="95"/>
      <c r="O75" s="95"/>
      <c r="P75" s="95"/>
      <c r="Q75" s="95"/>
      <c r="R75" s="96"/>
    </row>
    <row r="76" spans="1:23" x14ac:dyDescent="0.2">
      <c r="A76" s="93"/>
      <c r="B76" s="93"/>
      <c r="C76" s="93"/>
      <c r="D76" s="94"/>
      <c r="E76" s="94"/>
      <c r="F76" s="95"/>
      <c r="G76" s="95"/>
      <c r="H76" s="95"/>
      <c r="I76" s="95"/>
      <c r="J76" s="95"/>
      <c r="K76" s="95"/>
      <c r="L76" s="95"/>
      <c r="M76" s="95"/>
      <c r="N76" s="95"/>
      <c r="O76" s="95"/>
      <c r="P76" s="95"/>
      <c r="Q76" s="95"/>
      <c r="R76" s="96"/>
    </row>
    <row r="77" spans="1:23" x14ac:dyDescent="0.2">
      <c r="H77" s="6"/>
      <c r="I77" s="6"/>
      <c r="J77" s="6"/>
      <c r="K77" s="6"/>
      <c r="L77" s="6"/>
      <c r="M77" s="6"/>
      <c r="N77" s="6"/>
      <c r="O77" s="6"/>
    </row>
    <row r="78" spans="1:23" x14ac:dyDescent="0.2">
      <c r="H78" s="6"/>
      <c r="I78" s="6"/>
      <c r="J78" s="6"/>
      <c r="K78" s="6"/>
      <c r="L78" s="6"/>
      <c r="M78" s="6"/>
      <c r="N78" s="6"/>
      <c r="O78" s="6"/>
    </row>
    <row r="79" spans="1:23" x14ac:dyDescent="0.2">
      <c r="H79" s="6"/>
      <c r="I79" s="6"/>
      <c r="J79" s="6"/>
      <c r="K79" s="6"/>
      <c r="L79" s="6"/>
      <c r="M79" s="6"/>
      <c r="N79" s="6"/>
      <c r="O79" s="6"/>
    </row>
    <row r="80" spans="1:23" x14ac:dyDescent="0.2">
      <c r="H80" s="6"/>
      <c r="I80" s="6"/>
      <c r="J80" s="6"/>
      <c r="K80" s="6"/>
      <c r="L80" s="6"/>
      <c r="M80" s="6"/>
      <c r="N80" s="6"/>
      <c r="O80" s="6"/>
    </row>
    <row r="81" spans="1:23" x14ac:dyDescent="0.2">
      <c r="H81" s="6"/>
      <c r="I81" s="6"/>
      <c r="J81" s="6"/>
      <c r="K81" s="6"/>
      <c r="L81" s="6"/>
      <c r="M81" s="6"/>
      <c r="N81" s="6"/>
      <c r="O81" s="6"/>
    </row>
    <row r="82" spans="1:23" x14ac:dyDescent="0.2">
      <c r="H82" s="6"/>
      <c r="I82" s="6"/>
      <c r="J82" s="6"/>
      <c r="K82" s="6"/>
      <c r="L82" s="6"/>
      <c r="M82" s="6"/>
      <c r="N82" s="6"/>
      <c r="O82" s="6"/>
    </row>
    <row r="83" spans="1:23" x14ac:dyDescent="0.2">
      <c r="H83" s="6"/>
      <c r="I83" s="6"/>
      <c r="J83" s="6"/>
      <c r="K83" s="6"/>
      <c r="L83" s="6"/>
      <c r="M83" s="6"/>
      <c r="N83" s="6"/>
      <c r="O83" s="6"/>
    </row>
    <row r="84" spans="1:23" x14ac:dyDescent="0.2">
      <c r="H84" s="6"/>
      <c r="I84" s="6"/>
      <c r="J84" s="6"/>
      <c r="K84" s="6"/>
      <c r="L84" s="6"/>
      <c r="M84" s="6"/>
      <c r="N84" s="6"/>
      <c r="O84" s="6"/>
    </row>
    <row r="85" spans="1:23" x14ac:dyDescent="0.2">
      <c r="H85" s="6"/>
      <c r="I85" s="6"/>
      <c r="J85" s="6"/>
      <c r="K85" s="6"/>
      <c r="L85" s="6"/>
      <c r="M85" s="6"/>
      <c r="N85" s="6"/>
      <c r="O85" s="6"/>
    </row>
    <row r="86" spans="1:23" x14ac:dyDescent="0.2">
      <c r="H86" s="6"/>
      <c r="I86" s="6"/>
      <c r="J86" s="6"/>
      <c r="K86" s="6"/>
      <c r="L86" s="6"/>
      <c r="M86" s="6"/>
      <c r="N86" s="6"/>
      <c r="O86" s="6"/>
    </row>
    <row r="87" spans="1:23" x14ac:dyDescent="0.2">
      <c r="H87" s="6"/>
      <c r="I87" s="6"/>
      <c r="J87" s="6"/>
      <c r="K87" s="6"/>
      <c r="L87" s="6"/>
      <c r="M87" s="6"/>
      <c r="N87" s="6"/>
      <c r="O87" s="6"/>
    </row>
    <row r="88" spans="1:23" x14ac:dyDescent="0.2">
      <c r="H88" s="6"/>
      <c r="I88" s="6"/>
      <c r="J88" s="6"/>
      <c r="K88" s="6"/>
      <c r="L88" s="6"/>
      <c r="M88" s="6"/>
      <c r="N88" s="6"/>
      <c r="O88" s="6"/>
    </row>
    <row r="89" spans="1:23" x14ac:dyDescent="0.2">
      <c r="H89" s="6"/>
      <c r="I89" s="6"/>
      <c r="J89" s="6"/>
      <c r="K89" s="6"/>
      <c r="L89" s="6"/>
      <c r="M89" s="6"/>
      <c r="N89" s="6"/>
      <c r="O89" s="6"/>
    </row>
    <row r="90" spans="1:23" x14ac:dyDescent="0.2">
      <c r="H90" s="6"/>
      <c r="I90" s="6"/>
      <c r="J90" s="6"/>
      <c r="K90" s="6"/>
      <c r="L90" s="6"/>
      <c r="M90" s="6"/>
      <c r="N90" s="6"/>
      <c r="O90" s="6"/>
    </row>
    <row r="91" spans="1:23" s="6" customFormat="1" x14ac:dyDescent="0.2">
      <c r="A91" s="4"/>
      <c r="B91" s="4"/>
      <c r="C91" s="4"/>
      <c r="D91" s="5"/>
      <c r="E91" s="5"/>
      <c r="R91" s="7"/>
      <c r="S91" s="4"/>
      <c r="T91" s="4"/>
      <c r="U91" s="4"/>
      <c r="V91" s="4"/>
      <c r="W91" s="4"/>
    </row>
    <row r="92" spans="1:23" s="6" customFormat="1" x14ac:dyDescent="0.2">
      <c r="A92" s="4"/>
      <c r="B92" s="4"/>
      <c r="C92" s="4"/>
      <c r="D92" s="5"/>
      <c r="E92" s="5"/>
      <c r="R92" s="7"/>
      <c r="S92" s="4"/>
      <c r="T92" s="4"/>
      <c r="U92" s="4"/>
      <c r="V92" s="4"/>
      <c r="W92" s="4"/>
    </row>
    <row r="93" spans="1:23" s="6" customFormat="1" x14ac:dyDescent="0.2">
      <c r="A93" s="4"/>
      <c r="B93" s="4"/>
      <c r="C93" s="4"/>
      <c r="D93" s="5"/>
      <c r="E93" s="5"/>
      <c r="R93" s="7"/>
      <c r="S93" s="4"/>
      <c r="T93" s="4"/>
      <c r="U93" s="4"/>
      <c r="V93" s="4"/>
      <c r="W93" s="4"/>
    </row>
  </sheetData>
  <mergeCells count="98">
    <mergeCell ref="R68:W68"/>
    <mergeCell ref="R69:W69"/>
    <mergeCell ref="R70:W70"/>
    <mergeCell ref="A71:O71"/>
    <mergeCell ref="R71:W71"/>
    <mergeCell ref="R55:W55"/>
    <mergeCell ref="R67:W67"/>
    <mergeCell ref="R56:W56"/>
    <mergeCell ref="R57:W57"/>
    <mergeCell ref="R58:W58"/>
    <mergeCell ref="R59:W59"/>
    <mergeCell ref="R60:W60"/>
    <mergeCell ref="R61:W61"/>
    <mergeCell ref="R62:W62"/>
    <mergeCell ref="R63:W63"/>
    <mergeCell ref="R64:W64"/>
    <mergeCell ref="R65:W65"/>
    <mergeCell ref="R66:W66"/>
    <mergeCell ref="R50:W50"/>
    <mergeCell ref="R51:W51"/>
    <mergeCell ref="R52:W52"/>
    <mergeCell ref="R53:W53"/>
    <mergeCell ref="R54:W54"/>
    <mergeCell ref="R45:W45"/>
    <mergeCell ref="R46:W46"/>
    <mergeCell ref="R47:W47"/>
    <mergeCell ref="R48:W48"/>
    <mergeCell ref="R49:W49"/>
    <mergeCell ref="R40:W40"/>
    <mergeCell ref="R41:W41"/>
    <mergeCell ref="R42:W42"/>
    <mergeCell ref="R43:W43"/>
    <mergeCell ref="R44:W44"/>
    <mergeCell ref="R35:W35"/>
    <mergeCell ref="R36:W36"/>
    <mergeCell ref="R37:W37"/>
    <mergeCell ref="R38:W38"/>
    <mergeCell ref="R39:W39"/>
    <mergeCell ref="R30:W30"/>
    <mergeCell ref="R31:W31"/>
    <mergeCell ref="R32:W32"/>
    <mergeCell ref="R33:W33"/>
    <mergeCell ref="R34:W34"/>
    <mergeCell ref="R25:W25"/>
    <mergeCell ref="R26:W26"/>
    <mergeCell ref="R27:W27"/>
    <mergeCell ref="R28:W28"/>
    <mergeCell ref="R29:W29"/>
    <mergeCell ref="N18:N20"/>
    <mergeCell ref="O18:O20"/>
    <mergeCell ref="R22:W22"/>
    <mergeCell ref="R23:W23"/>
    <mergeCell ref="R24:W24"/>
    <mergeCell ref="K16:M16"/>
    <mergeCell ref="K17:M17"/>
    <mergeCell ref="H18:H20"/>
    <mergeCell ref="I18:I20"/>
    <mergeCell ref="J18:J20"/>
    <mergeCell ref="K18:K20"/>
    <mergeCell ref="L18:L20"/>
    <mergeCell ref="M18:M20"/>
    <mergeCell ref="A9:G9"/>
    <mergeCell ref="H9:O9"/>
    <mergeCell ref="P9:Q9"/>
    <mergeCell ref="R9:W9"/>
    <mergeCell ref="H10:J10"/>
    <mergeCell ref="K10:O10"/>
    <mergeCell ref="P10:P20"/>
    <mergeCell ref="Q10:Q20"/>
    <mergeCell ref="R10:W21"/>
    <mergeCell ref="H11:I17"/>
    <mergeCell ref="J11:J17"/>
    <mergeCell ref="K11:M11"/>
    <mergeCell ref="K12:M12"/>
    <mergeCell ref="K13:M13"/>
    <mergeCell ref="K14:M14"/>
    <mergeCell ref="K15:M15"/>
    <mergeCell ref="C6:H6"/>
    <mergeCell ref="K6:P6"/>
    <mergeCell ref="S6:V6"/>
    <mergeCell ref="C7:H7"/>
    <mergeCell ref="K7:P7"/>
    <mergeCell ref="S7:V7"/>
    <mergeCell ref="C4:H4"/>
    <mergeCell ref="K4:P4"/>
    <mergeCell ref="S4:V4"/>
    <mergeCell ref="C5:H5"/>
    <mergeCell ref="K5:P5"/>
    <mergeCell ref="S5:V5"/>
    <mergeCell ref="X1:X3"/>
    <mergeCell ref="Y1:Y3"/>
    <mergeCell ref="Z1:Z3"/>
    <mergeCell ref="C2:H2"/>
    <mergeCell ref="K2:P2"/>
    <mergeCell ref="S2:V2"/>
    <mergeCell ref="C3:H3"/>
    <mergeCell ref="K3:P3"/>
    <mergeCell ref="S3:V3"/>
  </mergeCells>
  <pageMargins left="0.75" right="0.75" top="1" bottom="1" header="0.5" footer="0.5"/>
  <pageSetup paperSize="17" scale="60" orientation="landscape" r:id="rId1"/>
  <headerFooter alignWithMargins="0"/>
  <drawing r:id="rId2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A1:Z93"/>
  <sheetViews>
    <sheetView workbookViewId="0">
      <selection activeCell="L18" sqref="L18:L20"/>
    </sheetView>
  </sheetViews>
  <sheetFormatPr defaultRowHeight="12.75" x14ac:dyDescent="0.2"/>
  <cols>
    <col min="1" max="3" width="9.7109375" style="4" customWidth="1"/>
    <col min="4" max="5" width="9.7109375" style="5" customWidth="1"/>
    <col min="6" max="7" width="9.7109375" style="6" customWidth="1"/>
    <col min="8" max="9" width="9.7109375" style="4" customWidth="1"/>
    <col min="10" max="10" width="10.42578125" style="4" customWidth="1"/>
    <col min="11" max="11" width="11.7109375" style="4" customWidth="1"/>
    <col min="12" max="12" width="14.42578125" style="4" customWidth="1"/>
    <col min="13" max="14" width="8.7109375" style="4" customWidth="1"/>
    <col min="15" max="15" width="12.28515625" style="4" customWidth="1"/>
    <col min="16" max="17" width="16.7109375" style="6" customWidth="1"/>
    <col min="18" max="18" width="8.7109375" style="7" customWidth="1"/>
    <col min="19" max="22" width="8.7109375" style="4" customWidth="1"/>
    <col min="23" max="23" width="12.28515625" style="4" customWidth="1"/>
    <col min="24" max="24" width="10.140625" style="4" customWidth="1"/>
    <col min="25" max="25" width="10" style="4" customWidth="1"/>
    <col min="26" max="16384" width="9.140625" style="4"/>
  </cols>
  <sheetData>
    <row r="1" spans="1:26" ht="12" customHeight="1" thickBot="1" x14ac:dyDescent="0.25">
      <c r="P1" s="4"/>
      <c r="Q1" s="4"/>
      <c r="R1" s="4"/>
      <c r="U1" s="6"/>
      <c r="V1" s="6"/>
      <c r="W1" s="7"/>
      <c r="X1" s="481" t="s">
        <v>69</v>
      </c>
      <c r="Y1" s="484" t="s">
        <v>70</v>
      </c>
      <c r="Z1" s="486" t="s">
        <v>71</v>
      </c>
    </row>
    <row r="2" spans="1:26" x14ac:dyDescent="0.2">
      <c r="B2" s="8" t="s">
        <v>28</v>
      </c>
      <c r="C2" s="488" t="s">
        <v>29</v>
      </c>
      <c r="D2" s="489"/>
      <c r="E2" s="489"/>
      <c r="F2" s="489"/>
      <c r="G2" s="489"/>
      <c r="H2" s="490"/>
      <c r="J2" s="8" t="s">
        <v>28</v>
      </c>
      <c r="K2" s="488" t="s">
        <v>30</v>
      </c>
      <c r="L2" s="489"/>
      <c r="M2" s="489"/>
      <c r="N2" s="489"/>
      <c r="O2" s="489"/>
      <c r="P2" s="490"/>
      <c r="Q2" s="4"/>
      <c r="R2" s="8" t="s">
        <v>28</v>
      </c>
      <c r="S2" s="488" t="s">
        <v>30</v>
      </c>
      <c r="T2" s="489"/>
      <c r="U2" s="489"/>
      <c r="V2" s="490"/>
      <c r="X2" s="482"/>
      <c r="Y2" s="485"/>
      <c r="Z2" s="487"/>
    </row>
    <row r="3" spans="1:26" ht="13.5" thickBot="1" x14ac:dyDescent="0.25">
      <c r="B3" s="9">
        <v>1</v>
      </c>
      <c r="C3" s="491" t="s">
        <v>24</v>
      </c>
      <c r="D3" s="492"/>
      <c r="E3" s="492"/>
      <c r="F3" s="492"/>
      <c r="G3" s="492"/>
      <c r="H3" s="493"/>
      <c r="J3" s="9">
        <v>5</v>
      </c>
      <c r="K3" s="491" t="s">
        <v>31</v>
      </c>
      <c r="L3" s="492"/>
      <c r="M3" s="492"/>
      <c r="N3" s="492"/>
      <c r="O3" s="492"/>
      <c r="P3" s="493"/>
      <c r="Q3" s="4"/>
      <c r="R3" s="10">
        <v>10</v>
      </c>
      <c r="S3" s="491" t="s">
        <v>32</v>
      </c>
      <c r="T3" s="492"/>
      <c r="U3" s="492"/>
      <c r="V3" s="493"/>
      <c r="X3" s="483"/>
      <c r="Y3" s="485"/>
      <c r="Z3" s="487"/>
    </row>
    <row r="4" spans="1:26" x14ac:dyDescent="0.2">
      <c r="B4" s="9">
        <v>2</v>
      </c>
      <c r="C4" s="491" t="s">
        <v>26</v>
      </c>
      <c r="D4" s="492"/>
      <c r="E4" s="492"/>
      <c r="F4" s="492"/>
      <c r="G4" s="492"/>
      <c r="H4" s="493"/>
      <c r="J4" s="9">
        <v>6</v>
      </c>
      <c r="K4" s="491" t="s">
        <v>33</v>
      </c>
      <c r="L4" s="492"/>
      <c r="M4" s="492"/>
      <c r="N4" s="492"/>
      <c r="O4" s="492"/>
      <c r="P4" s="493"/>
      <c r="Q4" s="4"/>
      <c r="R4" s="10">
        <v>11</v>
      </c>
      <c r="S4" s="491" t="s">
        <v>34</v>
      </c>
      <c r="T4" s="492"/>
      <c r="U4" s="492"/>
      <c r="V4" s="493"/>
    </row>
    <row r="5" spans="1:26" x14ac:dyDescent="0.2">
      <c r="B5" s="9">
        <v>3</v>
      </c>
      <c r="C5" s="491" t="s">
        <v>27</v>
      </c>
      <c r="D5" s="492"/>
      <c r="E5" s="492"/>
      <c r="F5" s="492"/>
      <c r="G5" s="492"/>
      <c r="H5" s="493"/>
      <c r="J5" s="9">
        <v>7</v>
      </c>
      <c r="K5" s="491" t="s">
        <v>35</v>
      </c>
      <c r="L5" s="492"/>
      <c r="M5" s="492"/>
      <c r="N5" s="492"/>
      <c r="O5" s="492"/>
      <c r="P5" s="493"/>
      <c r="Q5" s="4"/>
      <c r="R5" s="10">
        <v>12</v>
      </c>
      <c r="S5" s="491" t="s">
        <v>36</v>
      </c>
      <c r="T5" s="492"/>
      <c r="U5" s="492"/>
      <c r="V5" s="493"/>
    </row>
    <row r="6" spans="1:26" x14ac:dyDescent="0.2">
      <c r="B6" s="9">
        <v>4</v>
      </c>
      <c r="C6" s="491" t="s">
        <v>25</v>
      </c>
      <c r="D6" s="492"/>
      <c r="E6" s="492"/>
      <c r="F6" s="492"/>
      <c r="G6" s="492"/>
      <c r="H6" s="493"/>
      <c r="J6" s="9">
        <v>8</v>
      </c>
      <c r="K6" s="491" t="s">
        <v>37</v>
      </c>
      <c r="L6" s="492"/>
      <c r="M6" s="492"/>
      <c r="N6" s="492"/>
      <c r="O6" s="492"/>
      <c r="P6" s="493"/>
      <c r="Q6" s="4"/>
      <c r="R6" s="10">
        <v>13</v>
      </c>
      <c r="S6" s="491" t="s">
        <v>38</v>
      </c>
      <c r="T6" s="492"/>
      <c r="U6" s="492"/>
      <c r="V6" s="493"/>
    </row>
    <row r="7" spans="1:26" ht="13.5" thickBot="1" x14ac:dyDescent="0.25">
      <c r="B7" s="11"/>
      <c r="C7" s="494"/>
      <c r="D7" s="495"/>
      <c r="E7" s="495"/>
      <c r="F7" s="495"/>
      <c r="G7" s="495"/>
      <c r="H7" s="496"/>
      <c r="J7" s="11">
        <v>9</v>
      </c>
      <c r="K7" s="494" t="s">
        <v>39</v>
      </c>
      <c r="L7" s="495"/>
      <c r="M7" s="495"/>
      <c r="N7" s="495"/>
      <c r="O7" s="495"/>
      <c r="P7" s="496"/>
      <c r="Q7" s="4"/>
      <c r="R7" s="12"/>
      <c r="S7" s="494"/>
      <c r="T7" s="495"/>
      <c r="U7" s="495"/>
      <c r="V7" s="496"/>
    </row>
    <row r="8" spans="1:26" ht="13.5" thickBot="1" x14ac:dyDescent="0.25">
      <c r="P8" s="4"/>
      <c r="Q8" s="4"/>
      <c r="R8" s="4"/>
      <c r="U8" s="6"/>
      <c r="V8" s="6"/>
      <c r="W8" s="7"/>
    </row>
    <row r="9" spans="1:26" s="13" customFormat="1" ht="24.75" customHeight="1" thickBot="1" x14ac:dyDescent="0.25">
      <c r="A9" s="497" t="s">
        <v>5</v>
      </c>
      <c r="B9" s="497"/>
      <c r="C9" s="497"/>
      <c r="D9" s="497"/>
      <c r="E9" s="497"/>
      <c r="F9" s="497"/>
      <c r="G9" s="498"/>
      <c r="H9" s="499" t="s">
        <v>40</v>
      </c>
      <c r="I9" s="500"/>
      <c r="J9" s="500"/>
      <c r="K9" s="500"/>
      <c r="L9" s="500"/>
      <c r="M9" s="500"/>
      <c r="N9" s="500"/>
      <c r="O9" s="500"/>
      <c r="P9" s="501">
        <v>621</v>
      </c>
      <c r="Q9" s="502"/>
      <c r="R9" s="499" t="s">
        <v>2</v>
      </c>
      <c r="S9" s="500"/>
      <c r="T9" s="500"/>
      <c r="U9" s="500"/>
      <c r="V9" s="500"/>
      <c r="W9" s="500"/>
    </row>
    <row r="10" spans="1:26" ht="12.75" customHeight="1" x14ac:dyDescent="0.2">
      <c r="A10" s="14" t="s">
        <v>6</v>
      </c>
      <c r="B10" s="15" t="s">
        <v>7</v>
      </c>
      <c r="C10" s="16" t="s">
        <v>8</v>
      </c>
      <c r="D10" s="17" t="s">
        <v>1</v>
      </c>
      <c r="E10" s="18" t="s">
        <v>9</v>
      </c>
      <c r="F10" s="19" t="s">
        <v>6</v>
      </c>
      <c r="G10" s="20" t="s">
        <v>16</v>
      </c>
      <c r="H10" s="503" t="s">
        <v>41</v>
      </c>
      <c r="I10" s="504"/>
      <c r="J10" s="505"/>
      <c r="K10" s="506" t="s">
        <v>42</v>
      </c>
      <c r="L10" s="507"/>
      <c r="M10" s="507"/>
      <c r="N10" s="507"/>
      <c r="O10" s="507"/>
      <c r="P10" s="508" t="s">
        <v>23</v>
      </c>
      <c r="Q10" s="511" t="s">
        <v>22</v>
      </c>
      <c r="R10" s="514"/>
      <c r="S10" s="515"/>
      <c r="T10" s="515"/>
      <c r="U10" s="515"/>
      <c r="V10" s="515"/>
      <c r="W10" s="515"/>
    </row>
    <row r="11" spans="1:26" ht="12.75" customHeight="1" x14ac:dyDescent="0.2">
      <c r="A11" s="21" t="s">
        <v>11</v>
      </c>
      <c r="B11" s="22" t="s">
        <v>11</v>
      </c>
      <c r="C11" s="23" t="s">
        <v>11</v>
      </c>
      <c r="D11" s="24" t="s">
        <v>9</v>
      </c>
      <c r="E11" s="25" t="s">
        <v>12</v>
      </c>
      <c r="F11" s="26" t="s">
        <v>9</v>
      </c>
      <c r="G11" s="27" t="s">
        <v>9</v>
      </c>
      <c r="H11" s="518" t="s">
        <v>43</v>
      </c>
      <c r="I11" s="519"/>
      <c r="J11" s="522" t="s">
        <v>44</v>
      </c>
      <c r="K11" s="523"/>
      <c r="L11" s="524"/>
      <c r="M11" s="525"/>
      <c r="N11" s="29"/>
      <c r="O11" s="97"/>
      <c r="P11" s="509"/>
      <c r="Q11" s="512"/>
      <c r="R11" s="516"/>
      <c r="S11" s="517"/>
      <c r="T11" s="517"/>
      <c r="U11" s="517"/>
      <c r="V11" s="517"/>
      <c r="W11" s="517"/>
    </row>
    <row r="12" spans="1:26" ht="12.75" customHeight="1" x14ac:dyDescent="0.2">
      <c r="A12" s="21" t="s">
        <v>7</v>
      </c>
      <c r="B12" s="22" t="s">
        <v>14</v>
      </c>
      <c r="C12" s="23" t="s">
        <v>14</v>
      </c>
      <c r="D12" s="24" t="s">
        <v>15</v>
      </c>
      <c r="E12" s="25" t="s">
        <v>16</v>
      </c>
      <c r="F12" s="26" t="s">
        <v>12</v>
      </c>
      <c r="G12" s="27" t="s">
        <v>10</v>
      </c>
      <c r="H12" s="520"/>
      <c r="I12" s="521"/>
      <c r="J12" s="522"/>
      <c r="K12" s="526"/>
      <c r="L12" s="527"/>
      <c r="M12" s="528"/>
      <c r="N12" s="30"/>
      <c r="O12" s="98"/>
      <c r="P12" s="509"/>
      <c r="Q12" s="512"/>
      <c r="R12" s="516"/>
      <c r="S12" s="517"/>
      <c r="T12" s="517"/>
      <c r="U12" s="517"/>
      <c r="V12" s="517"/>
      <c r="W12" s="517"/>
    </row>
    <row r="13" spans="1:26" ht="12.75" customHeight="1" x14ac:dyDescent="0.2">
      <c r="A13" s="21" t="s">
        <v>0</v>
      </c>
      <c r="B13" s="22" t="s">
        <v>12</v>
      </c>
      <c r="C13" s="23" t="s">
        <v>10</v>
      </c>
      <c r="D13" s="24"/>
      <c r="E13" s="25"/>
      <c r="F13" s="26" t="s">
        <v>15</v>
      </c>
      <c r="G13" s="27" t="s">
        <v>0</v>
      </c>
      <c r="H13" s="520"/>
      <c r="I13" s="521"/>
      <c r="J13" s="522"/>
      <c r="K13" s="526" t="s">
        <v>43</v>
      </c>
      <c r="L13" s="527"/>
      <c r="M13" s="528"/>
      <c r="N13" s="30" t="s">
        <v>44</v>
      </c>
      <c r="O13" s="98" t="s">
        <v>44</v>
      </c>
      <c r="P13" s="509"/>
      <c r="Q13" s="512"/>
      <c r="R13" s="516"/>
      <c r="S13" s="517"/>
      <c r="T13" s="517"/>
      <c r="U13" s="517"/>
      <c r="V13" s="517"/>
      <c r="W13" s="517"/>
    </row>
    <row r="14" spans="1:26" ht="12.75" customHeight="1" x14ac:dyDescent="0.2">
      <c r="A14" s="21" t="s">
        <v>10</v>
      </c>
      <c r="B14" s="22" t="s">
        <v>10</v>
      </c>
      <c r="C14" s="23" t="s">
        <v>9</v>
      </c>
      <c r="D14" s="24" t="s">
        <v>18</v>
      </c>
      <c r="E14" s="25" t="s">
        <v>18</v>
      </c>
      <c r="F14" s="26" t="s">
        <v>10</v>
      </c>
      <c r="G14" s="27" t="s">
        <v>17</v>
      </c>
      <c r="H14" s="520"/>
      <c r="I14" s="521"/>
      <c r="J14" s="522"/>
      <c r="K14" s="526" t="s">
        <v>45</v>
      </c>
      <c r="L14" s="527"/>
      <c r="M14" s="528"/>
      <c r="N14" s="30" t="s">
        <v>45</v>
      </c>
      <c r="O14" s="98" t="s">
        <v>44</v>
      </c>
      <c r="P14" s="509"/>
      <c r="Q14" s="512"/>
      <c r="R14" s="516"/>
      <c r="S14" s="517"/>
      <c r="T14" s="517"/>
      <c r="U14" s="517"/>
      <c r="V14" s="517"/>
      <c r="W14" s="517"/>
    </row>
    <row r="15" spans="1:26" ht="12.75" customHeight="1" x14ac:dyDescent="0.2">
      <c r="A15" s="21" t="s">
        <v>17</v>
      </c>
      <c r="B15" s="22" t="s">
        <v>13</v>
      </c>
      <c r="C15" s="23"/>
      <c r="D15" s="24" t="s">
        <v>6</v>
      </c>
      <c r="E15" s="25" t="s">
        <v>6</v>
      </c>
      <c r="F15" s="26" t="s">
        <v>19</v>
      </c>
      <c r="G15" s="27" t="s">
        <v>6</v>
      </c>
      <c r="H15" s="520"/>
      <c r="I15" s="521"/>
      <c r="J15" s="522"/>
      <c r="K15" s="526"/>
      <c r="L15" s="527"/>
      <c r="M15" s="528"/>
      <c r="N15" s="30"/>
      <c r="O15" s="98"/>
      <c r="P15" s="509"/>
      <c r="Q15" s="512"/>
      <c r="R15" s="516"/>
      <c r="S15" s="517"/>
      <c r="T15" s="517"/>
      <c r="U15" s="517"/>
      <c r="V15" s="517"/>
      <c r="W15" s="517"/>
    </row>
    <row r="16" spans="1:26" ht="12.75" customHeight="1" x14ac:dyDescent="0.2">
      <c r="A16" s="21" t="s">
        <v>11</v>
      </c>
      <c r="B16" s="22"/>
      <c r="C16" s="23"/>
      <c r="D16" s="24" t="s">
        <v>20</v>
      </c>
      <c r="E16" s="25" t="s">
        <v>20</v>
      </c>
      <c r="F16" s="26"/>
      <c r="G16" s="27"/>
      <c r="H16" s="520"/>
      <c r="I16" s="521"/>
      <c r="J16" s="522"/>
      <c r="K16" s="526"/>
      <c r="L16" s="527"/>
      <c r="M16" s="528"/>
      <c r="N16" s="30"/>
      <c r="O16" s="98"/>
      <c r="P16" s="509"/>
      <c r="Q16" s="512"/>
      <c r="R16" s="516"/>
      <c r="S16" s="517"/>
      <c r="T16" s="517"/>
      <c r="U16" s="517"/>
      <c r="V16" s="517"/>
      <c r="W16" s="517"/>
    </row>
    <row r="17" spans="1:25" ht="12.75" customHeight="1" x14ac:dyDescent="0.2">
      <c r="A17" s="21" t="s">
        <v>12</v>
      </c>
      <c r="B17" s="22"/>
      <c r="C17" s="23"/>
      <c r="D17" s="24"/>
      <c r="E17" s="25"/>
      <c r="F17" s="26" t="s">
        <v>3</v>
      </c>
      <c r="G17" s="27"/>
      <c r="H17" s="520"/>
      <c r="I17" s="521"/>
      <c r="J17" s="522"/>
      <c r="K17" s="529"/>
      <c r="L17" s="530"/>
      <c r="M17" s="531"/>
      <c r="N17" s="28"/>
      <c r="O17" s="99"/>
      <c r="P17" s="509"/>
      <c r="Q17" s="512"/>
      <c r="R17" s="516"/>
      <c r="S17" s="517"/>
      <c r="T17" s="517"/>
      <c r="U17" s="517"/>
      <c r="V17" s="517"/>
      <c r="W17" s="517"/>
    </row>
    <row r="18" spans="1:25" ht="12.75" customHeight="1" x14ac:dyDescent="0.2">
      <c r="A18" s="21"/>
      <c r="B18" s="22"/>
      <c r="C18" s="23"/>
      <c r="D18" s="24"/>
      <c r="E18" s="25"/>
      <c r="F18" s="26"/>
      <c r="G18" s="27"/>
      <c r="H18" s="520" t="s">
        <v>46</v>
      </c>
      <c r="I18" s="521" t="s">
        <v>47</v>
      </c>
      <c r="J18" s="522" t="s">
        <v>48</v>
      </c>
      <c r="K18" s="520" t="s">
        <v>46</v>
      </c>
      <c r="L18" s="521" t="s">
        <v>168</v>
      </c>
      <c r="M18" s="532" t="s">
        <v>47</v>
      </c>
      <c r="N18" s="521" t="s">
        <v>48</v>
      </c>
      <c r="O18" s="533" t="s">
        <v>25</v>
      </c>
      <c r="P18" s="509"/>
      <c r="Q18" s="512"/>
      <c r="R18" s="516"/>
      <c r="S18" s="517"/>
      <c r="T18" s="517"/>
      <c r="U18" s="517"/>
      <c r="V18" s="517"/>
      <c r="W18" s="517"/>
    </row>
    <row r="19" spans="1:25" ht="12.75" customHeight="1" x14ac:dyDescent="0.2">
      <c r="A19" s="31"/>
      <c r="B19" s="32"/>
      <c r="C19" s="33"/>
      <c r="D19" s="34"/>
      <c r="E19" s="35"/>
      <c r="F19" s="36"/>
      <c r="G19" s="37"/>
      <c r="H19" s="520"/>
      <c r="I19" s="521"/>
      <c r="J19" s="522"/>
      <c r="K19" s="520"/>
      <c r="L19" s="521"/>
      <c r="M19" s="532"/>
      <c r="N19" s="521"/>
      <c r="O19" s="534"/>
      <c r="P19" s="509"/>
      <c r="Q19" s="512"/>
      <c r="R19" s="516"/>
      <c r="S19" s="517"/>
      <c r="T19" s="517"/>
      <c r="U19" s="517"/>
      <c r="V19" s="517"/>
      <c r="W19" s="517"/>
    </row>
    <row r="20" spans="1:25" ht="12.75" customHeight="1" x14ac:dyDescent="0.2">
      <c r="A20" s="21"/>
      <c r="B20" s="22"/>
      <c r="C20" s="23"/>
      <c r="D20" s="24"/>
      <c r="E20" s="25"/>
      <c r="F20" s="26"/>
      <c r="G20" s="27"/>
      <c r="H20" s="520"/>
      <c r="I20" s="521"/>
      <c r="J20" s="522"/>
      <c r="K20" s="520"/>
      <c r="L20" s="521"/>
      <c r="M20" s="532"/>
      <c r="N20" s="521"/>
      <c r="O20" s="535"/>
      <c r="P20" s="510"/>
      <c r="Q20" s="513"/>
      <c r="R20" s="516"/>
      <c r="S20" s="517"/>
      <c r="T20" s="517"/>
      <c r="U20" s="517"/>
      <c r="V20" s="517"/>
      <c r="W20" s="517"/>
    </row>
    <row r="21" spans="1:25" ht="12.75" customHeight="1" thickBot="1" x14ac:dyDescent="0.25">
      <c r="A21" s="38"/>
      <c r="B21" s="39"/>
      <c r="C21" s="40"/>
      <c r="D21" s="41"/>
      <c r="E21" s="42"/>
      <c r="F21" s="43"/>
      <c r="G21" s="44"/>
      <c r="H21" s="45"/>
      <c r="I21" s="46"/>
      <c r="J21" s="47"/>
      <c r="K21" s="45"/>
      <c r="L21" s="49"/>
      <c r="M21" s="48"/>
      <c r="N21" s="46"/>
      <c r="O21" s="100"/>
      <c r="P21" s="50" t="s">
        <v>4</v>
      </c>
      <c r="Q21" s="51" t="s">
        <v>4</v>
      </c>
      <c r="R21" s="516"/>
      <c r="S21" s="517"/>
      <c r="T21" s="517"/>
      <c r="U21" s="517"/>
      <c r="V21" s="517"/>
      <c r="W21" s="517"/>
    </row>
    <row r="22" spans="1:25" ht="12.75" customHeight="1" x14ac:dyDescent="0.2">
      <c r="A22" s="52"/>
      <c r="B22" s="53"/>
      <c r="C22" s="53"/>
      <c r="D22" s="54"/>
      <c r="E22" s="54"/>
      <c r="F22" s="55"/>
      <c r="G22" s="56"/>
      <c r="H22" s="57"/>
      <c r="I22" s="58"/>
      <c r="J22" s="59"/>
      <c r="K22" s="57"/>
      <c r="L22" s="60"/>
      <c r="M22" s="60"/>
      <c r="N22" s="60"/>
      <c r="O22" s="60"/>
      <c r="P22" s="62"/>
      <c r="Q22" s="56"/>
      <c r="R22" s="536"/>
      <c r="S22" s="537"/>
      <c r="T22" s="537"/>
      <c r="U22" s="537"/>
      <c r="V22" s="537"/>
      <c r="W22" s="538"/>
    </row>
    <row r="23" spans="1:25" ht="12.75" customHeight="1" x14ac:dyDescent="0.2">
      <c r="A23" s="63"/>
      <c r="B23" s="66" t="s">
        <v>21</v>
      </c>
      <c r="C23" s="114">
        <v>62</v>
      </c>
      <c r="D23" s="133">
        <v>0</v>
      </c>
      <c r="E23" s="107">
        <v>1.64</v>
      </c>
      <c r="F23" s="66">
        <f t="shared" ref="F23:F28" si="0">(E23-D23)*5280</f>
        <v>8659.1999999999989</v>
      </c>
      <c r="G23" s="61" t="s">
        <v>61</v>
      </c>
      <c r="H23" s="57"/>
      <c r="I23" s="58"/>
      <c r="J23" s="59"/>
      <c r="K23" s="57"/>
      <c r="L23" s="60">
        <v>15</v>
      </c>
      <c r="M23" s="60"/>
      <c r="N23" s="60"/>
      <c r="O23" s="102">
        <v>134</v>
      </c>
      <c r="P23" s="67"/>
      <c r="Q23" s="68"/>
      <c r="R23" s="539" t="s">
        <v>91</v>
      </c>
      <c r="S23" s="540"/>
      <c r="T23" s="540"/>
      <c r="U23" s="540"/>
      <c r="V23" s="540"/>
      <c r="W23" s="540"/>
      <c r="X23" s="139"/>
      <c r="Y23" s="139"/>
    </row>
    <row r="24" spans="1:25" ht="12.75" customHeight="1" x14ac:dyDescent="0.2">
      <c r="A24" s="63"/>
      <c r="B24" s="66" t="s">
        <v>21</v>
      </c>
      <c r="C24" s="114">
        <v>62</v>
      </c>
      <c r="D24" s="107">
        <v>1.64</v>
      </c>
      <c r="E24" s="109">
        <v>5.63</v>
      </c>
      <c r="F24" s="66">
        <f t="shared" si="0"/>
        <v>21067.200000000001</v>
      </c>
      <c r="G24" s="61" t="s">
        <v>59</v>
      </c>
      <c r="H24" s="57">
        <v>64</v>
      </c>
      <c r="I24" s="58"/>
      <c r="J24" s="59"/>
      <c r="K24" s="57"/>
      <c r="L24" s="60"/>
      <c r="M24" s="60"/>
      <c r="N24" s="60"/>
      <c r="O24" s="103">
        <v>265</v>
      </c>
      <c r="P24" s="70"/>
      <c r="Q24" s="71"/>
      <c r="R24" s="539" t="s">
        <v>92</v>
      </c>
      <c r="S24" s="540"/>
      <c r="T24" s="540"/>
      <c r="U24" s="540"/>
      <c r="V24" s="540"/>
      <c r="W24" s="540"/>
    </row>
    <row r="25" spans="1:25" ht="12.75" customHeight="1" x14ac:dyDescent="0.2">
      <c r="A25" s="63"/>
      <c r="B25" s="66" t="s">
        <v>21</v>
      </c>
      <c r="C25" s="114">
        <v>62</v>
      </c>
      <c r="D25" s="114">
        <v>8.07</v>
      </c>
      <c r="E25" s="107">
        <v>8.5399999999999991</v>
      </c>
      <c r="F25" s="66">
        <f t="shared" si="0"/>
        <v>2481.599999999994</v>
      </c>
      <c r="G25" s="61" t="s">
        <v>77</v>
      </c>
      <c r="H25" s="57">
        <f>16*3</f>
        <v>48</v>
      </c>
      <c r="I25" s="58"/>
      <c r="J25" s="59"/>
      <c r="K25" s="57"/>
      <c r="L25" s="60">
        <f>11+7</f>
        <v>18</v>
      </c>
      <c r="M25" s="60">
        <v>64</v>
      </c>
      <c r="N25" s="60"/>
      <c r="O25" s="102"/>
      <c r="P25" s="67"/>
      <c r="Q25" s="68"/>
      <c r="R25" s="541" t="s">
        <v>94</v>
      </c>
      <c r="S25" s="542"/>
      <c r="T25" s="542"/>
      <c r="U25" s="542"/>
      <c r="V25" s="542"/>
      <c r="W25" s="543"/>
      <c r="X25" s="139"/>
      <c r="Y25" s="139"/>
    </row>
    <row r="26" spans="1:25" ht="12.75" customHeight="1" x14ac:dyDescent="0.2">
      <c r="A26" s="63"/>
      <c r="B26" s="66" t="s">
        <v>21</v>
      </c>
      <c r="C26" s="114">
        <v>62</v>
      </c>
      <c r="D26" s="107">
        <v>8.5399999999999991</v>
      </c>
      <c r="E26" s="109">
        <v>10.8</v>
      </c>
      <c r="F26" s="66">
        <f t="shared" si="0"/>
        <v>11932.800000000008</v>
      </c>
      <c r="G26" s="61" t="s">
        <v>97</v>
      </c>
      <c r="H26" s="57">
        <v>160</v>
      </c>
      <c r="I26" s="58"/>
      <c r="J26" s="59"/>
      <c r="K26" s="57"/>
      <c r="L26" s="60">
        <v>95</v>
      </c>
      <c r="M26" s="60"/>
      <c r="N26" s="60"/>
      <c r="O26" s="102">
        <v>181</v>
      </c>
      <c r="P26" s="67"/>
      <c r="Q26" s="68"/>
      <c r="R26" s="541" t="s">
        <v>93</v>
      </c>
      <c r="S26" s="542"/>
      <c r="T26" s="542"/>
      <c r="U26" s="542"/>
      <c r="V26" s="542"/>
      <c r="W26" s="543"/>
      <c r="X26" s="138">
        <v>2022</v>
      </c>
      <c r="Y26" s="138" t="s">
        <v>95</v>
      </c>
    </row>
    <row r="27" spans="1:25" ht="12.75" customHeight="1" x14ac:dyDescent="0.2">
      <c r="A27" s="63"/>
      <c r="B27" s="66" t="s">
        <v>21</v>
      </c>
      <c r="C27" s="114">
        <v>62</v>
      </c>
      <c r="D27" s="107">
        <v>10.8</v>
      </c>
      <c r="E27" s="109">
        <v>11.69</v>
      </c>
      <c r="F27" s="66">
        <f t="shared" si="0"/>
        <v>4699.1999999999935</v>
      </c>
      <c r="G27" s="61" t="s">
        <v>96</v>
      </c>
      <c r="H27" s="57">
        <v>16</v>
      </c>
      <c r="I27" s="58"/>
      <c r="J27" s="59"/>
      <c r="K27" s="57"/>
      <c r="L27" s="60">
        <v>2</v>
      </c>
      <c r="M27" s="60"/>
      <c r="N27" s="60"/>
      <c r="O27" s="102">
        <v>60</v>
      </c>
      <c r="P27" s="69"/>
      <c r="Q27" s="68"/>
      <c r="R27" s="541" t="s">
        <v>98</v>
      </c>
      <c r="S27" s="542"/>
      <c r="T27" s="542"/>
      <c r="U27" s="542"/>
      <c r="V27" s="542"/>
      <c r="W27" s="543"/>
    </row>
    <row r="28" spans="1:25" ht="12.75" customHeight="1" x14ac:dyDescent="0.2">
      <c r="A28" s="63"/>
      <c r="B28" s="66" t="s">
        <v>21</v>
      </c>
      <c r="C28" s="114">
        <v>62</v>
      </c>
      <c r="D28" s="107">
        <v>31.65</v>
      </c>
      <c r="E28" s="109">
        <v>33.700000000000003</v>
      </c>
      <c r="F28" s="66">
        <f t="shared" si="0"/>
        <v>10824.000000000022</v>
      </c>
      <c r="G28" s="61" t="s">
        <v>60</v>
      </c>
      <c r="H28" s="57">
        <v>16</v>
      </c>
      <c r="I28" s="58"/>
      <c r="J28" s="59"/>
      <c r="K28" s="57"/>
      <c r="L28" s="60">
        <v>7</v>
      </c>
      <c r="M28" s="60"/>
      <c r="N28" s="60"/>
      <c r="O28" s="102">
        <v>157</v>
      </c>
      <c r="P28" s="69"/>
      <c r="Q28" s="68"/>
      <c r="R28" s="541" t="s">
        <v>99</v>
      </c>
      <c r="S28" s="542"/>
      <c r="T28" s="542"/>
      <c r="U28" s="542"/>
      <c r="V28" s="542"/>
      <c r="W28" s="543"/>
    </row>
    <row r="29" spans="1:25" ht="12.75" customHeight="1" x14ac:dyDescent="0.2">
      <c r="A29" s="63"/>
      <c r="B29" s="60"/>
      <c r="C29" s="132"/>
      <c r="D29" s="111"/>
      <c r="E29" s="111"/>
      <c r="F29" s="66"/>
      <c r="G29" s="61"/>
      <c r="H29" s="57"/>
      <c r="I29" s="58"/>
      <c r="J29" s="59"/>
      <c r="K29" s="57"/>
      <c r="L29" s="60"/>
      <c r="M29" s="60"/>
      <c r="N29" s="60"/>
      <c r="O29" s="101"/>
      <c r="P29" s="70"/>
      <c r="Q29" s="61"/>
      <c r="R29" s="539"/>
      <c r="S29" s="540"/>
      <c r="T29" s="540"/>
      <c r="U29" s="540"/>
      <c r="V29" s="540"/>
      <c r="W29" s="540"/>
    </row>
    <row r="30" spans="1:25" ht="12.75" customHeight="1" x14ac:dyDescent="0.2">
      <c r="A30" s="63"/>
      <c r="B30" s="60"/>
      <c r="C30" s="114"/>
      <c r="D30" s="107"/>
      <c r="E30" s="109"/>
      <c r="F30" s="66"/>
      <c r="G30" s="61"/>
      <c r="H30" s="57"/>
      <c r="I30" s="58"/>
      <c r="J30" s="59"/>
      <c r="K30" s="57"/>
      <c r="L30" s="60"/>
      <c r="M30" s="60"/>
      <c r="N30" s="60"/>
      <c r="O30" s="102"/>
      <c r="P30" s="70"/>
      <c r="Q30" s="61"/>
      <c r="R30" s="541"/>
      <c r="S30" s="542"/>
      <c r="T30" s="542"/>
      <c r="U30" s="542"/>
      <c r="V30" s="542"/>
      <c r="W30" s="543"/>
    </row>
    <row r="31" spans="1:25" ht="12.75" customHeight="1" x14ac:dyDescent="0.2">
      <c r="A31" s="63"/>
      <c r="B31" s="66" t="s">
        <v>21</v>
      </c>
      <c r="C31" s="114">
        <v>62</v>
      </c>
      <c r="D31" s="107">
        <v>8.09</v>
      </c>
      <c r="E31" s="112"/>
      <c r="F31" s="66"/>
      <c r="G31" s="61" t="s">
        <v>100</v>
      </c>
      <c r="H31" s="57"/>
      <c r="I31" s="58"/>
      <c r="J31" s="59"/>
      <c r="K31" s="57"/>
      <c r="L31" s="60">
        <v>7</v>
      </c>
      <c r="M31" s="60"/>
      <c r="N31" s="60">
        <v>18</v>
      </c>
      <c r="O31" s="102"/>
      <c r="P31" s="57"/>
      <c r="Q31" s="113"/>
      <c r="R31" s="539" t="s">
        <v>103</v>
      </c>
      <c r="S31" s="540"/>
      <c r="T31" s="540"/>
      <c r="U31" s="540"/>
      <c r="V31" s="540"/>
      <c r="W31" s="540"/>
    </row>
    <row r="32" spans="1:25" ht="12.75" customHeight="1" x14ac:dyDescent="0.2">
      <c r="A32" s="63"/>
      <c r="B32" s="66" t="s">
        <v>21</v>
      </c>
      <c r="C32" s="114">
        <v>62</v>
      </c>
      <c r="D32" s="107">
        <v>8.1</v>
      </c>
      <c r="E32" s="109"/>
      <c r="F32" s="66"/>
      <c r="G32" s="61" t="s">
        <v>101</v>
      </c>
      <c r="H32" s="57">
        <v>16</v>
      </c>
      <c r="I32" s="58"/>
      <c r="J32" s="59"/>
      <c r="K32" s="57"/>
      <c r="L32" s="60">
        <v>50</v>
      </c>
      <c r="M32" s="60"/>
      <c r="N32" s="60">
        <v>15</v>
      </c>
      <c r="O32" s="103"/>
      <c r="P32" s="70"/>
      <c r="Q32" s="72"/>
      <c r="R32" s="539" t="s">
        <v>104</v>
      </c>
      <c r="S32" s="540"/>
      <c r="T32" s="540"/>
      <c r="U32" s="540"/>
      <c r="V32" s="540"/>
      <c r="W32" s="540"/>
    </row>
    <row r="33" spans="1:23" ht="12.75" customHeight="1" x14ac:dyDescent="0.2">
      <c r="A33" s="63"/>
      <c r="B33" s="66" t="s">
        <v>21</v>
      </c>
      <c r="C33" s="114">
        <v>62</v>
      </c>
      <c r="D33" s="111">
        <v>8.16</v>
      </c>
      <c r="E33" s="111"/>
      <c r="F33" s="66"/>
      <c r="G33" s="61" t="s">
        <v>100</v>
      </c>
      <c r="H33" s="57"/>
      <c r="I33" s="58"/>
      <c r="J33" s="59"/>
      <c r="K33" s="57"/>
      <c r="L33" s="60">
        <v>11</v>
      </c>
      <c r="M33" s="60"/>
      <c r="N33" s="60">
        <v>20</v>
      </c>
      <c r="O33" s="60"/>
      <c r="P33" s="70"/>
      <c r="Q33" s="72"/>
      <c r="R33" s="539" t="s">
        <v>105</v>
      </c>
      <c r="S33" s="540"/>
      <c r="T33" s="540"/>
      <c r="U33" s="540"/>
      <c r="V33" s="540"/>
      <c r="W33" s="540"/>
    </row>
    <row r="34" spans="1:23" ht="12.75" customHeight="1" x14ac:dyDescent="0.2">
      <c r="A34" s="63"/>
      <c r="B34" s="66" t="s">
        <v>21</v>
      </c>
      <c r="C34" s="114">
        <v>62</v>
      </c>
      <c r="D34" s="111">
        <v>8.27</v>
      </c>
      <c r="E34" s="111"/>
      <c r="F34" s="66"/>
      <c r="G34" s="61" t="s">
        <v>102</v>
      </c>
      <c r="H34" s="57"/>
      <c r="I34" s="58"/>
      <c r="J34" s="59"/>
      <c r="K34" s="57"/>
      <c r="L34" s="60">
        <v>16</v>
      </c>
      <c r="M34" s="60"/>
      <c r="N34" s="60">
        <v>16</v>
      </c>
      <c r="O34" s="60"/>
      <c r="P34" s="70"/>
      <c r="Q34" s="72"/>
      <c r="R34" s="539" t="s">
        <v>106</v>
      </c>
      <c r="S34" s="540"/>
      <c r="T34" s="540"/>
      <c r="U34" s="540"/>
      <c r="V34" s="540"/>
      <c r="W34" s="540"/>
    </row>
    <row r="35" spans="1:23" ht="12.75" customHeight="1" x14ac:dyDescent="0.2">
      <c r="A35" s="63"/>
      <c r="B35" s="66" t="s">
        <v>21</v>
      </c>
      <c r="C35" s="114">
        <v>62</v>
      </c>
      <c r="D35" s="107">
        <v>8.2799999999999994</v>
      </c>
      <c r="E35" s="108"/>
      <c r="F35" s="66"/>
      <c r="G35" s="61" t="s">
        <v>101</v>
      </c>
      <c r="H35" s="57">
        <v>16</v>
      </c>
      <c r="I35" s="58"/>
      <c r="J35" s="59"/>
      <c r="K35" s="57"/>
      <c r="L35" s="60">
        <v>22</v>
      </c>
      <c r="M35" s="60"/>
      <c r="N35" s="60">
        <v>17</v>
      </c>
      <c r="O35" s="60"/>
      <c r="P35" s="70"/>
      <c r="Q35" s="72"/>
      <c r="R35" s="539" t="s">
        <v>107</v>
      </c>
      <c r="S35" s="540"/>
      <c r="T35" s="540"/>
      <c r="U35" s="540"/>
      <c r="V35" s="540"/>
      <c r="W35" s="540"/>
    </row>
    <row r="36" spans="1:23" ht="12.75" customHeight="1" x14ac:dyDescent="0.2">
      <c r="A36" s="63"/>
      <c r="B36" s="3"/>
      <c r="C36" s="106"/>
      <c r="D36" s="107"/>
      <c r="E36" s="108"/>
      <c r="F36" s="66"/>
      <c r="G36" s="61"/>
      <c r="H36" s="57"/>
      <c r="I36" s="58"/>
      <c r="J36" s="59"/>
      <c r="K36" s="57"/>
      <c r="L36" s="60"/>
      <c r="M36" s="60"/>
      <c r="N36" s="60"/>
      <c r="O36" s="60"/>
      <c r="P36" s="70"/>
      <c r="Q36" s="72"/>
      <c r="R36" s="541"/>
      <c r="S36" s="542"/>
      <c r="T36" s="542"/>
      <c r="U36" s="542"/>
      <c r="V36" s="542"/>
      <c r="W36" s="543"/>
    </row>
    <row r="37" spans="1:23" ht="12.75" customHeight="1" x14ac:dyDescent="0.2">
      <c r="A37" s="2"/>
      <c r="B37" s="3"/>
      <c r="C37" s="3"/>
      <c r="D37" s="65"/>
      <c r="E37" s="65"/>
      <c r="F37" s="66"/>
      <c r="G37" s="1"/>
      <c r="H37" s="57"/>
      <c r="I37" s="58"/>
      <c r="J37" s="59"/>
      <c r="K37" s="57"/>
      <c r="L37" s="60"/>
      <c r="M37" s="60"/>
      <c r="N37" s="60"/>
      <c r="O37" s="60"/>
      <c r="P37" s="70"/>
      <c r="Q37" s="73"/>
      <c r="R37" s="541"/>
      <c r="S37" s="542"/>
      <c r="T37" s="542"/>
      <c r="U37" s="542"/>
      <c r="V37" s="542"/>
      <c r="W37" s="543"/>
    </row>
    <row r="38" spans="1:23" ht="12.75" customHeight="1" x14ac:dyDescent="0.2">
      <c r="A38" s="63"/>
      <c r="B38" s="3"/>
      <c r="C38" s="3"/>
      <c r="D38" s="65"/>
      <c r="E38" s="65"/>
      <c r="F38" s="66"/>
      <c r="G38" s="1"/>
      <c r="H38" s="57"/>
      <c r="I38" s="58"/>
      <c r="J38" s="59"/>
      <c r="K38" s="57"/>
      <c r="L38" s="60"/>
      <c r="M38" s="60"/>
      <c r="N38" s="60"/>
      <c r="O38" s="60"/>
      <c r="P38" s="70"/>
      <c r="Q38" s="72"/>
      <c r="R38" s="541"/>
      <c r="S38" s="542"/>
      <c r="T38" s="542"/>
      <c r="U38" s="542"/>
      <c r="V38" s="542"/>
      <c r="W38" s="543"/>
    </row>
    <row r="39" spans="1:23" ht="12.75" customHeight="1" x14ac:dyDescent="0.2">
      <c r="A39" s="63"/>
      <c r="B39" s="3"/>
      <c r="C39" s="3"/>
      <c r="D39" s="65"/>
      <c r="E39" s="65"/>
      <c r="F39" s="66"/>
      <c r="G39" s="1"/>
      <c r="H39" s="57"/>
      <c r="I39" s="58"/>
      <c r="J39" s="59"/>
      <c r="K39" s="57"/>
      <c r="L39" s="60"/>
      <c r="M39" s="60"/>
      <c r="N39" s="60"/>
      <c r="O39" s="60"/>
      <c r="P39" s="70"/>
      <c r="Q39" s="72"/>
      <c r="R39" s="541"/>
      <c r="S39" s="542"/>
      <c r="T39" s="542"/>
      <c r="U39" s="542"/>
      <c r="V39" s="542"/>
      <c r="W39" s="543"/>
    </row>
    <row r="40" spans="1:23" ht="12.75" customHeight="1" x14ac:dyDescent="0.2">
      <c r="A40" s="63"/>
      <c r="B40" s="3"/>
      <c r="C40" s="3"/>
      <c r="D40" s="65"/>
      <c r="E40" s="65"/>
      <c r="F40" s="66"/>
      <c r="G40" s="1"/>
      <c r="H40" s="57"/>
      <c r="I40" s="58"/>
      <c r="J40" s="59"/>
      <c r="K40" s="57"/>
      <c r="L40" s="60"/>
      <c r="M40" s="60"/>
      <c r="N40" s="60"/>
      <c r="O40" s="60"/>
      <c r="P40" s="57"/>
      <c r="Q40" s="72"/>
      <c r="R40" s="541"/>
      <c r="S40" s="542"/>
      <c r="T40" s="542"/>
      <c r="U40" s="542"/>
      <c r="V40" s="542"/>
      <c r="W40" s="543"/>
    </row>
    <row r="41" spans="1:23" ht="12.75" customHeight="1" x14ac:dyDescent="0.2">
      <c r="A41" s="63"/>
      <c r="B41" s="3"/>
      <c r="C41" s="3"/>
      <c r="D41" s="65"/>
      <c r="E41" s="65"/>
      <c r="F41" s="66"/>
      <c r="G41" s="1"/>
      <c r="H41" s="57"/>
      <c r="I41" s="58"/>
      <c r="J41" s="59"/>
      <c r="K41" s="57"/>
      <c r="L41" s="60"/>
      <c r="M41" s="60"/>
      <c r="N41" s="60"/>
      <c r="O41" s="60"/>
      <c r="P41" s="57"/>
      <c r="Q41" s="72"/>
      <c r="R41" s="541"/>
      <c r="S41" s="542"/>
      <c r="T41" s="542"/>
      <c r="U41" s="542"/>
      <c r="V41" s="542"/>
      <c r="W41" s="543"/>
    </row>
    <row r="42" spans="1:23" s="78" customFormat="1" ht="12.75" customHeight="1" x14ac:dyDescent="0.2">
      <c r="A42" s="2"/>
      <c r="B42" s="3"/>
      <c r="C42" s="3"/>
      <c r="D42" s="65"/>
      <c r="E42" s="65"/>
      <c r="F42" s="66"/>
      <c r="G42" s="1"/>
      <c r="H42" s="74"/>
      <c r="I42" s="75"/>
      <c r="J42" s="76"/>
      <c r="K42" s="74"/>
      <c r="L42" s="77"/>
      <c r="M42" s="77"/>
      <c r="N42" s="77"/>
      <c r="O42" s="77"/>
      <c r="P42" s="74"/>
      <c r="Q42" s="72"/>
      <c r="R42" s="541"/>
      <c r="S42" s="542"/>
      <c r="T42" s="542"/>
      <c r="U42" s="542"/>
      <c r="V42" s="542"/>
      <c r="W42" s="543"/>
    </row>
    <row r="43" spans="1:23" s="78" customFormat="1" ht="12.75" customHeight="1" x14ac:dyDescent="0.2">
      <c r="A43" s="63"/>
      <c r="B43" s="3"/>
      <c r="C43" s="3"/>
      <c r="D43" s="65"/>
      <c r="E43" s="65"/>
      <c r="F43" s="66"/>
      <c r="G43" s="1"/>
      <c r="H43" s="74"/>
      <c r="I43" s="79"/>
      <c r="J43" s="76"/>
      <c r="K43" s="57"/>
      <c r="L43" s="66"/>
      <c r="M43" s="77"/>
      <c r="N43" s="66"/>
      <c r="O43" s="77"/>
      <c r="P43" s="74"/>
      <c r="Q43" s="72"/>
      <c r="R43" s="541"/>
      <c r="S43" s="542"/>
      <c r="T43" s="542"/>
      <c r="U43" s="542"/>
      <c r="V43" s="542"/>
      <c r="W43" s="543"/>
    </row>
    <row r="44" spans="1:23" s="78" customFormat="1" ht="12.75" customHeight="1" x14ac:dyDescent="0.2">
      <c r="A44" s="63"/>
      <c r="B44" s="3"/>
      <c r="C44" s="3"/>
      <c r="D44" s="65"/>
      <c r="E44" s="65"/>
      <c r="F44" s="66"/>
      <c r="G44" s="1"/>
      <c r="H44" s="74"/>
      <c r="I44" s="79"/>
      <c r="J44" s="76"/>
      <c r="K44" s="74"/>
      <c r="L44" s="66"/>
      <c r="M44" s="77"/>
      <c r="N44" s="66"/>
      <c r="O44" s="77"/>
      <c r="P44" s="80"/>
      <c r="Q44" s="72"/>
      <c r="R44" s="541"/>
      <c r="S44" s="542"/>
      <c r="T44" s="542"/>
      <c r="U44" s="542"/>
      <c r="V44" s="542"/>
      <c r="W44" s="543"/>
    </row>
    <row r="45" spans="1:23" s="78" customFormat="1" ht="12.75" customHeight="1" x14ac:dyDescent="0.2">
      <c r="A45" s="63"/>
      <c r="B45" s="3"/>
      <c r="C45" s="3"/>
      <c r="D45" s="65"/>
      <c r="E45" s="65"/>
      <c r="F45" s="66"/>
      <c r="G45" s="1"/>
      <c r="H45" s="74"/>
      <c r="I45" s="79"/>
      <c r="J45" s="76"/>
      <c r="K45" s="74"/>
      <c r="L45" s="66"/>
      <c r="M45" s="77"/>
      <c r="N45" s="66"/>
      <c r="O45" s="77"/>
      <c r="P45" s="74"/>
      <c r="Q45" s="72"/>
      <c r="R45" s="541"/>
      <c r="S45" s="542"/>
      <c r="T45" s="542"/>
      <c r="U45" s="542"/>
      <c r="V45" s="542"/>
      <c r="W45" s="543"/>
    </row>
    <row r="46" spans="1:23" s="78" customFormat="1" ht="12.75" customHeight="1" x14ac:dyDescent="0.2">
      <c r="A46" s="63"/>
      <c r="B46" s="3"/>
      <c r="C46" s="3"/>
      <c r="D46" s="65"/>
      <c r="E46" s="65"/>
      <c r="F46" s="66"/>
      <c r="G46" s="1"/>
      <c r="H46" s="74"/>
      <c r="I46" s="79"/>
      <c r="J46" s="76"/>
      <c r="K46" s="57"/>
      <c r="L46" s="66"/>
      <c r="M46" s="77"/>
      <c r="N46" s="66"/>
      <c r="O46" s="77"/>
      <c r="P46" s="74"/>
      <c r="Q46" s="72"/>
      <c r="R46" s="541"/>
      <c r="S46" s="542"/>
      <c r="T46" s="542"/>
      <c r="U46" s="542"/>
      <c r="V46" s="542"/>
      <c r="W46" s="543"/>
    </row>
    <row r="47" spans="1:23" ht="12.75" customHeight="1" x14ac:dyDescent="0.2">
      <c r="A47" s="81"/>
      <c r="B47" s="82"/>
      <c r="C47" s="82"/>
      <c r="D47" s="83"/>
      <c r="E47" s="83"/>
      <c r="F47" s="84"/>
      <c r="G47" s="85"/>
      <c r="H47" s="86"/>
      <c r="I47" s="87"/>
      <c r="J47" s="88"/>
      <c r="K47" s="86"/>
      <c r="L47" s="89"/>
      <c r="M47" s="90"/>
      <c r="N47" s="89"/>
      <c r="O47" s="89"/>
      <c r="P47" s="86"/>
      <c r="Q47" s="85"/>
      <c r="R47" s="541"/>
      <c r="S47" s="542"/>
      <c r="T47" s="542"/>
      <c r="U47" s="542"/>
      <c r="V47" s="542"/>
      <c r="W47" s="543"/>
    </row>
    <row r="48" spans="1:23" ht="12.75" customHeight="1" x14ac:dyDescent="0.2">
      <c r="A48" s="81"/>
      <c r="B48" s="82"/>
      <c r="C48" s="82"/>
      <c r="D48" s="83"/>
      <c r="E48" s="83"/>
      <c r="F48" s="84"/>
      <c r="G48" s="85"/>
      <c r="H48" s="86"/>
      <c r="I48" s="87"/>
      <c r="J48" s="88"/>
      <c r="K48" s="86"/>
      <c r="L48" s="89"/>
      <c r="M48" s="90"/>
      <c r="N48" s="89"/>
      <c r="O48" s="89"/>
      <c r="P48" s="86"/>
      <c r="Q48" s="85"/>
      <c r="R48" s="541"/>
      <c r="S48" s="542"/>
      <c r="T48" s="542"/>
      <c r="U48" s="542"/>
      <c r="V48" s="542"/>
      <c r="W48" s="543"/>
    </row>
    <row r="49" spans="1:23" ht="12.75" customHeight="1" x14ac:dyDescent="0.2">
      <c r="A49" s="81"/>
      <c r="B49" s="82"/>
      <c r="C49" s="82"/>
      <c r="D49" s="83"/>
      <c r="E49" s="83"/>
      <c r="F49" s="84"/>
      <c r="G49" s="85"/>
      <c r="H49" s="86"/>
      <c r="I49" s="87"/>
      <c r="J49" s="88"/>
      <c r="K49" s="86"/>
      <c r="L49" s="89"/>
      <c r="M49" s="90"/>
      <c r="N49" s="89"/>
      <c r="O49" s="89"/>
      <c r="P49" s="86"/>
      <c r="Q49" s="85"/>
      <c r="R49" s="541"/>
      <c r="S49" s="542"/>
      <c r="T49" s="542"/>
      <c r="U49" s="542"/>
      <c r="V49" s="542"/>
      <c r="W49" s="543"/>
    </row>
    <row r="50" spans="1:23" ht="12.75" customHeight="1" x14ac:dyDescent="0.2">
      <c r="A50" s="81"/>
      <c r="B50" s="82"/>
      <c r="C50" s="82"/>
      <c r="D50" s="83"/>
      <c r="E50" s="83"/>
      <c r="F50" s="84"/>
      <c r="G50" s="85"/>
      <c r="H50" s="86"/>
      <c r="I50" s="87"/>
      <c r="J50" s="88"/>
      <c r="K50" s="86"/>
      <c r="L50" s="89"/>
      <c r="M50" s="90"/>
      <c r="N50" s="89"/>
      <c r="O50" s="89"/>
      <c r="P50" s="86"/>
      <c r="Q50" s="85"/>
      <c r="R50" s="541"/>
      <c r="S50" s="542"/>
      <c r="T50" s="542"/>
      <c r="U50" s="542"/>
      <c r="V50" s="542"/>
      <c r="W50" s="543"/>
    </row>
    <row r="51" spans="1:23" ht="12.75" customHeight="1" x14ac:dyDescent="0.2">
      <c r="A51" s="81"/>
      <c r="B51" s="82"/>
      <c r="C51" s="82"/>
      <c r="D51" s="83"/>
      <c r="E51" s="83"/>
      <c r="F51" s="84"/>
      <c r="G51" s="85"/>
      <c r="H51" s="86"/>
      <c r="I51" s="87"/>
      <c r="J51" s="88"/>
      <c r="K51" s="86"/>
      <c r="L51" s="89"/>
      <c r="M51" s="90"/>
      <c r="N51" s="89"/>
      <c r="O51" s="89"/>
      <c r="P51" s="86"/>
      <c r="Q51" s="85"/>
      <c r="R51" s="541"/>
      <c r="S51" s="542"/>
      <c r="T51" s="542"/>
      <c r="U51" s="542"/>
      <c r="V51" s="542"/>
      <c r="W51" s="543"/>
    </row>
    <row r="52" spans="1:23" ht="12.75" customHeight="1" x14ac:dyDescent="0.2">
      <c r="A52" s="81"/>
      <c r="B52" s="82"/>
      <c r="C52" s="82"/>
      <c r="D52" s="83"/>
      <c r="E52" s="83"/>
      <c r="F52" s="84"/>
      <c r="G52" s="85"/>
      <c r="H52" s="86"/>
      <c r="I52" s="87"/>
      <c r="J52" s="88"/>
      <c r="K52" s="86"/>
      <c r="L52" s="89"/>
      <c r="M52" s="90"/>
      <c r="N52" s="89"/>
      <c r="O52" s="89"/>
      <c r="P52" s="86"/>
      <c r="Q52" s="85"/>
      <c r="R52" s="541"/>
      <c r="S52" s="542"/>
      <c r="T52" s="542"/>
      <c r="U52" s="542"/>
      <c r="V52" s="542"/>
      <c r="W52" s="543"/>
    </row>
    <row r="53" spans="1:23" ht="12.75" customHeight="1" x14ac:dyDescent="0.2">
      <c r="A53" s="81"/>
      <c r="B53" s="82"/>
      <c r="C53" s="82"/>
      <c r="D53" s="83"/>
      <c r="E53" s="83"/>
      <c r="F53" s="84"/>
      <c r="G53" s="85"/>
      <c r="H53" s="86"/>
      <c r="I53" s="87"/>
      <c r="J53" s="88"/>
      <c r="K53" s="86"/>
      <c r="L53" s="89"/>
      <c r="M53" s="90"/>
      <c r="N53" s="89"/>
      <c r="O53" s="89"/>
      <c r="P53" s="86"/>
      <c r="Q53" s="85"/>
      <c r="R53" s="541"/>
      <c r="S53" s="542"/>
      <c r="T53" s="542"/>
      <c r="U53" s="542"/>
      <c r="V53" s="542"/>
      <c r="W53" s="543"/>
    </row>
    <row r="54" spans="1:23" ht="12.75" customHeight="1" x14ac:dyDescent="0.2">
      <c r="A54" s="81"/>
      <c r="B54" s="82"/>
      <c r="C54" s="82"/>
      <c r="D54" s="83"/>
      <c r="E54" s="83"/>
      <c r="F54" s="84"/>
      <c r="G54" s="85"/>
      <c r="H54" s="86"/>
      <c r="I54" s="87"/>
      <c r="J54" s="88"/>
      <c r="K54" s="86"/>
      <c r="L54" s="89"/>
      <c r="M54" s="90"/>
      <c r="N54" s="89"/>
      <c r="O54" s="89"/>
      <c r="P54" s="86"/>
      <c r="Q54" s="85"/>
      <c r="R54" s="541"/>
      <c r="S54" s="542"/>
      <c r="T54" s="542"/>
      <c r="U54" s="542"/>
      <c r="V54" s="542"/>
      <c r="W54" s="543"/>
    </row>
    <row r="55" spans="1:23" ht="12.75" customHeight="1" x14ac:dyDescent="0.2">
      <c r="A55" s="81"/>
      <c r="B55" s="82"/>
      <c r="C55" s="82"/>
      <c r="D55" s="83"/>
      <c r="E55" s="83"/>
      <c r="F55" s="84"/>
      <c r="G55" s="85"/>
      <c r="H55" s="86"/>
      <c r="I55" s="87"/>
      <c r="J55" s="88"/>
      <c r="K55" s="86"/>
      <c r="L55" s="89"/>
      <c r="M55" s="90"/>
      <c r="N55" s="89"/>
      <c r="O55" s="89"/>
      <c r="P55" s="86"/>
      <c r="Q55" s="85"/>
      <c r="R55" s="541"/>
      <c r="S55" s="542"/>
      <c r="T55" s="542"/>
      <c r="U55" s="542"/>
      <c r="V55" s="542"/>
      <c r="W55" s="543"/>
    </row>
    <row r="56" spans="1:23" ht="12.75" customHeight="1" x14ac:dyDescent="0.2">
      <c r="A56" s="81"/>
      <c r="B56" s="82"/>
      <c r="C56" s="82"/>
      <c r="D56" s="83"/>
      <c r="E56" s="83"/>
      <c r="F56" s="84"/>
      <c r="G56" s="85"/>
      <c r="H56" s="86"/>
      <c r="I56" s="87"/>
      <c r="J56" s="88"/>
      <c r="K56" s="86"/>
      <c r="L56" s="89"/>
      <c r="M56" s="90"/>
      <c r="N56" s="89"/>
      <c r="O56" s="89"/>
      <c r="P56" s="86"/>
      <c r="Q56" s="85"/>
      <c r="R56" s="541"/>
      <c r="S56" s="542"/>
      <c r="T56" s="542"/>
      <c r="U56" s="542"/>
      <c r="V56" s="542"/>
      <c r="W56" s="543"/>
    </row>
    <row r="57" spans="1:23" ht="12.75" customHeight="1" x14ac:dyDescent="0.2">
      <c r="A57" s="81"/>
      <c r="B57" s="82"/>
      <c r="C57" s="82"/>
      <c r="D57" s="83"/>
      <c r="E57" s="83"/>
      <c r="F57" s="84"/>
      <c r="G57" s="85"/>
      <c r="H57" s="86"/>
      <c r="I57" s="87"/>
      <c r="J57" s="88"/>
      <c r="K57" s="86"/>
      <c r="L57" s="89"/>
      <c r="M57" s="90"/>
      <c r="N57" s="89"/>
      <c r="O57" s="89"/>
      <c r="P57" s="86"/>
      <c r="Q57" s="85"/>
      <c r="R57" s="541"/>
      <c r="S57" s="542"/>
      <c r="T57" s="542"/>
      <c r="U57" s="542"/>
      <c r="V57" s="542"/>
      <c r="W57" s="543"/>
    </row>
    <row r="58" spans="1:23" ht="12.75" customHeight="1" x14ac:dyDescent="0.2">
      <c r="A58" s="81"/>
      <c r="B58" s="82"/>
      <c r="C58" s="82"/>
      <c r="D58" s="83"/>
      <c r="E58" s="83"/>
      <c r="F58" s="84"/>
      <c r="G58" s="85"/>
      <c r="H58" s="86"/>
      <c r="I58" s="87"/>
      <c r="J58" s="88"/>
      <c r="K58" s="86"/>
      <c r="L58" s="89"/>
      <c r="M58" s="90"/>
      <c r="N58" s="89"/>
      <c r="O58" s="89"/>
      <c r="P58" s="86"/>
      <c r="Q58" s="85"/>
      <c r="R58" s="541"/>
      <c r="S58" s="542"/>
      <c r="T58" s="542"/>
      <c r="U58" s="542"/>
      <c r="V58" s="542"/>
      <c r="W58" s="543"/>
    </row>
    <row r="59" spans="1:23" ht="12.75" customHeight="1" x14ac:dyDescent="0.2">
      <c r="A59" s="81"/>
      <c r="B59" s="82"/>
      <c r="C59" s="82"/>
      <c r="D59" s="83"/>
      <c r="E59" s="83"/>
      <c r="F59" s="84"/>
      <c r="G59" s="85"/>
      <c r="H59" s="86"/>
      <c r="I59" s="87"/>
      <c r="J59" s="88"/>
      <c r="K59" s="86"/>
      <c r="L59" s="89"/>
      <c r="M59" s="90"/>
      <c r="N59" s="89"/>
      <c r="O59" s="89"/>
      <c r="P59" s="86"/>
      <c r="Q59" s="85"/>
      <c r="R59" s="541"/>
      <c r="S59" s="542"/>
      <c r="T59" s="542"/>
      <c r="U59" s="542"/>
      <c r="V59" s="542"/>
      <c r="W59" s="543"/>
    </row>
    <row r="60" spans="1:23" ht="12.75" customHeight="1" x14ac:dyDescent="0.2">
      <c r="A60" s="81"/>
      <c r="B60" s="82"/>
      <c r="C60" s="82"/>
      <c r="D60" s="83"/>
      <c r="E60" s="83"/>
      <c r="F60" s="84"/>
      <c r="G60" s="85"/>
      <c r="H60" s="86"/>
      <c r="I60" s="87"/>
      <c r="J60" s="88"/>
      <c r="K60" s="86"/>
      <c r="L60" s="89"/>
      <c r="M60" s="90"/>
      <c r="N60" s="89"/>
      <c r="O60" s="89"/>
      <c r="P60" s="86"/>
      <c r="Q60" s="85"/>
      <c r="R60" s="541"/>
      <c r="S60" s="542"/>
      <c r="T60" s="542"/>
      <c r="U60" s="542"/>
      <c r="V60" s="542"/>
      <c r="W60" s="543"/>
    </row>
    <row r="61" spans="1:23" ht="12.75" customHeight="1" x14ac:dyDescent="0.2">
      <c r="A61" s="81"/>
      <c r="B61" s="82"/>
      <c r="C61" s="82"/>
      <c r="D61" s="83"/>
      <c r="E61" s="83"/>
      <c r="F61" s="84"/>
      <c r="G61" s="85"/>
      <c r="H61" s="86"/>
      <c r="I61" s="87"/>
      <c r="J61" s="88"/>
      <c r="K61" s="86"/>
      <c r="L61" s="89"/>
      <c r="M61" s="90"/>
      <c r="N61" s="89"/>
      <c r="O61" s="89"/>
      <c r="P61" s="86"/>
      <c r="Q61" s="85"/>
      <c r="R61" s="541"/>
      <c r="S61" s="542"/>
      <c r="T61" s="542"/>
      <c r="U61" s="542"/>
      <c r="V61" s="542"/>
      <c r="W61" s="543"/>
    </row>
    <row r="62" spans="1:23" ht="12.75" customHeight="1" x14ac:dyDescent="0.2">
      <c r="A62" s="81"/>
      <c r="B62" s="82"/>
      <c r="C62" s="82"/>
      <c r="D62" s="83"/>
      <c r="E62" s="83"/>
      <c r="F62" s="84"/>
      <c r="G62" s="85"/>
      <c r="H62" s="86"/>
      <c r="I62" s="87"/>
      <c r="J62" s="88"/>
      <c r="K62" s="86"/>
      <c r="L62" s="89"/>
      <c r="M62" s="90"/>
      <c r="N62" s="89"/>
      <c r="O62" s="89"/>
      <c r="P62" s="86"/>
      <c r="Q62" s="85"/>
      <c r="R62" s="541"/>
      <c r="S62" s="542"/>
      <c r="T62" s="542"/>
      <c r="U62" s="542"/>
      <c r="V62" s="542"/>
      <c r="W62" s="543"/>
    </row>
    <row r="63" spans="1:23" ht="12.75" customHeight="1" x14ac:dyDescent="0.2">
      <c r="A63" s="81"/>
      <c r="B63" s="82"/>
      <c r="C63" s="82"/>
      <c r="D63" s="83"/>
      <c r="E63" s="83"/>
      <c r="F63" s="84"/>
      <c r="G63" s="85"/>
      <c r="H63" s="86"/>
      <c r="I63" s="87"/>
      <c r="J63" s="88"/>
      <c r="K63" s="86"/>
      <c r="L63" s="89"/>
      <c r="M63" s="90"/>
      <c r="N63" s="89"/>
      <c r="O63" s="89"/>
      <c r="P63" s="86"/>
      <c r="Q63" s="85"/>
      <c r="R63" s="541"/>
      <c r="S63" s="542"/>
      <c r="T63" s="542"/>
      <c r="U63" s="542"/>
      <c r="V63" s="542"/>
      <c r="W63" s="543"/>
    </row>
    <row r="64" spans="1:23" ht="12.75" customHeight="1" x14ac:dyDescent="0.2">
      <c r="A64" s="81"/>
      <c r="B64" s="82"/>
      <c r="C64" s="82"/>
      <c r="D64" s="83"/>
      <c r="E64" s="83"/>
      <c r="F64" s="84"/>
      <c r="G64" s="85"/>
      <c r="H64" s="86"/>
      <c r="I64" s="87"/>
      <c r="J64" s="88"/>
      <c r="K64" s="86"/>
      <c r="L64" s="89"/>
      <c r="M64" s="90"/>
      <c r="N64" s="89"/>
      <c r="O64" s="89"/>
      <c r="P64" s="86"/>
      <c r="Q64" s="85"/>
      <c r="R64" s="541"/>
      <c r="S64" s="542"/>
      <c r="T64" s="542"/>
      <c r="U64" s="542"/>
      <c r="V64" s="542"/>
      <c r="W64" s="543"/>
    </row>
    <row r="65" spans="1:23" ht="12.75" customHeight="1" x14ac:dyDescent="0.2">
      <c r="A65" s="81"/>
      <c r="B65" s="82"/>
      <c r="C65" s="82"/>
      <c r="D65" s="83"/>
      <c r="E65" s="83"/>
      <c r="F65" s="84"/>
      <c r="G65" s="85"/>
      <c r="H65" s="86"/>
      <c r="I65" s="87"/>
      <c r="J65" s="88"/>
      <c r="K65" s="86"/>
      <c r="L65" s="89"/>
      <c r="M65" s="90"/>
      <c r="N65" s="89"/>
      <c r="O65" s="89"/>
      <c r="P65" s="86"/>
      <c r="Q65" s="85"/>
      <c r="R65" s="541"/>
      <c r="S65" s="542"/>
      <c r="T65" s="542"/>
      <c r="U65" s="542"/>
      <c r="V65" s="542"/>
      <c r="W65" s="543"/>
    </row>
    <row r="66" spans="1:23" ht="12.75" customHeight="1" x14ac:dyDescent="0.2">
      <c r="A66" s="81"/>
      <c r="B66" s="82"/>
      <c r="C66" s="82"/>
      <c r="D66" s="83"/>
      <c r="E66" s="83"/>
      <c r="F66" s="84"/>
      <c r="G66" s="85"/>
      <c r="H66" s="86"/>
      <c r="I66" s="87"/>
      <c r="J66" s="88"/>
      <c r="K66" s="86"/>
      <c r="L66" s="89"/>
      <c r="M66" s="90"/>
      <c r="N66" s="89"/>
      <c r="O66" s="89"/>
      <c r="P66" s="86"/>
      <c r="Q66" s="85"/>
      <c r="R66" s="541"/>
      <c r="S66" s="542"/>
      <c r="T66" s="542"/>
      <c r="U66" s="542"/>
      <c r="V66" s="542"/>
      <c r="W66" s="543"/>
    </row>
    <row r="67" spans="1:23" ht="12.75" customHeight="1" x14ac:dyDescent="0.2">
      <c r="A67" s="81"/>
      <c r="B67" s="82"/>
      <c r="C67" s="82"/>
      <c r="D67" s="83"/>
      <c r="E67" s="83"/>
      <c r="F67" s="84"/>
      <c r="G67" s="85"/>
      <c r="H67" s="86"/>
      <c r="I67" s="87"/>
      <c r="J67" s="88"/>
      <c r="K67" s="86"/>
      <c r="L67" s="89"/>
      <c r="M67" s="90"/>
      <c r="N67" s="89"/>
      <c r="O67" s="89"/>
      <c r="P67" s="86"/>
      <c r="Q67" s="85"/>
      <c r="R67" s="541"/>
      <c r="S67" s="542"/>
      <c r="T67" s="542"/>
      <c r="U67" s="542"/>
      <c r="V67" s="542"/>
      <c r="W67" s="543"/>
    </row>
    <row r="68" spans="1:23" ht="12.75" customHeight="1" x14ac:dyDescent="0.2">
      <c r="A68" s="81"/>
      <c r="B68" s="82"/>
      <c r="C68" s="82"/>
      <c r="D68" s="83"/>
      <c r="E68" s="83"/>
      <c r="F68" s="84"/>
      <c r="G68" s="85"/>
      <c r="H68" s="86"/>
      <c r="I68" s="87"/>
      <c r="J68" s="88"/>
      <c r="K68" s="86"/>
      <c r="L68" s="89"/>
      <c r="M68" s="90"/>
      <c r="N68" s="89"/>
      <c r="O68" s="89"/>
      <c r="P68" s="86"/>
      <c r="Q68" s="85"/>
      <c r="R68" s="541"/>
      <c r="S68" s="542"/>
      <c r="T68" s="542"/>
      <c r="U68" s="542"/>
      <c r="V68" s="542"/>
      <c r="W68" s="543"/>
    </row>
    <row r="69" spans="1:23" ht="12.75" customHeight="1" x14ac:dyDescent="0.2">
      <c r="A69" s="81"/>
      <c r="B69" s="82"/>
      <c r="C69" s="82"/>
      <c r="D69" s="83"/>
      <c r="E69" s="83"/>
      <c r="F69" s="84"/>
      <c r="G69" s="85"/>
      <c r="H69" s="86"/>
      <c r="I69" s="87"/>
      <c r="J69" s="88"/>
      <c r="K69" s="86"/>
      <c r="L69" s="89"/>
      <c r="M69" s="90"/>
      <c r="N69" s="89"/>
      <c r="O69" s="89"/>
      <c r="P69" s="86"/>
      <c r="Q69" s="85"/>
      <c r="R69" s="541"/>
      <c r="S69" s="542"/>
      <c r="T69" s="542"/>
      <c r="U69" s="542"/>
      <c r="V69" s="542"/>
      <c r="W69" s="543"/>
    </row>
    <row r="70" spans="1:23" ht="12.75" customHeight="1" thickBot="1" x14ac:dyDescent="0.25">
      <c r="A70" s="81"/>
      <c r="B70" s="82"/>
      <c r="C70" s="82"/>
      <c r="D70" s="83"/>
      <c r="E70" s="83"/>
      <c r="F70" s="89"/>
      <c r="G70" s="85"/>
      <c r="H70" s="86"/>
      <c r="I70" s="89"/>
      <c r="J70" s="85"/>
      <c r="K70" s="86"/>
      <c r="L70" s="89"/>
      <c r="M70" s="89"/>
      <c r="N70" s="89"/>
      <c r="O70" s="89"/>
      <c r="P70" s="86"/>
      <c r="Q70" s="85"/>
      <c r="R70" s="547"/>
      <c r="S70" s="548"/>
      <c r="T70" s="548"/>
      <c r="U70" s="548"/>
      <c r="V70" s="548"/>
      <c r="W70" s="549"/>
    </row>
    <row r="71" spans="1:23" ht="12.75" customHeight="1" x14ac:dyDescent="0.2">
      <c r="A71" s="550" t="s">
        <v>49</v>
      </c>
      <c r="B71" s="550"/>
      <c r="C71" s="550"/>
      <c r="D71" s="550"/>
      <c r="E71" s="550"/>
      <c r="F71" s="550"/>
      <c r="G71" s="550"/>
      <c r="H71" s="550"/>
      <c r="I71" s="550"/>
      <c r="J71" s="550"/>
      <c r="K71" s="550"/>
      <c r="L71" s="550"/>
      <c r="M71" s="550"/>
      <c r="N71" s="550"/>
      <c r="O71" s="550"/>
      <c r="P71" s="91"/>
      <c r="Q71" s="92"/>
      <c r="R71" s="551"/>
      <c r="S71" s="552"/>
      <c r="T71" s="552"/>
      <c r="U71" s="552"/>
      <c r="V71" s="552"/>
      <c r="W71" s="552"/>
    </row>
    <row r="72" spans="1:23" x14ac:dyDescent="0.2">
      <c r="H72" s="6"/>
      <c r="I72" s="6"/>
      <c r="J72" s="6"/>
      <c r="K72" s="6"/>
      <c r="L72" s="6"/>
      <c r="M72" s="6"/>
      <c r="N72" s="6"/>
      <c r="O72" s="6"/>
    </row>
    <row r="73" spans="1:23" x14ac:dyDescent="0.2">
      <c r="H73" s="6"/>
      <c r="I73" s="6"/>
      <c r="J73" s="6"/>
      <c r="K73" s="6"/>
      <c r="L73" s="6"/>
      <c r="M73" s="6"/>
      <c r="N73" s="6"/>
      <c r="O73" s="6"/>
    </row>
    <row r="74" spans="1:23" x14ac:dyDescent="0.2">
      <c r="A74" s="93"/>
      <c r="B74" s="93"/>
      <c r="C74" s="93"/>
      <c r="D74" s="94"/>
      <c r="E74" s="94"/>
      <c r="F74" s="95"/>
      <c r="G74" s="95"/>
      <c r="H74" s="95"/>
      <c r="I74" s="95"/>
      <c r="J74" s="95"/>
      <c r="K74" s="95"/>
      <c r="L74" s="95"/>
      <c r="M74" s="95"/>
      <c r="N74" s="95"/>
      <c r="O74" s="95"/>
      <c r="P74" s="95"/>
      <c r="Q74" s="95"/>
      <c r="R74" s="96"/>
    </row>
    <row r="75" spans="1:23" x14ac:dyDescent="0.2">
      <c r="A75" s="93"/>
      <c r="B75" s="93"/>
      <c r="C75" s="93"/>
      <c r="D75" s="94"/>
      <c r="E75" s="94"/>
      <c r="F75" s="95"/>
      <c r="G75" s="95"/>
      <c r="H75" s="95"/>
      <c r="I75" s="95"/>
      <c r="J75" s="95"/>
      <c r="K75" s="95"/>
      <c r="L75" s="95"/>
      <c r="M75" s="95"/>
      <c r="N75" s="95"/>
      <c r="O75" s="95"/>
      <c r="P75" s="95"/>
      <c r="Q75" s="95"/>
      <c r="R75" s="96"/>
    </row>
    <row r="76" spans="1:23" x14ac:dyDescent="0.2">
      <c r="A76" s="93"/>
      <c r="B76" s="93"/>
      <c r="C76" s="93"/>
      <c r="D76" s="94"/>
      <c r="E76" s="94"/>
      <c r="F76" s="95"/>
      <c r="G76" s="95"/>
      <c r="H76" s="95"/>
      <c r="I76" s="95"/>
      <c r="J76" s="95"/>
      <c r="K76" s="95"/>
      <c r="L76" s="95"/>
      <c r="M76" s="95"/>
      <c r="N76" s="95"/>
      <c r="O76" s="95"/>
      <c r="P76" s="95"/>
      <c r="Q76" s="95"/>
      <c r="R76" s="96"/>
    </row>
    <row r="77" spans="1:23" x14ac:dyDescent="0.2">
      <c r="H77" s="6"/>
      <c r="I77" s="6"/>
      <c r="J77" s="6"/>
      <c r="K77" s="6"/>
      <c r="L77" s="6"/>
      <c r="M77" s="6"/>
      <c r="N77" s="6"/>
      <c r="O77" s="6"/>
    </row>
    <row r="78" spans="1:23" x14ac:dyDescent="0.2">
      <c r="H78" s="6"/>
      <c r="I78" s="6"/>
      <c r="J78" s="6"/>
      <c r="K78" s="6"/>
      <c r="L78" s="6"/>
      <c r="M78" s="6"/>
      <c r="N78" s="6"/>
      <c r="O78" s="6"/>
    </row>
    <row r="79" spans="1:23" x14ac:dyDescent="0.2">
      <c r="H79" s="6"/>
      <c r="I79" s="6"/>
      <c r="J79" s="6"/>
      <c r="K79" s="6"/>
      <c r="L79" s="6"/>
      <c r="M79" s="6"/>
      <c r="N79" s="6"/>
      <c r="O79" s="6"/>
    </row>
    <row r="80" spans="1:23" x14ac:dyDescent="0.2">
      <c r="H80" s="6"/>
      <c r="I80" s="6"/>
      <c r="J80" s="6"/>
      <c r="K80" s="6"/>
      <c r="L80" s="6"/>
      <c r="M80" s="6"/>
      <c r="N80" s="6"/>
      <c r="O80" s="6"/>
    </row>
    <row r="81" spans="1:23" x14ac:dyDescent="0.2">
      <c r="H81" s="6"/>
      <c r="I81" s="6"/>
      <c r="J81" s="6"/>
      <c r="K81" s="6"/>
      <c r="L81" s="6"/>
      <c r="M81" s="6"/>
      <c r="N81" s="6"/>
      <c r="O81" s="6"/>
    </row>
    <row r="82" spans="1:23" x14ac:dyDescent="0.2">
      <c r="H82" s="6"/>
      <c r="I82" s="6"/>
      <c r="J82" s="6"/>
      <c r="K82" s="6"/>
      <c r="L82" s="6"/>
      <c r="M82" s="6"/>
      <c r="N82" s="6"/>
      <c r="O82" s="6"/>
    </row>
    <row r="83" spans="1:23" x14ac:dyDescent="0.2">
      <c r="H83" s="6"/>
      <c r="I83" s="6"/>
      <c r="J83" s="6"/>
      <c r="K83" s="6"/>
      <c r="L83" s="6"/>
      <c r="M83" s="6"/>
      <c r="N83" s="6"/>
      <c r="O83" s="6"/>
    </row>
    <row r="84" spans="1:23" x14ac:dyDescent="0.2">
      <c r="H84" s="6"/>
      <c r="I84" s="6"/>
      <c r="J84" s="6"/>
      <c r="K84" s="6"/>
      <c r="L84" s="6"/>
      <c r="M84" s="6"/>
      <c r="N84" s="6"/>
      <c r="O84" s="6"/>
    </row>
    <row r="85" spans="1:23" x14ac:dyDescent="0.2">
      <c r="H85" s="6"/>
      <c r="I85" s="6"/>
      <c r="J85" s="6"/>
      <c r="K85" s="6"/>
      <c r="L85" s="6"/>
      <c r="M85" s="6"/>
      <c r="N85" s="6"/>
      <c r="O85" s="6"/>
    </row>
    <row r="86" spans="1:23" x14ac:dyDescent="0.2">
      <c r="H86" s="6"/>
      <c r="I86" s="6"/>
      <c r="J86" s="6"/>
      <c r="K86" s="6"/>
      <c r="L86" s="6"/>
      <c r="M86" s="6"/>
      <c r="N86" s="6"/>
      <c r="O86" s="6"/>
    </row>
    <row r="87" spans="1:23" x14ac:dyDescent="0.2">
      <c r="H87" s="6"/>
      <c r="I87" s="6"/>
      <c r="J87" s="6"/>
      <c r="K87" s="6"/>
      <c r="L87" s="6"/>
      <c r="M87" s="6"/>
      <c r="N87" s="6"/>
      <c r="O87" s="6"/>
    </row>
    <row r="88" spans="1:23" x14ac:dyDescent="0.2">
      <c r="H88" s="6"/>
      <c r="I88" s="6"/>
      <c r="J88" s="6"/>
      <c r="K88" s="6"/>
      <c r="L88" s="6"/>
      <c r="M88" s="6"/>
      <c r="N88" s="6"/>
      <c r="O88" s="6"/>
    </row>
    <row r="89" spans="1:23" x14ac:dyDescent="0.2">
      <c r="H89" s="6"/>
      <c r="I89" s="6"/>
      <c r="J89" s="6"/>
      <c r="K89" s="6"/>
      <c r="L89" s="6"/>
      <c r="M89" s="6"/>
      <c r="N89" s="6"/>
      <c r="O89" s="6"/>
    </row>
    <row r="90" spans="1:23" x14ac:dyDescent="0.2">
      <c r="H90" s="6"/>
      <c r="I90" s="6"/>
      <c r="J90" s="6"/>
      <c r="K90" s="6"/>
      <c r="L90" s="6"/>
      <c r="M90" s="6"/>
      <c r="N90" s="6"/>
      <c r="O90" s="6"/>
    </row>
    <row r="91" spans="1:23" s="6" customFormat="1" x14ac:dyDescent="0.2">
      <c r="A91" s="4"/>
      <c r="B91" s="4"/>
      <c r="C91" s="4"/>
      <c r="D91" s="5"/>
      <c r="E91" s="5"/>
      <c r="R91" s="7"/>
      <c r="S91" s="4"/>
      <c r="T91" s="4"/>
      <c r="U91" s="4"/>
      <c r="V91" s="4"/>
      <c r="W91" s="4"/>
    </row>
    <row r="92" spans="1:23" s="6" customFormat="1" x14ac:dyDescent="0.2">
      <c r="A92" s="4"/>
      <c r="B92" s="4"/>
      <c r="C92" s="4"/>
      <c r="D92" s="5"/>
      <c r="E92" s="5"/>
      <c r="R92" s="7"/>
      <c r="S92" s="4"/>
      <c r="T92" s="4"/>
      <c r="U92" s="4"/>
      <c r="V92" s="4"/>
      <c r="W92" s="4"/>
    </row>
    <row r="93" spans="1:23" s="6" customFormat="1" x14ac:dyDescent="0.2">
      <c r="A93" s="4"/>
      <c r="B93" s="4"/>
      <c r="C93" s="4"/>
      <c r="D93" s="5"/>
      <c r="E93" s="5"/>
      <c r="R93" s="7"/>
      <c r="S93" s="4"/>
      <c r="T93" s="4"/>
      <c r="U93" s="4"/>
      <c r="V93" s="4"/>
      <c r="W93" s="4"/>
    </row>
  </sheetData>
  <mergeCells count="98">
    <mergeCell ref="R65:W65"/>
    <mergeCell ref="R66:W66"/>
    <mergeCell ref="R68:W68"/>
    <mergeCell ref="R69:W69"/>
    <mergeCell ref="R70:W70"/>
    <mergeCell ref="A71:O71"/>
    <mergeCell ref="R71:W71"/>
    <mergeCell ref="R50:W50"/>
    <mergeCell ref="R61:W61"/>
    <mergeCell ref="R67:W67"/>
    <mergeCell ref="R56:W56"/>
    <mergeCell ref="R57:W57"/>
    <mergeCell ref="R58:W58"/>
    <mergeCell ref="R59:W59"/>
    <mergeCell ref="R51:W51"/>
    <mergeCell ref="R52:W52"/>
    <mergeCell ref="R53:W53"/>
    <mergeCell ref="R54:W54"/>
    <mergeCell ref="R55:W55"/>
    <mergeCell ref="R60:W60"/>
    <mergeCell ref="R62:W62"/>
    <mergeCell ref="R63:W63"/>
    <mergeCell ref="R64:W64"/>
    <mergeCell ref="R45:W45"/>
    <mergeCell ref="R46:W46"/>
    <mergeCell ref="R47:W47"/>
    <mergeCell ref="R48:W48"/>
    <mergeCell ref="R49:W49"/>
    <mergeCell ref="R40:W40"/>
    <mergeCell ref="R41:W41"/>
    <mergeCell ref="R42:W42"/>
    <mergeCell ref="R43:W43"/>
    <mergeCell ref="R44:W44"/>
    <mergeCell ref="R35:W35"/>
    <mergeCell ref="R36:W36"/>
    <mergeCell ref="R37:W37"/>
    <mergeCell ref="R38:W38"/>
    <mergeCell ref="R39:W39"/>
    <mergeCell ref="R32:W32"/>
    <mergeCell ref="R24:W24"/>
    <mergeCell ref="R29:W29"/>
    <mergeCell ref="R33:W33"/>
    <mergeCell ref="R34:W34"/>
    <mergeCell ref="R26:W26"/>
    <mergeCell ref="R27:W27"/>
    <mergeCell ref="R28:W28"/>
    <mergeCell ref="R30:W30"/>
    <mergeCell ref="R31:W31"/>
    <mergeCell ref="N18:N20"/>
    <mergeCell ref="O18:O20"/>
    <mergeCell ref="R22:W22"/>
    <mergeCell ref="R23:W23"/>
    <mergeCell ref="R25:W25"/>
    <mergeCell ref="K16:M16"/>
    <mergeCell ref="K17:M17"/>
    <mergeCell ref="H18:H20"/>
    <mergeCell ref="I18:I20"/>
    <mergeCell ref="J18:J20"/>
    <mergeCell ref="K18:K20"/>
    <mergeCell ref="L18:L20"/>
    <mergeCell ref="M18:M20"/>
    <mergeCell ref="A9:G9"/>
    <mergeCell ref="H9:O9"/>
    <mergeCell ref="P9:Q9"/>
    <mergeCell ref="R9:W9"/>
    <mergeCell ref="H10:J10"/>
    <mergeCell ref="K10:O10"/>
    <mergeCell ref="P10:P20"/>
    <mergeCell ref="Q10:Q20"/>
    <mergeCell ref="R10:W21"/>
    <mergeCell ref="H11:I17"/>
    <mergeCell ref="J11:J17"/>
    <mergeCell ref="K11:M11"/>
    <mergeCell ref="K12:M12"/>
    <mergeCell ref="K13:M13"/>
    <mergeCell ref="K14:M14"/>
    <mergeCell ref="K15:M15"/>
    <mergeCell ref="C6:H6"/>
    <mergeCell ref="K6:P6"/>
    <mergeCell ref="S6:V6"/>
    <mergeCell ref="C7:H7"/>
    <mergeCell ref="K7:P7"/>
    <mergeCell ref="S7:V7"/>
    <mergeCell ref="C4:H4"/>
    <mergeCell ref="K4:P4"/>
    <mergeCell ref="S4:V4"/>
    <mergeCell ref="C5:H5"/>
    <mergeCell ref="K5:P5"/>
    <mergeCell ref="S5:V5"/>
    <mergeCell ref="X1:X3"/>
    <mergeCell ref="Y1:Y3"/>
    <mergeCell ref="Z1:Z3"/>
    <mergeCell ref="C2:H2"/>
    <mergeCell ref="K2:P2"/>
    <mergeCell ref="S2:V2"/>
    <mergeCell ref="C3:H3"/>
    <mergeCell ref="K3:P3"/>
    <mergeCell ref="S3:V3"/>
  </mergeCells>
  <pageMargins left="0.75" right="0.75" top="1" bottom="1" header="0.5" footer="0.5"/>
  <pageSetup paperSize="17" scale="60" orientation="landscape" r:id="rId1"/>
  <headerFooter alignWithMargins="0"/>
  <drawing r:id="rId2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/>
  <dimension ref="A1:Z128"/>
  <sheetViews>
    <sheetView workbookViewId="0">
      <pane ySplit="20" topLeftCell="A27" activePane="bottomLeft" state="frozen"/>
      <selection activeCell="B1" sqref="B1"/>
      <selection pane="bottomLeft" activeCell="L18" sqref="L18:L20"/>
    </sheetView>
  </sheetViews>
  <sheetFormatPr defaultRowHeight="12.75" x14ac:dyDescent="0.2"/>
  <cols>
    <col min="1" max="3" width="9.7109375" style="4" customWidth="1"/>
    <col min="4" max="5" width="9.7109375" style="5" customWidth="1"/>
    <col min="6" max="7" width="9.7109375" style="6" customWidth="1"/>
    <col min="8" max="9" width="9.7109375" style="4" customWidth="1"/>
    <col min="10" max="10" width="10.42578125" style="4" customWidth="1"/>
    <col min="11" max="11" width="11.7109375" style="4" customWidth="1"/>
    <col min="12" max="12" width="14.42578125" style="4" customWidth="1"/>
    <col min="13" max="14" width="8.7109375" style="4" customWidth="1"/>
    <col min="15" max="15" width="12.28515625" style="4" customWidth="1"/>
    <col min="16" max="17" width="16.7109375" style="6" customWidth="1"/>
    <col min="18" max="18" width="8.7109375" style="7" customWidth="1"/>
    <col min="19" max="22" width="8.7109375" style="4" customWidth="1"/>
    <col min="23" max="23" width="12.28515625" style="4" customWidth="1"/>
    <col min="24" max="24" width="10.140625" style="4" customWidth="1"/>
    <col min="25" max="25" width="10.5703125" style="4" bestFit="1" customWidth="1"/>
    <col min="26" max="16384" width="9.140625" style="4"/>
  </cols>
  <sheetData>
    <row r="1" spans="1:26" ht="12" customHeight="1" thickBot="1" x14ac:dyDescent="0.25">
      <c r="P1" s="4"/>
      <c r="Q1" s="4"/>
      <c r="R1" s="4"/>
      <c r="U1" s="6"/>
      <c r="V1" s="6"/>
      <c r="W1" s="7"/>
      <c r="X1" s="481" t="s">
        <v>69</v>
      </c>
      <c r="Y1" s="484" t="s">
        <v>70</v>
      </c>
      <c r="Z1" s="486" t="s">
        <v>71</v>
      </c>
    </row>
    <row r="2" spans="1:26" x14ac:dyDescent="0.2">
      <c r="B2" s="8" t="s">
        <v>28</v>
      </c>
      <c r="C2" s="488" t="s">
        <v>29</v>
      </c>
      <c r="D2" s="489"/>
      <c r="E2" s="489"/>
      <c r="F2" s="489"/>
      <c r="G2" s="489"/>
      <c r="H2" s="490"/>
      <c r="J2" s="8" t="s">
        <v>28</v>
      </c>
      <c r="K2" s="488" t="s">
        <v>30</v>
      </c>
      <c r="L2" s="489"/>
      <c r="M2" s="489"/>
      <c r="N2" s="489"/>
      <c r="O2" s="489"/>
      <c r="P2" s="490"/>
      <c r="Q2" s="4"/>
      <c r="R2" s="8" t="s">
        <v>28</v>
      </c>
      <c r="S2" s="488" t="s">
        <v>30</v>
      </c>
      <c r="T2" s="489"/>
      <c r="U2" s="489"/>
      <c r="V2" s="490"/>
      <c r="X2" s="482"/>
      <c r="Y2" s="485"/>
      <c r="Z2" s="487"/>
    </row>
    <row r="3" spans="1:26" ht="13.5" thickBot="1" x14ac:dyDescent="0.25">
      <c r="B3" s="9">
        <v>1</v>
      </c>
      <c r="C3" s="491" t="s">
        <v>24</v>
      </c>
      <c r="D3" s="492"/>
      <c r="E3" s="492"/>
      <c r="F3" s="492"/>
      <c r="G3" s="492"/>
      <c r="H3" s="493"/>
      <c r="J3" s="9">
        <v>5</v>
      </c>
      <c r="K3" s="491" t="s">
        <v>31</v>
      </c>
      <c r="L3" s="492"/>
      <c r="M3" s="492"/>
      <c r="N3" s="492"/>
      <c r="O3" s="492"/>
      <c r="P3" s="493"/>
      <c r="Q3" s="4"/>
      <c r="R3" s="10">
        <v>10</v>
      </c>
      <c r="S3" s="491" t="s">
        <v>32</v>
      </c>
      <c r="T3" s="492"/>
      <c r="U3" s="492"/>
      <c r="V3" s="493"/>
      <c r="X3" s="483"/>
      <c r="Y3" s="485"/>
      <c r="Z3" s="487"/>
    </row>
    <row r="4" spans="1:26" x14ac:dyDescent="0.2">
      <c r="B4" s="9">
        <v>2</v>
      </c>
      <c r="C4" s="491" t="s">
        <v>26</v>
      </c>
      <c r="D4" s="492"/>
      <c r="E4" s="492"/>
      <c r="F4" s="492"/>
      <c r="G4" s="492"/>
      <c r="H4" s="493"/>
      <c r="J4" s="9">
        <v>6</v>
      </c>
      <c r="K4" s="491" t="s">
        <v>33</v>
      </c>
      <c r="L4" s="492"/>
      <c r="M4" s="492"/>
      <c r="N4" s="492"/>
      <c r="O4" s="492"/>
      <c r="P4" s="493"/>
      <c r="Q4" s="4"/>
      <c r="R4" s="10">
        <v>11</v>
      </c>
      <c r="S4" s="491" t="s">
        <v>34</v>
      </c>
      <c r="T4" s="492"/>
      <c r="U4" s="492"/>
      <c r="V4" s="493"/>
    </row>
    <row r="5" spans="1:26" x14ac:dyDescent="0.2">
      <c r="B5" s="9">
        <v>3</v>
      </c>
      <c r="C5" s="491" t="s">
        <v>27</v>
      </c>
      <c r="D5" s="492"/>
      <c r="E5" s="492"/>
      <c r="F5" s="492"/>
      <c r="G5" s="492"/>
      <c r="H5" s="493"/>
      <c r="J5" s="9">
        <v>7</v>
      </c>
      <c r="K5" s="491" t="s">
        <v>35</v>
      </c>
      <c r="L5" s="492"/>
      <c r="M5" s="492"/>
      <c r="N5" s="492"/>
      <c r="O5" s="492"/>
      <c r="P5" s="493"/>
      <c r="Q5" s="4"/>
      <c r="R5" s="10">
        <v>12</v>
      </c>
      <c r="S5" s="491" t="s">
        <v>36</v>
      </c>
      <c r="T5" s="492"/>
      <c r="U5" s="492"/>
      <c r="V5" s="493"/>
    </row>
    <row r="6" spans="1:26" x14ac:dyDescent="0.2">
      <c r="B6" s="9">
        <v>4</v>
      </c>
      <c r="C6" s="491" t="s">
        <v>25</v>
      </c>
      <c r="D6" s="492"/>
      <c r="E6" s="492"/>
      <c r="F6" s="492"/>
      <c r="G6" s="492"/>
      <c r="H6" s="493"/>
      <c r="J6" s="9">
        <v>8</v>
      </c>
      <c r="K6" s="491" t="s">
        <v>37</v>
      </c>
      <c r="L6" s="492"/>
      <c r="M6" s="492"/>
      <c r="N6" s="492"/>
      <c r="O6" s="492"/>
      <c r="P6" s="493"/>
      <c r="Q6" s="4"/>
      <c r="R6" s="10">
        <v>13</v>
      </c>
      <c r="S6" s="491" t="s">
        <v>38</v>
      </c>
      <c r="T6" s="492"/>
      <c r="U6" s="492"/>
      <c r="V6" s="493"/>
    </row>
    <row r="7" spans="1:26" ht="13.5" thickBot="1" x14ac:dyDescent="0.25">
      <c r="B7" s="11"/>
      <c r="C7" s="494"/>
      <c r="D7" s="495"/>
      <c r="E7" s="495"/>
      <c r="F7" s="495"/>
      <c r="G7" s="495"/>
      <c r="H7" s="496"/>
      <c r="J7" s="11">
        <v>9</v>
      </c>
      <c r="K7" s="494" t="s">
        <v>39</v>
      </c>
      <c r="L7" s="495"/>
      <c r="M7" s="495"/>
      <c r="N7" s="495"/>
      <c r="O7" s="495"/>
      <c r="P7" s="496"/>
      <c r="Q7" s="4"/>
      <c r="R7" s="12">
        <v>14</v>
      </c>
      <c r="S7" s="494" t="s">
        <v>174</v>
      </c>
      <c r="T7" s="495"/>
      <c r="U7" s="495"/>
      <c r="V7" s="496"/>
    </row>
    <row r="8" spans="1:26" ht="13.5" thickBot="1" x14ac:dyDescent="0.25">
      <c r="P8" s="4"/>
      <c r="Q8" s="4"/>
      <c r="R8" s="4"/>
      <c r="U8" s="6"/>
      <c r="V8" s="6"/>
      <c r="W8" s="7"/>
    </row>
    <row r="9" spans="1:26" s="13" customFormat="1" ht="24.75" customHeight="1" thickBot="1" x14ac:dyDescent="0.25">
      <c r="A9" s="497" t="s">
        <v>5</v>
      </c>
      <c r="B9" s="497"/>
      <c r="C9" s="497"/>
      <c r="D9" s="497"/>
      <c r="E9" s="497"/>
      <c r="F9" s="497"/>
      <c r="G9" s="498"/>
      <c r="H9" s="499" t="s">
        <v>40</v>
      </c>
      <c r="I9" s="500"/>
      <c r="J9" s="500"/>
      <c r="K9" s="500"/>
      <c r="L9" s="500"/>
      <c r="M9" s="500"/>
      <c r="N9" s="500"/>
      <c r="O9" s="500"/>
      <c r="P9" s="501">
        <v>621</v>
      </c>
      <c r="Q9" s="502"/>
      <c r="R9" s="499" t="s">
        <v>2</v>
      </c>
      <c r="S9" s="500"/>
      <c r="T9" s="500"/>
      <c r="U9" s="500"/>
      <c r="V9" s="500"/>
      <c r="W9" s="500"/>
    </row>
    <row r="10" spans="1:26" ht="12.75" customHeight="1" x14ac:dyDescent="0.2">
      <c r="A10" s="14" t="s">
        <v>6</v>
      </c>
      <c r="B10" s="15" t="s">
        <v>7</v>
      </c>
      <c r="C10" s="16" t="s">
        <v>8</v>
      </c>
      <c r="D10" s="17" t="s">
        <v>1</v>
      </c>
      <c r="E10" s="18" t="s">
        <v>9</v>
      </c>
      <c r="F10" s="19" t="s">
        <v>6</v>
      </c>
      <c r="G10" s="20" t="s">
        <v>16</v>
      </c>
      <c r="H10" s="503" t="s">
        <v>41</v>
      </c>
      <c r="I10" s="504"/>
      <c r="J10" s="505"/>
      <c r="K10" s="506" t="s">
        <v>42</v>
      </c>
      <c r="L10" s="507"/>
      <c r="M10" s="507"/>
      <c r="N10" s="507"/>
      <c r="O10" s="507"/>
      <c r="P10" s="508" t="s">
        <v>23</v>
      </c>
      <c r="Q10" s="511" t="s">
        <v>22</v>
      </c>
      <c r="R10" s="514"/>
      <c r="S10" s="515"/>
      <c r="T10" s="515"/>
      <c r="U10" s="515"/>
      <c r="V10" s="515"/>
      <c r="W10" s="515"/>
    </row>
    <row r="11" spans="1:26" ht="12.75" customHeight="1" x14ac:dyDescent="0.2">
      <c r="A11" s="21" t="s">
        <v>11</v>
      </c>
      <c r="B11" s="22" t="s">
        <v>11</v>
      </c>
      <c r="C11" s="23" t="s">
        <v>11</v>
      </c>
      <c r="D11" s="24" t="s">
        <v>9</v>
      </c>
      <c r="E11" s="25" t="s">
        <v>12</v>
      </c>
      <c r="F11" s="26" t="s">
        <v>9</v>
      </c>
      <c r="G11" s="27" t="s">
        <v>9</v>
      </c>
      <c r="H11" s="518" t="s">
        <v>43</v>
      </c>
      <c r="I11" s="519"/>
      <c r="J11" s="522" t="s">
        <v>44</v>
      </c>
      <c r="K11" s="523"/>
      <c r="L11" s="524"/>
      <c r="M11" s="525"/>
      <c r="N11" s="29"/>
      <c r="O11" s="97"/>
      <c r="P11" s="509"/>
      <c r="Q11" s="512"/>
      <c r="R11" s="516"/>
      <c r="S11" s="517"/>
      <c r="T11" s="517"/>
      <c r="U11" s="517"/>
      <c r="V11" s="517"/>
      <c r="W11" s="517"/>
    </row>
    <row r="12" spans="1:26" ht="12.75" customHeight="1" x14ac:dyDescent="0.2">
      <c r="A12" s="21" t="s">
        <v>7</v>
      </c>
      <c r="B12" s="22" t="s">
        <v>14</v>
      </c>
      <c r="C12" s="23" t="s">
        <v>14</v>
      </c>
      <c r="D12" s="24" t="s">
        <v>15</v>
      </c>
      <c r="E12" s="25" t="s">
        <v>16</v>
      </c>
      <c r="F12" s="26" t="s">
        <v>12</v>
      </c>
      <c r="G12" s="27" t="s">
        <v>10</v>
      </c>
      <c r="H12" s="520"/>
      <c r="I12" s="521"/>
      <c r="J12" s="522"/>
      <c r="K12" s="526"/>
      <c r="L12" s="527"/>
      <c r="M12" s="528"/>
      <c r="N12" s="30"/>
      <c r="O12" s="98"/>
      <c r="P12" s="509"/>
      <c r="Q12" s="512"/>
      <c r="R12" s="516"/>
      <c r="S12" s="517"/>
      <c r="T12" s="517"/>
      <c r="U12" s="517"/>
      <c r="V12" s="517"/>
      <c r="W12" s="517"/>
    </row>
    <row r="13" spans="1:26" ht="12.75" customHeight="1" x14ac:dyDescent="0.2">
      <c r="A13" s="21" t="s">
        <v>0</v>
      </c>
      <c r="B13" s="22" t="s">
        <v>12</v>
      </c>
      <c r="C13" s="23" t="s">
        <v>10</v>
      </c>
      <c r="D13" s="24"/>
      <c r="E13" s="25"/>
      <c r="F13" s="26" t="s">
        <v>15</v>
      </c>
      <c r="G13" s="27" t="s">
        <v>0</v>
      </c>
      <c r="H13" s="520"/>
      <c r="I13" s="521"/>
      <c r="J13" s="522"/>
      <c r="K13" s="526" t="s">
        <v>43</v>
      </c>
      <c r="L13" s="527"/>
      <c r="M13" s="528"/>
      <c r="N13" s="30" t="s">
        <v>44</v>
      </c>
      <c r="O13" s="98" t="s">
        <v>44</v>
      </c>
      <c r="P13" s="509"/>
      <c r="Q13" s="512"/>
      <c r="R13" s="516"/>
      <c r="S13" s="517"/>
      <c r="T13" s="517"/>
      <c r="U13" s="517"/>
      <c r="V13" s="517"/>
      <c r="W13" s="517"/>
    </row>
    <row r="14" spans="1:26" ht="12.75" customHeight="1" x14ac:dyDescent="0.2">
      <c r="A14" s="21" t="s">
        <v>10</v>
      </c>
      <c r="B14" s="22" t="s">
        <v>10</v>
      </c>
      <c r="C14" s="23" t="s">
        <v>9</v>
      </c>
      <c r="D14" s="24" t="s">
        <v>18</v>
      </c>
      <c r="E14" s="25" t="s">
        <v>18</v>
      </c>
      <c r="F14" s="26" t="s">
        <v>10</v>
      </c>
      <c r="G14" s="27" t="s">
        <v>17</v>
      </c>
      <c r="H14" s="520"/>
      <c r="I14" s="521"/>
      <c r="J14" s="522"/>
      <c r="K14" s="526" t="s">
        <v>45</v>
      </c>
      <c r="L14" s="527"/>
      <c r="M14" s="528"/>
      <c r="N14" s="30" t="s">
        <v>45</v>
      </c>
      <c r="O14" s="98" t="s">
        <v>44</v>
      </c>
      <c r="P14" s="509"/>
      <c r="Q14" s="512"/>
      <c r="R14" s="516"/>
      <c r="S14" s="517"/>
      <c r="T14" s="517"/>
      <c r="U14" s="517"/>
      <c r="V14" s="517"/>
      <c r="W14" s="517"/>
    </row>
    <row r="15" spans="1:26" ht="12.75" customHeight="1" x14ac:dyDescent="0.2">
      <c r="A15" s="21" t="s">
        <v>17</v>
      </c>
      <c r="B15" s="22" t="s">
        <v>13</v>
      </c>
      <c r="C15" s="23"/>
      <c r="D15" s="24" t="s">
        <v>6</v>
      </c>
      <c r="E15" s="25" t="s">
        <v>6</v>
      </c>
      <c r="F15" s="26" t="s">
        <v>19</v>
      </c>
      <c r="G15" s="27" t="s">
        <v>6</v>
      </c>
      <c r="H15" s="520"/>
      <c r="I15" s="521"/>
      <c r="J15" s="522"/>
      <c r="K15" s="526"/>
      <c r="L15" s="527"/>
      <c r="M15" s="528"/>
      <c r="N15" s="30"/>
      <c r="O15" s="98"/>
      <c r="P15" s="509"/>
      <c r="Q15" s="512"/>
      <c r="R15" s="516"/>
      <c r="S15" s="517"/>
      <c r="T15" s="517"/>
      <c r="U15" s="517"/>
      <c r="V15" s="517"/>
      <c r="W15" s="517"/>
    </row>
    <row r="16" spans="1:26" ht="12.75" customHeight="1" x14ac:dyDescent="0.2">
      <c r="A16" s="21" t="s">
        <v>11</v>
      </c>
      <c r="B16" s="22"/>
      <c r="C16" s="23"/>
      <c r="D16" s="24" t="s">
        <v>20</v>
      </c>
      <c r="E16" s="25" t="s">
        <v>20</v>
      </c>
      <c r="F16" s="26"/>
      <c r="G16" s="27"/>
      <c r="H16" s="520"/>
      <c r="I16" s="521"/>
      <c r="J16" s="522"/>
      <c r="K16" s="526"/>
      <c r="L16" s="527"/>
      <c r="M16" s="528"/>
      <c r="N16" s="30"/>
      <c r="O16" s="98"/>
      <c r="P16" s="509"/>
      <c r="Q16" s="512"/>
      <c r="R16" s="516"/>
      <c r="S16" s="517"/>
      <c r="T16" s="517"/>
      <c r="U16" s="517"/>
      <c r="V16" s="517"/>
      <c r="W16" s="517"/>
    </row>
    <row r="17" spans="1:26" ht="12.75" customHeight="1" x14ac:dyDescent="0.2">
      <c r="A17" s="21" t="s">
        <v>12</v>
      </c>
      <c r="B17" s="22"/>
      <c r="C17" s="23"/>
      <c r="D17" s="24"/>
      <c r="E17" s="25"/>
      <c r="F17" s="26" t="s">
        <v>3</v>
      </c>
      <c r="G17" s="27"/>
      <c r="H17" s="520"/>
      <c r="I17" s="521"/>
      <c r="J17" s="522"/>
      <c r="K17" s="529"/>
      <c r="L17" s="530"/>
      <c r="M17" s="531"/>
      <c r="N17" s="28"/>
      <c r="O17" s="99"/>
      <c r="P17" s="509"/>
      <c r="Q17" s="512"/>
      <c r="R17" s="516"/>
      <c r="S17" s="517"/>
      <c r="T17" s="517"/>
      <c r="U17" s="517"/>
      <c r="V17" s="517"/>
      <c r="W17" s="517"/>
    </row>
    <row r="18" spans="1:26" ht="12.75" customHeight="1" x14ac:dyDescent="0.2">
      <c r="A18" s="21"/>
      <c r="B18" s="22"/>
      <c r="C18" s="23"/>
      <c r="D18" s="24"/>
      <c r="E18" s="25"/>
      <c r="F18" s="26"/>
      <c r="G18" s="27"/>
      <c r="H18" s="520" t="s">
        <v>46</v>
      </c>
      <c r="I18" s="521" t="s">
        <v>47</v>
      </c>
      <c r="J18" s="522" t="s">
        <v>48</v>
      </c>
      <c r="K18" s="520" t="s">
        <v>46</v>
      </c>
      <c r="L18" s="521" t="s">
        <v>168</v>
      </c>
      <c r="M18" s="532" t="s">
        <v>47</v>
      </c>
      <c r="N18" s="521" t="s">
        <v>48</v>
      </c>
      <c r="O18" s="533" t="s">
        <v>25</v>
      </c>
      <c r="P18" s="509"/>
      <c r="Q18" s="512"/>
      <c r="R18" s="516"/>
      <c r="S18" s="517"/>
      <c r="T18" s="517"/>
      <c r="U18" s="517"/>
      <c r="V18" s="517"/>
      <c r="W18" s="517"/>
    </row>
    <row r="19" spans="1:26" ht="12.75" customHeight="1" x14ac:dyDescent="0.2">
      <c r="A19" s="31"/>
      <c r="B19" s="32"/>
      <c r="C19" s="33"/>
      <c r="D19" s="34"/>
      <c r="E19" s="35"/>
      <c r="F19" s="36"/>
      <c r="G19" s="37"/>
      <c r="H19" s="520"/>
      <c r="I19" s="521"/>
      <c r="J19" s="522"/>
      <c r="K19" s="520"/>
      <c r="L19" s="521"/>
      <c r="M19" s="532"/>
      <c r="N19" s="521"/>
      <c r="O19" s="534"/>
      <c r="P19" s="509"/>
      <c r="Q19" s="512"/>
      <c r="R19" s="516"/>
      <c r="S19" s="517"/>
      <c r="T19" s="517"/>
      <c r="U19" s="517"/>
      <c r="V19" s="517"/>
      <c r="W19" s="517"/>
    </row>
    <row r="20" spans="1:26" ht="12.75" customHeight="1" x14ac:dyDescent="0.2">
      <c r="A20" s="21"/>
      <c r="B20" s="22"/>
      <c r="C20" s="23"/>
      <c r="D20" s="24"/>
      <c r="E20" s="25"/>
      <c r="F20" s="26"/>
      <c r="G20" s="27"/>
      <c r="H20" s="520"/>
      <c r="I20" s="521"/>
      <c r="J20" s="522"/>
      <c r="K20" s="520"/>
      <c r="L20" s="521"/>
      <c r="M20" s="532"/>
      <c r="N20" s="521"/>
      <c r="O20" s="535"/>
      <c r="P20" s="510"/>
      <c r="Q20" s="513"/>
      <c r="R20" s="516"/>
      <c r="S20" s="517"/>
      <c r="T20" s="517"/>
      <c r="U20" s="517"/>
      <c r="V20" s="517"/>
      <c r="W20" s="517"/>
    </row>
    <row r="21" spans="1:26" ht="12.75" customHeight="1" thickBot="1" x14ac:dyDescent="0.25">
      <c r="A21" s="38"/>
      <c r="B21" s="39"/>
      <c r="C21" s="40"/>
      <c r="D21" s="41"/>
      <c r="E21" s="42"/>
      <c r="F21" s="43"/>
      <c r="G21" s="44"/>
      <c r="H21" s="45"/>
      <c r="I21" s="46"/>
      <c r="J21" s="47"/>
      <c r="K21" s="45"/>
      <c r="L21" s="49"/>
      <c r="M21" s="48"/>
      <c r="N21" s="46"/>
      <c r="O21" s="100"/>
      <c r="P21" s="50" t="s">
        <v>4</v>
      </c>
      <c r="Q21" s="51" t="s">
        <v>4</v>
      </c>
      <c r="R21" s="516"/>
      <c r="S21" s="517"/>
      <c r="T21" s="517"/>
      <c r="U21" s="517"/>
      <c r="V21" s="517"/>
      <c r="W21" s="517"/>
    </row>
    <row r="22" spans="1:26" ht="12.75" customHeight="1" x14ac:dyDescent="0.2">
      <c r="A22" s="52"/>
      <c r="B22" s="15" t="s">
        <v>21</v>
      </c>
      <c r="C22" s="15" t="s">
        <v>188</v>
      </c>
      <c r="D22" s="54">
        <v>0</v>
      </c>
      <c r="E22" s="54">
        <v>4.8</v>
      </c>
      <c r="F22" s="55"/>
      <c r="G22" s="56">
        <v>9</v>
      </c>
      <c r="H22" s="57"/>
      <c r="I22" s="58">
        <v>848</v>
      </c>
      <c r="J22" s="59"/>
      <c r="K22" s="57"/>
      <c r="L22" s="60"/>
      <c r="M22" s="60"/>
      <c r="N22" s="60"/>
      <c r="O22" s="60"/>
      <c r="P22" s="62"/>
      <c r="Q22" s="56"/>
      <c r="R22" s="536"/>
      <c r="S22" s="537"/>
      <c r="T22" s="537"/>
      <c r="U22" s="537"/>
      <c r="V22" s="537"/>
      <c r="W22" s="538"/>
    </row>
    <row r="23" spans="1:26" ht="12.75" customHeight="1" x14ac:dyDescent="0.2">
      <c r="A23" s="221"/>
      <c r="B23" s="186" t="s">
        <v>21</v>
      </c>
      <c r="C23" s="186" t="s">
        <v>188</v>
      </c>
      <c r="D23" s="65">
        <v>4.8</v>
      </c>
      <c r="E23" s="65">
        <v>7.64</v>
      </c>
      <c r="F23" s="60"/>
      <c r="G23" s="222" t="s">
        <v>218</v>
      </c>
      <c r="H23" s="57"/>
      <c r="I23" s="58">
        <v>564</v>
      </c>
      <c r="J23" s="59"/>
      <c r="K23" s="57"/>
      <c r="L23" s="60">
        <v>508</v>
      </c>
      <c r="M23" s="60"/>
      <c r="N23" s="60"/>
      <c r="O23" s="60"/>
      <c r="P23" s="57"/>
      <c r="Q23" s="61"/>
      <c r="R23" s="541"/>
      <c r="S23" s="542"/>
      <c r="T23" s="542"/>
      <c r="U23" s="542"/>
      <c r="V23" s="542"/>
      <c r="W23" s="543"/>
      <c r="Z23" s="4" t="s">
        <v>217</v>
      </c>
    </row>
    <row r="24" spans="1:26" ht="12.75" customHeight="1" x14ac:dyDescent="0.2">
      <c r="A24" s="221"/>
      <c r="B24" s="224"/>
      <c r="C24" s="224"/>
      <c r="D24" s="65"/>
      <c r="E24" s="65"/>
      <c r="F24" s="60"/>
      <c r="G24" s="222"/>
      <c r="H24" s="57"/>
      <c r="I24" s="58"/>
      <c r="J24" s="59"/>
      <c r="K24" s="57"/>
      <c r="L24" s="60"/>
      <c r="M24" s="60"/>
      <c r="N24" s="60"/>
      <c r="O24" s="60"/>
      <c r="P24" s="57"/>
      <c r="Q24" s="61"/>
      <c r="R24" s="541"/>
      <c r="S24" s="542"/>
      <c r="T24" s="542"/>
      <c r="U24" s="542"/>
      <c r="V24" s="542"/>
      <c r="W24" s="543"/>
    </row>
    <row r="25" spans="1:26" ht="12.75" customHeight="1" x14ac:dyDescent="0.2">
      <c r="A25" s="63"/>
      <c r="B25" s="3"/>
      <c r="C25" s="3"/>
      <c r="D25" s="65"/>
      <c r="E25" s="65"/>
      <c r="F25" s="66"/>
      <c r="G25" s="1"/>
      <c r="H25" s="145"/>
      <c r="I25" s="79"/>
      <c r="J25" s="146"/>
      <c r="K25" s="145"/>
      <c r="L25" s="66"/>
      <c r="M25" s="66"/>
      <c r="N25" s="66"/>
      <c r="O25" s="66"/>
      <c r="P25" s="57"/>
      <c r="Q25" s="113"/>
      <c r="R25" s="541"/>
      <c r="S25" s="542"/>
      <c r="T25" s="542"/>
      <c r="U25" s="542"/>
      <c r="V25" s="542"/>
      <c r="W25" s="543"/>
    </row>
    <row r="26" spans="1:26" s="143" customFormat="1" ht="12.75" customHeight="1" x14ac:dyDescent="0.2">
      <c r="A26" s="149"/>
      <c r="B26" s="144" t="s">
        <v>21</v>
      </c>
      <c r="C26" s="144" t="s">
        <v>188</v>
      </c>
      <c r="D26" s="119">
        <v>7.64</v>
      </c>
      <c r="E26" s="119">
        <v>8.16</v>
      </c>
      <c r="F26" s="121"/>
      <c r="G26" s="125" t="s">
        <v>169</v>
      </c>
      <c r="H26" s="126"/>
      <c r="I26" s="127">
        <v>144</v>
      </c>
      <c r="J26" s="128"/>
      <c r="K26" s="126"/>
      <c r="L26" s="129">
        <f>74+14</f>
        <v>88</v>
      </c>
      <c r="M26" s="129"/>
      <c r="N26" s="129"/>
      <c r="O26" s="134"/>
      <c r="P26" s="135"/>
      <c r="Q26" s="131"/>
      <c r="R26" s="566"/>
      <c r="S26" s="567"/>
      <c r="T26" s="567"/>
      <c r="U26" s="567"/>
      <c r="V26" s="567"/>
      <c r="W26" s="567"/>
      <c r="X26" s="143">
        <v>2020</v>
      </c>
      <c r="Y26" s="143" t="s">
        <v>173</v>
      </c>
    </row>
    <row r="27" spans="1:26" s="143" customFormat="1" ht="12.75" customHeight="1" x14ac:dyDescent="0.2">
      <c r="A27" s="149"/>
      <c r="B27" s="144" t="s">
        <v>21</v>
      </c>
      <c r="C27" s="144" t="s">
        <v>188</v>
      </c>
      <c r="D27" s="119">
        <v>8.16</v>
      </c>
      <c r="E27" s="119">
        <v>8.69</v>
      </c>
      <c r="F27" s="121"/>
      <c r="G27" s="125" t="s">
        <v>169</v>
      </c>
      <c r="H27" s="126"/>
      <c r="I27" s="127">
        <v>144</v>
      </c>
      <c r="J27" s="128"/>
      <c r="K27" s="126"/>
      <c r="L27" s="129">
        <f>62+5</f>
        <v>67</v>
      </c>
      <c r="M27" s="129"/>
      <c r="N27" s="129"/>
      <c r="O27" s="134"/>
      <c r="P27" s="130"/>
      <c r="Q27" s="131"/>
      <c r="R27" s="566"/>
      <c r="S27" s="567"/>
      <c r="T27" s="567"/>
      <c r="U27" s="567"/>
      <c r="V27" s="567"/>
      <c r="W27" s="567"/>
      <c r="X27" s="143">
        <v>2020</v>
      </c>
      <c r="Y27" s="143" t="s">
        <v>173</v>
      </c>
    </row>
    <row r="28" spans="1:26" s="143" customFormat="1" ht="12.75" customHeight="1" x14ac:dyDescent="0.2">
      <c r="A28" s="149"/>
      <c r="B28" s="144" t="s">
        <v>21</v>
      </c>
      <c r="C28" s="144" t="s">
        <v>188</v>
      </c>
      <c r="D28" s="119">
        <v>8.69</v>
      </c>
      <c r="E28" s="119">
        <v>9.2199999999999989</v>
      </c>
      <c r="F28" s="121"/>
      <c r="G28" s="125" t="s">
        <v>169</v>
      </c>
      <c r="H28" s="126"/>
      <c r="I28" s="127">
        <v>156</v>
      </c>
      <c r="J28" s="128"/>
      <c r="K28" s="126"/>
      <c r="L28" s="129">
        <f>28+1</f>
        <v>29</v>
      </c>
      <c r="M28" s="129"/>
      <c r="N28" s="129"/>
      <c r="O28" s="134"/>
      <c r="P28" s="130"/>
      <c r="Q28" s="131"/>
      <c r="R28" s="566"/>
      <c r="S28" s="567"/>
      <c r="T28" s="567"/>
      <c r="U28" s="567"/>
      <c r="V28" s="567"/>
      <c r="W28" s="567"/>
      <c r="X28" s="143">
        <v>2020</v>
      </c>
      <c r="Y28" s="143" t="s">
        <v>173</v>
      </c>
    </row>
    <row r="29" spans="1:26" s="143" customFormat="1" ht="12.75" customHeight="1" x14ac:dyDescent="0.2">
      <c r="A29" s="149"/>
      <c r="B29" s="144" t="s">
        <v>21</v>
      </c>
      <c r="C29" s="144" t="s">
        <v>188</v>
      </c>
      <c r="D29" s="119">
        <v>9.2199999999999989</v>
      </c>
      <c r="E29" s="119">
        <v>9.75</v>
      </c>
      <c r="F29" s="121"/>
      <c r="G29" s="125" t="s">
        <v>169</v>
      </c>
      <c r="H29" s="126"/>
      <c r="I29" s="127">
        <v>137</v>
      </c>
      <c r="J29" s="128"/>
      <c r="K29" s="126"/>
      <c r="L29" s="129">
        <f>12+4</f>
        <v>16</v>
      </c>
      <c r="M29" s="129"/>
      <c r="N29" s="129"/>
      <c r="O29" s="134"/>
      <c r="P29" s="135"/>
      <c r="Q29" s="131"/>
      <c r="R29" s="566"/>
      <c r="S29" s="567"/>
      <c r="T29" s="567"/>
      <c r="U29" s="567"/>
      <c r="V29" s="567"/>
      <c r="W29" s="567"/>
      <c r="X29" s="143">
        <v>2020</v>
      </c>
      <c r="Y29" s="143" t="s">
        <v>173</v>
      </c>
    </row>
    <row r="30" spans="1:26" s="143" customFormat="1" ht="12.75" customHeight="1" x14ac:dyDescent="0.2">
      <c r="A30" s="149"/>
      <c r="B30" s="144" t="s">
        <v>21</v>
      </c>
      <c r="C30" s="144" t="s">
        <v>188</v>
      </c>
      <c r="D30" s="119">
        <v>9.75</v>
      </c>
      <c r="E30" s="119">
        <v>10.28</v>
      </c>
      <c r="F30" s="121"/>
      <c r="G30" s="125" t="s">
        <v>169</v>
      </c>
      <c r="H30" s="126"/>
      <c r="I30" s="127">
        <v>113</v>
      </c>
      <c r="J30" s="128"/>
      <c r="K30" s="126"/>
      <c r="L30" s="129"/>
      <c r="M30" s="129"/>
      <c r="N30" s="129"/>
      <c r="O30" s="134"/>
      <c r="P30" s="150"/>
      <c r="Q30" s="125"/>
      <c r="R30" s="566"/>
      <c r="S30" s="567"/>
      <c r="T30" s="567"/>
      <c r="U30" s="567"/>
      <c r="V30" s="567"/>
      <c r="W30" s="567"/>
      <c r="X30" s="143">
        <v>2020</v>
      </c>
      <c r="Y30" s="143" t="s">
        <v>173</v>
      </c>
    </row>
    <row r="31" spans="1:26" s="143" customFormat="1" ht="12.75" customHeight="1" x14ac:dyDescent="0.2">
      <c r="A31" s="149"/>
      <c r="B31" s="144" t="s">
        <v>21</v>
      </c>
      <c r="C31" s="144" t="s">
        <v>188</v>
      </c>
      <c r="D31" s="119">
        <v>10.28</v>
      </c>
      <c r="E31" s="119">
        <v>10.799999999999999</v>
      </c>
      <c r="F31" s="121"/>
      <c r="G31" s="125" t="s">
        <v>169</v>
      </c>
      <c r="H31" s="126"/>
      <c r="I31" s="127">
        <v>50</v>
      </c>
      <c r="J31" s="128"/>
      <c r="K31" s="126"/>
      <c r="L31" s="129"/>
      <c r="M31" s="129"/>
      <c r="N31" s="129"/>
      <c r="O31" s="134"/>
      <c r="P31" s="126"/>
      <c r="Q31" s="151"/>
      <c r="R31" s="566"/>
      <c r="S31" s="567"/>
      <c r="T31" s="567"/>
      <c r="U31" s="567"/>
      <c r="V31" s="567"/>
      <c r="W31" s="567"/>
      <c r="X31" s="143">
        <v>2020</v>
      </c>
      <c r="Y31" s="143" t="s">
        <v>173</v>
      </c>
    </row>
    <row r="32" spans="1:26" s="143" customFormat="1" ht="12.75" customHeight="1" x14ac:dyDescent="0.2">
      <c r="A32" s="149"/>
      <c r="B32" s="144" t="s">
        <v>21</v>
      </c>
      <c r="C32" s="144" t="s">
        <v>188</v>
      </c>
      <c r="D32" s="119">
        <v>10.799999999999999</v>
      </c>
      <c r="E32" s="119">
        <v>11.21</v>
      </c>
      <c r="F32" s="121"/>
      <c r="G32" s="125" t="s">
        <v>169</v>
      </c>
      <c r="H32" s="126"/>
      <c r="I32" s="127">
        <v>42</v>
      </c>
      <c r="J32" s="128"/>
      <c r="K32" s="126"/>
      <c r="L32" s="129"/>
      <c r="M32" s="129"/>
      <c r="N32" s="129"/>
      <c r="O32" s="129"/>
      <c r="P32" s="126"/>
      <c r="Q32" s="152"/>
      <c r="R32" s="566"/>
      <c r="S32" s="567"/>
      <c r="T32" s="567"/>
      <c r="U32" s="567"/>
      <c r="V32" s="567"/>
      <c r="W32" s="567"/>
      <c r="X32" s="143">
        <v>2020</v>
      </c>
      <c r="Y32" s="143" t="s">
        <v>173</v>
      </c>
    </row>
    <row r="33" spans="1:25" ht="12.75" customHeight="1" x14ac:dyDescent="0.2">
      <c r="A33" s="63"/>
      <c r="B33" s="147" t="s">
        <v>21</v>
      </c>
      <c r="C33" s="106" t="s">
        <v>188</v>
      </c>
      <c r="D33" s="148">
        <v>11.21</v>
      </c>
      <c r="E33" s="108">
        <v>11.77</v>
      </c>
      <c r="F33" s="66"/>
      <c r="G33" s="61">
        <v>9</v>
      </c>
      <c r="H33" s="57"/>
      <c r="I33" s="58">
        <v>87</v>
      </c>
      <c r="J33" s="59"/>
      <c r="K33" s="57"/>
      <c r="L33" s="60"/>
      <c r="M33" s="60"/>
      <c r="N33" s="60"/>
      <c r="O33" s="60"/>
      <c r="P33" s="70"/>
      <c r="Q33" s="72"/>
      <c r="R33" s="539" t="s">
        <v>176</v>
      </c>
      <c r="S33" s="540"/>
      <c r="T33" s="540"/>
      <c r="U33" s="540"/>
      <c r="V33" s="540"/>
      <c r="W33" s="540"/>
    </row>
    <row r="34" spans="1:25" ht="12.75" customHeight="1" x14ac:dyDescent="0.2">
      <c r="A34" s="63"/>
      <c r="B34" s="147" t="s">
        <v>21</v>
      </c>
      <c r="C34" s="106" t="s">
        <v>188</v>
      </c>
      <c r="D34" s="107">
        <v>11.77</v>
      </c>
      <c r="E34" s="108">
        <v>12.68</v>
      </c>
      <c r="F34" s="66"/>
      <c r="G34" s="61">
        <v>9</v>
      </c>
      <c r="H34" s="57"/>
      <c r="I34" s="58">
        <f>98+95</f>
        <v>193</v>
      </c>
      <c r="J34" s="59"/>
      <c r="K34" s="57"/>
      <c r="L34" s="60"/>
      <c r="M34" s="60"/>
      <c r="N34" s="60"/>
      <c r="O34" s="60"/>
      <c r="P34" s="70"/>
      <c r="Q34" s="72"/>
      <c r="R34" s="539" t="s">
        <v>177</v>
      </c>
      <c r="S34" s="540"/>
      <c r="T34" s="540"/>
      <c r="U34" s="540"/>
      <c r="V34" s="540"/>
      <c r="W34" s="540"/>
    </row>
    <row r="35" spans="1:25" s="143" customFormat="1" ht="12.75" customHeight="1" x14ac:dyDescent="0.2">
      <c r="A35" s="149"/>
      <c r="B35" s="144" t="s">
        <v>21</v>
      </c>
      <c r="C35" s="144" t="s">
        <v>188</v>
      </c>
      <c r="D35" s="123">
        <v>12.68</v>
      </c>
      <c r="E35" s="124">
        <v>14.05</v>
      </c>
      <c r="F35" s="121"/>
      <c r="G35" s="125"/>
      <c r="H35" s="126"/>
      <c r="I35" s="127"/>
      <c r="J35" s="128"/>
      <c r="K35" s="126"/>
      <c r="L35" s="129"/>
      <c r="M35" s="129"/>
      <c r="N35" s="129"/>
      <c r="O35" s="134"/>
      <c r="P35" s="130"/>
      <c r="Q35" s="131"/>
      <c r="R35" s="566"/>
      <c r="S35" s="567"/>
      <c r="T35" s="567"/>
      <c r="U35" s="567"/>
      <c r="V35" s="567"/>
      <c r="W35" s="567"/>
      <c r="X35" s="143">
        <v>2022</v>
      </c>
      <c r="Y35" s="143" t="s">
        <v>180</v>
      </c>
    </row>
    <row r="36" spans="1:25" s="143" customFormat="1" ht="12.75" customHeight="1" x14ac:dyDescent="0.2">
      <c r="A36" s="149"/>
      <c r="B36" s="144" t="s">
        <v>21</v>
      </c>
      <c r="C36" s="144" t="s">
        <v>188</v>
      </c>
      <c r="D36" s="123">
        <v>14.05</v>
      </c>
      <c r="E36" s="157">
        <v>14.03</v>
      </c>
      <c r="F36" s="121"/>
      <c r="G36" s="158"/>
      <c r="H36" s="126"/>
      <c r="I36" s="127"/>
      <c r="J36" s="128"/>
      <c r="K36" s="126"/>
      <c r="L36" s="129"/>
      <c r="M36" s="129"/>
      <c r="N36" s="129"/>
      <c r="O36" s="159"/>
      <c r="P36" s="130"/>
      <c r="Q36" s="131"/>
      <c r="R36" s="136"/>
      <c r="S36" s="137"/>
      <c r="T36" s="137"/>
      <c r="U36" s="137"/>
      <c r="V36" s="137"/>
      <c r="W36" s="137"/>
      <c r="X36" s="143">
        <v>2021</v>
      </c>
      <c r="Y36" s="143" t="s">
        <v>181</v>
      </c>
    </row>
    <row r="37" spans="1:25" s="143" customFormat="1" ht="12.75" customHeight="1" x14ac:dyDescent="0.2">
      <c r="A37" s="149"/>
      <c r="B37" s="144" t="s">
        <v>21</v>
      </c>
      <c r="C37" s="144" t="s">
        <v>188</v>
      </c>
      <c r="D37" s="123">
        <v>14.03</v>
      </c>
      <c r="E37" s="157">
        <v>14.3</v>
      </c>
      <c r="F37" s="121"/>
      <c r="G37" s="158"/>
      <c r="H37" s="126"/>
      <c r="I37" s="127"/>
      <c r="J37" s="128"/>
      <c r="K37" s="126"/>
      <c r="L37" s="129"/>
      <c r="M37" s="129"/>
      <c r="N37" s="129"/>
      <c r="O37" s="159"/>
      <c r="P37" s="130"/>
      <c r="Q37" s="131"/>
      <c r="R37" s="136"/>
      <c r="S37" s="137"/>
      <c r="T37" s="137"/>
      <c r="U37" s="137"/>
      <c r="V37" s="137"/>
      <c r="W37" s="137"/>
      <c r="X37" s="143">
        <v>2021</v>
      </c>
      <c r="Y37" s="143" t="s">
        <v>181</v>
      </c>
    </row>
    <row r="38" spans="1:25" s="143" customFormat="1" ht="12.75" customHeight="1" x14ac:dyDescent="0.2">
      <c r="A38" s="160"/>
      <c r="B38" s="144" t="s">
        <v>21</v>
      </c>
      <c r="C38" s="144" t="s">
        <v>188</v>
      </c>
      <c r="D38" s="123">
        <v>14.3</v>
      </c>
      <c r="E38" s="161">
        <v>14.73</v>
      </c>
      <c r="F38" s="121"/>
      <c r="G38" s="162"/>
      <c r="H38" s="126"/>
      <c r="I38" s="127"/>
      <c r="J38" s="128"/>
      <c r="K38" s="126"/>
      <c r="L38" s="129"/>
      <c r="M38" s="129"/>
      <c r="N38" s="129"/>
      <c r="O38" s="129"/>
      <c r="P38" s="150"/>
      <c r="Q38" s="163"/>
      <c r="R38" s="566"/>
      <c r="S38" s="567"/>
      <c r="T38" s="567"/>
      <c r="U38" s="567"/>
      <c r="V38" s="567"/>
      <c r="W38" s="567"/>
      <c r="X38" s="143">
        <v>2021</v>
      </c>
      <c r="Y38" s="143" t="s">
        <v>181</v>
      </c>
    </row>
    <row r="39" spans="1:25" s="143" customFormat="1" ht="12.75" customHeight="1" x14ac:dyDescent="0.2">
      <c r="A39" s="149"/>
      <c r="B39" s="144" t="s">
        <v>21</v>
      </c>
      <c r="C39" s="144" t="s">
        <v>188</v>
      </c>
      <c r="D39" s="164">
        <v>14.73</v>
      </c>
      <c r="E39" s="161">
        <v>15.28</v>
      </c>
      <c r="F39" s="121"/>
      <c r="G39" s="162"/>
      <c r="H39" s="126"/>
      <c r="I39" s="127"/>
      <c r="J39" s="128"/>
      <c r="K39" s="126"/>
      <c r="L39" s="129"/>
      <c r="M39" s="129"/>
      <c r="N39" s="129"/>
      <c r="O39" s="129"/>
      <c r="P39" s="150"/>
      <c r="Q39" s="163"/>
      <c r="R39" s="136"/>
      <c r="S39" s="137"/>
      <c r="T39" s="137"/>
      <c r="U39" s="137"/>
      <c r="V39" s="137"/>
      <c r="W39" s="137"/>
      <c r="X39" s="143">
        <v>2021</v>
      </c>
      <c r="Y39" s="143" t="s">
        <v>181</v>
      </c>
    </row>
    <row r="40" spans="1:25" s="143" customFormat="1" ht="12.75" customHeight="1" x14ac:dyDescent="0.2">
      <c r="A40" s="149"/>
      <c r="B40" s="144" t="s">
        <v>21</v>
      </c>
      <c r="C40" s="144" t="s">
        <v>188</v>
      </c>
      <c r="D40" s="161">
        <v>15.28</v>
      </c>
      <c r="E40" s="161">
        <v>15.5</v>
      </c>
      <c r="F40" s="121"/>
      <c r="G40" s="162"/>
      <c r="H40" s="126"/>
      <c r="I40" s="127"/>
      <c r="J40" s="128"/>
      <c r="K40" s="126"/>
      <c r="L40" s="129"/>
      <c r="M40" s="129"/>
      <c r="N40" s="129"/>
      <c r="O40" s="129"/>
      <c r="P40" s="126"/>
      <c r="Q40" s="152"/>
      <c r="R40" s="553"/>
      <c r="S40" s="554"/>
      <c r="T40" s="554"/>
      <c r="U40" s="554"/>
      <c r="V40" s="554"/>
      <c r="W40" s="555"/>
      <c r="X40" s="143">
        <v>2021</v>
      </c>
      <c r="Y40" s="143" t="s">
        <v>181</v>
      </c>
    </row>
    <row r="41" spans="1:25" ht="12.75" customHeight="1" x14ac:dyDescent="0.2">
      <c r="A41" s="63"/>
      <c r="B41" s="106" t="s">
        <v>21</v>
      </c>
      <c r="C41" s="106" t="s">
        <v>188</v>
      </c>
      <c r="D41" s="65">
        <v>15.5</v>
      </c>
      <c r="E41" s="65">
        <v>16.7</v>
      </c>
      <c r="F41" s="66"/>
      <c r="G41" s="1"/>
      <c r="H41" s="145"/>
      <c r="I41" s="79">
        <f>162+162+2+7</f>
        <v>333</v>
      </c>
      <c r="J41" s="146"/>
      <c r="K41" s="145"/>
      <c r="L41" s="66">
        <f>38+6+50+12+7</f>
        <v>113</v>
      </c>
      <c r="M41" s="66"/>
      <c r="N41" s="66"/>
      <c r="O41" s="66"/>
      <c r="P41" s="145"/>
      <c r="Q41" s="113"/>
      <c r="R41" s="541"/>
      <c r="S41" s="542"/>
      <c r="T41" s="542"/>
      <c r="U41" s="542"/>
      <c r="V41" s="542"/>
      <c r="W41" s="543"/>
    </row>
    <row r="42" spans="1:25" s="143" customFormat="1" ht="12.75" customHeight="1" x14ac:dyDescent="0.2">
      <c r="A42" s="149"/>
      <c r="B42" s="144" t="s">
        <v>21</v>
      </c>
      <c r="C42" s="144" t="s">
        <v>188</v>
      </c>
      <c r="D42" s="161">
        <v>16.7</v>
      </c>
      <c r="E42" s="161">
        <v>17.45</v>
      </c>
      <c r="F42" s="121"/>
      <c r="G42" s="162"/>
      <c r="H42" s="165"/>
      <c r="I42" s="166">
        <v>312</v>
      </c>
      <c r="J42" s="167"/>
      <c r="K42" s="126"/>
      <c r="L42" s="121">
        <v>50</v>
      </c>
      <c r="M42" s="121"/>
      <c r="N42" s="121"/>
      <c r="O42" s="121"/>
      <c r="P42" s="165"/>
      <c r="Q42" s="151"/>
      <c r="R42" s="553"/>
      <c r="S42" s="554"/>
      <c r="T42" s="554"/>
      <c r="U42" s="554"/>
      <c r="V42" s="554"/>
      <c r="W42" s="555"/>
      <c r="X42" s="143">
        <v>2022</v>
      </c>
      <c r="Y42" s="143" t="s">
        <v>182</v>
      </c>
    </row>
    <row r="43" spans="1:25" ht="12.75" customHeight="1" x14ac:dyDescent="0.2">
      <c r="A43" s="63"/>
      <c r="B43" s="106" t="s">
        <v>21</v>
      </c>
      <c r="C43" s="106" t="s">
        <v>188</v>
      </c>
      <c r="D43" s="65">
        <v>17.45</v>
      </c>
      <c r="E43" s="65">
        <v>18.309999999999999</v>
      </c>
      <c r="F43" s="66"/>
      <c r="G43" s="1"/>
      <c r="H43" s="145"/>
      <c r="I43" s="79">
        <v>195</v>
      </c>
      <c r="J43" s="146"/>
      <c r="K43" s="57"/>
      <c r="L43" s="66">
        <v>8</v>
      </c>
      <c r="M43" s="66"/>
      <c r="N43" s="66"/>
      <c r="O43" s="66"/>
      <c r="P43" s="145"/>
      <c r="Q43" s="113"/>
      <c r="R43" s="539" t="s">
        <v>216</v>
      </c>
      <c r="S43" s="540"/>
      <c r="T43" s="540"/>
      <c r="U43" s="540"/>
      <c r="V43" s="586"/>
      <c r="W43" s="223"/>
    </row>
    <row r="44" spans="1:25" s="143" customFormat="1" ht="12.75" customHeight="1" x14ac:dyDescent="0.2">
      <c r="A44" s="149"/>
      <c r="B44" s="168" t="s">
        <v>21</v>
      </c>
      <c r="C44" s="168" t="s">
        <v>188</v>
      </c>
      <c r="D44" s="161">
        <v>18.309999999999999</v>
      </c>
      <c r="E44" s="161">
        <v>18.68</v>
      </c>
      <c r="F44" s="121"/>
      <c r="G44" s="162"/>
      <c r="H44" s="165"/>
      <c r="I44" s="166">
        <v>206</v>
      </c>
      <c r="J44" s="167"/>
      <c r="K44" s="126"/>
      <c r="L44" s="121"/>
      <c r="M44" s="121"/>
      <c r="N44" s="121"/>
      <c r="O44" s="121"/>
      <c r="P44" s="165"/>
      <c r="Q44" s="151"/>
      <c r="R44" s="562"/>
      <c r="S44" s="563"/>
      <c r="T44" s="563"/>
      <c r="U44" s="563"/>
      <c r="V44" s="563"/>
      <c r="W44" s="563"/>
      <c r="X44" s="143">
        <v>2022</v>
      </c>
      <c r="Y44" s="143" t="s">
        <v>182</v>
      </c>
    </row>
    <row r="45" spans="1:25" ht="12.75" customHeight="1" x14ac:dyDescent="0.2">
      <c r="A45" s="81"/>
      <c r="B45" s="106" t="s">
        <v>21</v>
      </c>
      <c r="C45" s="106" t="s">
        <v>188</v>
      </c>
      <c r="D45" s="83">
        <v>18.68</v>
      </c>
      <c r="E45" s="83">
        <v>19.38</v>
      </c>
      <c r="F45" s="89"/>
      <c r="G45" s="1">
        <v>9</v>
      </c>
      <c r="H45" s="86"/>
      <c r="I45" s="87">
        <v>69</v>
      </c>
      <c r="J45" s="88"/>
      <c r="K45" s="86"/>
      <c r="L45" s="89">
        <v>28</v>
      </c>
      <c r="M45" s="89"/>
      <c r="N45" s="89"/>
      <c r="O45" s="89"/>
      <c r="P45" s="86"/>
      <c r="Q45" s="85"/>
      <c r="R45" s="541" t="s">
        <v>216</v>
      </c>
      <c r="S45" s="542"/>
      <c r="T45" s="542"/>
      <c r="U45" s="542"/>
      <c r="V45" s="542"/>
      <c r="W45" s="543"/>
    </row>
    <row r="46" spans="1:25" ht="12.75" customHeight="1" x14ac:dyDescent="0.2">
      <c r="A46" s="81"/>
      <c r="B46" s="106" t="s">
        <v>21</v>
      </c>
      <c r="C46" s="106" t="s">
        <v>188</v>
      </c>
      <c r="D46" s="83">
        <v>19.380000000000003</v>
      </c>
      <c r="E46" s="83">
        <v>19.78</v>
      </c>
      <c r="F46" s="89"/>
      <c r="G46" s="1">
        <v>9</v>
      </c>
      <c r="H46" s="86"/>
      <c r="I46" s="87">
        <v>80</v>
      </c>
      <c r="J46" s="88"/>
      <c r="K46" s="86"/>
      <c r="L46" s="89">
        <v>27</v>
      </c>
      <c r="M46" s="89"/>
      <c r="N46" s="89"/>
      <c r="O46" s="89"/>
      <c r="P46" s="86"/>
      <c r="Q46" s="85"/>
      <c r="R46" s="541"/>
      <c r="S46" s="542"/>
      <c r="T46" s="542"/>
      <c r="U46" s="542"/>
      <c r="V46" s="542"/>
      <c r="W46" s="543"/>
      <c r="X46" s="4">
        <v>2019</v>
      </c>
      <c r="Y46" s="4" t="s">
        <v>215</v>
      </c>
    </row>
    <row r="47" spans="1:25" ht="12.75" customHeight="1" x14ac:dyDescent="0.2">
      <c r="A47" s="81"/>
      <c r="B47" s="147" t="s">
        <v>21</v>
      </c>
      <c r="C47" s="106" t="s">
        <v>188</v>
      </c>
      <c r="D47" s="83">
        <v>19.78</v>
      </c>
      <c r="E47" s="83">
        <v>20.3</v>
      </c>
      <c r="F47" s="89"/>
      <c r="G47" s="1">
        <v>9</v>
      </c>
      <c r="H47" s="86"/>
      <c r="I47" s="87">
        <v>88</v>
      </c>
      <c r="J47" s="88"/>
      <c r="K47" s="86"/>
      <c r="L47" s="89"/>
      <c r="M47" s="89"/>
      <c r="N47" s="89"/>
      <c r="O47" s="89"/>
      <c r="P47" s="86"/>
      <c r="Q47" s="85"/>
      <c r="R47" s="541"/>
      <c r="S47" s="542"/>
      <c r="T47" s="542"/>
      <c r="U47" s="542"/>
      <c r="V47" s="542"/>
      <c r="W47" s="543"/>
      <c r="X47" s="4">
        <v>2019</v>
      </c>
      <c r="Y47" s="4" t="s">
        <v>215</v>
      </c>
    </row>
    <row r="48" spans="1:25" ht="12.75" customHeight="1" x14ac:dyDescent="0.2">
      <c r="A48" s="81"/>
      <c r="B48" s="147" t="s">
        <v>21</v>
      </c>
      <c r="C48" s="106" t="s">
        <v>188</v>
      </c>
      <c r="D48" s="83">
        <v>20.3</v>
      </c>
      <c r="E48" s="83">
        <v>20.83</v>
      </c>
      <c r="F48" s="89"/>
      <c r="G48" s="1">
        <v>9</v>
      </c>
      <c r="H48" s="86"/>
      <c r="I48" s="87">
        <v>92</v>
      </c>
      <c r="J48" s="88"/>
      <c r="K48" s="86"/>
      <c r="L48" s="89"/>
      <c r="M48" s="89"/>
      <c r="N48" s="89"/>
      <c r="O48" s="89"/>
      <c r="P48" s="86"/>
      <c r="Q48" s="85"/>
      <c r="R48" s="541"/>
      <c r="S48" s="542"/>
      <c r="T48" s="542"/>
      <c r="U48" s="542"/>
      <c r="V48" s="542"/>
      <c r="W48" s="543"/>
      <c r="X48" s="4">
        <v>2019</v>
      </c>
      <c r="Y48" s="4" t="s">
        <v>215</v>
      </c>
    </row>
    <row r="49" spans="1:25" ht="12.75" customHeight="1" x14ac:dyDescent="0.2">
      <c r="A49" s="81"/>
      <c r="B49" s="147" t="s">
        <v>21</v>
      </c>
      <c r="C49" s="106" t="s">
        <v>188</v>
      </c>
      <c r="D49" s="83">
        <v>20.83</v>
      </c>
      <c r="E49" s="83">
        <v>21.35</v>
      </c>
      <c r="F49" s="89"/>
      <c r="G49" s="1">
        <v>9</v>
      </c>
      <c r="H49" s="86"/>
      <c r="I49" s="87">
        <v>92</v>
      </c>
      <c r="J49" s="88"/>
      <c r="K49" s="86"/>
      <c r="L49" s="89">
        <v>25</v>
      </c>
      <c r="M49" s="89"/>
      <c r="N49" s="89"/>
      <c r="O49" s="89"/>
      <c r="P49" s="86"/>
      <c r="Q49" s="85"/>
      <c r="R49" s="541"/>
      <c r="S49" s="542"/>
      <c r="T49" s="542"/>
      <c r="U49" s="542"/>
      <c r="V49" s="542"/>
      <c r="W49" s="543"/>
      <c r="X49" s="4">
        <v>2019</v>
      </c>
      <c r="Y49" s="4" t="s">
        <v>215</v>
      </c>
    </row>
    <row r="50" spans="1:25" ht="12.75" customHeight="1" x14ac:dyDescent="0.2">
      <c r="A50" s="81"/>
      <c r="B50" s="147" t="s">
        <v>21</v>
      </c>
      <c r="C50" s="106" t="s">
        <v>188</v>
      </c>
      <c r="D50" s="83">
        <v>21.35</v>
      </c>
      <c r="E50" s="83">
        <v>21.87</v>
      </c>
      <c r="F50" s="89"/>
      <c r="G50" s="1">
        <v>9</v>
      </c>
      <c r="H50" s="86"/>
      <c r="I50" s="87">
        <v>92</v>
      </c>
      <c r="J50" s="88"/>
      <c r="K50" s="86"/>
      <c r="L50" s="89">
        <v>40</v>
      </c>
      <c r="M50" s="89"/>
      <c r="N50" s="89"/>
      <c r="O50" s="89"/>
      <c r="P50" s="86"/>
      <c r="Q50" s="85"/>
      <c r="R50" s="541"/>
      <c r="S50" s="542"/>
      <c r="T50" s="542"/>
      <c r="U50" s="542"/>
      <c r="V50" s="542"/>
      <c r="W50" s="543"/>
      <c r="X50" s="4">
        <v>2019</v>
      </c>
      <c r="Y50" s="4" t="s">
        <v>215</v>
      </c>
    </row>
    <row r="51" spans="1:25" ht="12.75" customHeight="1" x14ac:dyDescent="0.2">
      <c r="A51" s="81"/>
      <c r="B51" s="147" t="s">
        <v>21</v>
      </c>
      <c r="C51" s="106" t="s">
        <v>188</v>
      </c>
      <c r="D51" s="83">
        <v>21.87</v>
      </c>
      <c r="E51" s="83">
        <v>22.39</v>
      </c>
      <c r="F51" s="89"/>
      <c r="G51" s="1">
        <v>9</v>
      </c>
      <c r="H51" s="86"/>
      <c r="I51" s="87">
        <v>86</v>
      </c>
      <c r="J51" s="88"/>
      <c r="K51" s="86"/>
      <c r="L51" s="89">
        <v>48</v>
      </c>
      <c r="M51" s="89"/>
      <c r="N51" s="89"/>
      <c r="O51" s="89"/>
      <c r="P51" s="86"/>
      <c r="Q51" s="85"/>
      <c r="R51" s="541"/>
      <c r="S51" s="542"/>
      <c r="T51" s="542"/>
      <c r="U51" s="542"/>
      <c r="V51" s="542"/>
      <c r="W51" s="543"/>
      <c r="X51" s="4">
        <v>2019</v>
      </c>
      <c r="Y51" s="4" t="s">
        <v>215</v>
      </c>
    </row>
    <row r="52" spans="1:25" ht="12.75" customHeight="1" x14ac:dyDescent="0.2">
      <c r="A52" s="81"/>
      <c r="B52" s="147" t="s">
        <v>21</v>
      </c>
      <c r="C52" s="106" t="s">
        <v>188</v>
      </c>
      <c r="D52" s="83">
        <v>22.39</v>
      </c>
      <c r="E52" s="83">
        <v>22.91</v>
      </c>
      <c r="F52" s="84"/>
      <c r="G52" s="85">
        <v>9</v>
      </c>
      <c r="H52" s="86"/>
      <c r="I52" s="87">
        <v>55</v>
      </c>
      <c r="J52" s="88"/>
      <c r="K52" s="86"/>
      <c r="L52" s="89">
        <v>49</v>
      </c>
      <c r="M52" s="90"/>
      <c r="N52" s="89"/>
      <c r="O52" s="89"/>
      <c r="P52" s="86"/>
      <c r="Q52" s="85"/>
      <c r="R52" s="541"/>
      <c r="S52" s="542"/>
      <c r="T52" s="542"/>
      <c r="U52" s="542"/>
      <c r="V52" s="542"/>
      <c r="W52" s="543"/>
      <c r="X52" s="4">
        <v>2019</v>
      </c>
      <c r="Y52" s="4" t="s">
        <v>215</v>
      </c>
    </row>
    <row r="53" spans="1:25" ht="12.75" customHeight="1" x14ac:dyDescent="0.2">
      <c r="A53" s="81"/>
      <c r="B53" s="147" t="s">
        <v>21</v>
      </c>
      <c r="C53" s="106" t="s">
        <v>188</v>
      </c>
      <c r="D53" s="83">
        <v>22.91</v>
      </c>
      <c r="E53" s="83">
        <v>23.43</v>
      </c>
      <c r="F53" s="84"/>
      <c r="G53" s="85">
        <v>9</v>
      </c>
      <c r="H53" s="86"/>
      <c r="I53" s="87">
        <v>108</v>
      </c>
      <c r="J53" s="88"/>
      <c r="K53" s="86"/>
      <c r="L53" s="89">
        <v>57</v>
      </c>
      <c r="M53" s="90"/>
      <c r="N53" s="89"/>
      <c r="O53" s="89"/>
      <c r="P53" s="86"/>
      <c r="Q53" s="85"/>
      <c r="R53" s="541"/>
      <c r="S53" s="542"/>
      <c r="T53" s="542"/>
      <c r="U53" s="542"/>
      <c r="V53" s="542"/>
      <c r="W53" s="543"/>
      <c r="X53" s="4">
        <v>2019</v>
      </c>
      <c r="Y53" s="4" t="s">
        <v>215</v>
      </c>
    </row>
    <row r="54" spans="1:25" ht="12.75" customHeight="1" x14ac:dyDescent="0.2">
      <c r="A54" s="81"/>
      <c r="B54" s="147" t="s">
        <v>21</v>
      </c>
      <c r="C54" s="106" t="s">
        <v>188</v>
      </c>
      <c r="D54" s="83">
        <v>23.43</v>
      </c>
      <c r="E54" s="83">
        <v>23.950000000000003</v>
      </c>
      <c r="F54" s="84"/>
      <c r="G54" s="85">
        <v>9</v>
      </c>
      <c r="H54" s="86"/>
      <c r="I54" s="87">
        <v>129</v>
      </c>
      <c r="J54" s="88"/>
      <c r="K54" s="86"/>
      <c r="L54" s="89">
        <v>20</v>
      </c>
      <c r="M54" s="90"/>
      <c r="N54" s="89"/>
      <c r="O54" s="89"/>
      <c r="P54" s="86"/>
      <c r="Q54" s="85"/>
      <c r="R54" s="541"/>
      <c r="S54" s="542"/>
      <c r="T54" s="542"/>
      <c r="U54" s="542"/>
      <c r="V54" s="542"/>
      <c r="W54" s="543"/>
      <c r="X54" s="4">
        <v>2019</v>
      </c>
      <c r="Y54" s="4" t="s">
        <v>215</v>
      </c>
    </row>
    <row r="55" spans="1:25" ht="12.75" customHeight="1" x14ac:dyDescent="0.2">
      <c r="A55" s="81"/>
      <c r="B55" s="147" t="s">
        <v>21</v>
      </c>
      <c r="C55" s="106" t="s">
        <v>188</v>
      </c>
      <c r="D55" s="83">
        <v>23.950000000000003</v>
      </c>
      <c r="E55" s="83">
        <v>24.47</v>
      </c>
      <c r="F55" s="84"/>
      <c r="G55" s="85">
        <v>9</v>
      </c>
      <c r="H55" s="86"/>
      <c r="I55" s="87">
        <v>92</v>
      </c>
      <c r="J55" s="88"/>
      <c r="K55" s="86"/>
      <c r="L55" s="89">
        <v>47</v>
      </c>
      <c r="M55" s="90"/>
      <c r="N55" s="89"/>
      <c r="O55" s="89"/>
      <c r="P55" s="86"/>
      <c r="Q55" s="85"/>
      <c r="R55" s="541"/>
      <c r="S55" s="542"/>
      <c r="T55" s="542"/>
      <c r="U55" s="542"/>
      <c r="V55" s="542"/>
      <c r="W55" s="543"/>
      <c r="X55" s="4">
        <v>2019</v>
      </c>
      <c r="Y55" s="4" t="s">
        <v>215</v>
      </c>
    </row>
    <row r="56" spans="1:25" ht="12.75" customHeight="1" x14ac:dyDescent="0.2">
      <c r="A56" s="81"/>
      <c r="B56" s="147" t="s">
        <v>21</v>
      </c>
      <c r="C56" s="106" t="s">
        <v>188</v>
      </c>
      <c r="D56" s="83">
        <v>24.47</v>
      </c>
      <c r="E56" s="83">
        <v>24.94</v>
      </c>
      <c r="F56" s="84"/>
      <c r="G56" s="85">
        <v>9</v>
      </c>
      <c r="H56" s="86"/>
      <c r="I56" s="87">
        <v>83</v>
      </c>
      <c r="J56" s="88"/>
      <c r="K56" s="86"/>
      <c r="L56" s="89"/>
      <c r="M56" s="90"/>
      <c r="N56" s="89"/>
      <c r="O56" s="89"/>
      <c r="P56" s="86"/>
      <c r="Q56" s="85"/>
      <c r="R56" s="541"/>
      <c r="S56" s="542"/>
      <c r="T56" s="542"/>
      <c r="U56" s="542"/>
      <c r="V56" s="542"/>
      <c r="W56" s="543"/>
      <c r="X56" s="4">
        <v>2019</v>
      </c>
      <c r="Y56" s="4" t="s">
        <v>215</v>
      </c>
    </row>
    <row r="57" spans="1:25" ht="12.75" customHeight="1" x14ac:dyDescent="0.2">
      <c r="A57" s="63"/>
      <c r="B57" s="3"/>
      <c r="C57" s="3"/>
      <c r="D57" s="65"/>
      <c r="E57" s="65"/>
      <c r="F57" s="66"/>
      <c r="G57" s="1"/>
      <c r="H57" s="145"/>
      <c r="I57" s="79"/>
      <c r="J57" s="146"/>
      <c r="K57" s="57"/>
      <c r="L57" s="66"/>
      <c r="M57" s="66"/>
      <c r="N57" s="66"/>
      <c r="O57" s="66"/>
      <c r="P57" s="145"/>
      <c r="Q57" s="113"/>
      <c r="R57" s="541"/>
      <c r="S57" s="542"/>
      <c r="T57" s="542"/>
      <c r="U57" s="542"/>
      <c r="V57" s="542"/>
      <c r="W57" s="543"/>
    </row>
    <row r="58" spans="1:25" ht="12.75" customHeight="1" x14ac:dyDescent="0.2">
      <c r="A58" s="63"/>
      <c r="B58" s="3"/>
      <c r="C58" s="3"/>
      <c r="D58" s="65"/>
      <c r="E58" s="65"/>
      <c r="F58" s="66"/>
      <c r="G58" s="1"/>
      <c r="H58" s="145"/>
      <c r="I58" s="79"/>
      <c r="J58" s="146"/>
      <c r="K58" s="145"/>
      <c r="L58" s="66"/>
      <c r="M58" s="66"/>
      <c r="N58" s="66"/>
      <c r="O58" s="66"/>
      <c r="P58" s="57"/>
      <c r="Q58" s="113"/>
      <c r="R58" s="541"/>
      <c r="S58" s="542"/>
      <c r="T58" s="542"/>
      <c r="U58" s="542"/>
      <c r="V58" s="542"/>
      <c r="W58" s="543"/>
    </row>
    <row r="59" spans="1:25" s="143" customFormat="1" ht="12.75" customHeight="1" x14ac:dyDescent="0.2">
      <c r="A59" s="149"/>
      <c r="B59" s="144" t="s">
        <v>21</v>
      </c>
      <c r="C59" s="144" t="s">
        <v>188</v>
      </c>
      <c r="D59" s="144">
        <v>7.93</v>
      </c>
      <c r="E59" s="124"/>
      <c r="F59" s="121"/>
      <c r="G59" s="125" t="s">
        <v>175</v>
      </c>
      <c r="H59" s="126">
        <f>10</f>
        <v>10</v>
      </c>
      <c r="I59" s="127"/>
      <c r="J59" s="128"/>
      <c r="K59" s="126">
        <v>22</v>
      </c>
      <c r="L59" s="129">
        <v>20</v>
      </c>
      <c r="M59" s="129">
        <v>6</v>
      </c>
      <c r="N59" s="129">
        <v>63</v>
      </c>
      <c r="O59" s="153"/>
      <c r="P59" s="150"/>
      <c r="Q59" s="152"/>
      <c r="R59" s="566" t="s">
        <v>170</v>
      </c>
      <c r="S59" s="567"/>
      <c r="T59" s="567"/>
      <c r="U59" s="567"/>
      <c r="V59" s="567"/>
      <c r="W59" s="567"/>
      <c r="X59" s="143">
        <v>2020</v>
      </c>
      <c r="Y59" s="143" t="s">
        <v>173</v>
      </c>
    </row>
    <row r="60" spans="1:25" s="143" customFormat="1" ht="12.75" customHeight="1" x14ac:dyDescent="0.2">
      <c r="A60" s="149"/>
      <c r="B60" s="144" t="s">
        <v>21</v>
      </c>
      <c r="C60" s="144" t="s">
        <v>188</v>
      </c>
      <c r="D60" s="144">
        <v>8.89</v>
      </c>
      <c r="E60" s="124"/>
      <c r="F60" s="121"/>
      <c r="G60" s="125" t="s">
        <v>175</v>
      </c>
      <c r="H60" s="126"/>
      <c r="I60" s="127"/>
      <c r="J60" s="128"/>
      <c r="K60" s="126">
        <f>3+8+13</f>
        <v>24</v>
      </c>
      <c r="L60" s="129"/>
      <c r="M60" s="129">
        <v>6</v>
      </c>
      <c r="N60" s="129">
        <v>29</v>
      </c>
      <c r="O60" s="153"/>
      <c r="P60" s="150"/>
      <c r="Q60" s="154"/>
      <c r="R60" s="566" t="s">
        <v>171</v>
      </c>
      <c r="S60" s="567"/>
      <c r="T60" s="567"/>
      <c r="U60" s="567"/>
      <c r="V60" s="567"/>
      <c r="W60" s="567"/>
      <c r="X60" s="143">
        <v>2020</v>
      </c>
      <c r="Y60" s="143" t="s">
        <v>173</v>
      </c>
    </row>
    <row r="61" spans="1:25" s="143" customFormat="1" ht="12.75" customHeight="1" x14ac:dyDescent="0.2">
      <c r="A61" s="149"/>
      <c r="B61" s="155" t="s">
        <v>21</v>
      </c>
      <c r="C61" s="144" t="s">
        <v>188</v>
      </c>
      <c r="D61" s="155">
        <v>11.18</v>
      </c>
      <c r="E61" s="156"/>
      <c r="F61" s="121"/>
      <c r="G61" s="125" t="s">
        <v>175</v>
      </c>
      <c r="H61" s="126">
        <f>11+5+5</f>
        <v>21</v>
      </c>
      <c r="I61" s="127"/>
      <c r="J61" s="128"/>
      <c r="K61" s="126">
        <v>11</v>
      </c>
      <c r="L61" s="129">
        <f>63+10+19+16</f>
        <v>108</v>
      </c>
      <c r="M61" s="129"/>
      <c r="N61" s="129">
        <f>12+47+19</f>
        <v>78</v>
      </c>
      <c r="O61" s="134"/>
      <c r="P61" s="150"/>
      <c r="Q61" s="125"/>
      <c r="R61" s="566" t="s">
        <v>172</v>
      </c>
      <c r="S61" s="567"/>
      <c r="T61" s="567"/>
      <c r="U61" s="567"/>
      <c r="V61" s="567"/>
      <c r="W61" s="567"/>
      <c r="X61" s="143">
        <v>2020</v>
      </c>
      <c r="Y61" s="143" t="s">
        <v>173</v>
      </c>
    </row>
    <row r="62" spans="1:25" ht="12.75" customHeight="1" x14ac:dyDescent="0.2">
      <c r="A62" s="63"/>
      <c r="B62" s="147" t="s">
        <v>21</v>
      </c>
      <c r="C62" s="106" t="s">
        <v>188</v>
      </c>
      <c r="D62" s="65">
        <v>11.77</v>
      </c>
      <c r="E62" s="65"/>
      <c r="F62" s="66"/>
      <c r="G62" s="61" t="s">
        <v>175</v>
      </c>
      <c r="H62" s="57">
        <v>5</v>
      </c>
      <c r="I62" s="58"/>
      <c r="J62" s="59"/>
      <c r="K62" s="57">
        <v>11</v>
      </c>
      <c r="L62" s="60">
        <f>12+15</f>
        <v>27</v>
      </c>
      <c r="M62" s="60"/>
      <c r="N62" s="60">
        <f>17+13</f>
        <v>30</v>
      </c>
      <c r="O62" s="60"/>
      <c r="P62" s="70"/>
      <c r="Q62" s="72"/>
      <c r="R62" s="539" t="s">
        <v>178</v>
      </c>
      <c r="S62" s="540"/>
      <c r="T62" s="540"/>
      <c r="U62" s="540"/>
      <c r="V62" s="540"/>
      <c r="W62" s="540"/>
    </row>
    <row r="63" spans="1:25" ht="12.75" customHeight="1" x14ac:dyDescent="0.2">
      <c r="A63" s="63"/>
      <c r="B63" s="147" t="s">
        <v>21</v>
      </c>
      <c r="C63" s="106" t="s">
        <v>188</v>
      </c>
      <c r="D63" s="65">
        <v>12.25</v>
      </c>
      <c r="E63" s="65"/>
      <c r="F63" s="66"/>
      <c r="G63" s="61" t="s">
        <v>175</v>
      </c>
      <c r="H63" s="57">
        <v>5</v>
      </c>
      <c r="I63" s="58"/>
      <c r="J63" s="59"/>
      <c r="K63" s="57">
        <v>11</v>
      </c>
      <c r="L63" s="60">
        <f>22+21+7</f>
        <v>50</v>
      </c>
      <c r="M63" s="60"/>
      <c r="N63" s="60">
        <f>16+9</f>
        <v>25</v>
      </c>
      <c r="O63" s="60"/>
      <c r="P63" s="70"/>
      <c r="Q63" s="72"/>
      <c r="R63" s="539" t="s">
        <v>179</v>
      </c>
      <c r="S63" s="540"/>
      <c r="T63" s="540"/>
      <c r="U63" s="540"/>
      <c r="V63" s="540"/>
      <c r="W63" s="540"/>
    </row>
    <row r="64" spans="1:25" ht="12.75" customHeight="1" x14ac:dyDescent="0.2">
      <c r="A64" s="63"/>
      <c r="B64" s="147"/>
      <c r="C64" s="147"/>
      <c r="D64" s="148"/>
      <c r="E64" s="111"/>
      <c r="F64" s="66"/>
      <c r="G64" s="61"/>
      <c r="H64" s="57"/>
      <c r="I64" s="58"/>
      <c r="J64" s="59"/>
      <c r="K64" s="57"/>
      <c r="L64" s="60"/>
      <c r="M64" s="60"/>
      <c r="N64" s="60"/>
      <c r="O64" s="60"/>
      <c r="P64" s="70"/>
      <c r="Q64" s="72"/>
      <c r="R64" s="539"/>
      <c r="S64" s="540"/>
      <c r="T64" s="540"/>
      <c r="U64" s="540"/>
      <c r="V64" s="540"/>
      <c r="W64" s="540"/>
    </row>
    <row r="65" spans="1:25" ht="12.75" customHeight="1" x14ac:dyDescent="0.2">
      <c r="A65" s="63"/>
      <c r="B65" s="147"/>
      <c r="C65" s="147"/>
      <c r="D65" s="148"/>
      <c r="E65" s="111"/>
      <c r="F65" s="66"/>
      <c r="G65" s="61"/>
      <c r="H65" s="57"/>
      <c r="I65" s="58"/>
      <c r="J65" s="59"/>
      <c r="K65" s="57"/>
      <c r="L65" s="60"/>
      <c r="M65" s="60"/>
      <c r="N65" s="60"/>
      <c r="O65" s="60"/>
      <c r="P65" s="70"/>
      <c r="Q65" s="72"/>
      <c r="R65" s="104"/>
      <c r="S65" s="105"/>
      <c r="T65" s="105"/>
      <c r="U65" s="105"/>
      <c r="V65" s="105"/>
      <c r="W65" s="105"/>
    </row>
    <row r="66" spans="1:25" ht="12.75" customHeight="1" x14ac:dyDescent="0.2">
      <c r="A66" s="63"/>
      <c r="B66" s="147"/>
      <c r="C66" s="147"/>
      <c r="D66" s="148"/>
      <c r="E66" s="111"/>
      <c r="F66" s="66"/>
      <c r="G66" s="61"/>
      <c r="H66" s="57"/>
      <c r="I66" s="58"/>
      <c r="J66" s="59"/>
      <c r="K66" s="57"/>
      <c r="L66" s="60"/>
      <c r="M66" s="60"/>
      <c r="N66" s="60"/>
      <c r="O66" s="60"/>
      <c r="P66" s="70"/>
      <c r="Q66" s="72"/>
      <c r="R66" s="104"/>
      <c r="S66" s="105"/>
      <c r="T66" s="105"/>
      <c r="U66" s="105"/>
      <c r="V66" s="105"/>
      <c r="W66" s="105"/>
    </row>
    <row r="67" spans="1:25" ht="12.75" customHeight="1" x14ac:dyDescent="0.2">
      <c r="A67" s="63"/>
      <c r="B67" s="147"/>
      <c r="C67" s="147"/>
      <c r="D67" s="148"/>
      <c r="E67" s="111"/>
      <c r="F67" s="66"/>
      <c r="G67" s="61"/>
      <c r="H67" s="57"/>
      <c r="I67" s="58"/>
      <c r="J67" s="59"/>
      <c r="K67" s="57"/>
      <c r="L67" s="60"/>
      <c r="M67" s="60"/>
      <c r="N67" s="60"/>
      <c r="O67" s="60"/>
      <c r="P67" s="70"/>
      <c r="Q67" s="72"/>
      <c r="R67" s="104"/>
      <c r="S67" s="105"/>
      <c r="T67" s="105"/>
      <c r="U67" s="105"/>
      <c r="V67" s="105"/>
      <c r="W67" s="105"/>
    </row>
    <row r="68" spans="1:25" ht="12.75" customHeight="1" x14ac:dyDescent="0.2">
      <c r="A68" s="63"/>
      <c r="B68" s="147"/>
      <c r="C68" s="147"/>
      <c r="D68" s="148"/>
      <c r="E68" s="111"/>
      <c r="F68" s="66"/>
      <c r="G68" s="61"/>
      <c r="H68" s="57"/>
      <c r="I68" s="58"/>
      <c r="J68" s="59"/>
      <c r="K68" s="57"/>
      <c r="L68" s="60"/>
      <c r="M68" s="60"/>
      <c r="N68" s="60"/>
      <c r="O68" s="60"/>
      <c r="P68" s="70"/>
      <c r="Q68" s="72"/>
      <c r="R68" s="104"/>
      <c r="S68" s="105"/>
      <c r="T68" s="105"/>
      <c r="U68" s="105"/>
      <c r="V68" s="105"/>
      <c r="W68" s="105"/>
    </row>
    <row r="69" spans="1:25" ht="12.75" customHeight="1" x14ac:dyDescent="0.2">
      <c r="A69" s="63"/>
      <c r="B69" s="147"/>
      <c r="C69" s="147"/>
      <c r="D69" s="148"/>
      <c r="E69" s="111"/>
      <c r="F69" s="66"/>
      <c r="G69" s="61"/>
      <c r="H69" s="57"/>
      <c r="I69" s="58"/>
      <c r="J69" s="59"/>
      <c r="K69" s="57"/>
      <c r="L69" s="60"/>
      <c r="M69" s="60"/>
      <c r="N69" s="60"/>
      <c r="O69" s="60"/>
      <c r="P69" s="70"/>
      <c r="Q69" s="72"/>
      <c r="R69" s="539"/>
      <c r="S69" s="540"/>
      <c r="T69" s="540"/>
      <c r="U69" s="540"/>
      <c r="V69" s="540"/>
      <c r="W69" s="540"/>
    </row>
    <row r="70" spans="1:25" ht="12.75" customHeight="1" x14ac:dyDescent="0.2">
      <c r="A70" s="81"/>
      <c r="B70" s="170"/>
      <c r="C70" s="171"/>
      <c r="D70" s="83"/>
      <c r="E70" s="83"/>
      <c r="F70" s="84"/>
      <c r="G70" s="85"/>
      <c r="H70" s="86"/>
      <c r="I70" s="87"/>
      <c r="J70" s="88"/>
      <c r="K70" s="86"/>
      <c r="L70" s="89"/>
      <c r="M70" s="90"/>
      <c r="N70" s="89"/>
      <c r="O70" s="89"/>
      <c r="P70" s="86"/>
      <c r="Q70" s="85"/>
      <c r="R70" s="541"/>
      <c r="S70" s="542"/>
      <c r="T70" s="542"/>
      <c r="U70" s="542"/>
      <c r="V70" s="542"/>
      <c r="W70" s="543"/>
    </row>
    <row r="71" spans="1:25" ht="12.75" customHeight="1" x14ac:dyDescent="0.2">
      <c r="A71" s="81"/>
      <c r="B71" s="106" t="s">
        <v>21</v>
      </c>
      <c r="C71" s="106" t="s">
        <v>188</v>
      </c>
      <c r="D71" s="83">
        <v>19.309999999999999</v>
      </c>
      <c r="E71" s="83"/>
      <c r="F71" s="84"/>
      <c r="G71" s="85"/>
      <c r="H71" s="86"/>
      <c r="I71" s="87"/>
      <c r="J71" s="88"/>
      <c r="K71" s="86"/>
      <c r="L71" s="89"/>
      <c r="M71" s="90"/>
      <c r="N71" s="89"/>
      <c r="O71" s="89"/>
      <c r="P71" s="86"/>
      <c r="Q71" s="85"/>
      <c r="R71" s="587" t="s">
        <v>191</v>
      </c>
      <c r="S71" s="588"/>
      <c r="T71" s="588"/>
      <c r="U71" s="588"/>
      <c r="V71" s="588"/>
      <c r="W71" s="589"/>
    </row>
    <row r="72" spans="1:25" ht="12.75" customHeight="1" x14ac:dyDescent="0.2">
      <c r="A72" s="81"/>
      <c r="B72" s="147" t="s">
        <v>21</v>
      </c>
      <c r="C72" s="106" t="s">
        <v>190</v>
      </c>
      <c r="D72" s="83"/>
      <c r="E72" s="83"/>
      <c r="F72" s="84"/>
      <c r="G72" s="85"/>
      <c r="H72" s="86"/>
      <c r="I72" s="87"/>
      <c r="J72" s="88"/>
      <c r="K72" s="86">
        <v>7</v>
      </c>
      <c r="L72" s="89"/>
      <c r="M72" s="90"/>
      <c r="N72" s="89">
        <v>14</v>
      </c>
      <c r="O72" s="89"/>
      <c r="P72" s="86"/>
      <c r="Q72" s="85"/>
      <c r="R72" s="541" t="s">
        <v>183</v>
      </c>
      <c r="S72" s="542"/>
      <c r="T72" s="542"/>
      <c r="U72" s="542"/>
      <c r="V72" s="542"/>
      <c r="W72" s="543"/>
      <c r="X72" s="4">
        <v>2019</v>
      </c>
      <c r="Y72" s="4" t="s">
        <v>215</v>
      </c>
    </row>
    <row r="73" spans="1:25" ht="12.75" customHeight="1" x14ac:dyDescent="0.2">
      <c r="A73" s="81"/>
      <c r="B73" s="147" t="s">
        <v>21</v>
      </c>
      <c r="C73" s="106" t="s">
        <v>189</v>
      </c>
      <c r="D73" s="83"/>
      <c r="E73" s="83"/>
      <c r="F73" s="84"/>
      <c r="G73" s="85"/>
      <c r="H73" s="86">
        <v>5</v>
      </c>
      <c r="I73" s="87"/>
      <c r="J73" s="88"/>
      <c r="K73" s="86">
        <v>11</v>
      </c>
      <c r="L73" s="89">
        <f>5+1</f>
        <v>6</v>
      </c>
      <c r="M73" s="90"/>
      <c r="N73" s="89"/>
      <c r="O73" s="89"/>
      <c r="P73" s="86"/>
      <c r="Q73" s="85"/>
      <c r="R73" s="541" t="s">
        <v>184</v>
      </c>
      <c r="S73" s="542"/>
      <c r="T73" s="542"/>
      <c r="U73" s="542"/>
      <c r="V73" s="542"/>
      <c r="W73" s="543"/>
      <c r="X73" s="4">
        <v>2019</v>
      </c>
      <c r="Y73" s="4" t="s">
        <v>215</v>
      </c>
    </row>
    <row r="74" spans="1:25" ht="12.75" customHeight="1" x14ac:dyDescent="0.2">
      <c r="A74" s="81"/>
      <c r="B74" s="147" t="s">
        <v>21</v>
      </c>
      <c r="C74" s="106" t="s">
        <v>189</v>
      </c>
      <c r="D74" s="83"/>
      <c r="E74" s="83"/>
      <c r="F74" s="84"/>
      <c r="G74" s="85"/>
      <c r="H74" s="86"/>
      <c r="I74" s="87"/>
      <c r="J74" s="88"/>
      <c r="K74" s="86"/>
      <c r="L74" s="89">
        <v>3</v>
      </c>
      <c r="M74" s="90"/>
      <c r="N74" s="89">
        <v>26</v>
      </c>
      <c r="O74" s="89"/>
      <c r="P74" s="86"/>
      <c r="Q74" s="85"/>
      <c r="R74" s="541" t="s">
        <v>185</v>
      </c>
      <c r="S74" s="542"/>
      <c r="T74" s="542"/>
      <c r="U74" s="542"/>
      <c r="V74" s="542"/>
      <c r="W74" s="543"/>
      <c r="X74" s="4">
        <v>2019</v>
      </c>
      <c r="Y74" s="4" t="s">
        <v>215</v>
      </c>
    </row>
    <row r="75" spans="1:25" ht="12.75" customHeight="1" x14ac:dyDescent="0.2">
      <c r="A75" s="81"/>
      <c r="B75" s="147" t="s">
        <v>21</v>
      </c>
      <c r="C75" s="106" t="s">
        <v>190</v>
      </c>
      <c r="D75" s="83"/>
      <c r="E75" s="83"/>
      <c r="F75" s="84"/>
      <c r="G75" s="85"/>
      <c r="H75" s="86"/>
      <c r="I75" s="87"/>
      <c r="J75" s="88"/>
      <c r="K75" s="86"/>
      <c r="L75" s="89">
        <v>5</v>
      </c>
      <c r="M75" s="90"/>
      <c r="N75" s="89">
        <v>10</v>
      </c>
      <c r="O75" s="89"/>
      <c r="P75" s="86"/>
      <c r="Q75" s="85"/>
      <c r="R75" s="541" t="s">
        <v>186</v>
      </c>
      <c r="S75" s="542"/>
      <c r="T75" s="542"/>
      <c r="U75" s="542"/>
      <c r="V75" s="542"/>
      <c r="W75" s="543"/>
      <c r="X75" s="4">
        <v>2019</v>
      </c>
      <c r="Y75" s="4" t="s">
        <v>215</v>
      </c>
    </row>
    <row r="76" spans="1:25" ht="12.75" customHeight="1" x14ac:dyDescent="0.2">
      <c r="A76" s="81"/>
      <c r="B76" s="147" t="s">
        <v>21</v>
      </c>
      <c r="C76" s="106" t="s">
        <v>190</v>
      </c>
      <c r="D76" s="83"/>
      <c r="E76" s="83"/>
      <c r="F76" s="84"/>
      <c r="G76" s="85"/>
      <c r="H76" s="86"/>
      <c r="I76" s="87"/>
      <c r="J76" s="88"/>
      <c r="K76" s="86"/>
      <c r="L76" s="89">
        <f>9+3</f>
        <v>12</v>
      </c>
      <c r="M76" s="90"/>
      <c r="N76" s="89">
        <v>22</v>
      </c>
      <c r="O76" s="89"/>
      <c r="P76" s="86"/>
      <c r="Q76" s="85"/>
      <c r="R76" s="541" t="s">
        <v>187</v>
      </c>
      <c r="S76" s="542"/>
      <c r="T76" s="542"/>
      <c r="U76" s="542"/>
      <c r="V76" s="542"/>
      <c r="W76" s="543"/>
      <c r="X76" s="4">
        <v>2019</v>
      </c>
      <c r="Y76" s="4" t="s">
        <v>215</v>
      </c>
    </row>
    <row r="77" spans="1:25" ht="12.75" customHeight="1" x14ac:dyDescent="0.2">
      <c r="A77" s="81"/>
      <c r="B77" s="106"/>
      <c r="C77" s="171"/>
      <c r="D77" s="83"/>
      <c r="E77" s="83"/>
      <c r="F77" s="84"/>
      <c r="G77" s="85"/>
      <c r="H77" s="86"/>
      <c r="I77" s="87"/>
      <c r="J77" s="88"/>
      <c r="K77" s="86"/>
      <c r="L77" s="89"/>
      <c r="M77" s="90"/>
      <c r="N77" s="89"/>
      <c r="O77" s="89"/>
      <c r="P77" s="86"/>
      <c r="Q77" s="85"/>
      <c r="R77" s="541"/>
      <c r="S77" s="542"/>
      <c r="T77" s="542"/>
      <c r="U77" s="542"/>
      <c r="V77" s="542"/>
      <c r="W77" s="543"/>
    </row>
    <row r="78" spans="1:25" ht="12.75" customHeight="1" x14ac:dyDescent="0.2">
      <c r="A78" s="81"/>
      <c r="B78" s="147" t="s">
        <v>21</v>
      </c>
      <c r="C78" s="106" t="s">
        <v>188</v>
      </c>
      <c r="D78" s="83">
        <v>21.364000000000001</v>
      </c>
      <c r="E78" s="83"/>
      <c r="F78" s="84"/>
      <c r="G78" s="85"/>
      <c r="H78" s="86"/>
      <c r="I78" s="87"/>
      <c r="J78" s="88"/>
      <c r="K78" s="86"/>
      <c r="L78" s="89"/>
      <c r="M78" s="90"/>
      <c r="N78" s="89"/>
      <c r="O78" s="89"/>
      <c r="P78" s="86"/>
      <c r="Q78" s="85"/>
      <c r="R78" s="587" t="s">
        <v>192</v>
      </c>
      <c r="S78" s="588"/>
      <c r="T78" s="588"/>
      <c r="U78" s="588"/>
      <c r="V78" s="588"/>
      <c r="W78" s="589"/>
    </row>
    <row r="79" spans="1:25" ht="12.75" customHeight="1" x14ac:dyDescent="0.2">
      <c r="A79" s="81"/>
      <c r="B79" s="147" t="s">
        <v>21</v>
      </c>
      <c r="C79" s="171" t="s">
        <v>190</v>
      </c>
      <c r="D79" s="83"/>
      <c r="E79" s="83"/>
      <c r="F79" s="84"/>
      <c r="G79" s="85"/>
      <c r="H79" s="86"/>
      <c r="I79" s="87"/>
      <c r="J79" s="88"/>
      <c r="K79" s="86"/>
      <c r="L79" s="89">
        <v>3</v>
      </c>
      <c r="M79" s="90"/>
      <c r="N79" s="89">
        <v>15</v>
      </c>
      <c r="O79" s="89"/>
      <c r="P79" s="86"/>
      <c r="Q79" s="85"/>
      <c r="R79" s="541" t="s">
        <v>193</v>
      </c>
      <c r="S79" s="542"/>
      <c r="T79" s="542"/>
      <c r="U79" s="542"/>
      <c r="V79" s="542"/>
      <c r="W79" s="543"/>
      <c r="X79" s="4">
        <v>2019</v>
      </c>
      <c r="Y79" s="4" t="s">
        <v>215</v>
      </c>
    </row>
    <row r="80" spans="1:25" ht="12.75" customHeight="1" x14ac:dyDescent="0.2">
      <c r="A80" s="81"/>
      <c r="B80" s="147" t="s">
        <v>21</v>
      </c>
      <c r="C80" s="82" t="s">
        <v>189</v>
      </c>
      <c r="D80" s="83"/>
      <c r="E80" s="83"/>
      <c r="F80" s="84"/>
      <c r="G80" s="85"/>
      <c r="H80" s="86"/>
      <c r="I80" s="87"/>
      <c r="J80" s="88"/>
      <c r="K80" s="86"/>
      <c r="L80" s="89">
        <v>10</v>
      </c>
      <c r="M80" s="90"/>
      <c r="N80" s="89">
        <v>15</v>
      </c>
      <c r="O80" s="89"/>
      <c r="P80" s="86"/>
      <c r="Q80" s="85"/>
      <c r="R80" s="541" t="s">
        <v>194</v>
      </c>
      <c r="S80" s="542"/>
      <c r="T80" s="542"/>
      <c r="U80" s="542"/>
      <c r="V80" s="542"/>
      <c r="W80" s="543"/>
      <c r="X80" s="4">
        <v>2019</v>
      </c>
      <c r="Y80" s="4" t="s">
        <v>215</v>
      </c>
    </row>
    <row r="81" spans="1:25" ht="12.75" customHeight="1" x14ac:dyDescent="0.2">
      <c r="A81" s="81"/>
      <c r="B81" s="147" t="s">
        <v>21</v>
      </c>
      <c r="C81" s="82" t="s">
        <v>190</v>
      </c>
      <c r="D81" s="83"/>
      <c r="E81" s="83"/>
      <c r="F81" s="84"/>
      <c r="G81" s="85"/>
      <c r="H81" s="86"/>
      <c r="I81" s="87"/>
      <c r="J81" s="88"/>
      <c r="K81" s="86"/>
      <c r="L81" s="89">
        <v>4</v>
      </c>
      <c r="M81" s="90"/>
      <c r="N81" s="89">
        <v>15</v>
      </c>
      <c r="O81" s="89"/>
      <c r="P81" s="86"/>
      <c r="Q81" s="85"/>
      <c r="R81" s="541" t="s">
        <v>195</v>
      </c>
      <c r="S81" s="542"/>
      <c r="T81" s="542"/>
      <c r="U81" s="542"/>
      <c r="V81" s="542"/>
      <c r="W81" s="543"/>
      <c r="X81" s="4">
        <v>2019</v>
      </c>
      <c r="Y81" s="4" t="s">
        <v>215</v>
      </c>
    </row>
    <row r="82" spans="1:25" ht="12.75" customHeight="1" x14ac:dyDescent="0.2">
      <c r="A82" s="81"/>
      <c r="B82" s="147" t="s">
        <v>21</v>
      </c>
      <c r="C82" s="82" t="s">
        <v>189</v>
      </c>
      <c r="D82" s="83"/>
      <c r="E82" s="83"/>
      <c r="F82" s="84"/>
      <c r="G82" s="85"/>
      <c r="H82" s="86"/>
      <c r="I82" s="87"/>
      <c r="J82" s="88"/>
      <c r="K82" s="86">
        <v>11</v>
      </c>
      <c r="L82" s="89">
        <v>32</v>
      </c>
      <c r="M82" s="90"/>
      <c r="N82" s="89">
        <v>10</v>
      </c>
      <c r="O82" s="89"/>
      <c r="P82" s="86"/>
      <c r="Q82" s="85"/>
      <c r="R82" s="541" t="s">
        <v>196</v>
      </c>
      <c r="S82" s="542"/>
      <c r="T82" s="542"/>
      <c r="U82" s="542"/>
      <c r="V82" s="542"/>
      <c r="W82" s="543"/>
      <c r="X82" s="4">
        <v>2019</v>
      </c>
      <c r="Y82" s="4" t="s">
        <v>215</v>
      </c>
    </row>
    <row r="83" spans="1:25" ht="12.75" customHeight="1" x14ac:dyDescent="0.2">
      <c r="A83" s="81"/>
      <c r="B83" s="147" t="s">
        <v>21</v>
      </c>
      <c r="C83" s="82" t="s">
        <v>189</v>
      </c>
      <c r="D83" s="83"/>
      <c r="E83" s="83"/>
      <c r="F83" s="84"/>
      <c r="G83" s="85"/>
      <c r="H83" s="86"/>
      <c r="I83" s="87"/>
      <c r="J83" s="88"/>
      <c r="K83" s="86"/>
      <c r="L83" s="89">
        <v>8</v>
      </c>
      <c r="M83" s="90"/>
      <c r="N83" s="89">
        <v>16</v>
      </c>
      <c r="O83" s="89">
        <v>4</v>
      </c>
      <c r="P83" s="86"/>
      <c r="Q83" s="85"/>
      <c r="R83" s="541" t="s">
        <v>197</v>
      </c>
      <c r="S83" s="542"/>
      <c r="T83" s="542"/>
      <c r="U83" s="542"/>
      <c r="V83" s="542"/>
      <c r="W83" s="543"/>
      <c r="X83" s="4">
        <v>2019</v>
      </c>
      <c r="Y83" s="4" t="s">
        <v>215</v>
      </c>
    </row>
    <row r="84" spans="1:25" ht="12.75" customHeight="1" x14ac:dyDescent="0.2">
      <c r="A84" s="81"/>
      <c r="B84" s="82"/>
      <c r="C84" s="82"/>
      <c r="D84" s="83"/>
      <c r="E84" s="83"/>
      <c r="F84" s="84"/>
      <c r="G84" s="85"/>
      <c r="H84" s="86"/>
      <c r="I84" s="87"/>
      <c r="J84" s="88"/>
      <c r="K84" s="86"/>
      <c r="L84" s="89"/>
      <c r="M84" s="90"/>
      <c r="N84" s="89"/>
      <c r="O84" s="89"/>
      <c r="P84" s="86"/>
      <c r="Q84" s="85"/>
      <c r="R84" s="541"/>
      <c r="S84" s="542"/>
      <c r="T84" s="542"/>
      <c r="U84" s="542"/>
      <c r="V84" s="542"/>
      <c r="W84" s="543"/>
    </row>
    <row r="85" spans="1:25" ht="12.75" customHeight="1" x14ac:dyDescent="0.2">
      <c r="A85" s="81"/>
      <c r="B85" s="82" t="s">
        <v>21</v>
      </c>
      <c r="C85" s="106" t="s">
        <v>188</v>
      </c>
      <c r="D85" s="83">
        <v>22.72</v>
      </c>
      <c r="E85" s="83"/>
      <c r="F85" s="84"/>
      <c r="G85" s="85"/>
      <c r="H85" s="86"/>
      <c r="I85" s="87"/>
      <c r="J85" s="88"/>
      <c r="K85" s="86"/>
      <c r="L85" s="89"/>
      <c r="M85" s="90"/>
      <c r="N85" s="89"/>
      <c r="O85" s="89"/>
      <c r="P85" s="86"/>
      <c r="Q85" s="85"/>
      <c r="R85" s="587" t="s">
        <v>199</v>
      </c>
      <c r="S85" s="588"/>
      <c r="T85" s="588"/>
      <c r="U85" s="588"/>
      <c r="V85" s="588"/>
      <c r="W85" s="589"/>
    </row>
    <row r="86" spans="1:25" ht="12.75" customHeight="1" x14ac:dyDescent="0.2">
      <c r="A86" s="81"/>
      <c r="B86" s="82" t="s">
        <v>21</v>
      </c>
      <c r="C86" s="171" t="s">
        <v>198</v>
      </c>
      <c r="D86" s="83"/>
      <c r="E86" s="83"/>
      <c r="F86" s="84"/>
      <c r="G86" s="85"/>
      <c r="H86" s="86"/>
      <c r="I86" s="87"/>
      <c r="J86" s="88"/>
      <c r="K86" s="86"/>
      <c r="L86" s="89">
        <f>23+7+23</f>
        <v>53</v>
      </c>
      <c r="M86" s="90">
        <v>5</v>
      </c>
      <c r="N86" s="89"/>
      <c r="O86" s="89"/>
      <c r="P86" s="86"/>
      <c r="Q86" s="85"/>
      <c r="R86" s="539" t="s">
        <v>208</v>
      </c>
      <c r="S86" s="540"/>
      <c r="T86" s="540"/>
      <c r="U86" s="540"/>
      <c r="V86" s="540"/>
      <c r="W86" s="540"/>
      <c r="X86" s="4">
        <v>2019</v>
      </c>
      <c r="Y86" s="4" t="s">
        <v>215</v>
      </c>
    </row>
    <row r="87" spans="1:25" ht="12.75" customHeight="1" x14ac:dyDescent="0.2">
      <c r="A87" s="81"/>
      <c r="B87" s="82" t="s">
        <v>21</v>
      </c>
      <c r="C87" s="82" t="s">
        <v>189</v>
      </c>
      <c r="D87" s="83"/>
      <c r="E87" s="83"/>
      <c r="F87" s="84"/>
      <c r="G87" s="85"/>
      <c r="H87" s="86"/>
      <c r="I87" s="87">
        <v>50</v>
      </c>
      <c r="J87" s="88"/>
      <c r="K87" s="86"/>
      <c r="L87" s="89"/>
      <c r="M87" s="90"/>
      <c r="N87" s="89">
        <v>58</v>
      </c>
      <c r="O87" s="89"/>
      <c r="P87" s="86"/>
      <c r="Q87" s="85"/>
      <c r="R87" s="541" t="s">
        <v>200</v>
      </c>
      <c r="S87" s="542"/>
      <c r="T87" s="542"/>
      <c r="U87" s="542"/>
      <c r="V87" s="542"/>
      <c r="W87" s="543"/>
      <c r="X87" s="4">
        <v>2019</v>
      </c>
      <c r="Y87" s="4" t="s">
        <v>215</v>
      </c>
    </row>
    <row r="88" spans="1:25" ht="12.75" customHeight="1" x14ac:dyDescent="0.2">
      <c r="A88" s="81"/>
      <c r="B88" s="82" t="s">
        <v>21</v>
      </c>
      <c r="C88" s="82" t="s">
        <v>190</v>
      </c>
      <c r="D88" s="83"/>
      <c r="E88" s="83"/>
      <c r="F88" s="84"/>
      <c r="G88" s="85"/>
      <c r="H88" s="86"/>
      <c r="I88" s="87">
        <v>30</v>
      </c>
      <c r="J88" s="88"/>
      <c r="K88" s="86"/>
      <c r="L88" s="89">
        <v>25</v>
      </c>
      <c r="M88" s="90"/>
      <c r="N88" s="89">
        <v>32</v>
      </c>
      <c r="O88" s="89"/>
      <c r="P88" s="86"/>
      <c r="Q88" s="85"/>
      <c r="R88" s="541" t="s">
        <v>202</v>
      </c>
      <c r="S88" s="542"/>
      <c r="T88" s="542"/>
      <c r="U88" s="542"/>
      <c r="V88" s="542"/>
      <c r="W88" s="543"/>
      <c r="X88" s="4">
        <v>2019</v>
      </c>
      <c r="Y88" s="4" t="s">
        <v>215</v>
      </c>
    </row>
    <row r="89" spans="1:25" ht="12.75" customHeight="1" x14ac:dyDescent="0.2">
      <c r="A89" s="81"/>
      <c r="B89" s="82" t="s">
        <v>21</v>
      </c>
      <c r="C89" s="82" t="s">
        <v>189</v>
      </c>
      <c r="D89" s="83"/>
      <c r="E89" s="83"/>
      <c r="F89" s="84"/>
      <c r="G89" s="85"/>
      <c r="H89" s="86"/>
      <c r="I89" s="87"/>
      <c r="J89" s="88"/>
      <c r="K89" s="86"/>
      <c r="L89" s="89">
        <v>7</v>
      </c>
      <c r="M89" s="90"/>
      <c r="N89" s="89">
        <v>11</v>
      </c>
      <c r="O89" s="89"/>
      <c r="P89" s="86"/>
      <c r="Q89" s="85"/>
      <c r="R89" s="541" t="s">
        <v>201</v>
      </c>
      <c r="S89" s="542"/>
      <c r="T89" s="542"/>
      <c r="U89" s="542"/>
      <c r="V89" s="542"/>
      <c r="W89" s="543"/>
      <c r="X89" s="4">
        <v>2019</v>
      </c>
      <c r="Y89" s="4" t="s">
        <v>215</v>
      </c>
    </row>
    <row r="90" spans="1:25" ht="12.75" customHeight="1" x14ac:dyDescent="0.2">
      <c r="A90" s="81"/>
      <c r="B90" s="82" t="s">
        <v>21</v>
      </c>
      <c r="C90" s="82" t="s">
        <v>189</v>
      </c>
      <c r="D90" s="83"/>
      <c r="E90" s="83"/>
      <c r="F90" s="84"/>
      <c r="G90" s="85"/>
      <c r="H90" s="86"/>
      <c r="I90" s="87"/>
      <c r="J90" s="88"/>
      <c r="K90" s="86"/>
      <c r="L90" s="89">
        <f>23+8</f>
        <v>31</v>
      </c>
      <c r="M90" s="90"/>
      <c r="N90" s="89">
        <v>11</v>
      </c>
      <c r="O90" s="89"/>
      <c r="P90" s="86"/>
      <c r="Q90" s="85"/>
      <c r="R90" s="541" t="s">
        <v>203</v>
      </c>
      <c r="S90" s="542"/>
      <c r="T90" s="542"/>
      <c r="U90" s="542"/>
      <c r="V90" s="542"/>
      <c r="W90" s="543"/>
      <c r="X90" s="4">
        <v>2019</v>
      </c>
      <c r="Y90" s="4" t="s">
        <v>215</v>
      </c>
    </row>
    <row r="91" spans="1:25" ht="12.75" customHeight="1" x14ac:dyDescent="0.2">
      <c r="A91" s="81"/>
      <c r="B91" s="82" t="s">
        <v>21</v>
      </c>
      <c r="C91" s="82" t="s">
        <v>189</v>
      </c>
      <c r="D91" s="83"/>
      <c r="E91" s="83"/>
      <c r="F91" s="84"/>
      <c r="G91" s="85"/>
      <c r="H91" s="86"/>
      <c r="I91" s="87"/>
      <c r="J91" s="88"/>
      <c r="K91" s="86"/>
      <c r="L91" s="89">
        <f>12+15</f>
        <v>27</v>
      </c>
      <c r="M91" s="90"/>
      <c r="N91" s="89">
        <v>18</v>
      </c>
      <c r="O91" s="89"/>
      <c r="P91" s="86"/>
      <c r="Q91" s="85"/>
      <c r="R91" s="541" t="s">
        <v>205</v>
      </c>
      <c r="S91" s="542"/>
      <c r="T91" s="542"/>
      <c r="U91" s="542"/>
      <c r="V91" s="542"/>
      <c r="W91" s="543"/>
      <c r="X91" s="4">
        <v>2019</v>
      </c>
      <c r="Y91" s="4" t="s">
        <v>215</v>
      </c>
    </row>
    <row r="92" spans="1:25" ht="12.75" customHeight="1" x14ac:dyDescent="0.2">
      <c r="A92" s="81"/>
      <c r="B92" s="82" t="s">
        <v>21</v>
      </c>
      <c r="C92" s="82" t="s">
        <v>190</v>
      </c>
      <c r="D92" s="83"/>
      <c r="E92" s="83"/>
      <c r="F92" s="84"/>
      <c r="G92" s="85"/>
      <c r="H92" s="86"/>
      <c r="I92" s="87"/>
      <c r="J92" s="88"/>
      <c r="K92" s="86"/>
      <c r="L92" s="89">
        <f>11+9</f>
        <v>20</v>
      </c>
      <c r="M92" s="90"/>
      <c r="N92" s="89">
        <v>16</v>
      </c>
      <c r="O92" s="89"/>
      <c r="P92" s="86"/>
      <c r="Q92" s="85"/>
      <c r="R92" s="541" t="s">
        <v>204</v>
      </c>
      <c r="S92" s="542"/>
      <c r="T92" s="542"/>
      <c r="U92" s="542"/>
      <c r="V92" s="542"/>
      <c r="W92" s="543"/>
      <c r="X92" s="4">
        <v>2019</v>
      </c>
      <c r="Y92" s="4" t="s">
        <v>215</v>
      </c>
    </row>
    <row r="93" spans="1:25" ht="12.75" customHeight="1" x14ac:dyDescent="0.2">
      <c r="A93" s="81"/>
      <c r="B93" s="82" t="s">
        <v>21</v>
      </c>
      <c r="C93" s="82" t="s">
        <v>190</v>
      </c>
      <c r="D93" s="83"/>
      <c r="E93" s="83"/>
      <c r="F93" s="84"/>
      <c r="G93" s="85"/>
      <c r="H93" s="86"/>
      <c r="I93" s="87"/>
      <c r="J93" s="88"/>
      <c r="K93" s="86"/>
      <c r="L93" s="89">
        <f>3+5</f>
        <v>8</v>
      </c>
      <c r="M93" s="90"/>
      <c r="N93" s="89">
        <v>11</v>
      </c>
      <c r="O93" s="89"/>
      <c r="P93" s="86"/>
      <c r="Q93" s="85"/>
      <c r="R93" s="541" t="s">
        <v>206</v>
      </c>
      <c r="S93" s="542"/>
      <c r="T93" s="542"/>
      <c r="U93" s="542"/>
      <c r="V93" s="542"/>
      <c r="W93" s="543"/>
      <c r="X93" s="4">
        <v>2019</v>
      </c>
      <c r="Y93" s="4" t="s">
        <v>215</v>
      </c>
    </row>
    <row r="94" spans="1:25" ht="12.75" customHeight="1" x14ac:dyDescent="0.2">
      <c r="A94" s="81"/>
      <c r="B94" s="82" t="s">
        <v>21</v>
      </c>
      <c r="C94" s="82" t="s">
        <v>190</v>
      </c>
      <c r="D94" s="83"/>
      <c r="E94" s="83"/>
      <c r="F94" s="84"/>
      <c r="G94" s="85"/>
      <c r="H94" s="86"/>
      <c r="I94" s="87"/>
      <c r="J94" s="88"/>
      <c r="K94" s="86"/>
      <c r="L94" s="89">
        <f>11+4</f>
        <v>15</v>
      </c>
      <c r="M94" s="90"/>
      <c r="N94" s="89">
        <v>14</v>
      </c>
      <c r="O94" s="89"/>
      <c r="P94" s="86"/>
      <c r="Q94" s="85"/>
      <c r="R94" s="541" t="s">
        <v>207</v>
      </c>
      <c r="S94" s="542"/>
      <c r="T94" s="542"/>
      <c r="U94" s="542"/>
      <c r="V94" s="542"/>
      <c r="W94" s="543"/>
      <c r="X94" s="4">
        <v>2019</v>
      </c>
      <c r="Y94" s="4" t="s">
        <v>215</v>
      </c>
    </row>
    <row r="95" spans="1:25" ht="12.75" customHeight="1" x14ac:dyDescent="0.2">
      <c r="A95" s="81"/>
      <c r="B95" s="82"/>
      <c r="C95" s="82"/>
      <c r="D95" s="83"/>
      <c r="E95" s="83"/>
      <c r="F95" s="84"/>
      <c r="G95" s="85"/>
      <c r="H95" s="86"/>
      <c r="I95" s="87"/>
      <c r="J95" s="88"/>
      <c r="K95" s="86"/>
      <c r="L95" s="89"/>
      <c r="M95" s="90"/>
      <c r="N95" s="89"/>
      <c r="O95" s="89"/>
      <c r="P95" s="86"/>
      <c r="Q95" s="85"/>
      <c r="R95" s="541"/>
      <c r="S95" s="542"/>
      <c r="T95" s="542"/>
      <c r="U95" s="542"/>
      <c r="V95" s="542"/>
      <c r="W95" s="543"/>
    </row>
    <row r="96" spans="1:25" ht="12.75" customHeight="1" x14ac:dyDescent="0.2">
      <c r="A96" s="81"/>
      <c r="B96" s="82" t="s">
        <v>21</v>
      </c>
      <c r="C96" s="82" t="s">
        <v>188</v>
      </c>
      <c r="D96" s="83">
        <v>22.93</v>
      </c>
      <c r="E96" s="83"/>
      <c r="F96" s="84"/>
      <c r="G96" s="85"/>
      <c r="H96" s="86"/>
      <c r="I96" s="87"/>
      <c r="J96" s="88"/>
      <c r="K96" s="86"/>
      <c r="L96" s="89"/>
      <c r="M96" s="90"/>
      <c r="N96" s="89"/>
      <c r="O96" s="89"/>
      <c r="P96" s="86"/>
      <c r="Q96" s="85"/>
      <c r="R96" s="587" t="s">
        <v>209</v>
      </c>
      <c r="S96" s="588"/>
      <c r="T96" s="588"/>
      <c r="U96" s="588"/>
      <c r="V96" s="588"/>
      <c r="W96" s="589"/>
    </row>
    <row r="97" spans="1:25" ht="12.75" customHeight="1" x14ac:dyDescent="0.2">
      <c r="A97" s="81"/>
      <c r="B97" s="82" t="s">
        <v>21</v>
      </c>
      <c r="C97" s="82" t="s">
        <v>190</v>
      </c>
      <c r="D97" s="83"/>
      <c r="E97" s="83"/>
      <c r="F97" s="89"/>
      <c r="G97" s="85"/>
      <c r="H97" s="86"/>
      <c r="I97" s="89"/>
      <c r="J97" s="85"/>
      <c r="K97" s="86"/>
      <c r="L97" s="89">
        <v>9</v>
      </c>
      <c r="M97" s="89">
        <v>4</v>
      </c>
      <c r="N97" s="89">
        <v>9</v>
      </c>
      <c r="O97" s="89"/>
      <c r="P97" s="86"/>
      <c r="Q97" s="85"/>
      <c r="R97" s="547" t="s">
        <v>210</v>
      </c>
      <c r="S97" s="548"/>
      <c r="T97" s="548"/>
      <c r="U97" s="548"/>
      <c r="V97" s="548"/>
      <c r="W97" s="549"/>
      <c r="X97" s="4">
        <v>2019</v>
      </c>
      <c r="Y97" s="4" t="s">
        <v>215</v>
      </c>
    </row>
    <row r="98" spans="1:25" ht="12.75" customHeight="1" x14ac:dyDescent="0.2">
      <c r="A98" s="81"/>
      <c r="B98" s="82" t="s">
        <v>21</v>
      </c>
      <c r="C98" s="82" t="s">
        <v>190</v>
      </c>
      <c r="D98" s="83"/>
      <c r="E98" s="83"/>
      <c r="F98" s="84"/>
      <c r="G98" s="85"/>
      <c r="H98" s="86"/>
      <c r="I98" s="87"/>
      <c r="J98" s="88"/>
      <c r="K98" s="86"/>
      <c r="L98" s="89">
        <v>5</v>
      </c>
      <c r="M98" s="90"/>
      <c r="N98" s="89">
        <v>14</v>
      </c>
      <c r="O98" s="89"/>
      <c r="P98" s="86"/>
      <c r="Q98" s="85"/>
      <c r="R98" s="541" t="s">
        <v>211</v>
      </c>
      <c r="S98" s="542"/>
      <c r="T98" s="542"/>
      <c r="U98" s="542"/>
      <c r="V98" s="542"/>
      <c r="W98" s="543"/>
      <c r="X98" s="4">
        <v>2019</v>
      </c>
      <c r="Y98" s="4" t="s">
        <v>215</v>
      </c>
    </row>
    <row r="99" spans="1:25" ht="12.75" customHeight="1" x14ac:dyDescent="0.2">
      <c r="A99" s="81"/>
      <c r="B99" s="82" t="s">
        <v>21</v>
      </c>
      <c r="C99" s="82" t="s">
        <v>189</v>
      </c>
      <c r="D99" s="83"/>
      <c r="E99" s="83"/>
      <c r="F99" s="84"/>
      <c r="G99" s="85"/>
      <c r="H99" s="86"/>
      <c r="I99" s="87"/>
      <c r="J99" s="88"/>
      <c r="K99" s="86"/>
      <c r="L99" s="89">
        <v>12</v>
      </c>
      <c r="M99" s="90"/>
      <c r="N99" s="89">
        <v>17</v>
      </c>
      <c r="O99" s="89"/>
      <c r="P99" s="86"/>
      <c r="Q99" s="85"/>
      <c r="R99" s="541" t="s">
        <v>212</v>
      </c>
      <c r="S99" s="542"/>
      <c r="T99" s="542"/>
      <c r="U99" s="542"/>
      <c r="V99" s="542"/>
      <c r="W99" s="543"/>
      <c r="X99" s="4">
        <v>2019</v>
      </c>
      <c r="Y99" s="4" t="s">
        <v>215</v>
      </c>
    </row>
    <row r="100" spans="1:25" ht="12.75" customHeight="1" x14ac:dyDescent="0.2">
      <c r="A100" s="81"/>
      <c r="B100" s="82" t="s">
        <v>21</v>
      </c>
      <c r="C100" s="82" t="s">
        <v>189</v>
      </c>
      <c r="D100" s="83"/>
      <c r="E100" s="83"/>
      <c r="F100" s="84"/>
      <c r="G100" s="85"/>
      <c r="H100" s="86"/>
      <c r="I100" s="87"/>
      <c r="J100" s="88"/>
      <c r="K100" s="86"/>
      <c r="L100" s="89">
        <v>3</v>
      </c>
      <c r="M100" s="90"/>
      <c r="N100" s="89">
        <v>10</v>
      </c>
      <c r="O100" s="89"/>
      <c r="P100" s="86"/>
      <c r="Q100" s="85"/>
      <c r="R100" s="541" t="s">
        <v>213</v>
      </c>
      <c r="S100" s="542"/>
      <c r="T100" s="542"/>
      <c r="U100" s="542"/>
      <c r="V100" s="542"/>
      <c r="W100" s="543"/>
      <c r="X100" s="4">
        <v>2019</v>
      </c>
      <c r="Y100" s="4" t="s">
        <v>215</v>
      </c>
    </row>
    <row r="101" spans="1:25" ht="12.75" customHeight="1" x14ac:dyDescent="0.2">
      <c r="A101" s="81"/>
      <c r="B101" s="82" t="s">
        <v>21</v>
      </c>
      <c r="C101" s="82" t="s">
        <v>190</v>
      </c>
      <c r="D101" s="83"/>
      <c r="E101" s="83"/>
      <c r="F101" s="84"/>
      <c r="G101" s="85"/>
      <c r="H101" s="86"/>
      <c r="I101" s="87"/>
      <c r="J101" s="88"/>
      <c r="K101" s="86">
        <v>11</v>
      </c>
      <c r="L101" s="89"/>
      <c r="M101" s="90"/>
      <c r="N101" s="89">
        <v>10</v>
      </c>
      <c r="O101" s="89"/>
      <c r="P101" s="86"/>
      <c r="Q101" s="85"/>
      <c r="R101" s="541" t="s">
        <v>214</v>
      </c>
      <c r="S101" s="542"/>
      <c r="T101" s="542"/>
      <c r="U101" s="542"/>
      <c r="V101" s="542"/>
      <c r="W101" s="543"/>
      <c r="X101" s="4">
        <v>2019</v>
      </c>
      <c r="Y101" s="4" t="s">
        <v>215</v>
      </c>
    </row>
    <row r="102" spans="1:25" ht="12.75" customHeight="1" x14ac:dyDescent="0.2">
      <c r="A102" s="81"/>
      <c r="B102" s="82"/>
      <c r="C102" s="82"/>
      <c r="D102" s="83"/>
      <c r="E102" s="83"/>
      <c r="F102" s="84"/>
      <c r="G102" s="85"/>
      <c r="H102" s="86"/>
      <c r="I102" s="87"/>
      <c r="J102" s="88"/>
      <c r="K102" s="86"/>
      <c r="L102" s="89"/>
      <c r="M102" s="90"/>
      <c r="N102" s="89"/>
      <c r="O102" s="89"/>
      <c r="P102" s="86"/>
      <c r="Q102" s="85"/>
      <c r="R102" s="541"/>
      <c r="S102" s="542"/>
      <c r="T102" s="542"/>
      <c r="U102" s="542"/>
      <c r="V102" s="542"/>
      <c r="W102" s="543"/>
    </row>
    <row r="103" spans="1:25" ht="12.75" customHeight="1" x14ac:dyDescent="0.2">
      <c r="A103" s="81"/>
      <c r="B103" s="82"/>
      <c r="C103" s="82"/>
      <c r="D103" s="83"/>
      <c r="E103" s="83"/>
      <c r="F103" s="84"/>
      <c r="G103" s="85"/>
      <c r="H103" s="86"/>
      <c r="I103" s="87"/>
      <c r="J103" s="88"/>
      <c r="K103" s="86"/>
      <c r="L103" s="89"/>
      <c r="M103" s="90"/>
      <c r="N103" s="89"/>
      <c r="O103" s="89"/>
      <c r="P103" s="86"/>
      <c r="Q103" s="85"/>
      <c r="R103" s="541"/>
      <c r="S103" s="542"/>
      <c r="T103" s="542"/>
      <c r="U103" s="542"/>
      <c r="V103" s="542"/>
      <c r="W103" s="543"/>
    </row>
    <row r="104" spans="1:25" ht="12.75" customHeight="1" x14ac:dyDescent="0.2">
      <c r="A104" s="81"/>
      <c r="B104" s="82"/>
      <c r="C104" s="82"/>
      <c r="D104" s="83"/>
      <c r="E104" s="83"/>
      <c r="F104" s="84"/>
      <c r="G104" s="85"/>
      <c r="H104" s="86"/>
      <c r="I104" s="87"/>
      <c r="J104" s="88"/>
      <c r="K104" s="86"/>
      <c r="L104" s="89"/>
      <c r="M104" s="90"/>
      <c r="N104" s="89"/>
      <c r="O104" s="89"/>
      <c r="P104" s="86"/>
      <c r="Q104" s="85"/>
      <c r="R104" s="541"/>
      <c r="S104" s="542"/>
      <c r="T104" s="542"/>
      <c r="U104" s="542"/>
      <c r="V104" s="542"/>
      <c r="W104" s="543"/>
    </row>
    <row r="105" spans="1:25" ht="12.75" customHeight="1" thickBot="1" x14ac:dyDescent="0.25">
      <c r="A105" s="81"/>
      <c r="B105" s="82"/>
      <c r="C105" s="82"/>
      <c r="D105" s="83"/>
      <c r="E105" s="83"/>
      <c r="F105" s="89"/>
      <c r="G105" s="85"/>
      <c r="H105" s="86"/>
      <c r="I105" s="89"/>
      <c r="J105" s="85"/>
      <c r="K105" s="86"/>
      <c r="L105" s="89"/>
      <c r="M105" s="89"/>
      <c r="N105" s="89"/>
      <c r="O105" s="89"/>
      <c r="P105" s="86"/>
      <c r="Q105" s="85"/>
      <c r="R105" s="547"/>
      <c r="S105" s="548"/>
      <c r="T105" s="548"/>
      <c r="U105" s="548"/>
      <c r="V105" s="548"/>
      <c r="W105" s="549"/>
    </row>
    <row r="106" spans="1:25" ht="12.75" customHeight="1" x14ac:dyDescent="0.2">
      <c r="A106" s="550" t="s">
        <v>49</v>
      </c>
      <c r="B106" s="550"/>
      <c r="C106" s="550"/>
      <c r="D106" s="550"/>
      <c r="E106" s="550"/>
      <c r="F106" s="550"/>
      <c r="G106" s="550"/>
      <c r="H106" s="550"/>
      <c r="I106" s="550"/>
      <c r="J106" s="550"/>
      <c r="K106" s="550"/>
      <c r="L106" s="550"/>
      <c r="M106" s="550"/>
      <c r="N106" s="550"/>
      <c r="O106" s="550"/>
      <c r="P106" s="91"/>
      <c r="Q106" s="92"/>
      <c r="R106" s="551"/>
      <c r="S106" s="552"/>
      <c r="T106" s="552"/>
      <c r="U106" s="552"/>
      <c r="V106" s="552"/>
      <c r="W106" s="552"/>
    </row>
    <row r="107" spans="1:25" x14ac:dyDescent="0.2">
      <c r="H107" s="6"/>
      <c r="I107" s="6"/>
      <c r="J107" s="6"/>
      <c r="K107" s="6"/>
      <c r="L107" s="6"/>
      <c r="M107" s="6"/>
      <c r="N107" s="6"/>
      <c r="O107" s="6"/>
    </row>
    <row r="108" spans="1:25" x14ac:dyDescent="0.2">
      <c r="H108" s="6"/>
      <c r="I108" s="6"/>
      <c r="J108" s="6"/>
      <c r="K108" s="6"/>
      <c r="L108" s="6"/>
      <c r="M108" s="6"/>
      <c r="N108" s="6"/>
      <c r="O108" s="6"/>
    </row>
    <row r="109" spans="1:25" x14ac:dyDescent="0.2">
      <c r="A109" s="93"/>
      <c r="B109" s="93"/>
      <c r="C109" s="93"/>
      <c r="D109" s="94"/>
      <c r="E109" s="94"/>
      <c r="F109" s="95"/>
      <c r="G109" s="95"/>
      <c r="H109" s="95"/>
      <c r="I109" s="95"/>
      <c r="J109" s="95"/>
      <c r="K109" s="95"/>
      <c r="L109" s="95"/>
      <c r="M109" s="95"/>
      <c r="N109" s="95"/>
      <c r="O109" s="95"/>
      <c r="P109" s="95"/>
      <c r="Q109" s="95"/>
      <c r="R109" s="96"/>
    </row>
    <row r="110" spans="1:25" x14ac:dyDescent="0.2">
      <c r="A110" s="93"/>
      <c r="B110" s="93"/>
      <c r="C110" s="93"/>
      <c r="D110" s="94"/>
      <c r="E110" s="94"/>
      <c r="F110" s="95"/>
      <c r="G110" s="95"/>
      <c r="H110" s="95"/>
      <c r="I110" s="95"/>
      <c r="J110" s="95"/>
      <c r="K110" s="95"/>
      <c r="L110" s="95"/>
      <c r="M110" s="95"/>
      <c r="N110" s="95"/>
      <c r="O110" s="95"/>
      <c r="P110" s="95"/>
      <c r="Q110" s="95"/>
      <c r="R110" s="96"/>
    </row>
    <row r="111" spans="1:25" x14ac:dyDescent="0.2">
      <c r="A111" s="93"/>
      <c r="B111" s="93"/>
      <c r="C111" s="93"/>
      <c r="D111" s="94"/>
      <c r="E111" s="94"/>
      <c r="F111" s="95"/>
      <c r="G111" s="95"/>
      <c r="H111" s="95"/>
      <c r="I111" s="95"/>
      <c r="J111" s="95"/>
      <c r="K111" s="95"/>
      <c r="L111" s="95"/>
      <c r="M111" s="95"/>
      <c r="N111" s="95"/>
      <c r="O111" s="95"/>
      <c r="P111" s="95"/>
      <c r="Q111" s="95"/>
      <c r="R111" s="96"/>
    </row>
    <row r="112" spans="1:25" x14ac:dyDescent="0.2">
      <c r="H112" s="6"/>
      <c r="I112" s="6"/>
      <c r="J112" s="6"/>
      <c r="K112" s="6"/>
      <c r="L112" s="6"/>
      <c r="M112" s="6"/>
      <c r="N112" s="6"/>
      <c r="O112" s="6"/>
    </row>
    <row r="113" spans="1:23" x14ac:dyDescent="0.2">
      <c r="H113" s="6"/>
      <c r="I113" s="6"/>
      <c r="J113" s="6"/>
      <c r="K113" s="6"/>
      <c r="L113" s="6"/>
      <c r="M113" s="6"/>
      <c r="N113" s="6"/>
      <c r="O113" s="6"/>
    </row>
    <row r="114" spans="1:23" x14ac:dyDescent="0.2">
      <c r="H114" s="6"/>
      <c r="I114" s="6"/>
      <c r="J114" s="6"/>
      <c r="K114" s="6"/>
      <c r="L114" s="6"/>
      <c r="M114" s="6"/>
      <c r="N114" s="6"/>
      <c r="O114" s="6"/>
    </row>
    <row r="115" spans="1:23" x14ac:dyDescent="0.2">
      <c r="H115" s="6"/>
      <c r="I115" s="6"/>
      <c r="J115" s="6"/>
      <c r="K115" s="6"/>
      <c r="L115" s="6"/>
      <c r="M115" s="6"/>
      <c r="N115" s="6"/>
      <c r="O115" s="6"/>
    </row>
    <row r="116" spans="1:23" x14ac:dyDescent="0.2">
      <c r="H116" s="6"/>
      <c r="I116" s="6"/>
      <c r="J116" s="6"/>
      <c r="K116" s="6"/>
      <c r="L116" s="6"/>
      <c r="M116" s="6"/>
      <c r="N116" s="6"/>
      <c r="O116" s="6"/>
    </row>
    <row r="117" spans="1:23" x14ac:dyDescent="0.2">
      <c r="H117" s="6"/>
      <c r="I117" s="6"/>
      <c r="J117" s="6"/>
      <c r="K117" s="6"/>
      <c r="L117" s="6"/>
      <c r="M117" s="6"/>
      <c r="N117" s="6"/>
      <c r="O117" s="6"/>
    </row>
    <row r="118" spans="1:23" x14ac:dyDescent="0.2">
      <c r="H118" s="6"/>
      <c r="I118" s="6"/>
      <c r="J118" s="6"/>
      <c r="K118" s="6"/>
      <c r="L118" s="6"/>
      <c r="M118" s="6"/>
      <c r="N118" s="6"/>
      <c r="O118" s="6"/>
    </row>
    <row r="119" spans="1:23" x14ac:dyDescent="0.2">
      <c r="H119" s="6"/>
      <c r="I119" s="6"/>
      <c r="J119" s="6"/>
      <c r="K119" s="6"/>
      <c r="L119" s="6"/>
      <c r="M119" s="6"/>
      <c r="N119" s="6"/>
      <c r="O119" s="6"/>
    </row>
    <row r="120" spans="1:23" x14ac:dyDescent="0.2">
      <c r="H120" s="6"/>
      <c r="I120" s="6"/>
      <c r="J120" s="6"/>
      <c r="K120" s="6"/>
      <c r="L120" s="6"/>
      <c r="M120" s="6"/>
      <c r="N120" s="6"/>
      <c r="O120" s="6"/>
    </row>
    <row r="121" spans="1:23" x14ac:dyDescent="0.2">
      <c r="H121" s="6"/>
      <c r="I121" s="6"/>
      <c r="J121" s="6"/>
      <c r="K121" s="6"/>
      <c r="L121" s="6"/>
      <c r="M121" s="6"/>
      <c r="N121" s="6"/>
      <c r="O121" s="6"/>
    </row>
    <row r="122" spans="1:23" x14ac:dyDescent="0.2">
      <c r="H122" s="6"/>
      <c r="I122" s="6"/>
      <c r="J122" s="6"/>
      <c r="K122" s="6"/>
      <c r="L122" s="6"/>
      <c r="M122" s="6"/>
      <c r="N122" s="6"/>
      <c r="O122" s="6"/>
    </row>
    <row r="123" spans="1:23" x14ac:dyDescent="0.2">
      <c r="H123" s="6"/>
      <c r="I123" s="6"/>
      <c r="J123" s="6"/>
      <c r="K123" s="6"/>
      <c r="L123" s="6"/>
      <c r="M123" s="6"/>
      <c r="N123" s="6"/>
      <c r="O123" s="6"/>
    </row>
    <row r="124" spans="1:23" x14ac:dyDescent="0.2">
      <c r="H124" s="6"/>
      <c r="I124" s="6"/>
      <c r="J124" s="6"/>
      <c r="K124" s="6"/>
      <c r="L124" s="6"/>
      <c r="M124" s="6"/>
      <c r="N124" s="6"/>
      <c r="O124" s="6"/>
    </row>
    <row r="125" spans="1:23" x14ac:dyDescent="0.2">
      <c r="H125" s="6"/>
      <c r="I125" s="6"/>
      <c r="J125" s="6"/>
      <c r="K125" s="6"/>
      <c r="L125" s="6"/>
      <c r="M125" s="6"/>
      <c r="N125" s="6"/>
      <c r="O125" s="6"/>
    </row>
    <row r="126" spans="1:23" s="6" customFormat="1" x14ac:dyDescent="0.2">
      <c r="A126" s="4"/>
      <c r="B126" s="4"/>
      <c r="C126" s="4"/>
      <c r="D126" s="5"/>
      <c r="E126" s="5"/>
      <c r="R126" s="7"/>
      <c r="S126" s="4"/>
      <c r="T126" s="4"/>
      <c r="U126" s="4"/>
      <c r="V126" s="4"/>
      <c r="W126" s="4"/>
    </row>
    <row r="127" spans="1:23" s="6" customFormat="1" x14ac:dyDescent="0.2">
      <c r="A127" s="4"/>
      <c r="B127" s="4"/>
      <c r="C127" s="4"/>
      <c r="D127" s="5"/>
      <c r="E127" s="5"/>
      <c r="R127" s="7"/>
      <c r="S127" s="4"/>
      <c r="T127" s="4"/>
      <c r="U127" s="4"/>
      <c r="V127" s="4"/>
      <c r="W127" s="4"/>
    </row>
    <row r="128" spans="1:23" s="6" customFormat="1" x14ac:dyDescent="0.2">
      <c r="A128" s="4"/>
      <c r="B128" s="4"/>
      <c r="C128" s="4"/>
      <c r="D128" s="5"/>
      <c r="E128" s="5"/>
      <c r="R128" s="7"/>
      <c r="S128" s="4"/>
      <c r="T128" s="4"/>
      <c r="U128" s="4"/>
      <c r="V128" s="4"/>
      <c r="W128" s="4"/>
    </row>
  </sheetData>
  <mergeCells count="126">
    <mergeCell ref="A106:O106"/>
    <mergeCell ref="R106:W106"/>
    <mergeCell ref="R44:W44"/>
    <mergeCell ref="R70:W70"/>
    <mergeCell ref="R71:W71"/>
    <mergeCell ref="R72:W72"/>
    <mergeCell ref="R73:W73"/>
    <mergeCell ref="R92:W92"/>
    <mergeCell ref="R93:W93"/>
    <mergeCell ref="R87:W87"/>
    <mergeCell ref="R88:W88"/>
    <mergeCell ref="R89:W89"/>
    <mergeCell ref="R90:W90"/>
    <mergeCell ref="R91:W91"/>
    <mergeCell ref="R86:W86"/>
    <mergeCell ref="R78:W78"/>
    <mergeCell ref="R79:W79"/>
    <mergeCell ref="R84:W84"/>
    <mergeCell ref="R85:W85"/>
    <mergeCell ref="R83:W83"/>
    <mergeCell ref="R56:W56"/>
    <mergeCell ref="R101:W101"/>
    <mergeCell ref="R102:W102"/>
    <mergeCell ref="R94:W94"/>
    <mergeCell ref="R95:W95"/>
    <mergeCell ref="R96:W96"/>
    <mergeCell ref="R97:W97"/>
    <mergeCell ref="R103:W103"/>
    <mergeCell ref="R104:W104"/>
    <mergeCell ref="R105:W105"/>
    <mergeCell ref="R81:W81"/>
    <mergeCell ref="R82:W82"/>
    <mergeCell ref="R74:W74"/>
    <mergeCell ref="R75:W75"/>
    <mergeCell ref="R76:W76"/>
    <mergeCell ref="R77:W77"/>
    <mergeCell ref="R98:W98"/>
    <mergeCell ref="R99:W99"/>
    <mergeCell ref="R100:W100"/>
    <mergeCell ref="R54:W54"/>
    <mergeCell ref="R55:W55"/>
    <mergeCell ref="R80:W80"/>
    <mergeCell ref="R64:W64"/>
    <mergeCell ref="R69:W69"/>
    <mergeCell ref="R62:W62"/>
    <mergeCell ref="R63:W63"/>
    <mergeCell ref="R60:W60"/>
    <mergeCell ref="R61:W61"/>
    <mergeCell ref="R33:W33"/>
    <mergeCell ref="R34:W34"/>
    <mergeCell ref="R29:W29"/>
    <mergeCell ref="R30:W30"/>
    <mergeCell ref="R31:W31"/>
    <mergeCell ref="R32:W32"/>
    <mergeCell ref="R35:W35"/>
    <mergeCell ref="R59:W59"/>
    <mergeCell ref="R38:W38"/>
    <mergeCell ref="R40:W40"/>
    <mergeCell ref="R57:W57"/>
    <mergeCell ref="R58:W58"/>
    <mergeCell ref="R41:W41"/>
    <mergeCell ref="R42:W42"/>
    <mergeCell ref="R45:W45"/>
    <mergeCell ref="R46:W46"/>
    <mergeCell ref="R47:W47"/>
    <mergeCell ref="R43:V43"/>
    <mergeCell ref="R48:W48"/>
    <mergeCell ref="R49:W49"/>
    <mergeCell ref="R50:W50"/>
    <mergeCell ref="R51:W51"/>
    <mergeCell ref="R52:W52"/>
    <mergeCell ref="R53:W53"/>
    <mergeCell ref="K18:K20"/>
    <mergeCell ref="L18:L20"/>
    <mergeCell ref="M18:M20"/>
    <mergeCell ref="N18:N20"/>
    <mergeCell ref="O18:O20"/>
    <mergeCell ref="R22:W22"/>
    <mergeCell ref="R26:W26"/>
    <mergeCell ref="R27:W27"/>
    <mergeCell ref="R28:W28"/>
    <mergeCell ref="R25:W25"/>
    <mergeCell ref="R23:W23"/>
    <mergeCell ref="R24:W24"/>
    <mergeCell ref="C7:H7"/>
    <mergeCell ref="K7:P7"/>
    <mergeCell ref="S7:V7"/>
    <mergeCell ref="A9:G9"/>
    <mergeCell ref="H9:O9"/>
    <mergeCell ref="P9:Q9"/>
    <mergeCell ref="R9:W9"/>
    <mergeCell ref="H10:J10"/>
    <mergeCell ref="K10:O10"/>
    <mergeCell ref="P10:P20"/>
    <mergeCell ref="Q10:Q20"/>
    <mergeCell ref="R10:W21"/>
    <mergeCell ref="H11:I17"/>
    <mergeCell ref="J11:J17"/>
    <mergeCell ref="K11:M11"/>
    <mergeCell ref="K12:M12"/>
    <mergeCell ref="K13:M13"/>
    <mergeCell ref="K14:M14"/>
    <mergeCell ref="K15:M15"/>
    <mergeCell ref="K16:M16"/>
    <mergeCell ref="K17:M17"/>
    <mergeCell ref="H18:H20"/>
    <mergeCell ref="I18:I20"/>
    <mergeCell ref="J18:J20"/>
    <mergeCell ref="C4:H4"/>
    <mergeCell ref="K4:P4"/>
    <mergeCell ref="S4:V4"/>
    <mergeCell ref="C5:H5"/>
    <mergeCell ref="K5:P5"/>
    <mergeCell ref="S5:V5"/>
    <mergeCell ref="C6:H6"/>
    <mergeCell ref="K6:P6"/>
    <mergeCell ref="S6:V6"/>
    <mergeCell ref="X1:X3"/>
    <mergeCell ref="Y1:Y3"/>
    <mergeCell ref="Z1:Z3"/>
    <mergeCell ref="C2:H2"/>
    <mergeCell ref="K2:P2"/>
    <mergeCell ref="S2:V2"/>
    <mergeCell ref="C3:H3"/>
    <mergeCell ref="K3:P3"/>
    <mergeCell ref="S3:V3"/>
  </mergeCells>
  <pageMargins left="0.75" right="0.75" top="1" bottom="1" header="0.5" footer="0.5"/>
  <pageSetup paperSize="17" scale="60" orientation="landscape" r:id="rId1"/>
  <headerFooter alignWithMargins="0"/>
  <drawing r:id="rId2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/>
  <dimension ref="A1:Z165"/>
  <sheetViews>
    <sheetView workbookViewId="0">
      <pane ySplit="20" topLeftCell="A24" activePane="bottomLeft" state="frozen"/>
      <selection pane="bottomLeft" activeCell="K30" sqref="K30"/>
    </sheetView>
  </sheetViews>
  <sheetFormatPr defaultRowHeight="12.75" x14ac:dyDescent="0.2"/>
  <cols>
    <col min="1" max="3" width="9.7109375" style="4" customWidth="1"/>
    <col min="4" max="5" width="9.7109375" style="5" customWidth="1"/>
    <col min="6" max="7" width="9.7109375" style="6" customWidth="1"/>
    <col min="8" max="9" width="9.7109375" style="4" customWidth="1"/>
    <col min="10" max="10" width="10.42578125" style="4" customWidth="1"/>
    <col min="11" max="11" width="11.7109375" style="4" customWidth="1"/>
    <col min="12" max="12" width="14.42578125" style="4" customWidth="1"/>
    <col min="13" max="14" width="8.7109375" style="4" customWidth="1"/>
    <col min="15" max="15" width="12.28515625" style="4" customWidth="1"/>
    <col min="16" max="17" width="16.7109375" style="6" customWidth="1"/>
    <col min="18" max="18" width="8.7109375" style="7" customWidth="1"/>
    <col min="19" max="22" width="8.7109375" style="4" customWidth="1"/>
    <col min="23" max="23" width="12.28515625" style="4" customWidth="1"/>
    <col min="24" max="24" width="10.42578125" style="139" customWidth="1"/>
    <col min="25" max="25" width="11.140625" style="4" bestFit="1" customWidth="1"/>
    <col min="26" max="16384" width="9.140625" style="4"/>
  </cols>
  <sheetData>
    <row r="1" spans="1:26" ht="12" customHeight="1" thickBot="1" x14ac:dyDescent="0.25">
      <c r="P1" s="4"/>
      <c r="Q1" s="4"/>
      <c r="R1" s="4"/>
      <c r="U1" s="6"/>
      <c r="V1" s="6"/>
      <c r="W1" s="7"/>
      <c r="X1" s="481" t="s">
        <v>69</v>
      </c>
      <c r="Y1" s="484" t="s">
        <v>70</v>
      </c>
      <c r="Z1" s="486" t="s">
        <v>71</v>
      </c>
    </row>
    <row r="2" spans="1:26" x14ac:dyDescent="0.2">
      <c r="B2" s="8" t="s">
        <v>28</v>
      </c>
      <c r="C2" s="488" t="s">
        <v>29</v>
      </c>
      <c r="D2" s="489"/>
      <c r="E2" s="489"/>
      <c r="F2" s="489"/>
      <c r="G2" s="489"/>
      <c r="H2" s="490"/>
      <c r="J2" s="8" t="s">
        <v>28</v>
      </c>
      <c r="K2" s="488" t="s">
        <v>30</v>
      </c>
      <c r="L2" s="489"/>
      <c r="M2" s="489"/>
      <c r="N2" s="489"/>
      <c r="O2" s="489"/>
      <c r="P2" s="490"/>
      <c r="Q2" s="4"/>
      <c r="R2" s="8" t="s">
        <v>28</v>
      </c>
      <c r="S2" s="488" t="s">
        <v>30</v>
      </c>
      <c r="T2" s="489"/>
      <c r="U2" s="489"/>
      <c r="V2" s="490"/>
      <c r="X2" s="590"/>
      <c r="Y2" s="485"/>
      <c r="Z2" s="487"/>
    </row>
    <row r="3" spans="1:26" ht="13.5" thickBot="1" x14ac:dyDescent="0.25">
      <c r="B3" s="9">
        <v>1</v>
      </c>
      <c r="C3" s="491" t="s">
        <v>24</v>
      </c>
      <c r="D3" s="492"/>
      <c r="E3" s="492"/>
      <c r="F3" s="492"/>
      <c r="G3" s="492"/>
      <c r="H3" s="493"/>
      <c r="J3" s="9">
        <v>5</v>
      </c>
      <c r="K3" s="491" t="s">
        <v>31</v>
      </c>
      <c r="L3" s="492"/>
      <c r="M3" s="492"/>
      <c r="N3" s="492"/>
      <c r="O3" s="492"/>
      <c r="P3" s="493"/>
      <c r="Q3" s="4"/>
      <c r="R3" s="10">
        <v>10</v>
      </c>
      <c r="S3" s="491" t="s">
        <v>32</v>
      </c>
      <c r="T3" s="492"/>
      <c r="U3" s="492"/>
      <c r="V3" s="493"/>
      <c r="X3" s="591"/>
      <c r="Y3" s="485"/>
      <c r="Z3" s="487"/>
    </row>
    <row r="4" spans="1:26" x14ac:dyDescent="0.2">
      <c r="B4" s="9">
        <v>2</v>
      </c>
      <c r="C4" s="491" t="s">
        <v>26</v>
      </c>
      <c r="D4" s="492"/>
      <c r="E4" s="492"/>
      <c r="F4" s="492"/>
      <c r="G4" s="492"/>
      <c r="H4" s="493"/>
      <c r="J4" s="9">
        <v>6</v>
      </c>
      <c r="K4" s="491" t="s">
        <v>33</v>
      </c>
      <c r="L4" s="492"/>
      <c r="M4" s="492"/>
      <c r="N4" s="492"/>
      <c r="O4" s="492"/>
      <c r="P4" s="493"/>
      <c r="Q4" s="4"/>
      <c r="R4" s="10">
        <v>11</v>
      </c>
      <c r="S4" s="491" t="s">
        <v>34</v>
      </c>
      <c r="T4" s="492"/>
      <c r="U4" s="492"/>
      <c r="V4" s="493"/>
    </row>
    <row r="5" spans="1:26" x14ac:dyDescent="0.2">
      <c r="B5" s="9">
        <v>3</v>
      </c>
      <c r="C5" s="491" t="s">
        <v>27</v>
      </c>
      <c r="D5" s="492"/>
      <c r="E5" s="492"/>
      <c r="F5" s="492"/>
      <c r="G5" s="492"/>
      <c r="H5" s="493"/>
      <c r="J5" s="9">
        <v>7</v>
      </c>
      <c r="K5" s="491" t="s">
        <v>35</v>
      </c>
      <c r="L5" s="492"/>
      <c r="M5" s="492"/>
      <c r="N5" s="492"/>
      <c r="O5" s="492"/>
      <c r="P5" s="493"/>
      <c r="Q5" s="4"/>
      <c r="R5" s="10">
        <v>12</v>
      </c>
      <c r="S5" s="491" t="s">
        <v>36</v>
      </c>
      <c r="T5" s="492"/>
      <c r="U5" s="492"/>
      <c r="V5" s="493"/>
    </row>
    <row r="6" spans="1:26" x14ac:dyDescent="0.2">
      <c r="B6" s="9">
        <v>4</v>
      </c>
      <c r="C6" s="491" t="s">
        <v>25</v>
      </c>
      <c r="D6" s="492"/>
      <c r="E6" s="492"/>
      <c r="F6" s="492"/>
      <c r="G6" s="492"/>
      <c r="H6" s="493"/>
      <c r="J6" s="9">
        <v>8</v>
      </c>
      <c r="K6" s="491" t="s">
        <v>37</v>
      </c>
      <c r="L6" s="492"/>
      <c r="M6" s="492"/>
      <c r="N6" s="492"/>
      <c r="O6" s="492"/>
      <c r="P6" s="493"/>
      <c r="Q6" s="4"/>
      <c r="R6" s="10">
        <v>13</v>
      </c>
      <c r="S6" s="491" t="s">
        <v>38</v>
      </c>
      <c r="T6" s="492"/>
      <c r="U6" s="492"/>
      <c r="V6" s="493"/>
    </row>
    <row r="7" spans="1:26" ht="13.5" thickBot="1" x14ac:dyDescent="0.25">
      <c r="B7" s="11"/>
      <c r="C7" s="494"/>
      <c r="D7" s="495"/>
      <c r="E7" s="495"/>
      <c r="F7" s="495"/>
      <c r="G7" s="495"/>
      <c r="H7" s="496"/>
      <c r="J7" s="11">
        <v>9</v>
      </c>
      <c r="K7" s="494" t="s">
        <v>39</v>
      </c>
      <c r="L7" s="495"/>
      <c r="M7" s="495"/>
      <c r="N7" s="495"/>
      <c r="O7" s="495"/>
      <c r="P7" s="496"/>
      <c r="Q7" s="4"/>
      <c r="R7" s="12"/>
      <c r="S7" s="494"/>
      <c r="T7" s="495"/>
      <c r="U7" s="495"/>
      <c r="V7" s="496"/>
    </row>
    <row r="8" spans="1:26" ht="13.5" thickBot="1" x14ac:dyDescent="0.25">
      <c r="P8" s="4"/>
      <c r="Q8" s="4"/>
      <c r="R8" s="4"/>
      <c r="U8" s="6"/>
      <c r="V8" s="6"/>
      <c r="W8" s="7"/>
    </row>
    <row r="9" spans="1:26" s="13" customFormat="1" ht="24.75" customHeight="1" thickBot="1" x14ac:dyDescent="0.25">
      <c r="A9" s="497" t="s">
        <v>5</v>
      </c>
      <c r="B9" s="497"/>
      <c r="C9" s="497"/>
      <c r="D9" s="497"/>
      <c r="E9" s="497"/>
      <c r="F9" s="497"/>
      <c r="G9" s="498"/>
      <c r="H9" s="499" t="s">
        <v>40</v>
      </c>
      <c r="I9" s="500"/>
      <c r="J9" s="500"/>
      <c r="K9" s="500"/>
      <c r="L9" s="500"/>
      <c r="M9" s="500"/>
      <c r="N9" s="500"/>
      <c r="O9" s="500"/>
      <c r="P9" s="501">
        <v>621</v>
      </c>
      <c r="Q9" s="502"/>
      <c r="R9" s="499" t="s">
        <v>2</v>
      </c>
      <c r="S9" s="500"/>
      <c r="T9" s="500"/>
      <c r="U9" s="500"/>
      <c r="V9" s="500"/>
      <c r="W9" s="500"/>
    </row>
    <row r="10" spans="1:26" ht="12.75" customHeight="1" x14ac:dyDescent="0.2">
      <c r="A10" s="14" t="s">
        <v>6</v>
      </c>
      <c r="B10" s="15" t="s">
        <v>7</v>
      </c>
      <c r="C10" s="16" t="s">
        <v>8</v>
      </c>
      <c r="D10" s="17" t="s">
        <v>1</v>
      </c>
      <c r="E10" s="18" t="s">
        <v>9</v>
      </c>
      <c r="F10" s="19" t="s">
        <v>6</v>
      </c>
      <c r="G10" s="20" t="s">
        <v>16</v>
      </c>
      <c r="H10" s="503" t="s">
        <v>41</v>
      </c>
      <c r="I10" s="504"/>
      <c r="J10" s="505"/>
      <c r="K10" s="506" t="s">
        <v>42</v>
      </c>
      <c r="L10" s="507"/>
      <c r="M10" s="507"/>
      <c r="N10" s="507"/>
      <c r="O10" s="507"/>
      <c r="P10" s="508" t="s">
        <v>23</v>
      </c>
      <c r="Q10" s="511" t="s">
        <v>22</v>
      </c>
      <c r="R10" s="514"/>
      <c r="S10" s="515"/>
      <c r="T10" s="515"/>
      <c r="U10" s="515"/>
      <c r="V10" s="515"/>
      <c r="W10" s="515"/>
    </row>
    <row r="11" spans="1:26" ht="12.75" customHeight="1" x14ac:dyDescent="0.2">
      <c r="A11" s="21" t="s">
        <v>11</v>
      </c>
      <c r="B11" s="22" t="s">
        <v>11</v>
      </c>
      <c r="C11" s="23" t="s">
        <v>11</v>
      </c>
      <c r="D11" s="24" t="s">
        <v>9</v>
      </c>
      <c r="E11" s="25" t="s">
        <v>12</v>
      </c>
      <c r="F11" s="26" t="s">
        <v>9</v>
      </c>
      <c r="G11" s="27" t="s">
        <v>9</v>
      </c>
      <c r="H11" s="518" t="s">
        <v>43</v>
      </c>
      <c r="I11" s="519"/>
      <c r="J11" s="522" t="s">
        <v>44</v>
      </c>
      <c r="K11" s="523"/>
      <c r="L11" s="524"/>
      <c r="M11" s="525"/>
      <c r="N11" s="29"/>
      <c r="O11" s="97"/>
      <c r="P11" s="509"/>
      <c r="Q11" s="512"/>
      <c r="R11" s="516"/>
      <c r="S11" s="517"/>
      <c r="T11" s="517"/>
      <c r="U11" s="517"/>
      <c r="V11" s="517"/>
      <c r="W11" s="517"/>
    </row>
    <row r="12" spans="1:26" ht="12.75" customHeight="1" x14ac:dyDescent="0.2">
      <c r="A12" s="21" t="s">
        <v>7</v>
      </c>
      <c r="B12" s="22" t="s">
        <v>14</v>
      </c>
      <c r="C12" s="23" t="s">
        <v>14</v>
      </c>
      <c r="D12" s="24" t="s">
        <v>15</v>
      </c>
      <c r="E12" s="25" t="s">
        <v>16</v>
      </c>
      <c r="F12" s="26" t="s">
        <v>12</v>
      </c>
      <c r="G12" s="27" t="s">
        <v>10</v>
      </c>
      <c r="H12" s="520"/>
      <c r="I12" s="521"/>
      <c r="J12" s="522"/>
      <c r="K12" s="526"/>
      <c r="L12" s="527"/>
      <c r="M12" s="528"/>
      <c r="N12" s="30"/>
      <c r="O12" s="98"/>
      <c r="P12" s="509"/>
      <c r="Q12" s="512"/>
      <c r="R12" s="516"/>
      <c r="S12" s="517"/>
      <c r="T12" s="517"/>
      <c r="U12" s="517"/>
      <c r="V12" s="517"/>
      <c r="W12" s="517"/>
    </row>
    <row r="13" spans="1:26" ht="12.75" customHeight="1" x14ac:dyDescent="0.2">
      <c r="A13" s="21" t="s">
        <v>0</v>
      </c>
      <c r="B13" s="22" t="s">
        <v>12</v>
      </c>
      <c r="C13" s="23" t="s">
        <v>10</v>
      </c>
      <c r="D13" s="24"/>
      <c r="E13" s="25"/>
      <c r="F13" s="26" t="s">
        <v>15</v>
      </c>
      <c r="G13" s="27" t="s">
        <v>0</v>
      </c>
      <c r="H13" s="520"/>
      <c r="I13" s="521"/>
      <c r="J13" s="522"/>
      <c r="K13" s="526" t="s">
        <v>43</v>
      </c>
      <c r="L13" s="527"/>
      <c r="M13" s="528"/>
      <c r="N13" s="30" t="s">
        <v>44</v>
      </c>
      <c r="O13" s="98" t="s">
        <v>44</v>
      </c>
      <c r="P13" s="509"/>
      <c r="Q13" s="512"/>
      <c r="R13" s="516"/>
      <c r="S13" s="517"/>
      <c r="T13" s="517"/>
      <c r="U13" s="517"/>
      <c r="V13" s="517"/>
      <c r="W13" s="517"/>
    </row>
    <row r="14" spans="1:26" ht="12.75" customHeight="1" x14ac:dyDescent="0.2">
      <c r="A14" s="21" t="s">
        <v>10</v>
      </c>
      <c r="B14" s="22" t="s">
        <v>10</v>
      </c>
      <c r="C14" s="23" t="s">
        <v>9</v>
      </c>
      <c r="D14" s="24" t="s">
        <v>18</v>
      </c>
      <c r="E14" s="25" t="s">
        <v>18</v>
      </c>
      <c r="F14" s="26" t="s">
        <v>10</v>
      </c>
      <c r="G14" s="27" t="s">
        <v>17</v>
      </c>
      <c r="H14" s="520"/>
      <c r="I14" s="521"/>
      <c r="J14" s="522"/>
      <c r="K14" s="526" t="s">
        <v>45</v>
      </c>
      <c r="L14" s="527"/>
      <c r="M14" s="528"/>
      <c r="N14" s="30" t="s">
        <v>45</v>
      </c>
      <c r="O14" s="98" t="s">
        <v>44</v>
      </c>
      <c r="P14" s="509"/>
      <c r="Q14" s="512"/>
      <c r="R14" s="516"/>
      <c r="S14" s="517"/>
      <c r="T14" s="517"/>
      <c r="U14" s="517"/>
      <c r="V14" s="517"/>
      <c r="W14" s="517"/>
    </row>
    <row r="15" spans="1:26" ht="12.75" customHeight="1" x14ac:dyDescent="0.2">
      <c r="A15" s="21" t="s">
        <v>17</v>
      </c>
      <c r="B15" s="22" t="s">
        <v>13</v>
      </c>
      <c r="C15" s="23"/>
      <c r="D15" s="24" t="s">
        <v>6</v>
      </c>
      <c r="E15" s="25" t="s">
        <v>6</v>
      </c>
      <c r="F15" s="26" t="s">
        <v>19</v>
      </c>
      <c r="G15" s="27" t="s">
        <v>6</v>
      </c>
      <c r="H15" s="520"/>
      <c r="I15" s="521"/>
      <c r="J15" s="522"/>
      <c r="K15" s="526"/>
      <c r="L15" s="527"/>
      <c r="M15" s="528"/>
      <c r="N15" s="30"/>
      <c r="O15" s="98"/>
      <c r="P15" s="509"/>
      <c r="Q15" s="512"/>
      <c r="R15" s="516"/>
      <c r="S15" s="517"/>
      <c r="T15" s="517"/>
      <c r="U15" s="517"/>
      <c r="V15" s="517"/>
      <c r="W15" s="517"/>
    </row>
    <row r="16" spans="1:26" ht="12.75" customHeight="1" x14ac:dyDescent="0.2">
      <c r="A16" s="21" t="s">
        <v>11</v>
      </c>
      <c r="B16" s="22"/>
      <c r="C16" s="23"/>
      <c r="D16" s="24" t="s">
        <v>20</v>
      </c>
      <c r="E16" s="25" t="s">
        <v>20</v>
      </c>
      <c r="F16" s="26"/>
      <c r="G16" s="27"/>
      <c r="H16" s="520"/>
      <c r="I16" s="521"/>
      <c r="J16" s="522"/>
      <c r="K16" s="526"/>
      <c r="L16" s="527"/>
      <c r="M16" s="528"/>
      <c r="N16" s="30"/>
      <c r="O16" s="98"/>
      <c r="P16" s="509"/>
      <c r="Q16" s="512"/>
      <c r="R16" s="516"/>
      <c r="S16" s="517"/>
      <c r="T16" s="517"/>
      <c r="U16" s="517"/>
      <c r="V16" s="517"/>
      <c r="W16" s="517"/>
    </row>
    <row r="17" spans="1:26" ht="12.75" customHeight="1" x14ac:dyDescent="0.2">
      <c r="A17" s="21" t="s">
        <v>12</v>
      </c>
      <c r="B17" s="22"/>
      <c r="C17" s="23"/>
      <c r="D17" s="24"/>
      <c r="E17" s="25"/>
      <c r="F17" s="26" t="s">
        <v>3</v>
      </c>
      <c r="G17" s="27"/>
      <c r="H17" s="520"/>
      <c r="I17" s="521"/>
      <c r="J17" s="522"/>
      <c r="K17" s="529"/>
      <c r="L17" s="530"/>
      <c r="M17" s="531"/>
      <c r="N17" s="28"/>
      <c r="O17" s="99"/>
      <c r="P17" s="509"/>
      <c r="Q17" s="512"/>
      <c r="R17" s="516"/>
      <c r="S17" s="517"/>
      <c r="T17" s="517"/>
      <c r="U17" s="517"/>
      <c r="V17" s="517"/>
      <c r="W17" s="517"/>
    </row>
    <row r="18" spans="1:26" ht="12.75" customHeight="1" x14ac:dyDescent="0.2">
      <c r="A18" s="21"/>
      <c r="B18" s="22"/>
      <c r="C18" s="23"/>
      <c r="D18" s="24"/>
      <c r="E18" s="25"/>
      <c r="F18" s="26"/>
      <c r="G18" s="27"/>
      <c r="H18" s="520" t="s">
        <v>46</v>
      </c>
      <c r="I18" s="521" t="s">
        <v>47</v>
      </c>
      <c r="J18" s="522" t="s">
        <v>48</v>
      </c>
      <c r="K18" s="520" t="s">
        <v>46</v>
      </c>
      <c r="L18" s="521" t="s">
        <v>168</v>
      </c>
      <c r="M18" s="532" t="s">
        <v>47</v>
      </c>
      <c r="N18" s="521" t="s">
        <v>48</v>
      </c>
      <c r="O18" s="533" t="s">
        <v>25</v>
      </c>
      <c r="P18" s="509"/>
      <c r="Q18" s="512"/>
      <c r="R18" s="516"/>
      <c r="S18" s="517"/>
      <c r="T18" s="517"/>
      <c r="U18" s="517"/>
      <c r="V18" s="517"/>
      <c r="W18" s="517"/>
    </row>
    <row r="19" spans="1:26" ht="12.75" customHeight="1" x14ac:dyDescent="0.2">
      <c r="A19" s="31"/>
      <c r="B19" s="32"/>
      <c r="C19" s="33"/>
      <c r="D19" s="34"/>
      <c r="E19" s="35"/>
      <c r="F19" s="36"/>
      <c r="G19" s="37"/>
      <c r="H19" s="520"/>
      <c r="I19" s="521"/>
      <c r="J19" s="522"/>
      <c r="K19" s="520"/>
      <c r="L19" s="521"/>
      <c r="M19" s="532"/>
      <c r="N19" s="521"/>
      <c r="O19" s="534"/>
      <c r="P19" s="509"/>
      <c r="Q19" s="512"/>
      <c r="R19" s="516"/>
      <c r="S19" s="517"/>
      <c r="T19" s="517"/>
      <c r="U19" s="517"/>
      <c r="V19" s="517"/>
      <c r="W19" s="517"/>
    </row>
    <row r="20" spans="1:26" ht="12.75" customHeight="1" x14ac:dyDescent="0.2">
      <c r="A20" s="21"/>
      <c r="B20" s="22"/>
      <c r="C20" s="23"/>
      <c r="D20" s="24"/>
      <c r="E20" s="25"/>
      <c r="F20" s="26"/>
      <c r="G20" s="27"/>
      <c r="H20" s="520"/>
      <c r="I20" s="521"/>
      <c r="J20" s="522"/>
      <c r="K20" s="520"/>
      <c r="L20" s="521"/>
      <c r="M20" s="532"/>
      <c r="N20" s="521"/>
      <c r="O20" s="535"/>
      <c r="P20" s="510"/>
      <c r="Q20" s="513"/>
      <c r="R20" s="516"/>
      <c r="S20" s="517"/>
      <c r="T20" s="517"/>
      <c r="U20" s="517"/>
      <c r="V20" s="517"/>
      <c r="W20" s="517"/>
    </row>
    <row r="21" spans="1:26" ht="12.75" customHeight="1" thickBot="1" x14ac:dyDescent="0.25">
      <c r="A21" s="38"/>
      <c r="B21" s="39"/>
      <c r="C21" s="40"/>
      <c r="D21" s="41"/>
      <c r="E21" s="42"/>
      <c r="F21" s="43"/>
      <c r="G21" s="44"/>
      <c r="H21" s="45"/>
      <c r="I21" s="46"/>
      <c r="J21" s="47"/>
      <c r="K21" s="45"/>
      <c r="L21" s="49"/>
      <c r="M21" s="48"/>
      <c r="N21" s="46"/>
      <c r="O21" s="100"/>
      <c r="P21" s="50" t="s">
        <v>4</v>
      </c>
      <c r="Q21" s="51" t="s">
        <v>4</v>
      </c>
      <c r="R21" s="516"/>
      <c r="S21" s="517"/>
      <c r="T21" s="517"/>
      <c r="U21" s="517"/>
      <c r="V21" s="517"/>
      <c r="W21" s="517"/>
    </row>
    <row r="22" spans="1:26" ht="12.75" customHeight="1" x14ac:dyDescent="0.2">
      <c r="A22" s="52"/>
      <c r="B22" s="53"/>
      <c r="C22" s="53"/>
      <c r="D22" s="54"/>
      <c r="E22" s="54"/>
      <c r="F22" s="55"/>
      <c r="G22" s="56"/>
      <c r="H22" s="57"/>
      <c r="I22" s="58"/>
      <c r="J22" s="59"/>
      <c r="K22" s="57"/>
      <c r="L22" s="60"/>
      <c r="M22" s="60"/>
      <c r="N22" s="60"/>
      <c r="O22" s="60"/>
      <c r="P22" s="62"/>
      <c r="Q22" s="56"/>
      <c r="R22" s="536"/>
      <c r="S22" s="537"/>
      <c r="T22" s="537"/>
      <c r="U22" s="537"/>
      <c r="V22" s="537"/>
      <c r="W22" s="538"/>
    </row>
    <row r="23" spans="1:26" ht="12.75" customHeight="1" x14ac:dyDescent="0.2">
      <c r="A23" s="149"/>
      <c r="B23" s="121" t="s">
        <v>21</v>
      </c>
      <c r="C23" s="144" t="s">
        <v>225</v>
      </c>
      <c r="D23" s="122">
        <v>0</v>
      </c>
      <c r="E23" s="242">
        <v>5.29</v>
      </c>
      <c r="F23" s="121">
        <f>(E23-D23)*5280</f>
        <v>27931.200000000001</v>
      </c>
      <c r="G23" s="125" t="s">
        <v>143</v>
      </c>
      <c r="H23" s="126"/>
      <c r="I23" s="127">
        <f>235*4</f>
        <v>940</v>
      </c>
      <c r="J23" s="128"/>
      <c r="K23" s="126"/>
      <c r="L23" s="129">
        <f>14+11+11+9+9+21</f>
        <v>75</v>
      </c>
      <c r="M23" s="129"/>
      <c r="N23" s="129"/>
      <c r="O23" s="134"/>
      <c r="P23" s="130"/>
      <c r="Q23" s="131"/>
      <c r="R23" s="566"/>
      <c r="S23" s="567"/>
      <c r="T23" s="567"/>
      <c r="U23" s="567"/>
      <c r="V23" s="567"/>
      <c r="W23" s="567"/>
      <c r="X23" s="138">
        <v>2022</v>
      </c>
      <c r="Y23" s="138" t="s">
        <v>219</v>
      </c>
    </row>
    <row r="24" spans="1:26" ht="12.75" customHeight="1" x14ac:dyDescent="0.2">
      <c r="A24" s="149"/>
      <c r="B24" s="121" t="s">
        <v>21</v>
      </c>
      <c r="C24" s="144" t="s">
        <v>225</v>
      </c>
      <c r="D24" s="122">
        <v>5.29</v>
      </c>
      <c r="E24" s="122">
        <v>9.64</v>
      </c>
      <c r="F24" s="121">
        <f t="shared" ref="F24:F44" si="0">(E24-D24)*5280</f>
        <v>22968.000000000004</v>
      </c>
      <c r="G24" s="125" t="s">
        <v>143</v>
      </c>
      <c r="H24" s="126"/>
      <c r="I24" s="127">
        <v>762</v>
      </c>
      <c r="J24" s="128"/>
      <c r="K24" s="126"/>
      <c r="L24" s="129"/>
      <c r="M24" s="129"/>
      <c r="N24" s="129"/>
      <c r="O24" s="134"/>
      <c r="P24" s="130"/>
      <c r="Q24" s="131"/>
      <c r="R24" s="566"/>
      <c r="S24" s="567"/>
      <c r="T24" s="567"/>
      <c r="U24" s="567"/>
      <c r="V24" s="567"/>
      <c r="W24" s="567"/>
      <c r="X24" s="138">
        <v>2020</v>
      </c>
      <c r="Y24" s="138" t="s">
        <v>243</v>
      </c>
    </row>
    <row r="25" spans="1:26" ht="12.75" customHeight="1" x14ac:dyDescent="0.2">
      <c r="A25" s="149"/>
      <c r="B25" s="129" t="s">
        <v>21</v>
      </c>
      <c r="C25" s="122" t="s">
        <v>225</v>
      </c>
      <c r="D25" s="123">
        <v>9.6199999999999992</v>
      </c>
      <c r="E25" s="124">
        <v>15.18</v>
      </c>
      <c r="F25" s="121">
        <f t="shared" si="0"/>
        <v>29356.800000000003</v>
      </c>
      <c r="G25" s="125" t="s">
        <v>143</v>
      </c>
      <c r="H25" s="126"/>
      <c r="I25" s="127"/>
      <c r="J25" s="128"/>
      <c r="K25" s="126"/>
      <c r="L25" s="129"/>
      <c r="M25" s="129"/>
      <c r="N25" s="129"/>
      <c r="O25" s="134"/>
      <c r="P25" s="130"/>
      <c r="Q25" s="131"/>
      <c r="R25" s="566"/>
      <c r="S25" s="567"/>
      <c r="T25" s="567"/>
      <c r="U25" s="567"/>
      <c r="V25" s="567"/>
      <c r="W25" s="567"/>
      <c r="X25" s="138">
        <v>2020</v>
      </c>
      <c r="Y25" s="138" t="s">
        <v>244</v>
      </c>
    </row>
    <row r="26" spans="1:26" ht="12.75" customHeight="1" x14ac:dyDescent="0.2">
      <c r="A26" s="225"/>
      <c r="B26" s="129" t="s">
        <v>21</v>
      </c>
      <c r="C26" s="122" t="s">
        <v>225</v>
      </c>
      <c r="D26" s="226">
        <v>15.18</v>
      </c>
      <c r="E26" s="226">
        <v>15.26</v>
      </c>
      <c r="F26" s="121">
        <f t="shared" si="0"/>
        <v>422.40000000000038</v>
      </c>
      <c r="G26" s="227" t="s">
        <v>143</v>
      </c>
      <c r="H26" s="228"/>
      <c r="I26" s="229"/>
      <c r="J26" s="230"/>
      <c r="K26" s="228"/>
      <c r="L26" s="231"/>
      <c r="M26" s="232"/>
      <c r="N26" s="231"/>
      <c r="O26" s="231"/>
      <c r="P26" s="228"/>
      <c r="Q26" s="227"/>
      <c r="R26" s="553"/>
      <c r="S26" s="554"/>
      <c r="T26" s="554"/>
      <c r="U26" s="554"/>
      <c r="V26" s="554"/>
      <c r="W26" s="555"/>
      <c r="X26" s="138">
        <v>2021</v>
      </c>
      <c r="Y26" s="143"/>
    </row>
    <row r="27" spans="1:26" ht="12.75" customHeight="1" x14ac:dyDescent="0.2">
      <c r="A27" s="225"/>
      <c r="B27" s="129" t="s">
        <v>21</v>
      </c>
      <c r="C27" s="122" t="s">
        <v>225</v>
      </c>
      <c r="D27" s="226">
        <v>15.26</v>
      </c>
      <c r="E27" s="226">
        <v>16.829999999999998</v>
      </c>
      <c r="F27" s="121">
        <f t="shared" si="0"/>
        <v>8289.5999999999913</v>
      </c>
      <c r="G27" s="227" t="s">
        <v>143</v>
      </c>
      <c r="H27" s="228"/>
      <c r="I27" s="229"/>
      <c r="J27" s="230"/>
      <c r="K27" s="228"/>
      <c r="L27" s="231"/>
      <c r="M27" s="232"/>
      <c r="N27" s="231"/>
      <c r="O27" s="231"/>
      <c r="P27" s="228"/>
      <c r="Q27" s="227"/>
      <c r="R27" s="553" t="s">
        <v>246</v>
      </c>
      <c r="S27" s="554"/>
      <c r="T27" s="554"/>
      <c r="U27" s="554"/>
      <c r="V27" s="554"/>
      <c r="W27" s="555"/>
      <c r="X27" s="138"/>
      <c r="Y27" s="143"/>
    </row>
    <row r="28" spans="1:26" ht="12.75" customHeight="1" x14ac:dyDescent="0.2">
      <c r="A28" s="173"/>
      <c r="B28" s="179" t="s">
        <v>21</v>
      </c>
      <c r="C28" s="190" t="s">
        <v>225</v>
      </c>
      <c r="D28" s="169">
        <v>16.829999999999998</v>
      </c>
      <c r="E28" s="169">
        <v>17.46</v>
      </c>
      <c r="F28" s="172">
        <f t="shared" si="0"/>
        <v>3326.4000000000133</v>
      </c>
      <c r="G28" s="178" t="s">
        <v>143</v>
      </c>
      <c r="H28" s="175"/>
      <c r="I28" s="176"/>
      <c r="J28" s="177"/>
      <c r="K28" s="175"/>
      <c r="L28" s="174"/>
      <c r="M28" s="188"/>
      <c r="N28" s="174"/>
      <c r="O28" s="174"/>
      <c r="P28" s="175"/>
      <c r="Q28" s="178"/>
      <c r="R28" s="597"/>
      <c r="S28" s="598"/>
      <c r="T28" s="598"/>
      <c r="U28" s="598"/>
      <c r="V28" s="598"/>
      <c r="W28" s="599"/>
      <c r="X28" s="193"/>
      <c r="Y28" s="180"/>
    </row>
    <row r="29" spans="1:26" s="189" customFormat="1" ht="12.75" customHeight="1" x14ac:dyDescent="0.2">
      <c r="A29" s="241"/>
      <c r="B29" s="129" t="s">
        <v>21</v>
      </c>
      <c r="C29" s="122" t="s">
        <v>225</v>
      </c>
      <c r="D29" s="239">
        <v>17.46</v>
      </c>
      <c r="E29" s="239">
        <v>17.97</v>
      </c>
      <c r="F29" s="121">
        <f t="shared" si="0"/>
        <v>2692.7999999999893</v>
      </c>
      <c r="G29" s="151" t="s">
        <v>143</v>
      </c>
      <c r="H29" s="165"/>
      <c r="I29" s="166"/>
      <c r="J29" s="167"/>
      <c r="K29" s="165"/>
      <c r="L29" s="121"/>
      <c r="M29" s="240"/>
      <c r="N29" s="121"/>
      <c r="O29" s="121"/>
      <c r="P29" s="165"/>
      <c r="Q29" s="151"/>
      <c r="R29" s="553"/>
      <c r="S29" s="554"/>
      <c r="T29" s="554"/>
      <c r="U29" s="554"/>
      <c r="V29" s="554"/>
      <c r="W29" s="555"/>
      <c r="X29" s="194">
        <v>2022</v>
      </c>
      <c r="Y29" s="191" t="s">
        <v>245</v>
      </c>
    </row>
    <row r="30" spans="1:26" ht="12.75" customHeight="1" x14ac:dyDescent="0.2">
      <c r="A30" s="221"/>
      <c r="B30" s="60"/>
      <c r="C30" s="182"/>
      <c r="D30" s="65"/>
      <c r="E30" s="65"/>
      <c r="F30" s="66"/>
      <c r="G30" s="61"/>
      <c r="H30" s="57"/>
      <c r="I30" s="58"/>
      <c r="J30" s="59"/>
      <c r="K30" s="57"/>
      <c r="L30" s="60"/>
      <c r="M30" s="198"/>
      <c r="N30" s="60"/>
      <c r="O30" s="60"/>
      <c r="P30" s="57"/>
      <c r="Q30" s="61"/>
      <c r="R30" s="578"/>
      <c r="S30" s="579"/>
      <c r="T30" s="579"/>
      <c r="U30" s="579"/>
      <c r="V30" s="579"/>
      <c r="W30" s="579"/>
    </row>
    <row r="31" spans="1:26" ht="12.75" customHeight="1" x14ac:dyDescent="0.2">
      <c r="A31" s="63"/>
      <c r="B31" s="60" t="s">
        <v>21</v>
      </c>
      <c r="C31" s="182" t="s">
        <v>228</v>
      </c>
      <c r="D31" s="148">
        <v>17.97</v>
      </c>
      <c r="E31" s="183">
        <v>19.079999999999998</v>
      </c>
      <c r="F31" s="66">
        <f t="shared" si="0"/>
        <v>5860.7999999999975</v>
      </c>
      <c r="G31" s="61" t="s">
        <v>143</v>
      </c>
      <c r="H31" s="57"/>
      <c r="I31" s="58">
        <f>50+50+16</f>
        <v>116</v>
      </c>
      <c r="J31" s="59"/>
      <c r="K31" s="57"/>
      <c r="L31" s="60">
        <f>17+19+16</f>
        <v>52</v>
      </c>
      <c r="M31" s="60"/>
      <c r="N31" s="60"/>
      <c r="O31" s="184"/>
      <c r="P31" s="69"/>
      <c r="Q31" s="68"/>
      <c r="R31" s="578"/>
      <c r="S31" s="579"/>
      <c r="T31" s="579"/>
      <c r="U31" s="579"/>
      <c r="V31" s="579"/>
      <c r="W31" s="579"/>
    </row>
    <row r="32" spans="1:26" ht="12.75" customHeight="1" x14ac:dyDescent="0.2">
      <c r="A32" s="81"/>
      <c r="B32" s="60" t="s">
        <v>21</v>
      </c>
      <c r="C32" s="182" t="s">
        <v>228</v>
      </c>
      <c r="D32" s="83">
        <v>19.079999999999998</v>
      </c>
      <c r="E32" s="83">
        <v>25.61</v>
      </c>
      <c r="F32" s="66">
        <f t="shared" si="0"/>
        <v>34478.400000000009</v>
      </c>
      <c r="G32" s="85" t="s">
        <v>143</v>
      </c>
      <c r="H32" s="86"/>
      <c r="I32" s="87">
        <v>668</v>
      </c>
      <c r="J32" s="88"/>
      <c r="K32" s="86"/>
      <c r="L32" s="26">
        <f>7+9+10+12+5+10+5+13+7+13+5+17+5+11+4+15</f>
        <v>148</v>
      </c>
      <c r="M32" s="90"/>
      <c r="N32" s="89"/>
      <c r="O32" s="89"/>
      <c r="P32" s="86"/>
      <c r="Q32" s="85"/>
      <c r="R32" s="547"/>
      <c r="S32" s="548"/>
      <c r="T32" s="548"/>
      <c r="U32" s="548"/>
      <c r="V32" s="548"/>
      <c r="W32" s="549"/>
      <c r="Z32" s="4" t="s">
        <v>247</v>
      </c>
    </row>
    <row r="33" spans="1:26" ht="12.75" customHeight="1" x14ac:dyDescent="0.2">
      <c r="A33" s="149"/>
      <c r="B33" s="236" t="s">
        <v>21</v>
      </c>
      <c r="C33" s="122" t="s">
        <v>228</v>
      </c>
      <c r="D33" s="123">
        <v>25.61</v>
      </c>
      <c r="E33" s="124">
        <v>27.74</v>
      </c>
      <c r="F33" s="121">
        <f>(E33-D33)*5280</f>
        <v>11246.399999999994</v>
      </c>
      <c r="G33" s="227" t="s">
        <v>143</v>
      </c>
      <c r="H33" s="165"/>
      <c r="I33" s="166">
        <v>212</v>
      </c>
      <c r="J33" s="167"/>
      <c r="K33" s="165"/>
      <c r="L33" s="121">
        <f>20+11+29</f>
        <v>60</v>
      </c>
      <c r="M33" s="121"/>
      <c r="N33" s="121"/>
      <c r="O33" s="134"/>
      <c r="P33" s="238"/>
      <c r="Q33" s="151"/>
      <c r="R33" s="553"/>
      <c r="S33" s="554"/>
      <c r="T33" s="554"/>
      <c r="U33" s="554"/>
      <c r="V33" s="554"/>
      <c r="W33" s="555"/>
      <c r="X33" s="195">
        <v>2022</v>
      </c>
      <c r="Y33" s="143" t="s">
        <v>295</v>
      </c>
    </row>
    <row r="34" spans="1:26" ht="12.75" customHeight="1" x14ac:dyDescent="0.2">
      <c r="A34" s="63"/>
      <c r="B34" s="186" t="s">
        <v>21</v>
      </c>
      <c r="C34" s="114" t="s">
        <v>228</v>
      </c>
      <c r="D34" s="107">
        <v>27.74</v>
      </c>
      <c r="E34" s="109">
        <v>27.75</v>
      </c>
      <c r="F34" s="66">
        <f>(E34-D34)*5280</f>
        <v>52.800000000008254</v>
      </c>
      <c r="G34" s="85">
        <v>9</v>
      </c>
      <c r="H34" s="145"/>
      <c r="I34" s="79">
        <v>1</v>
      </c>
      <c r="J34" s="146"/>
      <c r="K34" s="145"/>
      <c r="L34" s="66"/>
      <c r="M34" s="66"/>
      <c r="N34" s="66"/>
      <c r="O34" s="102"/>
      <c r="P34" s="192"/>
      <c r="Q34" s="113"/>
      <c r="R34" s="547"/>
      <c r="S34" s="548"/>
      <c r="T34" s="548"/>
      <c r="U34" s="548"/>
      <c r="V34" s="548"/>
      <c r="W34" s="549"/>
    </row>
    <row r="35" spans="1:26" ht="12.75" customHeight="1" x14ac:dyDescent="0.2">
      <c r="A35" s="63"/>
      <c r="B35" s="186" t="s">
        <v>21</v>
      </c>
      <c r="C35" s="114" t="s">
        <v>228</v>
      </c>
      <c r="D35" s="107">
        <v>27.75</v>
      </c>
      <c r="E35" s="109">
        <v>28.41</v>
      </c>
      <c r="F35" s="66">
        <f>(E35-D35)*5280</f>
        <v>3484.8000000000006</v>
      </c>
      <c r="G35" s="85" t="s">
        <v>301</v>
      </c>
      <c r="H35" s="145"/>
      <c r="I35" s="79">
        <f>30*2+3</f>
        <v>63</v>
      </c>
      <c r="J35" s="146"/>
      <c r="K35" s="145"/>
      <c r="L35" s="66">
        <f>9+15+24</f>
        <v>48</v>
      </c>
      <c r="M35" s="66"/>
      <c r="N35" s="66"/>
      <c r="O35" s="102"/>
      <c r="P35" s="192"/>
      <c r="Q35" s="113"/>
      <c r="R35" s="547"/>
      <c r="S35" s="548"/>
      <c r="T35" s="548"/>
      <c r="U35" s="548"/>
      <c r="V35" s="548"/>
      <c r="W35" s="549"/>
    </row>
    <row r="36" spans="1:26" ht="12.75" customHeight="1" x14ac:dyDescent="0.2">
      <c r="A36" s="63"/>
      <c r="B36" s="186" t="s">
        <v>21</v>
      </c>
      <c r="C36" s="114" t="s">
        <v>228</v>
      </c>
      <c r="D36" s="107">
        <v>28.41</v>
      </c>
      <c r="E36" s="109">
        <v>29.9</v>
      </c>
      <c r="F36" s="66">
        <f>(E36-D36)*5280</f>
        <v>7867.1999999999916</v>
      </c>
      <c r="G36" s="113" t="s">
        <v>301</v>
      </c>
      <c r="H36" s="145"/>
      <c r="I36" s="79">
        <f>67+67+64+51+12</f>
        <v>261</v>
      </c>
      <c r="J36" s="146"/>
      <c r="K36" s="145"/>
      <c r="L36" s="66">
        <f>9+34+34+14+14</f>
        <v>105</v>
      </c>
      <c r="M36" s="66"/>
      <c r="N36" s="66"/>
      <c r="O36" s="102"/>
      <c r="P36" s="192"/>
      <c r="Q36" s="113"/>
      <c r="R36" s="547"/>
      <c r="S36" s="548"/>
      <c r="T36" s="548"/>
      <c r="U36" s="548"/>
      <c r="V36" s="548"/>
      <c r="W36" s="549"/>
    </row>
    <row r="37" spans="1:26" ht="12.75" customHeight="1" x14ac:dyDescent="0.2">
      <c r="A37" s="63"/>
      <c r="B37" s="186"/>
      <c r="C37" s="114"/>
      <c r="D37" s="107"/>
      <c r="E37" s="109"/>
      <c r="F37" s="66"/>
      <c r="G37" s="61"/>
      <c r="H37" s="145"/>
      <c r="I37" s="79"/>
      <c r="J37" s="146"/>
      <c r="K37" s="145"/>
      <c r="L37" s="66"/>
      <c r="M37" s="66"/>
      <c r="N37" s="66"/>
      <c r="O37" s="102"/>
      <c r="P37" s="192"/>
      <c r="Q37" s="113"/>
      <c r="R37" s="547"/>
      <c r="S37" s="548"/>
      <c r="T37" s="548"/>
      <c r="U37" s="548"/>
      <c r="V37" s="548"/>
      <c r="W37" s="549"/>
    </row>
    <row r="38" spans="1:26" ht="12.75" customHeight="1" x14ac:dyDescent="0.2">
      <c r="A38" s="63"/>
      <c r="B38" s="186"/>
      <c r="C38" s="114"/>
      <c r="D38" s="107"/>
      <c r="E38" s="109"/>
      <c r="F38" s="66"/>
      <c r="G38" s="61"/>
      <c r="H38" s="145"/>
      <c r="I38" s="79"/>
      <c r="J38" s="146"/>
      <c r="K38" s="145"/>
      <c r="L38" s="66"/>
      <c r="M38" s="66"/>
      <c r="N38" s="66"/>
      <c r="O38" s="102"/>
      <c r="P38" s="192"/>
      <c r="Q38" s="113"/>
      <c r="R38" s="547"/>
      <c r="S38" s="548"/>
      <c r="T38" s="548"/>
      <c r="U38" s="548"/>
      <c r="V38" s="548"/>
      <c r="W38" s="549"/>
    </row>
    <row r="39" spans="1:26" ht="12.75" customHeight="1" x14ac:dyDescent="0.2">
      <c r="A39" s="63"/>
      <c r="B39" s="186"/>
      <c r="C39" s="114"/>
      <c r="D39" s="107"/>
      <c r="E39" s="109"/>
      <c r="F39" s="66"/>
      <c r="G39" s="61"/>
      <c r="H39" s="145"/>
      <c r="I39" s="79"/>
      <c r="J39" s="146"/>
      <c r="K39" s="145"/>
      <c r="L39" s="66"/>
      <c r="M39" s="66"/>
      <c r="N39" s="66"/>
      <c r="O39" s="102"/>
      <c r="P39" s="192"/>
      <c r="Q39" s="113"/>
      <c r="R39" s="547"/>
      <c r="S39" s="548"/>
      <c r="T39" s="548"/>
      <c r="U39" s="548"/>
      <c r="V39" s="548"/>
      <c r="W39" s="549"/>
    </row>
    <row r="40" spans="1:26" ht="12.75" customHeight="1" x14ac:dyDescent="0.2">
      <c r="A40" s="185"/>
      <c r="B40" s="186" t="s">
        <v>21</v>
      </c>
      <c r="C40" s="186" t="s">
        <v>226</v>
      </c>
      <c r="D40" s="187">
        <v>17.97</v>
      </c>
      <c r="E40" s="187">
        <v>19.079999999999998</v>
      </c>
      <c r="F40" s="66">
        <f t="shared" si="0"/>
        <v>5860.7999999999975</v>
      </c>
      <c r="G40" s="113" t="s">
        <v>143</v>
      </c>
      <c r="H40" s="145"/>
      <c r="I40" s="79">
        <f>50+50+23</f>
        <v>123</v>
      </c>
      <c r="J40" s="146"/>
      <c r="K40" s="145"/>
      <c r="L40" s="66">
        <f>15+19+13+9</f>
        <v>56</v>
      </c>
      <c r="M40" s="181"/>
      <c r="N40" s="66"/>
      <c r="O40" s="66"/>
      <c r="P40" s="145"/>
      <c r="Q40" s="113"/>
      <c r="R40" s="541"/>
      <c r="S40" s="542"/>
      <c r="T40" s="542"/>
      <c r="U40" s="542"/>
      <c r="V40" s="542"/>
      <c r="W40" s="543"/>
    </row>
    <row r="41" spans="1:26" ht="12.75" customHeight="1" x14ac:dyDescent="0.2">
      <c r="A41" s="63"/>
      <c r="B41" s="186" t="s">
        <v>21</v>
      </c>
      <c r="C41" s="186" t="s">
        <v>226</v>
      </c>
      <c r="D41" s="107">
        <v>19.079999999999998</v>
      </c>
      <c r="E41" s="109">
        <v>25.61</v>
      </c>
      <c r="F41" s="66">
        <f t="shared" si="0"/>
        <v>34478.400000000009</v>
      </c>
      <c r="G41" s="61" t="s">
        <v>143</v>
      </c>
      <c r="H41" s="57"/>
      <c r="I41" s="58">
        <v>630</v>
      </c>
      <c r="J41" s="59"/>
      <c r="K41" s="57"/>
      <c r="L41" s="60">
        <f>13+5+11+6+11+7+11+7+11+7+10+9+17+7+11+15</f>
        <v>158</v>
      </c>
      <c r="M41" s="60"/>
      <c r="N41" s="60"/>
      <c r="O41" s="102"/>
      <c r="P41" s="69"/>
      <c r="Q41" s="68"/>
      <c r="R41" s="541"/>
      <c r="S41" s="542"/>
      <c r="T41" s="542"/>
      <c r="U41" s="542"/>
      <c r="V41" s="542"/>
      <c r="W41" s="543"/>
      <c r="Z41" s="4" t="s">
        <v>247</v>
      </c>
    </row>
    <row r="42" spans="1:26" ht="12.75" customHeight="1" x14ac:dyDescent="0.2">
      <c r="A42" s="149"/>
      <c r="B42" s="236" t="s">
        <v>21</v>
      </c>
      <c r="C42" s="122" t="s">
        <v>226</v>
      </c>
      <c r="D42" s="123">
        <v>25.61</v>
      </c>
      <c r="E42" s="237">
        <v>27.74</v>
      </c>
      <c r="F42" s="121">
        <f t="shared" si="0"/>
        <v>11246.399999999994</v>
      </c>
      <c r="G42" s="125" t="s">
        <v>143</v>
      </c>
      <c r="H42" s="126"/>
      <c r="I42" s="127">
        <v>317</v>
      </c>
      <c r="J42" s="128"/>
      <c r="K42" s="126"/>
      <c r="L42" s="129">
        <f>25+3</f>
        <v>28</v>
      </c>
      <c r="M42" s="129"/>
      <c r="N42" s="129"/>
      <c r="O42" s="134"/>
      <c r="P42" s="126"/>
      <c r="Q42" s="151"/>
      <c r="R42" s="566"/>
      <c r="S42" s="567"/>
      <c r="T42" s="567"/>
      <c r="U42" s="567"/>
      <c r="V42" s="567"/>
      <c r="W42" s="567"/>
      <c r="X42" s="138">
        <v>2022</v>
      </c>
      <c r="Y42" s="143" t="s">
        <v>295</v>
      </c>
    </row>
    <row r="43" spans="1:26" ht="12.75" customHeight="1" x14ac:dyDescent="0.2">
      <c r="A43" s="63"/>
      <c r="B43" s="186" t="s">
        <v>21</v>
      </c>
      <c r="C43" s="114" t="s">
        <v>226</v>
      </c>
      <c r="D43" s="107">
        <v>27.74</v>
      </c>
      <c r="E43" s="109">
        <v>27.75</v>
      </c>
      <c r="F43" s="66">
        <f t="shared" si="0"/>
        <v>52.800000000008254</v>
      </c>
      <c r="G43" s="61">
        <v>9</v>
      </c>
      <c r="H43" s="57"/>
      <c r="I43" s="58">
        <v>1</v>
      </c>
      <c r="J43" s="59"/>
      <c r="K43" s="57"/>
      <c r="L43" s="60"/>
      <c r="M43" s="60"/>
      <c r="N43" s="60"/>
      <c r="O43" s="103"/>
      <c r="P43" s="70"/>
      <c r="Q43" s="72"/>
      <c r="R43" s="539"/>
      <c r="S43" s="540"/>
      <c r="T43" s="540"/>
      <c r="U43" s="540"/>
      <c r="V43" s="540"/>
      <c r="W43" s="540"/>
    </row>
    <row r="44" spans="1:26" ht="12.75" customHeight="1" x14ac:dyDescent="0.2">
      <c r="A44" s="149"/>
      <c r="B44" s="236" t="s">
        <v>21</v>
      </c>
      <c r="C44" s="122" t="s">
        <v>226</v>
      </c>
      <c r="D44" s="123">
        <v>27.75</v>
      </c>
      <c r="E44" s="124">
        <v>29.9</v>
      </c>
      <c r="F44" s="121">
        <f t="shared" si="0"/>
        <v>11351.999999999993</v>
      </c>
      <c r="G44" s="125" t="s">
        <v>143</v>
      </c>
      <c r="H44" s="126"/>
      <c r="I44" s="127"/>
      <c r="J44" s="128"/>
      <c r="K44" s="126"/>
      <c r="L44" s="129"/>
      <c r="M44" s="129"/>
      <c r="N44" s="129"/>
      <c r="O44" s="153"/>
      <c r="P44" s="150"/>
      <c r="Q44" s="152"/>
      <c r="R44" s="594"/>
      <c r="S44" s="595"/>
      <c r="T44" s="595"/>
      <c r="U44" s="595"/>
      <c r="V44" s="595"/>
      <c r="W44" s="596"/>
      <c r="X44" s="138">
        <v>2021</v>
      </c>
      <c r="Y44" s="143" t="s">
        <v>300</v>
      </c>
    </row>
    <row r="45" spans="1:26" ht="12.75" customHeight="1" x14ac:dyDescent="0.2">
      <c r="A45" s="63"/>
      <c r="B45" s="60"/>
      <c r="C45" s="132"/>
      <c r="D45" s="107"/>
      <c r="E45" s="109"/>
      <c r="F45" s="66"/>
      <c r="G45" s="61"/>
      <c r="H45" s="57"/>
      <c r="I45" s="58"/>
      <c r="J45" s="59"/>
      <c r="K45" s="57"/>
      <c r="L45" s="60"/>
      <c r="M45" s="60"/>
      <c r="N45" s="60"/>
      <c r="O45" s="103"/>
      <c r="P45" s="70"/>
      <c r="Q45" s="71"/>
      <c r="R45" s="539"/>
      <c r="S45" s="540"/>
      <c r="T45" s="540"/>
      <c r="U45" s="540"/>
      <c r="V45" s="540"/>
      <c r="W45" s="540"/>
    </row>
    <row r="46" spans="1:26" ht="12.75" customHeight="1" x14ac:dyDescent="0.2">
      <c r="A46" s="63"/>
      <c r="B46" s="132" t="s">
        <v>21</v>
      </c>
      <c r="C46" s="106" t="s">
        <v>225</v>
      </c>
      <c r="D46" s="111">
        <v>3.08</v>
      </c>
      <c r="E46" s="111"/>
      <c r="F46" s="66"/>
      <c r="G46" s="61"/>
      <c r="H46" s="57"/>
      <c r="I46" s="58"/>
      <c r="J46" s="59"/>
      <c r="K46" s="57"/>
      <c r="L46" s="60"/>
      <c r="M46" s="60"/>
      <c r="N46" s="60"/>
      <c r="O46" s="101"/>
      <c r="P46" s="70"/>
      <c r="Q46" s="61"/>
      <c r="R46" s="592" t="s">
        <v>224</v>
      </c>
      <c r="S46" s="593"/>
      <c r="T46" s="593"/>
      <c r="U46" s="593"/>
      <c r="V46" s="593"/>
      <c r="W46" s="593"/>
    </row>
    <row r="47" spans="1:26" ht="12.75" customHeight="1" x14ac:dyDescent="0.2">
      <c r="A47" s="149"/>
      <c r="B47" s="235" t="s">
        <v>21</v>
      </c>
      <c r="C47" s="144" t="s">
        <v>226</v>
      </c>
      <c r="D47" s="156"/>
      <c r="E47" s="156"/>
      <c r="F47" s="121"/>
      <c r="G47" s="125"/>
      <c r="H47" s="126"/>
      <c r="I47" s="127"/>
      <c r="J47" s="128"/>
      <c r="K47" s="126"/>
      <c r="L47" s="129"/>
      <c r="M47" s="129"/>
      <c r="N47" s="129">
        <v>26</v>
      </c>
      <c r="O47" s="129"/>
      <c r="P47" s="150"/>
      <c r="Q47" s="152"/>
      <c r="R47" s="553" t="s">
        <v>220</v>
      </c>
      <c r="S47" s="554"/>
      <c r="T47" s="554"/>
      <c r="U47" s="554"/>
      <c r="V47" s="554"/>
      <c r="W47" s="555"/>
      <c r="X47" s="138">
        <v>2022</v>
      </c>
      <c r="Y47" s="138" t="s">
        <v>219</v>
      </c>
    </row>
    <row r="48" spans="1:26" ht="12.75" customHeight="1" x14ac:dyDescent="0.2">
      <c r="A48" s="149"/>
      <c r="B48" s="235" t="s">
        <v>21</v>
      </c>
      <c r="C48" s="144" t="s">
        <v>228</v>
      </c>
      <c r="D48" s="156"/>
      <c r="E48" s="156"/>
      <c r="F48" s="121"/>
      <c r="G48" s="125"/>
      <c r="H48" s="126"/>
      <c r="I48" s="127"/>
      <c r="J48" s="128"/>
      <c r="K48" s="126"/>
      <c r="L48" s="129"/>
      <c r="M48" s="129"/>
      <c r="N48" s="129">
        <v>24</v>
      </c>
      <c r="O48" s="129"/>
      <c r="P48" s="150"/>
      <c r="Q48" s="152"/>
      <c r="R48" s="553" t="s">
        <v>221</v>
      </c>
      <c r="S48" s="554"/>
      <c r="T48" s="554"/>
      <c r="U48" s="554"/>
      <c r="V48" s="554"/>
      <c r="W48" s="555"/>
      <c r="X48" s="138">
        <v>2022</v>
      </c>
      <c r="Y48" s="138" t="s">
        <v>219</v>
      </c>
    </row>
    <row r="49" spans="1:25" ht="12.75" customHeight="1" x14ac:dyDescent="0.2">
      <c r="A49" s="149"/>
      <c r="B49" s="235" t="s">
        <v>21</v>
      </c>
      <c r="C49" s="144" t="s">
        <v>226</v>
      </c>
      <c r="D49" s="123"/>
      <c r="E49" s="124"/>
      <c r="F49" s="121"/>
      <c r="G49" s="125"/>
      <c r="H49" s="126"/>
      <c r="I49" s="127"/>
      <c r="J49" s="128"/>
      <c r="K49" s="126"/>
      <c r="L49" s="129"/>
      <c r="M49" s="129"/>
      <c r="N49" s="129">
        <v>22</v>
      </c>
      <c r="O49" s="129"/>
      <c r="P49" s="150"/>
      <c r="Q49" s="152"/>
      <c r="R49" s="553" t="s">
        <v>222</v>
      </c>
      <c r="S49" s="554"/>
      <c r="T49" s="554"/>
      <c r="U49" s="554"/>
      <c r="V49" s="554"/>
      <c r="W49" s="555"/>
      <c r="X49" s="138">
        <v>2022</v>
      </c>
      <c r="Y49" s="138" t="s">
        <v>219</v>
      </c>
    </row>
    <row r="50" spans="1:25" ht="12.75" customHeight="1" x14ac:dyDescent="0.2">
      <c r="A50" s="149"/>
      <c r="B50" s="235" t="s">
        <v>21</v>
      </c>
      <c r="C50" s="144" t="s">
        <v>228</v>
      </c>
      <c r="D50" s="123"/>
      <c r="E50" s="124"/>
      <c r="F50" s="121"/>
      <c r="G50" s="125"/>
      <c r="H50" s="126"/>
      <c r="I50" s="127"/>
      <c r="J50" s="128"/>
      <c r="K50" s="126"/>
      <c r="L50" s="129"/>
      <c r="M50" s="129"/>
      <c r="N50" s="129">
        <v>23</v>
      </c>
      <c r="O50" s="129"/>
      <c r="P50" s="150"/>
      <c r="Q50" s="152"/>
      <c r="R50" s="553" t="s">
        <v>223</v>
      </c>
      <c r="S50" s="554"/>
      <c r="T50" s="554"/>
      <c r="U50" s="554"/>
      <c r="V50" s="554"/>
      <c r="W50" s="555"/>
      <c r="X50" s="138">
        <v>2022</v>
      </c>
      <c r="Y50" s="138" t="s">
        <v>219</v>
      </c>
    </row>
    <row r="51" spans="1:25" ht="12.75" customHeight="1" x14ac:dyDescent="0.2">
      <c r="A51" s="2"/>
      <c r="B51" s="3"/>
      <c r="C51" s="3"/>
      <c r="D51" s="65"/>
      <c r="E51" s="65"/>
      <c r="F51" s="66"/>
      <c r="G51" s="1"/>
      <c r="H51" s="57"/>
      <c r="I51" s="58"/>
      <c r="J51" s="59"/>
      <c r="K51" s="57"/>
      <c r="L51" s="60"/>
      <c r="M51" s="60"/>
      <c r="N51" s="60"/>
      <c r="O51" s="60"/>
      <c r="P51" s="70"/>
      <c r="Q51" s="73"/>
      <c r="R51" s="541"/>
      <c r="S51" s="542"/>
      <c r="T51" s="542"/>
      <c r="U51" s="542"/>
      <c r="V51" s="542"/>
      <c r="W51" s="543"/>
    </row>
    <row r="52" spans="1:25" ht="12.75" customHeight="1" x14ac:dyDescent="0.2">
      <c r="A52" s="63"/>
      <c r="B52" s="3"/>
      <c r="C52" s="3"/>
      <c r="D52" s="65"/>
      <c r="E52" s="65"/>
      <c r="F52" s="66"/>
      <c r="G52" s="1"/>
      <c r="H52" s="57"/>
      <c r="I52" s="58"/>
      <c r="J52" s="59"/>
      <c r="K52" s="57"/>
      <c r="L52" s="60"/>
      <c r="M52" s="60"/>
      <c r="N52" s="60"/>
      <c r="O52" s="60"/>
      <c r="P52" s="70"/>
      <c r="Q52" s="72"/>
      <c r="R52" s="541"/>
      <c r="S52" s="542"/>
      <c r="T52" s="542"/>
      <c r="U52" s="542"/>
      <c r="V52" s="542"/>
      <c r="W52" s="543"/>
    </row>
    <row r="53" spans="1:25" ht="12.75" customHeight="1" x14ac:dyDescent="0.2">
      <c r="A53" s="63"/>
      <c r="B53" s="3" t="s">
        <v>21</v>
      </c>
      <c r="C53" s="3" t="s">
        <v>225</v>
      </c>
      <c r="D53" s="65">
        <v>6.09</v>
      </c>
      <c r="E53" s="65"/>
      <c r="F53" s="66"/>
      <c r="G53" s="1"/>
      <c r="H53" s="57"/>
      <c r="I53" s="58"/>
      <c r="J53" s="59"/>
      <c r="K53" s="57"/>
      <c r="L53" s="60"/>
      <c r="M53" s="60"/>
      <c r="N53" s="60"/>
      <c r="O53" s="60"/>
      <c r="P53" s="70"/>
      <c r="Q53" s="72"/>
      <c r="R53" s="587" t="s">
        <v>229</v>
      </c>
      <c r="S53" s="588"/>
      <c r="T53" s="588"/>
      <c r="U53" s="588"/>
      <c r="V53" s="588"/>
      <c r="W53" s="589"/>
    </row>
    <row r="54" spans="1:25" ht="12.75" customHeight="1" x14ac:dyDescent="0.2">
      <c r="A54" s="63"/>
      <c r="B54" s="132" t="s">
        <v>21</v>
      </c>
      <c r="C54" s="3" t="s">
        <v>228</v>
      </c>
      <c r="D54" s="65"/>
      <c r="E54" s="65"/>
      <c r="F54" s="66"/>
      <c r="G54" s="1"/>
      <c r="H54" s="57"/>
      <c r="I54" s="58"/>
      <c r="J54" s="59"/>
      <c r="K54" s="57"/>
      <c r="L54" s="60">
        <v>3</v>
      </c>
      <c r="M54" s="60"/>
      <c r="N54" s="60">
        <v>14</v>
      </c>
      <c r="O54" s="60"/>
      <c r="P54" s="57"/>
      <c r="Q54" s="72"/>
      <c r="R54" s="541" t="s">
        <v>230</v>
      </c>
      <c r="S54" s="542"/>
      <c r="T54" s="542"/>
      <c r="U54" s="542"/>
      <c r="V54" s="542"/>
      <c r="W54" s="543"/>
    </row>
    <row r="55" spans="1:25" ht="12.75" customHeight="1" x14ac:dyDescent="0.2">
      <c r="A55" s="63"/>
      <c r="B55" s="132" t="s">
        <v>21</v>
      </c>
      <c r="C55" s="3" t="s">
        <v>227</v>
      </c>
      <c r="D55" s="65"/>
      <c r="E55" s="65"/>
      <c r="F55" s="66"/>
      <c r="G55" s="1"/>
      <c r="H55" s="57"/>
      <c r="I55" s="58"/>
      <c r="J55" s="59"/>
      <c r="K55" s="57"/>
      <c r="L55" s="60">
        <f>17+8</f>
        <v>25</v>
      </c>
      <c r="M55" s="60"/>
      <c r="N55" s="60">
        <v>10</v>
      </c>
      <c r="O55" s="60"/>
      <c r="P55" s="57"/>
      <c r="Q55" s="72"/>
      <c r="R55" s="541" t="s">
        <v>233</v>
      </c>
      <c r="S55" s="542"/>
      <c r="T55" s="542"/>
      <c r="U55" s="542"/>
      <c r="V55" s="542"/>
      <c r="W55" s="543"/>
    </row>
    <row r="56" spans="1:25" s="78" customFormat="1" ht="12.75" customHeight="1" x14ac:dyDescent="0.2">
      <c r="A56" s="2"/>
      <c r="B56" s="132" t="s">
        <v>21</v>
      </c>
      <c r="C56" s="3" t="s">
        <v>226</v>
      </c>
      <c r="D56" s="65"/>
      <c r="E56" s="65"/>
      <c r="F56" s="66"/>
      <c r="G56" s="1"/>
      <c r="H56" s="74"/>
      <c r="I56" s="75"/>
      <c r="J56" s="76"/>
      <c r="K56" s="145">
        <v>5</v>
      </c>
      <c r="L56" s="66">
        <v>11</v>
      </c>
      <c r="M56" s="66">
        <f>3+26+7</f>
        <v>36</v>
      </c>
      <c r="N56" s="66">
        <v>15</v>
      </c>
      <c r="O56" s="66"/>
      <c r="P56" s="74"/>
      <c r="Q56" s="72"/>
      <c r="R56" s="541" t="s">
        <v>231</v>
      </c>
      <c r="S56" s="542"/>
      <c r="T56" s="542"/>
      <c r="U56" s="542"/>
      <c r="V56" s="542"/>
      <c r="W56" s="543"/>
      <c r="X56" s="196"/>
    </row>
    <row r="57" spans="1:25" s="78" customFormat="1" ht="12.75" customHeight="1" x14ac:dyDescent="0.2">
      <c r="A57" s="63"/>
      <c r="B57" s="132" t="s">
        <v>21</v>
      </c>
      <c r="C57" s="3" t="s">
        <v>226</v>
      </c>
      <c r="D57" s="65"/>
      <c r="E57" s="65"/>
      <c r="F57" s="66"/>
      <c r="G57" s="1"/>
      <c r="H57" s="74"/>
      <c r="I57" s="79"/>
      <c r="J57" s="76"/>
      <c r="K57" s="57">
        <v>11</v>
      </c>
      <c r="L57" s="66"/>
      <c r="M57" s="66"/>
      <c r="N57" s="66">
        <v>3</v>
      </c>
      <c r="O57" s="66"/>
      <c r="P57" s="74"/>
      <c r="Q57" s="72"/>
      <c r="R57" s="541" t="s">
        <v>234</v>
      </c>
      <c r="S57" s="542"/>
      <c r="T57" s="542"/>
      <c r="U57" s="542"/>
      <c r="V57" s="542"/>
      <c r="W57" s="543"/>
      <c r="X57" s="196"/>
    </row>
    <row r="58" spans="1:25" s="78" customFormat="1" ht="12.75" customHeight="1" x14ac:dyDescent="0.2">
      <c r="A58" s="63"/>
      <c r="B58" s="132" t="s">
        <v>21</v>
      </c>
      <c r="C58" s="3" t="s">
        <v>228</v>
      </c>
      <c r="D58" s="65"/>
      <c r="E58" s="65"/>
      <c r="F58" s="66"/>
      <c r="G58" s="1"/>
      <c r="H58" s="74"/>
      <c r="I58" s="79"/>
      <c r="J58" s="76"/>
      <c r="K58" s="145"/>
      <c r="L58" s="66">
        <v>3</v>
      </c>
      <c r="M58" s="66"/>
      <c r="N58" s="66">
        <v>17</v>
      </c>
      <c r="O58" s="66"/>
      <c r="P58" s="80"/>
      <c r="Q58" s="72"/>
      <c r="R58" s="541" t="s">
        <v>232</v>
      </c>
      <c r="S58" s="542"/>
      <c r="T58" s="542"/>
      <c r="U58" s="542"/>
      <c r="V58" s="542"/>
      <c r="W58" s="543"/>
      <c r="X58" s="196"/>
    </row>
    <row r="59" spans="1:25" s="78" customFormat="1" ht="12.75" customHeight="1" x14ac:dyDescent="0.2">
      <c r="A59" s="63"/>
      <c r="B59" s="132" t="s">
        <v>21</v>
      </c>
      <c r="C59" s="3" t="s">
        <v>228</v>
      </c>
      <c r="D59" s="65"/>
      <c r="E59" s="65"/>
      <c r="F59" s="66"/>
      <c r="G59" s="1"/>
      <c r="H59" s="74"/>
      <c r="I59" s="79"/>
      <c r="J59" s="76"/>
      <c r="K59" s="145"/>
      <c r="L59" s="66">
        <v>3</v>
      </c>
      <c r="M59" s="66">
        <v>4</v>
      </c>
      <c r="N59" s="66">
        <v>7</v>
      </c>
      <c r="O59" s="66"/>
      <c r="P59" s="74"/>
      <c r="Q59" s="72"/>
      <c r="R59" s="541" t="s">
        <v>235</v>
      </c>
      <c r="S59" s="542"/>
      <c r="T59" s="542"/>
      <c r="U59" s="542"/>
      <c r="V59" s="542"/>
      <c r="W59" s="543"/>
      <c r="X59" s="196"/>
    </row>
    <row r="60" spans="1:25" s="78" customFormat="1" ht="12.75" customHeight="1" x14ac:dyDescent="0.2">
      <c r="A60" s="63"/>
      <c r="B60" s="132" t="s">
        <v>21</v>
      </c>
      <c r="C60" s="3" t="s">
        <v>226</v>
      </c>
      <c r="D60" s="65"/>
      <c r="E60" s="65"/>
      <c r="F60" s="66"/>
      <c r="G60" s="1"/>
      <c r="H60" s="74"/>
      <c r="I60" s="79"/>
      <c r="J60" s="76"/>
      <c r="K60" s="57">
        <v>7</v>
      </c>
      <c r="L60" s="66">
        <v>16</v>
      </c>
      <c r="M60" s="66">
        <v>11</v>
      </c>
      <c r="N60" s="66">
        <v>15</v>
      </c>
      <c r="O60" s="66"/>
      <c r="P60" s="74"/>
      <c r="Q60" s="72"/>
      <c r="R60" s="541" t="s">
        <v>236</v>
      </c>
      <c r="S60" s="542"/>
      <c r="T60" s="542"/>
      <c r="U60" s="542"/>
      <c r="V60" s="542"/>
      <c r="W60" s="543"/>
      <c r="X60" s="196"/>
    </row>
    <row r="61" spans="1:25" ht="12.75" customHeight="1" x14ac:dyDescent="0.2">
      <c r="A61" s="81"/>
      <c r="B61" s="132" t="s">
        <v>21</v>
      </c>
      <c r="C61" s="82" t="s">
        <v>226</v>
      </c>
      <c r="D61" s="83"/>
      <c r="E61" s="83"/>
      <c r="F61" s="84"/>
      <c r="G61" s="85"/>
      <c r="H61" s="86"/>
      <c r="I61" s="87"/>
      <c r="J61" s="88"/>
      <c r="K61" s="86">
        <v>11</v>
      </c>
      <c r="L61" s="89"/>
      <c r="M61" s="89"/>
      <c r="N61" s="89">
        <v>7</v>
      </c>
      <c r="O61" s="89"/>
      <c r="P61" s="86"/>
      <c r="Q61" s="85"/>
      <c r="R61" s="541" t="s">
        <v>237</v>
      </c>
      <c r="S61" s="542"/>
      <c r="T61" s="542"/>
      <c r="U61" s="542"/>
      <c r="V61" s="542"/>
      <c r="W61" s="543"/>
    </row>
    <row r="62" spans="1:25" ht="12.75" customHeight="1" x14ac:dyDescent="0.2">
      <c r="A62" s="81"/>
      <c r="B62" s="82"/>
      <c r="C62" s="82"/>
      <c r="D62" s="83"/>
      <c r="E62" s="83"/>
      <c r="F62" s="84"/>
      <c r="G62" s="85"/>
      <c r="H62" s="86"/>
      <c r="I62" s="87"/>
      <c r="J62" s="88"/>
      <c r="K62" s="86"/>
      <c r="L62" s="89"/>
      <c r="M62" s="90"/>
      <c r="N62" s="89"/>
      <c r="O62" s="89"/>
      <c r="P62" s="86"/>
      <c r="Q62" s="85"/>
      <c r="R62" s="541"/>
      <c r="S62" s="542"/>
      <c r="T62" s="542"/>
      <c r="U62" s="542"/>
      <c r="V62" s="542"/>
      <c r="W62" s="543"/>
    </row>
    <row r="63" spans="1:25" ht="12.75" customHeight="1" x14ac:dyDescent="0.2">
      <c r="A63" s="81"/>
      <c r="B63" s="82" t="s">
        <v>21</v>
      </c>
      <c r="C63" s="82" t="s">
        <v>225</v>
      </c>
      <c r="D63" s="83">
        <v>9.5299999999999994</v>
      </c>
      <c r="E63" s="83"/>
      <c r="F63" s="84"/>
      <c r="G63" s="85"/>
      <c r="H63" s="86"/>
      <c r="I63" s="87"/>
      <c r="J63" s="88"/>
      <c r="K63" s="86"/>
      <c r="L63" s="89"/>
      <c r="M63" s="90"/>
      <c r="N63" s="89"/>
      <c r="O63" s="89"/>
      <c r="P63" s="86"/>
      <c r="Q63" s="85"/>
      <c r="R63" s="587" t="s">
        <v>238</v>
      </c>
      <c r="S63" s="588"/>
      <c r="T63" s="588"/>
      <c r="U63" s="588"/>
      <c r="V63" s="588"/>
      <c r="W63" s="589"/>
    </row>
    <row r="64" spans="1:25" ht="12.75" customHeight="1" x14ac:dyDescent="0.2">
      <c r="A64" s="225"/>
      <c r="B64" s="233" t="s">
        <v>21</v>
      </c>
      <c r="C64" s="233" t="s">
        <v>226</v>
      </c>
      <c r="D64" s="226"/>
      <c r="E64" s="226"/>
      <c r="F64" s="234"/>
      <c r="G64" s="227"/>
      <c r="H64" s="228"/>
      <c r="I64" s="229"/>
      <c r="J64" s="230"/>
      <c r="K64" s="228"/>
      <c r="L64" s="231"/>
      <c r="M64" s="232"/>
      <c r="N64" s="231">
        <v>10</v>
      </c>
      <c r="O64" s="231"/>
      <c r="P64" s="228"/>
      <c r="Q64" s="227"/>
      <c r="R64" s="553" t="s">
        <v>239</v>
      </c>
      <c r="S64" s="554"/>
      <c r="T64" s="554"/>
      <c r="U64" s="554"/>
      <c r="V64" s="554"/>
      <c r="W64" s="555"/>
      <c r="X64" s="138">
        <v>2020</v>
      </c>
      <c r="Y64" s="138" t="s">
        <v>243</v>
      </c>
    </row>
    <row r="65" spans="1:25" ht="12.75" customHeight="1" x14ac:dyDescent="0.2">
      <c r="A65" s="81"/>
      <c r="B65" s="82" t="s">
        <v>21</v>
      </c>
      <c r="C65" s="82" t="s">
        <v>226</v>
      </c>
      <c r="D65" s="83"/>
      <c r="E65" s="83"/>
      <c r="F65" s="84"/>
      <c r="G65" s="85"/>
      <c r="H65" s="86"/>
      <c r="I65" s="87"/>
      <c r="J65" s="88"/>
      <c r="K65" s="86"/>
      <c r="L65" s="89"/>
      <c r="M65" s="90"/>
      <c r="N65" s="89"/>
      <c r="O65" s="89"/>
      <c r="P65" s="86"/>
      <c r="Q65" s="85"/>
      <c r="R65" s="541" t="s">
        <v>240</v>
      </c>
      <c r="S65" s="542"/>
      <c r="T65" s="542"/>
      <c r="U65" s="542"/>
      <c r="V65" s="542"/>
      <c r="W65" s="543"/>
    </row>
    <row r="66" spans="1:25" ht="12.75" customHeight="1" x14ac:dyDescent="0.2">
      <c r="A66" s="81"/>
      <c r="B66" s="82" t="s">
        <v>21</v>
      </c>
      <c r="C66" s="82" t="s">
        <v>228</v>
      </c>
      <c r="D66" s="83"/>
      <c r="E66" s="83"/>
      <c r="F66" s="84"/>
      <c r="G66" s="85"/>
      <c r="H66" s="86"/>
      <c r="I66" s="87"/>
      <c r="J66" s="88"/>
      <c r="K66" s="86"/>
      <c r="L66" s="89"/>
      <c r="M66" s="90"/>
      <c r="N66" s="89"/>
      <c r="O66" s="89"/>
      <c r="P66" s="86"/>
      <c r="Q66" s="85"/>
      <c r="R66" s="541" t="s">
        <v>241</v>
      </c>
      <c r="S66" s="542"/>
      <c r="T66" s="542"/>
      <c r="U66" s="542"/>
      <c r="V66" s="542"/>
      <c r="W66" s="543"/>
    </row>
    <row r="67" spans="1:25" ht="12.75" customHeight="1" x14ac:dyDescent="0.2">
      <c r="A67" s="225"/>
      <c r="B67" s="233" t="s">
        <v>21</v>
      </c>
      <c r="C67" s="233" t="s">
        <v>228</v>
      </c>
      <c r="D67" s="226"/>
      <c r="E67" s="226"/>
      <c r="F67" s="234"/>
      <c r="G67" s="227"/>
      <c r="H67" s="228"/>
      <c r="I67" s="229"/>
      <c r="J67" s="230"/>
      <c r="K67" s="228"/>
      <c r="L67" s="231"/>
      <c r="M67" s="232"/>
      <c r="N67" s="231">
        <v>23</v>
      </c>
      <c r="O67" s="231"/>
      <c r="P67" s="228"/>
      <c r="Q67" s="227"/>
      <c r="R67" s="553" t="s">
        <v>242</v>
      </c>
      <c r="S67" s="554"/>
      <c r="T67" s="554"/>
      <c r="U67" s="554"/>
      <c r="V67" s="554"/>
      <c r="W67" s="555"/>
      <c r="X67" s="138">
        <v>2020</v>
      </c>
      <c r="Y67" s="138" t="s">
        <v>243</v>
      </c>
    </row>
    <row r="68" spans="1:25" ht="12.75" customHeight="1" x14ac:dyDescent="0.2">
      <c r="A68" s="81"/>
      <c r="B68" s="82"/>
      <c r="C68" s="82"/>
      <c r="D68" s="83"/>
      <c r="E68" s="83"/>
      <c r="F68" s="84"/>
      <c r="G68" s="85"/>
      <c r="H68" s="86"/>
      <c r="I68" s="87"/>
      <c r="J68" s="88"/>
      <c r="K68" s="86"/>
      <c r="L68" s="89"/>
      <c r="M68" s="90"/>
      <c r="N68" s="89"/>
      <c r="O68" s="89"/>
      <c r="P68" s="86"/>
      <c r="Q68" s="85"/>
      <c r="R68" s="541"/>
      <c r="S68" s="542"/>
      <c r="T68" s="542"/>
      <c r="U68" s="542"/>
      <c r="V68" s="542"/>
      <c r="W68" s="543"/>
    </row>
    <row r="69" spans="1:25" ht="12.75" customHeight="1" x14ac:dyDescent="0.2">
      <c r="A69" s="81"/>
      <c r="B69" s="82" t="s">
        <v>21</v>
      </c>
      <c r="C69" s="82" t="s">
        <v>225</v>
      </c>
      <c r="D69" s="83">
        <v>19.09</v>
      </c>
      <c r="E69" s="83"/>
      <c r="F69" s="84"/>
      <c r="G69" s="85"/>
      <c r="H69" s="86"/>
      <c r="I69" s="87"/>
      <c r="J69" s="88"/>
      <c r="K69" s="86"/>
      <c r="L69" s="89"/>
      <c r="M69" s="90"/>
      <c r="N69" s="89"/>
      <c r="O69" s="89"/>
      <c r="P69" s="86"/>
      <c r="Q69" s="85"/>
      <c r="R69" s="587" t="s">
        <v>250</v>
      </c>
      <c r="S69" s="588"/>
      <c r="T69" s="588"/>
      <c r="U69" s="588"/>
      <c r="V69" s="588"/>
      <c r="W69" s="589"/>
    </row>
    <row r="70" spans="1:25" ht="12.75" customHeight="1" x14ac:dyDescent="0.2">
      <c r="A70" s="81"/>
      <c r="B70" s="82" t="s">
        <v>21</v>
      </c>
      <c r="C70" s="82" t="s">
        <v>251</v>
      </c>
      <c r="D70" s="83"/>
      <c r="E70" s="83"/>
      <c r="F70" s="84"/>
      <c r="G70" s="85"/>
      <c r="H70" s="86"/>
      <c r="I70" s="87"/>
      <c r="J70" s="88"/>
      <c r="K70" s="86">
        <v>12</v>
      </c>
      <c r="L70" s="89">
        <v>5</v>
      </c>
      <c r="M70" s="90"/>
      <c r="N70" s="89">
        <v>11</v>
      </c>
      <c r="O70" s="89"/>
      <c r="P70" s="86"/>
      <c r="Q70" s="85"/>
      <c r="R70" s="104" t="s">
        <v>252</v>
      </c>
      <c r="S70" s="105"/>
      <c r="T70" s="105"/>
      <c r="U70" s="105"/>
      <c r="V70" s="105"/>
      <c r="W70" s="105"/>
    </row>
    <row r="71" spans="1:25" ht="12.75" customHeight="1" x14ac:dyDescent="0.2">
      <c r="A71" s="81"/>
      <c r="B71" s="82" t="s">
        <v>21</v>
      </c>
      <c r="C71" s="82" t="s">
        <v>226</v>
      </c>
      <c r="D71" s="83"/>
      <c r="E71" s="83"/>
      <c r="F71" s="84"/>
      <c r="G71" s="85"/>
      <c r="H71" s="86"/>
      <c r="I71" s="87"/>
      <c r="J71" s="88"/>
      <c r="K71" s="86"/>
      <c r="L71" s="89">
        <v>4</v>
      </c>
      <c r="M71" s="90"/>
      <c r="N71" s="89">
        <v>7</v>
      </c>
      <c r="O71" s="89"/>
      <c r="P71" s="86"/>
      <c r="Q71" s="85"/>
      <c r="R71" s="104" t="s">
        <v>253</v>
      </c>
      <c r="S71" s="105"/>
      <c r="T71" s="105"/>
      <c r="U71" s="105"/>
      <c r="V71" s="105"/>
      <c r="W71" s="105"/>
    </row>
    <row r="72" spans="1:25" ht="12.75" customHeight="1" x14ac:dyDescent="0.2">
      <c r="A72" s="81"/>
      <c r="B72" s="82" t="s">
        <v>21</v>
      </c>
      <c r="C72" s="82" t="s">
        <v>226</v>
      </c>
      <c r="D72" s="83"/>
      <c r="E72" s="83"/>
      <c r="F72" s="84"/>
      <c r="G72" s="85"/>
      <c r="H72" s="86"/>
      <c r="I72" s="87"/>
      <c r="J72" s="88"/>
      <c r="K72" s="86"/>
      <c r="L72" s="89"/>
      <c r="M72" s="90"/>
      <c r="N72" s="89">
        <v>11</v>
      </c>
      <c r="O72" s="89"/>
      <c r="P72" s="86"/>
      <c r="Q72" s="85"/>
      <c r="R72" s="104" t="s">
        <v>254</v>
      </c>
      <c r="S72" s="105"/>
      <c r="T72" s="105"/>
      <c r="U72" s="105"/>
      <c r="V72" s="105"/>
      <c r="W72" s="105"/>
    </row>
    <row r="73" spans="1:25" ht="12.75" customHeight="1" x14ac:dyDescent="0.2">
      <c r="A73" s="81"/>
      <c r="B73" s="82" t="s">
        <v>21</v>
      </c>
      <c r="C73" s="82" t="s">
        <v>228</v>
      </c>
      <c r="D73" s="83"/>
      <c r="E73" s="83"/>
      <c r="F73" s="84"/>
      <c r="G73" s="85"/>
      <c r="H73" s="86"/>
      <c r="I73" s="87"/>
      <c r="J73" s="88"/>
      <c r="K73" s="86">
        <v>12</v>
      </c>
      <c r="L73" s="89">
        <v>5</v>
      </c>
      <c r="M73" s="90"/>
      <c r="N73" s="89">
        <v>6</v>
      </c>
      <c r="O73" s="89"/>
      <c r="P73" s="86"/>
      <c r="Q73" s="85"/>
      <c r="R73" s="104" t="s">
        <v>255</v>
      </c>
      <c r="S73" s="105"/>
      <c r="T73" s="105"/>
      <c r="U73" s="105"/>
      <c r="V73" s="105"/>
      <c r="W73" s="105"/>
    </row>
    <row r="74" spans="1:25" ht="12.75" customHeight="1" x14ac:dyDescent="0.2">
      <c r="A74" s="81"/>
      <c r="B74" s="82"/>
      <c r="C74" s="82"/>
      <c r="D74" s="83"/>
      <c r="E74" s="83"/>
      <c r="F74" s="84"/>
      <c r="G74" s="85"/>
      <c r="H74" s="86"/>
      <c r="I74" s="87"/>
      <c r="J74" s="88"/>
      <c r="K74" s="86"/>
      <c r="L74" s="89"/>
      <c r="M74" s="90"/>
      <c r="N74" s="89"/>
      <c r="O74" s="89"/>
      <c r="P74" s="86"/>
      <c r="Q74" s="85"/>
      <c r="R74" s="104"/>
      <c r="S74" s="105"/>
      <c r="T74" s="105"/>
      <c r="U74" s="105"/>
      <c r="V74" s="105"/>
      <c r="W74" s="105"/>
    </row>
    <row r="75" spans="1:25" ht="12.75" customHeight="1" x14ac:dyDescent="0.2">
      <c r="A75" s="81"/>
      <c r="B75" s="82" t="s">
        <v>21</v>
      </c>
      <c r="C75" s="82" t="s">
        <v>225</v>
      </c>
      <c r="D75" s="83">
        <v>19.61</v>
      </c>
      <c r="E75" s="83"/>
      <c r="F75" s="84"/>
      <c r="G75" s="85"/>
      <c r="H75" s="86"/>
      <c r="I75" s="87"/>
      <c r="J75" s="88"/>
      <c r="K75" s="86"/>
      <c r="L75" s="89"/>
      <c r="M75" s="90"/>
      <c r="N75" s="89"/>
      <c r="O75" s="89"/>
      <c r="P75" s="86"/>
      <c r="Q75" s="85"/>
      <c r="R75" s="587" t="s">
        <v>256</v>
      </c>
      <c r="S75" s="588"/>
      <c r="T75" s="588"/>
      <c r="U75" s="588"/>
      <c r="V75" s="588"/>
      <c r="W75" s="589"/>
    </row>
    <row r="76" spans="1:25" ht="12.75" customHeight="1" x14ac:dyDescent="0.2">
      <c r="A76" s="81"/>
      <c r="B76" s="82" t="s">
        <v>21</v>
      </c>
      <c r="C76" s="82" t="s">
        <v>251</v>
      </c>
      <c r="D76" s="83"/>
      <c r="E76" s="83"/>
      <c r="F76" s="84"/>
      <c r="G76" s="85"/>
      <c r="H76" s="86"/>
      <c r="I76" s="87"/>
      <c r="J76" s="88"/>
      <c r="K76" s="86">
        <v>16</v>
      </c>
      <c r="L76" s="89">
        <v>8</v>
      </c>
      <c r="M76" s="90"/>
      <c r="N76" s="89">
        <v>7</v>
      </c>
      <c r="O76" s="89"/>
      <c r="P76" s="86"/>
      <c r="Q76" s="85"/>
      <c r="R76" s="104" t="s">
        <v>257</v>
      </c>
      <c r="S76" s="105"/>
      <c r="T76" s="105"/>
      <c r="U76" s="105"/>
      <c r="V76" s="105"/>
      <c r="W76" s="105"/>
    </row>
    <row r="77" spans="1:25" ht="12.75" customHeight="1" x14ac:dyDescent="0.2">
      <c r="A77" s="81"/>
      <c r="B77" s="82" t="s">
        <v>21</v>
      </c>
      <c r="C77" s="82" t="s">
        <v>226</v>
      </c>
      <c r="D77" s="83"/>
      <c r="E77" s="83"/>
      <c r="F77" s="84"/>
      <c r="G77" s="85"/>
      <c r="H77" s="86"/>
      <c r="I77" s="87"/>
      <c r="J77" s="88"/>
      <c r="K77" s="86"/>
      <c r="L77" s="89"/>
      <c r="M77" s="90"/>
      <c r="N77" s="89">
        <v>9</v>
      </c>
      <c r="O77" s="89"/>
      <c r="P77" s="86"/>
      <c r="Q77" s="85"/>
      <c r="R77" s="104" t="s">
        <v>258</v>
      </c>
      <c r="S77" s="105"/>
      <c r="T77" s="105"/>
      <c r="U77" s="105"/>
      <c r="V77" s="105"/>
      <c r="W77" s="105"/>
    </row>
    <row r="78" spans="1:25" ht="12.75" customHeight="1" x14ac:dyDescent="0.2">
      <c r="A78" s="81"/>
      <c r="B78" s="82" t="s">
        <v>21</v>
      </c>
      <c r="C78" s="82" t="s">
        <v>226</v>
      </c>
      <c r="D78" s="83"/>
      <c r="E78" s="83"/>
      <c r="F78" s="84"/>
      <c r="G78" s="85"/>
      <c r="H78" s="86"/>
      <c r="I78" s="87"/>
      <c r="J78" s="88"/>
      <c r="K78" s="86">
        <v>14</v>
      </c>
      <c r="L78" s="89">
        <v>9</v>
      </c>
      <c r="M78" s="90"/>
      <c r="N78" s="89">
        <v>10</v>
      </c>
      <c r="O78" s="89"/>
      <c r="P78" s="86"/>
      <c r="Q78" s="85"/>
      <c r="R78" s="104" t="s">
        <v>260</v>
      </c>
      <c r="S78" s="105"/>
      <c r="T78" s="105"/>
      <c r="U78" s="105"/>
      <c r="V78" s="105"/>
      <c r="W78" s="105"/>
    </row>
    <row r="79" spans="1:25" ht="12.75" customHeight="1" x14ac:dyDescent="0.2">
      <c r="A79" s="81"/>
      <c r="B79" s="82" t="s">
        <v>21</v>
      </c>
      <c r="C79" s="82" t="s">
        <v>228</v>
      </c>
      <c r="D79" s="83"/>
      <c r="E79" s="83"/>
      <c r="F79" s="84"/>
      <c r="G79" s="85"/>
      <c r="H79" s="86"/>
      <c r="I79" s="87"/>
      <c r="J79" s="88"/>
      <c r="K79" s="86"/>
      <c r="L79" s="89"/>
      <c r="M79" s="90"/>
      <c r="N79" s="89">
        <v>10</v>
      </c>
      <c r="O79" s="89"/>
      <c r="P79" s="86"/>
      <c r="Q79" s="85"/>
      <c r="R79" s="104" t="s">
        <v>259</v>
      </c>
      <c r="S79" s="105"/>
      <c r="T79" s="105"/>
      <c r="U79" s="105"/>
      <c r="V79" s="105"/>
      <c r="W79" s="105"/>
    </row>
    <row r="80" spans="1:25" ht="12.75" customHeight="1" x14ac:dyDescent="0.2">
      <c r="A80" s="81"/>
      <c r="B80" s="82"/>
      <c r="C80" s="82"/>
      <c r="D80" s="83"/>
      <c r="E80" s="83"/>
      <c r="F80" s="84"/>
      <c r="G80" s="85"/>
      <c r="H80" s="86"/>
      <c r="I80" s="87"/>
      <c r="J80" s="88"/>
      <c r="K80" s="86"/>
      <c r="L80" s="89"/>
      <c r="M80" s="90"/>
      <c r="N80" s="89"/>
      <c r="O80" s="89"/>
      <c r="P80" s="86"/>
      <c r="Q80" s="85"/>
      <c r="R80" s="104"/>
      <c r="S80" s="105"/>
      <c r="T80" s="105"/>
      <c r="U80" s="105"/>
      <c r="V80" s="105"/>
      <c r="W80" s="105"/>
    </row>
    <row r="81" spans="1:23" ht="12.75" customHeight="1" x14ac:dyDescent="0.2">
      <c r="A81" s="81"/>
      <c r="B81" s="82" t="s">
        <v>21</v>
      </c>
      <c r="C81" s="82" t="s">
        <v>225</v>
      </c>
      <c r="D81" s="83">
        <v>20.079999999999998</v>
      </c>
      <c r="E81" s="83"/>
      <c r="F81" s="84"/>
      <c r="G81" s="85"/>
      <c r="H81" s="86"/>
      <c r="I81" s="87"/>
      <c r="J81" s="88"/>
      <c r="K81" s="86"/>
      <c r="L81" s="89"/>
      <c r="M81" s="90"/>
      <c r="N81" s="89"/>
      <c r="O81" s="89"/>
      <c r="P81" s="86"/>
      <c r="Q81" s="85"/>
      <c r="R81" s="592" t="s">
        <v>261</v>
      </c>
      <c r="S81" s="593"/>
      <c r="T81" s="593"/>
      <c r="U81" s="593"/>
      <c r="V81" s="593"/>
      <c r="W81" s="593"/>
    </row>
    <row r="82" spans="1:23" ht="12.75" customHeight="1" x14ac:dyDescent="0.2">
      <c r="A82" s="81"/>
      <c r="B82" s="82" t="s">
        <v>21</v>
      </c>
      <c r="C82" s="82" t="s">
        <v>228</v>
      </c>
      <c r="D82" s="83"/>
      <c r="E82" s="83"/>
      <c r="F82" s="84"/>
      <c r="G82" s="85"/>
      <c r="H82" s="86"/>
      <c r="I82" s="87"/>
      <c r="J82" s="88"/>
      <c r="K82" s="86"/>
      <c r="L82" s="89"/>
      <c r="M82" s="90"/>
      <c r="N82" s="89">
        <v>13</v>
      </c>
      <c r="O82" s="89"/>
      <c r="P82" s="86"/>
      <c r="Q82" s="85"/>
      <c r="R82" s="104" t="s">
        <v>262</v>
      </c>
      <c r="S82" s="105"/>
      <c r="T82" s="105"/>
      <c r="U82" s="105"/>
      <c r="V82" s="105"/>
      <c r="W82" s="105"/>
    </row>
    <row r="83" spans="1:23" ht="12.75" customHeight="1" x14ac:dyDescent="0.2">
      <c r="A83" s="81"/>
      <c r="B83" s="82" t="s">
        <v>21</v>
      </c>
      <c r="C83" s="82" t="s">
        <v>226</v>
      </c>
      <c r="D83" s="83"/>
      <c r="E83" s="83"/>
      <c r="F83" s="84"/>
      <c r="G83" s="85"/>
      <c r="H83" s="86"/>
      <c r="I83" s="87"/>
      <c r="J83" s="88"/>
      <c r="K83" s="86"/>
      <c r="L83" s="89"/>
      <c r="M83" s="90"/>
      <c r="N83" s="89">
        <v>8</v>
      </c>
      <c r="O83" s="89"/>
      <c r="P83" s="86"/>
      <c r="Q83" s="85"/>
      <c r="R83" s="104" t="s">
        <v>263</v>
      </c>
      <c r="S83" s="105"/>
      <c r="T83" s="105"/>
      <c r="U83" s="105"/>
      <c r="V83" s="105"/>
      <c r="W83" s="105"/>
    </row>
    <row r="84" spans="1:23" ht="12.75" customHeight="1" x14ac:dyDescent="0.2">
      <c r="A84" s="81"/>
      <c r="B84" s="82" t="s">
        <v>21</v>
      </c>
      <c r="C84" s="82" t="s">
        <v>228</v>
      </c>
      <c r="D84" s="83"/>
      <c r="E84" s="83"/>
      <c r="F84" s="84"/>
      <c r="G84" s="85"/>
      <c r="H84" s="86"/>
      <c r="I84" s="87"/>
      <c r="J84" s="88"/>
      <c r="K84" s="86">
        <v>16</v>
      </c>
      <c r="L84" s="89">
        <v>12</v>
      </c>
      <c r="M84" s="90"/>
      <c r="N84" s="89">
        <v>11</v>
      </c>
      <c r="O84" s="89"/>
      <c r="P84" s="86"/>
      <c r="Q84" s="85"/>
      <c r="R84" s="104" t="s">
        <v>264</v>
      </c>
      <c r="S84" s="105"/>
      <c r="T84" s="105"/>
      <c r="U84" s="105"/>
      <c r="V84" s="105"/>
      <c r="W84" s="105"/>
    </row>
    <row r="85" spans="1:23" ht="12.75" customHeight="1" x14ac:dyDescent="0.2">
      <c r="A85" s="81"/>
      <c r="B85" s="82" t="s">
        <v>21</v>
      </c>
      <c r="C85" s="82" t="s">
        <v>226</v>
      </c>
      <c r="D85" s="83"/>
      <c r="E85" s="83"/>
      <c r="F85" s="84"/>
      <c r="G85" s="85"/>
      <c r="H85" s="86"/>
      <c r="I85" s="87"/>
      <c r="J85" s="88"/>
      <c r="K85" s="86">
        <v>16</v>
      </c>
      <c r="L85" s="89">
        <f>7+3</f>
        <v>10</v>
      </c>
      <c r="M85" s="90"/>
      <c r="N85" s="89">
        <v>10</v>
      </c>
      <c r="O85" s="89"/>
      <c r="P85" s="86"/>
      <c r="Q85" s="85"/>
      <c r="R85" s="104" t="s">
        <v>265</v>
      </c>
      <c r="S85" s="105"/>
      <c r="T85" s="105"/>
      <c r="U85" s="105"/>
      <c r="V85" s="105"/>
      <c r="W85" s="105"/>
    </row>
    <row r="86" spans="1:23" ht="12.75" customHeight="1" x14ac:dyDescent="0.2">
      <c r="A86" s="81"/>
      <c r="B86" s="82"/>
      <c r="C86" s="82"/>
      <c r="D86" s="83"/>
      <c r="E86" s="83"/>
      <c r="F86" s="84"/>
      <c r="G86" s="85"/>
      <c r="H86" s="86"/>
      <c r="I86" s="87"/>
      <c r="J86" s="88"/>
      <c r="K86" s="86"/>
      <c r="L86" s="89"/>
      <c r="M86" s="90"/>
      <c r="N86" s="89"/>
      <c r="O86" s="89"/>
      <c r="P86" s="86"/>
      <c r="Q86" s="85"/>
      <c r="R86" s="104"/>
      <c r="S86" s="105"/>
      <c r="T86" s="105"/>
      <c r="U86" s="105"/>
      <c r="V86" s="105"/>
      <c r="W86" s="105"/>
    </row>
    <row r="87" spans="1:23" ht="12.75" customHeight="1" x14ac:dyDescent="0.2">
      <c r="A87" s="81"/>
      <c r="B87" s="82" t="s">
        <v>21</v>
      </c>
      <c r="C87" s="82" t="s">
        <v>225</v>
      </c>
      <c r="D87" s="83">
        <v>21.26</v>
      </c>
      <c r="E87" s="83"/>
      <c r="F87" s="84"/>
      <c r="G87" s="85"/>
      <c r="H87" s="86"/>
      <c r="I87" s="87"/>
      <c r="J87" s="88"/>
      <c r="K87" s="86"/>
      <c r="L87" s="89"/>
      <c r="M87" s="90"/>
      <c r="N87" s="89"/>
      <c r="O87" s="89"/>
      <c r="P87" s="86"/>
      <c r="Q87" s="85"/>
      <c r="R87" s="592" t="s">
        <v>293</v>
      </c>
      <c r="S87" s="593"/>
      <c r="T87" s="593"/>
      <c r="U87" s="593"/>
      <c r="V87" s="593"/>
      <c r="W87" s="593"/>
    </row>
    <row r="88" spans="1:23" ht="12.75" customHeight="1" x14ac:dyDescent="0.2">
      <c r="A88" s="81"/>
      <c r="B88" s="82" t="s">
        <v>21</v>
      </c>
      <c r="C88" s="82" t="s">
        <v>228</v>
      </c>
      <c r="D88" s="83"/>
      <c r="E88" s="83"/>
      <c r="F88" s="84"/>
      <c r="G88" s="85"/>
      <c r="H88" s="86"/>
      <c r="I88" s="87"/>
      <c r="J88" s="88"/>
      <c r="K88" s="86"/>
      <c r="L88" s="89">
        <v>3</v>
      </c>
      <c r="M88" s="90"/>
      <c r="N88" s="89">
        <v>11</v>
      </c>
      <c r="O88" s="89"/>
      <c r="P88" s="86"/>
      <c r="Q88" s="85"/>
      <c r="R88" s="104" t="s">
        <v>266</v>
      </c>
      <c r="S88" s="105"/>
      <c r="T88" s="105"/>
      <c r="U88" s="105"/>
      <c r="V88" s="105"/>
      <c r="W88" s="105"/>
    </row>
    <row r="89" spans="1:23" ht="12.75" customHeight="1" x14ac:dyDescent="0.2">
      <c r="A89" s="81"/>
      <c r="B89" s="82" t="s">
        <v>21</v>
      </c>
      <c r="C89" s="82" t="s">
        <v>226</v>
      </c>
      <c r="D89" s="83"/>
      <c r="E89" s="83"/>
      <c r="F89" s="84"/>
      <c r="G89" s="85"/>
      <c r="H89" s="86"/>
      <c r="I89" s="87"/>
      <c r="J89" s="88"/>
      <c r="K89" s="86">
        <v>16</v>
      </c>
      <c r="L89" s="89">
        <f>5+1</f>
        <v>6</v>
      </c>
      <c r="M89" s="90"/>
      <c r="N89" s="89">
        <v>12</v>
      </c>
      <c r="O89" s="89"/>
      <c r="P89" s="86"/>
      <c r="Q89" s="85"/>
      <c r="R89" s="104" t="s">
        <v>267</v>
      </c>
      <c r="S89" s="105"/>
      <c r="T89" s="105"/>
      <c r="U89" s="105"/>
      <c r="V89" s="105"/>
      <c r="W89" s="105"/>
    </row>
    <row r="90" spans="1:23" ht="12.75" customHeight="1" x14ac:dyDescent="0.2">
      <c r="A90" s="81"/>
      <c r="B90" s="82" t="s">
        <v>21</v>
      </c>
      <c r="C90" s="82" t="s">
        <v>228</v>
      </c>
      <c r="D90" s="83"/>
      <c r="E90" s="83"/>
      <c r="F90" s="84"/>
      <c r="G90" s="85"/>
      <c r="H90" s="86"/>
      <c r="I90" s="87"/>
      <c r="J90" s="88"/>
      <c r="K90" s="86"/>
      <c r="L90" s="89"/>
      <c r="M90" s="90"/>
      <c r="N90" s="89">
        <v>7</v>
      </c>
      <c r="O90" s="89"/>
      <c r="P90" s="86"/>
      <c r="Q90" s="85"/>
      <c r="R90" s="104" t="s">
        <v>269</v>
      </c>
      <c r="S90" s="105"/>
      <c r="T90" s="105"/>
      <c r="U90" s="105"/>
      <c r="V90" s="105"/>
      <c r="W90" s="105"/>
    </row>
    <row r="91" spans="1:23" ht="12.75" customHeight="1" x14ac:dyDescent="0.2">
      <c r="A91" s="81"/>
      <c r="B91" s="82" t="s">
        <v>21</v>
      </c>
      <c r="C91" s="82" t="s">
        <v>226</v>
      </c>
      <c r="D91" s="83"/>
      <c r="E91" s="83"/>
      <c r="F91" s="84"/>
      <c r="G91" s="85"/>
      <c r="H91" s="86"/>
      <c r="I91" s="87"/>
      <c r="J91" s="88"/>
      <c r="K91" s="86">
        <v>16</v>
      </c>
      <c r="L91" s="89">
        <v>8</v>
      </c>
      <c r="M91" s="90"/>
      <c r="N91" s="89">
        <v>11</v>
      </c>
      <c r="O91" s="89"/>
      <c r="P91" s="86"/>
      <c r="Q91" s="85"/>
      <c r="R91" s="104" t="s">
        <v>268</v>
      </c>
      <c r="S91" s="105"/>
      <c r="T91" s="105"/>
      <c r="U91" s="105"/>
      <c r="V91" s="105"/>
      <c r="W91" s="105"/>
    </row>
    <row r="92" spans="1:23" ht="12.75" customHeight="1" x14ac:dyDescent="0.2">
      <c r="A92" s="81"/>
      <c r="B92" s="82" t="s">
        <v>248</v>
      </c>
      <c r="C92" s="82" t="s">
        <v>249</v>
      </c>
      <c r="D92" s="83"/>
      <c r="E92" s="83"/>
      <c r="F92" s="84"/>
      <c r="G92" s="85"/>
      <c r="H92" s="86"/>
      <c r="I92" s="87"/>
      <c r="J92" s="88"/>
      <c r="K92" s="86">
        <v>10</v>
      </c>
      <c r="L92" s="89">
        <f>4+7+6</f>
        <v>17</v>
      </c>
      <c r="M92" s="90">
        <v>5</v>
      </c>
      <c r="N92" s="89"/>
      <c r="O92" s="89">
        <v>8</v>
      </c>
      <c r="P92" s="86"/>
      <c r="Q92" s="85"/>
      <c r="R92" s="539" t="s">
        <v>270</v>
      </c>
      <c r="S92" s="540"/>
      <c r="T92" s="540"/>
      <c r="U92" s="540"/>
      <c r="V92" s="540"/>
      <c r="W92" s="540"/>
    </row>
    <row r="93" spans="1:23" ht="12.75" customHeight="1" x14ac:dyDescent="0.2">
      <c r="A93" s="81"/>
      <c r="B93" s="82"/>
      <c r="C93" s="82"/>
      <c r="D93" s="83"/>
      <c r="E93" s="83"/>
      <c r="F93" s="84"/>
      <c r="G93" s="85"/>
      <c r="H93" s="86"/>
      <c r="I93" s="87"/>
      <c r="J93" s="88"/>
      <c r="K93" s="86"/>
      <c r="L93" s="89"/>
      <c r="M93" s="90"/>
      <c r="N93" s="89"/>
      <c r="O93" s="89"/>
      <c r="P93" s="86"/>
      <c r="Q93" s="85"/>
      <c r="R93" s="104"/>
      <c r="S93" s="105"/>
      <c r="T93" s="105"/>
      <c r="U93" s="105"/>
      <c r="V93" s="105"/>
      <c r="W93" s="105"/>
    </row>
    <row r="94" spans="1:23" ht="12.75" customHeight="1" x14ac:dyDescent="0.2">
      <c r="A94" s="81"/>
      <c r="B94" s="82"/>
      <c r="C94" s="82"/>
      <c r="D94" s="83"/>
      <c r="E94" s="83"/>
      <c r="F94" s="84"/>
      <c r="G94" s="85"/>
      <c r="H94" s="86"/>
      <c r="I94" s="87"/>
      <c r="J94" s="88"/>
      <c r="K94" s="86"/>
      <c r="L94" s="89"/>
      <c r="M94" s="90"/>
      <c r="N94" s="89"/>
      <c r="O94" s="89"/>
      <c r="P94" s="86"/>
      <c r="Q94" s="85"/>
      <c r="R94" s="104"/>
      <c r="S94" s="105"/>
      <c r="T94" s="105"/>
      <c r="U94" s="105"/>
      <c r="V94" s="105"/>
      <c r="W94" s="105"/>
    </row>
    <row r="95" spans="1:23" ht="12.75" customHeight="1" x14ac:dyDescent="0.2">
      <c r="A95" s="81"/>
      <c r="B95" s="82" t="s">
        <v>21</v>
      </c>
      <c r="C95" s="82" t="s">
        <v>225</v>
      </c>
      <c r="D95" s="83">
        <v>21.91</v>
      </c>
      <c r="E95" s="83"/>
      <c r="F95" s="84"/>
      <c r="G95" s="85"/>
      <c r="H95" s="86"/>
      <c r="I95" s="87"/>
      <c r="J95" s="88"/>
      <c r="K95" s="86"/>
      <c r="L95" s="89"/>
      <c r="M95" s="90"/>
      <c r="N95" s="89"/>
      <c r="O95" s="89"/>
      <c r="P95" s="86"/>
      <c r="Q95" s="85"/>
      <c r="R95" s="592" t="s">
        <v>271</v>
      </c>
      <c r="S95" s="593"/>
      <c r="T95" s="593"/>
      <c r="U95" s="593"/>
      <c r="V95" s="593"/>
      <c r="W95" s="593"/>
    </row>
    <row r="96" spans="1:23" ht="12.75" customHeight="1" x14ac:dyDescent="0.2">
      <c r="A96" s="81"/>
      <c r="B96" s="82" t="s">
        <v>21</v>
      </c>
      <c r="C96" s="82" t="s">
        <v>228</v>
      </c>
      <c r="D96" s="83"/>
      <c r="E96" s="83"/>
      <c r="F96" s="84"/>
      <c r="G96" s="85"/>
      <c r="H96" s="86"/>
      <c r="I96" s="87"/>
      <c r="J96" s="88"/>
      <c r="K96" s="86"/>
      <c r="L96" s="89"/>
      <c r="M96" s="90"/>
      <c r="N96" s="89">
        <v>10</v>
      </c>
      <c r="O96" s="89"/>
      <c r="P96" s="86"/>
      <c r="Q96" s="85"/>
      <c r="R96" s="104" t="s">
        <v>272</v>
      </c>
      <c r="S96" s="105"/>
      <c r="T96" s="105"/>
      <c r="U96" s="105"/>
      <c r="V96" s="105"/>
      <c r="W96" s="105"/>
    </row>
    <row r="97" spans="1:23" ht="12.75" customHeight="1" x14ac:dyDescent="0.2">
      <c r="A97" s="81"/>
      <c r="B97" s="82" t="s">
        <v>21</v>
      </c>
      <c r="C97" s="82" t="s">
        <v>228</v>
      </c>
      <c r="D97" s="83"/>
      <c r="E97" s="83"/>
      <c r="F97" s="84"/>
      <c r="G97" s="85"/>
      <c r="H97" s="86"/>
      <c r="I97" s="87"/>
      <c r="J97" s="88"/>
      <c r="K97" s="86">
        <v>16</v>
      </c>
      <c r="L97" s="89">
        <v>4</v>
      </c>
      <c r="M97" s="90"/>
      <c r="N97" s="89">
        <v>12</v>
      </c>
      <c r="O97" s="89"/>
      <c r="P97" s="86"/>
      <c r="Q97" s="85"/>
      <c r="R97" s="104" t="s">
        <v>273</v>
      </c>
      <c r="S97" s="105"/>
      <c r="T97" s="105"/>
      <c r="U97" s="105"/>
      <c r="V97" s="105"/>
      <c r="W97" s="105"/>
    </row>
    <row r="98" spans="1:23" ht="12.75" customHeight="1" x14ac:dyDescent="0.2">
      <c r="A98" s="81"/>
      <c r="B98" s="82" t="s">
        <v>21</v>
      </c>
      <c r="C98" s="82" t="s">
        <v>226</v>
      </c>
      <c r="D98" s="83"/>
      <c r="E98" s="83"/>
      <c r="F98" s="84"/>
      <c r="G98" s="85"/>
      <c r="H98" s="86"/>
      <c r="I98" s="87"/>
      <c r="J98" s="88"/>
      <c r="K98" s="86"/>
      <c r="L98" s="89"/>
      <c r="M98" s="90"/>
      <c r="N98" s="89">
        <v>13</v>
      </c>
      <c r="O98" s="89"/>
      <c r="P98" s="86"/>
      <c r="Q98" s="85"/>
      <c r="R98" s="104" t="s">
        <v>274</v>
      </c>
      <c r="S98" s="105"/>
      <c r="T98" s="105"/>
      <c r="U98" s="105"/>
      <c r="V98" s="105"/>
      <c r="W98" s="105"/>
    </row>
    <row r="99" spans="1:23" ht="12.75" customHeight="1" x14ac:dyDescent="0.2">
      <c r="A99" s="81"/>
      <c r="B99" s="82" t="s">
        <v>21</v>
      </c>
      <c r="C99" s="82" t="s">
        <v>226</v>
      </c>
      <c r="D99" s="83"/>
      <c r="E99" s="83"/>
      <c r="F99" s="84"/>
      <c r="G99" s="85"/>
      <c r="H99" s="86"/>
      <c r="I99" s="87"/>
      <c r="J99" s="88"/>
      <c r="K99" s="86">
        <v>13</v>
      </c>
      <c r="L99" s="89">
        <v>6</v>
      </c>
      <c r="M99" s="90"/>
      <c r="N99" s="89">
        <v>12</v>
      </c>
      <c r="O99" s="89"/>
      <c r="P99" s="86"/>
      <c r="Q99" s="85"/>
      <c r="R99" s="104" t="s">
        <v>275</v>
      </c>
      <c r="S99" s="105"/>
      <c r="T99" s="105"/>
      <c r="U99" s="105"/>
      <c r="V99" s="105"/>
      <c r="W99" s="105"/>
    </row>
    <row r="100" spans="1:23" ht="12.75" customHeight="1" x14ac:dyDescent="0.2">
      <c r="A100" s="81"/>
      <c r="B100" s="82"/>
      <c r="C100" s="82"/>
      <c r="D100" s="83"/>
      <c r="E100" s="83"/>
      <c r="F100" s="84"/>
      <c r="G100" s="85"/>
      <c r="H100" s="86"/>
      <c r="I100" s="87"/>
      <c r="J100" s="88"/>
      <c r="K100" s="86"/>
      <c r="L100" s="89"/>
      <c r="M100" s="90"/>
      <c r="N100" s="89"/>
      <c r="O100" s="89"/>
      <c r="P100" s="86"/>
      <c r="Q100" s="85"/>
      <c r="R100" s="104"/>
      <c r="S100" s="105"/>
      <c r="T100" s="105"/>
      <c r="U100" s="105"/>
      <c r="V100" s="105"/>
      <c r="W100" s="105"/>
    </row>
    <row r="101" spans="1:23" ht="12.75" customHeight="1" x14ac:dyDescent="0.2">
      <c r="A101" s="81"/>
      <c r="B101" s="82" t="s">
        <v>21</v>
      </c>
      <c r="C101" s="82" t="s">
        <v>225</v>
      </c>
      <c r="D101" s="83"/>
      <c r="E101" s="83"/>
      <c r="F101" s="84"/>
      <c r="G101" s="85"/>
      <c r="H101" s="86"/>
      <c r="I101" s="87"/>
      <c r="J101" s="88"/>
      <c r="K101" s="86"/>
      <c r="L101" s="89"/>
      <c r="M101" s="90"/>
      <c r="N101" s="89"/>
      <c r="O101" s="89"/>
      <c r="P101" s="86"/>
      <c r="Q101" s="85"/>
      <c r="R101" s="592" t="s">
        <v>276</v>
      </c>
      <c r="S101" s="593"/>
      <c r="T101" s="593"/>
      <c r="U101" s="593"/>
      <c r="V101" s="593"/>
      <c r="W101" s="593"/>
    </row>
    <row r="102" spans="1:23" ht="12.75" customHeight="1" x14ac:dyDescent="0.2">
      <c r="A102" s="81"/>
      <c r="B102" s="82" t="s">
        <v>21</v>
      </c>
      <c r="C102" s="82" t="s">
        <v>228</v>
      </c>
      <c r="D102" s="83"/>
      <c r="E102" s="83"/>
      <c r="F102" s="84"/>
      <c r="G102" s="85"/>
      <c r="H102" s="86"/>
      <c r="I102" s="87"/>
      <c r="J102" s="88"/>
      <c r="K102" s="86"/>
      <c r="L102" s="89"/>
      <c r="M102" s="90"/>
      <c r="N102" s="89">
        <v>10</v>
      </c>
      <c r="O102" s="89"/>
      <c r="P102" s="86"/>
      <c r="Q102" s="85"/>
      <c r="R102" s="104" t="s">
        <v>277</v>
      </c>
      <c r="S102" s="105"/>
      <c r="T102" s="105"/>
      <c r="U102" s="105"/>
      <c r="V102" s="105"/>
      <c r="W102" s="105"/>
    </row>
    <row r="103" spans="1:23" ht="12.75" customHeight="1" x14ac:dyDescent="0.2">
      <c r="A103" s="81"/>
      <c r="B103" s="82" t="s">
        <v>21</v>
      </c>
      <c r="C103" s="82" t="s">
        <v>228</v>
      </c>
      <c r="D103" s="83"/>
      <c r="E103" s="83"/>
      <c r="F103" s="84"/>
      <c r="G103" s="85"/>
      <c r="H103" s="86"/>
      <c r="I103" s="87"/>
      <c r="J103" s="88"/>
      <c r="K103" s="86">
        <v>16</v>
      </c>
      <c r="L103" s="89">
        <v>5</v>
      </c>
      <c r="M103" s="90"/>
      <c r="N103" s="89">
        <v>10</v>
      </c>
      <c r="O103" s="89"/>
      <c r="P103" s="86"/>
      <c r="Q103" s="85"/>
      <c r="R103" s="104" t="s">
        <v>278</v>
      </c>
      <c r="S103" s="105"/>
      <c r="T103" s="105"/>
      <c r="U103" s="105"/>
      <c r="V103" s="105"/>
      <c r="W103" s="105"/>
    </row>
    <row r="104" spans="1:23" ht="12.75" customHeight="1" x14ac:dyDescent="0.2">
      <c r="A104" s="81"/>
      <c r="B104" s="82" t="s">
        <v>21</v>
      </c>
      <c r="C104" s="82" t="s">
        <v>226</v>
      </c>
      <c r="D104" s="83"/>
      <c r="E104" s="83"/>
      <c r="F104" s="84"/>
      <c r="G104" s="85"/>
      <c r="H104" s="86"/>
      <c r="I104" s="87"/>
      <c r="J104" s="88"/>
      <c r="K104" s="86"/>
      <c r="L104" s="89"/>
      <c r="M104" s="90"/>
      <c r="N104" s="89">
        <v>13</v>
      </c>
      <c r="O104" s="89"/>
      <c r="P104" s="86"/>
      <c r="Q104" s="85"/>
      <c r="R104" s="104" t="s">
        <v>279</v>
      </c>
      <c r="S104" s="105"/>
      <c r="T104" s="105"/>
      <c r="U104" s="105"/>
      <c r="V104" s="105"/>
      <c r="W104" s="105"/>
    </row>
    <row r="105" spans="1:23" ht="12.75" customHeight="1" x14ac:dyDescent="0.2">
      <c r="A105" s="81"/>
      <c r="B105" s="82" t="s">
        <v>21</v>
      </c>
      <c r="C105" s="82" t="s">
        <v>226</v>
      </c>
      <c r="D105" s="83"/>
      <c r="E105" s="83"/>
      <c r="F105" s="84"/>
      <c r="G105" s="85"/>
      <c r="H105" s="86"/>
      <c r="I105" s="87"/>
      <c r="J105" s="88"/>
      <c r="K105" s="86"/>
      <c r="L105" s="89"/>
      <c r="M105" s="90"/>
      <c r="N105" s="89">
        <v>6</v>
      </c>
      <c r="O105" s="89">
        <v>8</v>
      </c>
      <c r="P105" s="86"/>
      <c r="Q105" s="85"/>
      <c r="R105" s="104" t="s">
        <v>280</v>
      </c>
      <c r="S105" s="105"/>
      <c r="T105" s="105"/>
      <c r="U105" s="105"/>
      <c r="V105" s="105"/>
      <c r="W105" s="105"/>
    </row>
    <row r="106" spans="1:23" ht="12.75" customHeight="1" x14ac:dyDescent="0.2">
      <c r="A106" s="81"/>
      <c r="B106" s="82"/>
      <c r="C106" s="82"/>
      <c r="D106" s="83"/>
      <c r="E106" s="83"/>
      <c r="F106" s="84"/>
      <c r="G106" s="85"/>
      <c r="H106" s="86"/>
      <c r="I106" s="87"/>
      <c r="J106" s="88"/>
      <c r="K106" s="86"/>
      <c r="L106" s="89"/>
      <c r="M106" s="90"/>
      <c r="N106" s="89"/>
      <c r="O106" s="89"/>
      <c r="P106" s="86"/>
      <c r="Q106" s="85"/>
      <c r="R106" s="104"/>
      <c r="S106" s="105"/>
      <c r="T106" s="105"/>
      <c r="U106" s="105"/>
      <c r="V106" s="105"/>
      <c r="W106" s="105"/>
    </row>
    <row r="107" spans="1:23" ht="12.75" customHeight="1" x14ac:dyDescent="0.2">
      <c r="A107" s="81"/>
      <c r="B107" s="82" t="s">
        <v>21</v>
      </c>
      <c r="C107" s="82" t="s">
        <v>225</v>
      </c>
      <c r="D107" s="83">
        <v>23.46</v>
      </c>
      <c r="E107" s="83"/>
      <c r="F107" s="84"/>
      <c r="G107" s="85"/>
      <c r="H107" s="86"/>
      <c r="I107" s="87"/>
      <c r="J107" s="88"/>
      <c r="K107" s="86"/>
      <c r="L107" s="89"/>
      <c r="M107" s="90"/>
      <c r="N107" s="89"/>
      <c r="O107" s="89"/>
      <c r="P107" s="86"/>
      <c r="Q107" s="85"/>
      <c r="R107" s="592" t="s">
        <v>281</v>
      </c>
      <c r="S107" s="593"/>
      <c r="T107" s="593"/>
      <c r="U107" s="593"/>
      <c r="V107" s="593"/>
      <c r="W107" s="593"/>
    </row>
    <row r="108" spans="1:23" ht="12.75" customHeight="1" x14ac:dyDescent="0.2">
      <c r="A108" s="81"/>
      <c r="B108" s="82" t="s">
        <v>21</v>
      </c>
      <c r="C108" s="82" t="s">
        <v>226</v>
      </c>
      <c r="D108" s="83"/>
      <c r="E108" s="83"/>
      <c r="F108" s="84"/>
      <c r="G108" s="85"/>
      <c r="H108" s="86"/>
      <c r="I108" s="87"/>
      <c r="J108" s="88"/>
      <c r="K108" s="86"/>
      <c r="L108" s="89"/>
      <c r="M108" s="90"/>
      <c r="N108" s="89">
        <v>13</v>
      </c>
      <c r="O108" s="89"/>
      <c r="P108" s="86"/>
      <c r="Q108" s="85"/>
      <c r="R108" s="104" t="s">
        <v>283</v>
      </c>
      <c r="S108" s="105"/>
      <c r="T108" s="105"/>
      <c r="U108" s="105"/>
      <c r="V108" s="105"/>
      <c r="W108" s="105"/>
    </row>
    <row r="109" spans="1:23" ht="12.75" customHeight="1" x14ac:dyDescent="0.2">
      <c r="A109" s="81"/>
      <c r="B109" s="82" t="s">
        <v>21</v>
      </c>
      <c r="C109" s="82" t="s">
        <v>228</v>
      </c>
      <c r="D109" s="83"/>
      <c r="E109" s="83"/>
      <c r="F109" s="84"/>
      <c r="G109" s="85"/>
      <c r="H109" s="86"/>
      <c r="I109" s="87"/>
      <c r="J109" s="88"/>
      <c r="K109" s="86">
        <v>16</v>
      </c>
      <c r="L109" s="89">
        <v>11</v>
      </c>
      <c r="M109" s="90"/>
      <c r="N109" s="89">
        <v>12</v>
      </c>
      <c r="O109" s="89"/>
      <c r="P109" s="86"/>
      <c r="Q109" s="85"/>
      <c r="R109" s="104" t="s">
        <v>282</v>
      </c>
      <c r="S109" s="105"/>
      <c r="T109" s="105"/>
      <c r="U109" s="105"/>
      <c r="V109" s="105"/>
      <c r="W109" s="105"/>
    </row>
    <row r="110" spans="1:23" ht="12.75" customHeight="1" x14ac:dyDescent="0.2">
      <c r="A110" s="81"/>
      <c r="B110" s="82" t="s">
        <v>21</v>
      </c>
      <c r="C110" s="82" t="s">
        <v>228</v>
      </c>
      <c r="D110" s="83"/>
      <c r="E110" s="83"/>
      <c r="F110" s="84"/>
      <c r="G110" s="85"/>
      <c r="H110" s="86"/>
      <c r="I110" s="87"/>
      <c r="J110" s="88"/>
      <c r="K110" s="86"/>
      <c r="L110" s="89"/>
      <c r="M110" s="90"/>
      <c r="N110" s="89">
        <v>7</v>
      </c>
      <c r="O110" s="89"/>
      <c r="P110" s="86"/>
      <c r="Q110" s="85"/>
      <c r="R110" s="104" t="s">
        <v>284</v>
      </c>
      <c r="S110" s="105"/>
      <c r="T110" s="105"/>
      <c r="U110" s="105"/>
      <c r="V110" s="105"/>
      <c r="W110" s="105"/>
    </row>
    <row r="111" spans="1:23" ht="12.75" customHeight="1" x14ac:dyDescent="0.2">
      <c r="A111" s="81"/>
      <c r="B111" s="82" t="s">
        <v>21</v>
      </c>
      <c r="C111" s="82" t="s">
        <v>226</v>
      </c>
      <c r="D111" s="83"/>
      <c r="E111" s="83"/>
      <c r="F111" s="84"/>
      <c r="G111" s="85"/>
      <c r="H111" s="86"/>
      <c r="I111" s="87"/>
      <c r="J111" s="88"/>
      <c r="K111" s="86">
        <v>16</v>
      </c>
      <c r="L111" s="89">
        <v>10</v>
      </c>
      <c r="M111" s="90"/>
      <c r="N111" s="89">
        <v>11</v>
      </c>
      <c r="O111" s="89"/>
      <c r="P111" s="86"/>
      <c r="Q111" s="85"/>
      <c r="R111" s="104" t="s">
        <v>285</v>
      </c>
      <c r="S111" s="105"/>
      <c r="T111" s="105"/>
      <c r="U111" s="105"/>
      <c r="V111" s="105"/>
      <c r="W111" s="105"/>
    </row>
    <row r="112" spans="1:23" ht="12.75" customHeight="1" x14ac:dyDescent="0.2">
      <c r="A112" s="81"/>
      <c r="B112" s="82"/>
      <c r="C112" s="82"/>
      <c r="D112" s="83"/>
      <c r="E112" s="83"/>
      <c r="F112" s="84"/>
      <c r="G112" s="85"/>
      <c r="H112" s="86"/>
      <c r="I112" s="87"/>
      <c r="J112" s="88"/>
      <c r="K112" s="86"/>
      <c r="L112" s="89"/>
      <c r="M112" s="90"/>
      <c r="N112" s="89"/>
      <c r="O112" s="89"/>
      <c r="P112" s="86"/>
      <c r="Q112" s="85"/>
      <c r="R112" s="104"/>
      <c r="S112" s="105"/>
      <c r="T112" s="105"/>
      <c r="U112" s="105"/>
      <c r="V112" s="105"/>
      <c r="W112" s="105"/>
    </row>
    <row r="113" spans="1:25" ht="12.75" customHeight="1" x14ac:dyDescent="0.2">
      <c r="A113" s="81"/>
      <c r="B113" s="82" t="s">
        <v>21</v>
      </c>
      <c r="C113" s="82" t="s">
        <v>225</v>
      </c>
      <c r="D113" s="83">
        <v>24.51</v>
      </c>
      <c r="E113" s="83"/>
      <c r="F113" s="84"/>
      <c r="G113" s="85"/>
      <c r="H113" s="86"/>
      <c r="I113" s="87"/>
      <c r="J113" s="88"/>
      <c r="K113" s="86"/>
      <c r="L113" s="89"/>
      <c r="M113" s="90"/>
      <c r="N113" s="89"/>
      <c r="O113" s="89"/>
      <c r="P113" s="86"/>
      <c r="Q113" s="85"/>
      <c r="R113" s="592" t="s">
        <v>286</v>
      </c>
      <c r="S113" s="593"/>
      <c r="T113" s="593"/>
      <c r="U113" s="593"/>
      <c r="V113" s="593"/>
      <c r="W113" s="593"/>
    </row>
    <row r="114" spans="1:25" ht="12.75" customHeight="1" x14ac:dyDescent="0.2">
      <c r="A114" s="81"/>
      <c r="B114" s="82" t="s">
        <v>21</v>
      </c>
      <c r="C114" s="82" t="s">
        <v>228</v>
      </c>
      <c r="D114" s="83"/>
      <c r="E114" s="83"/>
      <c r="F114" s="84"/>
      <c r="G114" s="85"/>
      <c r="H114" s="86"/>
      <c r="I114" s="87"/>
      <c r="J114" s="88"/>
      <c r="K114" s="86">
        <v>16</v>
      </c>
      <c r="L114" s="89">
        <f>10+10+3</f>
        <v>23</v>
      </c>
      <c r="M114" s="90"/>
      <c r="N114" s="89">
        <v>16</v>
      </c>
      <c r="O114" s="89"/>
      <c r="P114" s="86"/>
      <c r="Q114" s="85"/>
      <c r="R114" s="104" t="s">
        <v>288</v>
      </c>
      <c r="S114" s="105"/>
      <c r="T114" s="105"/>
      <c r="U114" s="105"/>
      <c r="V114" s="105"/>
      <c r="W114" s="105"/>
    </row>
    <row r="115" spans="1:25" ht="12.75" customHeight="1" x14ac:dyDescent="0.2">
      <c r="A115" s="81"/>
      <c r="B115" s="82" t="s">
        <v>21</v>
      </c>
      <c r="C115" s="82" t="s">
        <v>228</v>
      </c>
      <c r="D115" s="83"/>
      <c r="E115" s="83"/>
      <c r="F115" s="84"/>
      <c r="G115" s="85"/>
      <c r="H115" s="86"/>
      <c r="I115" s="87"/>
      <c r="J115" s="88"/>
      <c r="K115" s="86"/>
      <c r="L115" s="89"/>
      <c r="M115" s="90"/>
      <c r="N115" s="89">
        <v>11</v>
      </c>
      <c r="O115" s="89"/>
      <c r="P115" s="86"/>
      <c r="Q115" s="85"/>
      <c r="R115" s="104" t="s">
        <v>289</v>
      </c>
      <c r="S115" s="105"/>
      <c r="T115" s="105"/>
      <c r="U115" s="105"/>
      <c r="V115" s="105"/>
      <c r="W115" s="105"/>
    </row>
    <row r="116" spans="1:25" ht="12.75" customHeight="1" x14ac:dyDescent="0.2">
      <c r="A116" s="81"/>
      <c r="B116" s="82" t="s">
        <v>21</v>
      </c>
      <c r="C116" s="82" t="s">
        <v>226</v>
      </c>
      <c r="D116" s="83"/>
      <c r="E116" s="83"/>
      <c r="F116" s="84"/>
      <c r="G116" s="85"/>
      <c r="H116" s="86"/>
      <c r="I116" s="87"/>
      <c r="J116" s="88"/>
      <c r="K116" s="86"/>
      <c r="L116" s="89"/>
      <c r="M116" s="90"/>
      <c r="N116" s="89">
        <v>13</v>
      </c>
      <c r="O116" s="89"/>
      <c r="P116" s="86"/>
      <c r="Q116" s="85"/>
      <c r="R116" s="104" t="s">
        <v>290</v>
      </c>
      <c r="S116" s="105"/>
      <c r="T116" s="105"/>
      <c r="U116" s="105"/>
      <c r="V116" s="105"/>
      <c r="W116" s="105"/>
    </row>
    <row r="117" spans="1:25" ht="12.75" customHeight="1" x14ac:dyDescent="0.2">
      <c r="A117" s="81"/>
      <c r="B117" s="82"/>
      <c r="C117" s="82"/>
      <c r="D117" s="83"/>
      <c r="E117" s="83"/>
      <c r="F117" s="84"/>
      <c r="G117" s="85"/>
      <c r="H117" s="86"/>
      <c r="I117" s="87"/>
      <c r="J117" s="88"/>
      <c r="K117" s="86"/>
      <c r="L117" s="89"/>
      <c r="M117" s="90"/>
      <c r="N117" s="89"/>
      <c r="O117" s="89"/>
      <c r="P117" s="86"/>
      <c r="Q117" s="85"/>
      <c r="R117" s="104"/>
      <c r="S117" s="105"/>
      <c r="T117" s="105"/>
      <c r="U117" s="105"/>
      <c r="V117" s="105"/>
      <c r="W117" s="105"/>
    </row>
    <row r="118" spans="1:25" ht="12.75" customHeight="1" x14ac:dyDescent="0.2">
      <c r="A118" s="81"/>
      <c r="B118" s="82" t="s">
        <v>21</v>
      </c>
      <c r="C118" s="82" t="s">
        <v>226</v>
      </c>
      <c r="D118" s="83">
        <v>24.72</v>
      </c>
      <c r="E118" s="83"/>
      <c r="F118" s="84"/>
      <c r="G118" s="85"/>
      <c r="H118" s="86"/>
      <c r="I118" s="87"/>
      <c r="J118" s="88"/>
      <c r="K118" s="86"/>
      <c r="L118" s="89"/>
      <c r="M118" s="90"/>
      <c r="N118" s="89"/>
      <c r="O118" s="89"/>
      <c r="P118" s="86"/>
      <c r="Q118" s="85"/>
      <c r="R118" s="592" t="s">
        <v>287</v>
      </c>
      <c r="S118" s="593"/>
      <c r="T118" s="593"/>
      <c r="U118" s="593"/>
      <c r="V118" s="593"/>
      <c r="W118" s="593"/>
    </row>
    <row r="119" spans="1:25" ht="12.75" customHeight="1" x14ac:dyDescent="0.2">
      <c r="A119" s="81"/>
      <c r="B119" s="82" t="s">
        <v>21</v>
      </c>
      <c r="C119" s="82" t="s">
        <v>226</v>
      </c>
      <c r="D119" s="83"/>
      <c r="E119" s="83"/>
      <c r="F119" s="84"/>
      <c r="G119" s="85"/>
      <c r="H119" s="86"/>
      <c r="I119" s="87"/>
      <c r="J119" s="88"/>
      <c r="K119" s="86">
        <v>13</v>
      </c>
      <c r="L119" s="89">
        <v>8</v>
      </c>
      <c r="M119" s="90"/>
      <c r="N119" s="89">
        <v>9</v>
      </c>
      <c r="O119" s="89"/>
      <c r="P119" s="86"/>
      <c r="Q119" s="85"/>
      <c r="R119" s="104" t="s">
        <v>291</v>
      </c>
      <c r="S119" s="105"/>
      <c r="T119" s="105"/>
      <c r="U119" s="105"/>
      <c r="V119" s="105"/>
      <c r="W119" s="105"/>
    </row>
    <row r="120" spans="1:25" ht="12.75" customHeight="1" x14ac:dyDescent="0.2">
      <c r="A120" s="81"/>
      <c r="B120" s="82" t="s">
        <v>21</v>
      </c>
      <c r="C120" s="82" t="s">
        <v>226</v>
      </c>
      <c r="D120" s="83"/>
      <c r="E120" s="83"/>
      <c r="F120" s="84"/>
      <c r="G120" s="85"/>
      <c r="H120" s="86"/>
      <c r="I120" s="87"/>
      <c r="J120" s="88"/>
      <c r="K120" s="86"/>
      <c r="L120" s="89"/>
      <c r="M120" s="90"/>
      <c r="N120" s="89">
        <v>11</v>
      </c>
      <c r="O120" s="89"/>
      <c r="P120" s="86"/>
      <c r="Q120" s="85"/>
      <c r="R120" s="539" t="s">
        <v>292</v>
      </c>
      <c r="S120" s="540"/>
      <c r="T120" s="540"/>
      <c r="U120" s="540"/>
      <c r="V120" s="540"/>
      <c r="W120" s="540"/>
    </row>
    <row r="121" spans="1:25" ht="12.75" customHeight="1" x14ac:dyDescent="0.2">
      <c r="A121" s="81"/>
      <c r="B121" s="82"/>
      <c r="C121" s="82"/>
      <c r="D121" s="83"/>
      <c r="E121" s="83"/>
      <c r="F121" s="84"/>
      <c r="G121" s="85"/>
      <c r="H121" s="86"/>
      <c r="I121" s="87"/>
      <c r="J121" s="88"/>
      <c r="K121" s="86"/>
      <c r="L121" s="89"/>
      <c r="M121" s="90"/>
      <c r="N121" s="89"/>
      <c r="O121" s="89"/>
      <c r="P121" s="86"/>
      <c r="Q121" s="85"/>
      <c r="R121" s="539"/>
      <c r="S121" s="540"/>
      <c r="T121" s="540"/>
      <c r="U121" s="540"/>
      <c r="V121" s="540"/>
      <c r="W121" s="540"/>
    </row>
    <row r="122" spans="1:25" ht="12.75" customHeight="1" x14ac:dyDescent="0.2">
      <c r="A122" s="81"/>
      <c r="B122" s="82" t="s">
        <v>21</v>
      </c>
      <c r="C122" s="82" t="s">
        <v>225</v>
      </c>
      <c r="D122" s="83">
        <v>26.46</v>
      </c>
      <c r="E122" s="83"/>
      <c r="F122" s="84"/>
      <c r="G122" s="85"/>
      <c r="H122" s="86"/>
      <c r="I122" s="87"/>
      <c r="J122" s="88"/>
      <c r="K122" s="86"/>
      <c r="L122" s="89"/>
      <c r="M122" s="90"/>
      <c r="N122" s="89"/>
      <c r="O122" s="89"/>
      <c r="P122" s="86"/>
      <c r="Q122" s="85"/>
      <c r="R122" s="592" t="s">
        <v>294</v>
      </c>
      <c r="S122" s="593"/>
      <c r="T122" s="593"/>
      <c r="U122" s="593"/>
      <c r="V122" s="593"/>
      <c r="W122" s="593"/>
    </row>
    <row r="123" spans="1:25" ht="12.75" customHeight="1" x14ac:dyDescent="0.2">
      <c r="A123" s="81"/>
      <c r="B123" s="82" t="s">
        <v>21</v>
      </c>
      <c r="C123" s="82" t="s">
        <v>228</v>
      </c>
      <c r="D123" s="83"/>
      <c r="E123" s="83"/>
      <c r="F123" s="84"/>
      <c r="G123" s="85"/>
      <c r="H123" s="86"/>
      <c r="I123" s="87"/>
      <c r="J123" s="88"/>
      <c r="K123" s="86">
        <v>16</v>
      </c>
      <c r="L123" s="89">
        <v>36</v>
      </c>
      <c r="M123" s="90">
        <v>5</v>
      </c>
      <c r="N123" s="89">
        <v>13</v>
      </c>
      <c r="O123" s="89"/>
      <c r="P123" s="86"/>
      <c r="Q123" s="85"/>
      <c r="R123" s="539" t="s">
        <v>296</v>
      </c>
      <c r="S123" s="540"/>
      <c r="T123" s="540"/>
      <c r="U123" s="540"/>
      <c r="V123" s="540"/>
      <c r="W123" s="540"/>
    </row>
    <row r="124" spans="1:25" ht="12.75" customHeight="1" x14ac:dyDescent="0.2">
      <c r="A124" s="225"/>
      <c r="B124" s="233" t="s">
        <v>21</v>
      </c>
      <c r="C124" s="233" t="s">
        <v>226</v>
      </c>
      <c r="D124" s="226"/>
      <c r="E124" s="226"/>
      <c r="F124" s="234"/>
      <c r="G124" s="227"/>
      <c r="H124" s="228"/>
      <c r="I124" s="229"/>
      <c r="J124" s="230"/>
      <c r="K124" s="228"/>
      <c r="L124" s="231">
        <v>5</v>
      </c>
      <c r="M124" s="232"/>
      <c r="N124" s="231">
        <v>20</v>
      </c>
      <c r="O124" s="231"/>
      <c r="P124" s="228"/>
      <c r="Q124" s="227"/>
      <c r="R124" s="566" t="s">
        <v>297</v>
      </c>
      <c r="S124" s="567"/>
      <c r="T124" s="567"/>
      <c r="U124" s="567"/>
      <c r="V124" s="567"/>
      <c r="W124" s="567"/>
      <c r="X124" s="195">
        <v>2022</v>
      </c>
      <c r="Y124" s="143" t="s">
        <v>295</v>
      </c>
    </row>
    <row r="125" spans="1:25" ht="12.75" customHeight="1" x14ac:dyDescent="0.2">
      <c r="A125" s="225"/>
      <c r="B125" s="233" t="s">
        <v>21</v>
      </c>
      <c r="C125" s="233" t="s">
        <v>226</v>
      </c>
      <c r="D125" s="226"/>
      <c r="E125" s="226"/>
      <c r="F125" s="234"/>
      <c r="G125" s="227"/>
      <c r="H125" s="228"/>
      <c r="I125" s="229"/>
      <c r="J125" s="230"/>
      <c r="K125" s="228">
        <v>16</v>
      </c>
      <c r="L125" s="231">
        <f>10+11+9</f>
        <v>30</v>
      </c>
      <c r="M125" s="232">
        <v>5</v>
      </c>
      <c r="N125" s="231">
        <v>13</v>
      </c>
      <c r="O125" s="231"/>
      <c r="P125" s="228"/>
      <c r="Q125" s="227"/>
      <c r="R125" s="566" t="s">
        <v>298</v>
      </c>
      <c r="S125" s="567"/>
      <c r="T125" s="567"/>
      <c r="U125" s="567"/>
      <c r="V125" s="567"/>
      <c r="W125" s="567"/>
      <c r="X125" s="195">
        <v>2022</v>
      </c>
      <c r="Y125" s="143" t="s">
        <v>295</v>
      </c>
    </row>
    <row r="126" spans="1:25" ht="12.75" customHeight="1" x14ac:dyDescent="0.2">
      <c r="A126" s="225"/>
      <c r="B126" s="233" t="s">
        <v>21</v>
      </c>
      <c r="C126" s="233" t="s">
        <v>228</v>
      </c>
      <c r="D126" s="226"/>
      <c r="E126" s="226"/>
      <c r="F126" s="234"/>
      <c r="G126" s="227"/>
      <c r="H126" s="228"/>
      <c r="I126" s="229"/>
      <c r="J126" s="230"/>
      <c r="K126" s="228"/>
      <c r="L126" s="231"/>
      <c r="M126" s="232"/>
      <c r="N126" s="231">
        <v>13</v>
      </c>
      <c r="O126" s="231"/>
      <c r="P126" s="228"/>
      <c r="Q126" s="227"/>
      <c r="R126" s="553" t="s">
        <v>299</v>
      </c>
      <c r="S126" s="554"/>
      <c r="T126" s="554"/>
      <c r="U126" s="554"/>
      <c r="V126" s="554"/>
      <c r="W126" s="555"/>
      <c r="X126" s="195">
        <v>2022</v>
      </c>
      <c r="Y126" s="143" t="s">
        <v>295</v>
      </c>
    </row>
    <row r="127" spans="1:25" ht="12.75" customHeight="1" x14ac:dyDescent="0.2">
      <c r="A127" s="81"/>
      <c r="B127" s="82"/>
      <c r="C127" s="82"/>
      <c r="D127" s="83"/>
      <c r="E127" s="83"/>
      <c r="F127" s="84"/>
      <c r="G127" s="85"/>
      <c r="H127" s="86"/>
      <c r="I127" s="87"/>
      <c r="J127" s="88"/>
      <c r="K127" s="86"/>
      <c r="L127" s="89"/>
      <c r="M127" s="90"/>
      <c r="N127" s="89"/>
      <c r="O127" s="89"/>
      <c r="P127" s="86"/>
      <c r="Q127" s="85"/>
      <c r="R127" s="541"/>
      <c r="S127" s="542"/>
      <c r="T127" s="542"/>
      <c r="U127" s="542"/>
      <c r="V127" s="542"/>
      <c r="W127" s="543"/>
    </row>
    <row r="128" spans="1:25" ht="12.75" customHeight="1" x14ac:dyDescent="0.2">
      <c r="A128" s="81"/>
      <c r="B128" s="82" t="s">
        <v>21</v>
      </c>
      <c r="C128" s="82" t="s">
        <v>225</v>
      </c>
      <c r="D128" s="83"/>
      <c r="E128" s="83"/>
      <c r="F128" s="84"/>
      <c r="G128" s="85"/>
      <c r="H128" s="86"/>
      <c r="I128" s="87"/>
      <c r="J128" s="88"/>
      <c r="K128" s="86"/>
      <c r="L128" s="89"/>
      <c r="M128" s="90"/>
      <c r="N128" s="89"/>
      <c r="O128" s="89"/>
      <c r="P128" s="86"/>
      <c r="Q128" s="85"/>
      <c r="R128" s="587" t="s">
        <v>302</v>
      </c>
      <c r="S128" s="588"/>
      <c r="T128" s="588"/>
      <c r="U128" s="588"/>
      <c r="V128" s="588"/>
      <c r="W128" s="589"/>
    </row>
    <row r="129" spans="1:25" ht="12.75" customHeight="1" x14ac:dyDescent="0.2">
      <c r="A129" s="81"/>
      <c r="B129" s="82" t="s">
        <v>21</v>
      </c>
      <c r="C129" s="82" t="s">
        <v>228</v>
      </c>
      <c r="D129" s="83"/>
      <c r="E129" s="83"/>
      <c r="F129" s="84"/>
      <c r="G129" s="85"/>
      <c r="H129" s="86"/>
      <c r="I129" s="87">
        <v>9</v>
      </c>
      <c r="J129" s="88"/>
      <c r="K129" s="86"/>
      <c r="L129" s="89">
        <v>13</v>
      </c>
      <c r="M129" s="90"/>
      <c r="N129" s="89">
        <v>26</v>
      </c>
      <c r="O129" s="89"/>
      <c r="P129" s="86"/>
      <c r="Q129" s="85"/>
      <c r="R129" s="541" t="s">
        <v>303</v>
      </c>
      <c r="S129" s="542"/>
      <c r="T129" s="542"/>
      <c r="U129" s="542"/>
      <c r="V129" s="542"/>
      <c r="W129" s="543"/>
    </row>
    <row r="130" spans="1:25" ht="12.75" customHeight="1" x14ac:dyDescent="0.2">
      <c r="A130" s="81"/>
      <c r="B130" s="82" t="s">
        <v>21</v>
      </c>
      <c r="C130" s="82" t="s">
        <v>228</v>
      </c>
      <c r="D130" s="83"/>
      <c r="E130" s="83"/>
      <c r="F130" s="84"/>
      <c r="G130" s="85"/>
      <c r="H130" s="86"/>
      <c r="I130" s="87"/>
      <c r="J130" s="88"/>
      <c r="K130" s="86"/>
      <c r="L130" s="89"/>
      <c r="M130" s="90"/>
      <c r="N130" s="89">
        <v>26</v>
      </c>
      <c r="O130" s="89"/>
      <c r="P130" s="86"/>
      <c r="Q130" s="85"/>
      <c r="R130" s="541" t="s">
        <v>304</v>
      </c>
      <c r="S130" s="542"/>
      <c r="T130" s="542"/>
      <c r="U130" s="542"/>
      <c r="V130" s="542"/>
      <c r="W130" s="543"/>
    </row>
    <row r="131" spans="1:25" ht="12.75" customHeight="1" x14ac:dyDescent="0.2">
      <c r="A131" s="81"/>
      <c r="B131" s="82" t="s">
        <v>21</v>
      </c>
      <c r="C131" s="82" t="s">
        <v>226</v>
      </c>
      <c r="D131" s="83"/>
      <c r="E131" s="83"/>
      <c r="F131" s="84"/>
      <c r="G131" s="85"/>
      <c r="H131" s="86"/>
      <c r="I131" s="87">
        <v>8</v>
      </c>
      <c r="J131" s="88"/>
      <c r="K131" s="86"/>
      <c r="L131" s="89">
        <v>41</v>
      </c>
      <c r="M131" s="90"/>
      <c r="N131" s="89">
        <v>35</v>
      </c>
      <c r="O131" s="89"/>
      <c r="P131" s="86"/>
      <c r="Q131" s="85"/>
      <c r="R131" s="541" t="s">
        <v>305</v>
      </c>
      <c r="S131" s="542"/>
      <c r="T131" s="542"/>
      <c r="U131" s="542"/>
      <c r="V131" s="542"/>
      <c r="W131" s="543"/>
    </row>
    <row r="132" spans="1:25" ht="12.75" customHeight="1" x14ac:dyDescent="0.2">
      <c r="A132" s="81"/>
      <c r="B132" s="82" t="s">
        <v>21</v>
      </c>
      <c r="C132" s="82" t="s">
        <v>228</v>
      </c>
      <c r="D132" s="83"/>
      <c r="E132" s="83"/>
      <c r="F132" s="84"/>
      <c r="G132" s="85"/>
      <c r="H132" s="86"/>
      <c r="I132" s="87"/>
      <c r="J132" s="88"/>
      <c r="K132" s="86"/>
      <c r="L132" s="89"/>
      <c r="M132" s="90"/>
      <c r="N132" s="89">
        <v>24</v>
      </c>
      <c r="O132" s="89"/>
      <c r="P132" s="86"/>
      <c r="Q132" s="85"/>
      <c r="R132" s="541" t="s">
        <v>306</v>
      </c>
      <c r="S132" s="542"/>
      <c r="T132" s="542"/>
      <c r="U132" s="542"/>
      <c r="V132" s="542"/>
      <c r="W132" s="543"/>
    </row>
    <row r="133" spans="1:25" ht="12.75" customHeight="1" x14ac:dyDescent="0.2">
      <c r="A133" s="81"/>
      <c r="B133" s="82" t="s">
        <v>21</v>
      </c>
      <c r="C133" s="82" t="s">
        <v>226</v>
      </c>
      <c r="D133" s="83"/>
      <c r="E133" s="83"/>
      <c r="F133" s="84"/>
      <c r="G133" s="85"/>
      <c r="H133" s="86"/>
      <c r="I133" s="87"/>
      <c r="J133" s="88"/>
      <c r="K133" s="86"/>
      <c r="L133" s="89"/>
      <c r="M133" s="90"/>
      <c r="N133" s="89">
        <v>12</v>
      </c>
      <c r="O133" s="89"/>
      <c r="P133" s="86"/>
      <c r="Q133" s="85"/>
      <c r="R133" s="541" t="s">
        <v>307</v>
      </c>
      <c r="S133" s="542"/>
      <c r="T133" s="542"/>
      <c r="U133" s="542"/>
      <c r="V133" s="542"/>
      <c r="W133" s="543"/>
    </row>
    <row r="134" spans="1:25" ht="12.75" customHeight="1" x14ac:dyDescent="0.2">
      <c r="A134" s="81"/>
      <c r="B134" s="82" t="s">
        <v>21</v>
      </c>
      <c r="C134" s="82" t="s">
        <v>228</v>
      </c>
      <c r="D134" s="83"/>
      <c r="E134" s="83"/>
      <c r="F134" s="84"/>
      <c r="G134" s="85"/>
      <c r="H134" s="86"/>
      <c r="I134" s="87">
        <v>13</v>
      </c>
      <c r="J134" s="88"/>
      <c r="K134" s="86"/>
      <c r="L134" s="89"/>
      <c r="M134" s="90"/>
      <c r="N134" s="89">
        <v>20</v>
      </c>
      <c r="O134" s="89"/>
      <c r="P134" s="86"/>
      <c r="Q134" s="85"/>
      <c r="R134" s="541" t="s">
        <v>308</v>
      </c>
      <c r="S134" s="542"/>
      <c r="T134" s="542"/>
      <c r="U134" s="542"/>
      <c r="V134" s="542"/>
      <c r="W134" s="543"/>
    </row>
    <row r="135" spans="1:25" ht="12.75" customHeight="1" x14ac:dyDescent="0.2">
      <c r="A135" s="81"/>
      <c r="B135" s="82" t="s">
        <v>21</v>
      </c>
      <c r="C135" s="82" t="s">
        <v>226</v>
      </c>
      <c r="D135" s="83"/>
      <c r="E135" s="83"/>
      <c r="F135" s="84"/>
      <c r="G135" s="85"/>
      <c r="H135" s="86"/>
      <c r="I135" s="87"/>
      <c r="J135" s="88"/>
      <c r="K135" s="86"/>
      <c r="L135" s="89"/>
      <c r="M135" s="90"/>
      <c r="N135" s="89">
        <v>47</v>
      </c>
      <c r="O135" s="89"/>
      <c r="P135" s="86"/>
      <c r="Q135" s="85"/>
      <c r="R135" s="541" t="s">
        <v>309</v>
      </c>
      <c r="S135" s="542"/>
      <c r="T135" s="542"/>
      <c r="U135" s="542"/>
      <c r="V135" s="542"/>
      <c r="W135" s="543"/>
    </row>
    <row r="136" spans="1:25" ht="12.75" customHeight="1" x14ac:dyDescent="0.2">
      <c r="A136" s="81"/>
      <c r="B136" s="82" t="s">
        <v>388</v>
      </c>
      <c r="C136" s="82" t="s">
        <v>226</v>
      </c>
      <c r="D136" s="83"/>
      <c r="E136" s="83"/>
      <c r="F136" s="84"/>
      <c r="G136" s="85"/>
      <c r="H136" s="86"/>
      <c r="I136" s="87">
        <v>5</v>
      </c>
      <c r="J136" s="88"/>
      <c r="K136" s="86"/>
      <c r="L136" s="89">
        <v>19</v>
      </c>
      <c r="M136" s="90"/>
      <c r="N136" s="89">
        <v>8</v>
      </c>
      <c r="O136" s="89"/>
      <c r="P136" s="86"/>
      <c r="Q136" s="85"/>
      <c r="R136" s="541" t="s">
        <v>310</v>
      </c>
      <c r="S136" s="542"/>
      <c r="T136" s="542"/>
      <c r="U136" s="542"/>
      <c r="V136" s="542"/>
      <c r="W136" s="543"/>
    </row>
    <row r="137" spans="1:25" ht="12.75" customHeight="1" x14ac:dyDescent="0.2">
      <c r="A137" s="225"/>
      <c r="B137" s="233" t="s">
        <v>21</v>
      </c>
      <c r="C137" s="233" t="s">
        <v>226</v>
      </c>
      <c r="D137" s="226"/>
      <c r="E137" s="226"/>
      <c r="F137" s="234"/>
      <c r="G137" s="227"/>
      <c r="H137" s="228"/>
      <c r="I137" s="229">
        <f>25+8</f>
        <v>33</v>
      </c>
      <c r="J137" s="230"/>
      <c r="K137" s="228">
        <v>14</v>
      </c>
      <c r="L137" s="231"/>
      <c r="M137" s="232"/>
      <c r="N137" s="231">
        <v>39</v>
      </c>
      <c r="O137" s="231"/>
      <c r="P137" s="228"/>
      <c r="Q137" s="227"/>
      <c r="R137" s="553" t="s">
        <v>311</v>
      </c>
      <c r="S137" s="554"/>
      <c r="T137" s="554"/>
      <c r="U137" s="554"/>
      <c r="V137" s="554"/>
      <c r="W137" s="555"/>
      <c r="X137" s="138">
        <v>2021</v>
      </c>
      <c r="Y137" s="143" t="s">
        <v>300</v>
      </c>
    </row>
    <row r="138" spans="1:25" ht="12.75" customHeight="1" x14ac:dyDescent="0.2">
      <c r="A138" s="81"/>
      <c r="B138" s="82"/>
      <c r="C138" s="82"/>
      <c r="D138" s="83"/>
      <c r="E138" s="83"/>
      <c r="F138" s="84"/>
      <c r="G138" s="85"/>
      <c r="H138" s="86"/>
      <c r="I138" s="87"/>
      <c r="J138" s="88"/>
      <c r="K138" s="86"/>
      <c r="L138" s="89"/>
      <c r="M138" s="90"/>
      <c r="N138" s="89"/>
      <c r="O138" s="89"/>
      <c r="P138" s="86"/>
      <c r="Q138" s="85"/>
      <c r="R138" s="541"/>
      <c r="S138" s="542"/>
      <c r="T138" s="542"/>
      <c r="U138" s="542"/>
      <c r="V138" s="542"/>
      <c r="W138" s="543"/>
    </row>
    <row r="139" spans="1:25" ht="12.75" customHeight="1" x14ac:dyDescent="0.2">
      <c r="A139" s="81"/>
      <c r="B139" s="82"/>
      <c r="C139" s="82"/>
      <c r="D139" s="83"/>
      <c r="E139" s="83"/>
      <c r="F139" s="84"/>
      <c r="G139" s="85"/>
      <c r="H139" s="86"/>
      <c r="I139" s="87"/>
      <c r="J139" s="88"/>
      <c r="K139" s="86"/>
      <c r="L139" s="89"/>
      <c r="M139" s="90"/>
      <c r="N139" s="89"/>
      <c r="O139" s="89"/>
      <c r="P139" s="86"/>
      <c r="Q139" s="85"/>
      <c r="R139" s="541"/>
      <c r="S139" s="542"/>
      <c r="T139" s="542"/>
      <c r="U139" s="542"/>
      <c r="V139" s="542"/>
      <c r="W139" s="543"/>
    </row>
    <row r="140" spans="1:25" ht="12.75" customHeight="1" x14ac:dyDescent="0.2">
      <c r="A140" s="81"/>
      <c r="B140" s="82"/>
      <c r="C140" s="82"/>
      <c r="D140" s="83"/>
      <c r="E140" s="83"/>
      <c r="F140" s="84"/>
      <c r="G140" s="85"/>
      <c r="H140" s="86"/>
      <c r="I140" s="87"/>
      <c r="J140" s="88"/>
      <c r="K140" s="86"/>
      <c r="L140" s="89"/>
      <c r="M140" s="90"/>
      <c r="N140" s="89"/>
      <c r="O140" s="89"/>
      <c r="P140" s="86"/>
      <c r="Q140" s="85"/>
      <c r="R140" s="541"/>
      <c r="S140" s="542"/>
      <c r="T140" s="542"/>
      <c r="U140" s="542"/>
      <c r="V140" s="542"/>
      <c r="W140" s="543"/>
    </row>
    <row r="141" spans="1:25" ht="12.75" customHeight="1" x14ac:dyDescent="0.2">
      <c r="A141" s="81"/>
      <c r="B141" s="82"/>
      <c r="C141" s="82"/>
      <c r="D141" s="83"/>
      <c r="E141" s="83"/>
      <c r="F141" s="84"/>
      <c r="G141" s="85"/>
      <c r="H141" s="86"/>
      <c r="I141" s="87"/>
      <c r="J141" s="88"/>
      <c r="K141" s="86"/>
      <c r="L141" s="89"/>
      <c r="M141" s="90"/>
      <c r="N141" s="89"/>
      <c r="O141" s="89"/>
      <c r="P141" s="86"/>
      <c r="Q141" s="85"/>
      <c r="R141" s="541"/>
      <c r="S141" s="542"/>
      <c r="T141" s="542"/>
      <c r="U141" s="542"/>
      <c r="V141" s="542"/>
      <c r="W141" s="543"/>
    </row>
    <row r="142" spans="1:25" ht="12.75" customHeight="1" thickBot="1" x14ac:dyDescent="0.25">
      <c r="A142" s="81"/>
      <c r="B142" s="82"/>
      <c r="C142" s="82"/>
      <c r="D142" s="83"/>
      <c r="E142" s="83"/>
      <c r="F142" s="89"/>
      <c r="G142" s="85"/>
      <c r="H142" s="86"/>
      <c r="I142" s="89"/>
      <c r="J142" s="85"/>
      <c r="K142" s="86"/>
      <c r="L142" s="89"/>
      <c r="M142" s="89"/>
      <c r="N142" s="89"/>
      <c r="O142" s="89"/>
      <c r="P142" s="86"/>
      <c r="Q142" s="85"/>
      <c r="R142" s="547"/>
      <c r="S142" s="548"/>
      <c r="T142" s="548"/>
      <c r="U142" s="548"/>
      <c r="V142" s="548"/>
      <c r="W142" s="549"/>
    </row>
    <row r="143" spans="1:25" ht="12.75" customHeight="1" x14ac:dyDescent="0.2">
      <c r="A143" s="550" t="s">
        <v>49</v>
      </c>
      <c r="B143" s="550"/>
      <c r="C143" s="550"/>
      <c r="D143" s="550"/>
      <c r="E143" s="550"/>
      <c r="F143" s="550"/>
      <c r="G143" s="550"/>
      <c r="H143" s="550"/>
      <c r="I143" s="550"/>
      <c r="J143" s="550"/>
      <c r="K143" s="550"/>
      <c r="L143" s="550"/>
      <c r="M143" s="550"/>
      <c r="N143" s="550"/>
      <c r="O143" s="550"/>
      <c r="P143" s="91"/>
      <c r="Q143" s="92"/>
      <c r="R143" s="551"/>
      <c r="S143" s="552"/>
      <c r="T143" s="552"/>
      <c r="U143" s="552"/>
      <c r="V143" s="552"/>
      <c r="W143" s="552"/>
    </row>
    <row r="144" spans="1:25" x14ac:dyDescent="0.2">
      <c r="H144" s="6"/>
      <c r="I144" s="6"/>
      <c r="J144" s="6"/>
      <c r="K144" s="6"/>
      <c r="L144" s="6"/>
      <c r="M144" s="6"/>
      <c r="N144" s="6"/>
      <c r="O144" s="6"/>
    </row>
    <row r="145" spans="1:18" x14ac:dyDescent="0.2">
      <c r="H145" s="6"/>
      <c r="I145" s="6"/>
      <c r="J145" s="6"/>
      <c r="K145" s="6"/>
      <c r="L145" s="6"/>
      <c r="M145" s="6"/>
      <c r="N145" s="6"/>
      <c r="O145" s="6"/>
    </row>
    <row r="146" spans="1:18" x14ac:dyDescent="0.2">
      <c r="A146" s="93"/>
      <c r="B146" s="93"/>
      <c r="C146" s="93"/>
      <c r="D146" s="94"/>
      <c r="E146" s="94"/>
      <c r="F146" s="95"/>
      <c r="G146" s="95"/>
      <c r="H146" s="95"/>
      <c r="I146" s="95"/>
      <c r="J146" s="95"/>
      <c r="K146" s="95"/>
      <c r="L146" s="95"/>
      <c r="M146" s="95"/>
      <c r="N146" s="95"/>
      <c r="O146" s="95"/>
      <c r="P146" s="95"/>
      <c r="Q146" s="95"/>
      <c r="R146" s="96"/>
    </row>
    <row r="147" spans="1:18" x14ac:dyDescent="0.2">
      <c r="A147" s="93"/>
      <c r="B147" s="93"/>
      <c r="C147" s="93"/>
      <c r="D147" s="94"/>
      <c r="E147" s="94"/>
      <c r="F147" s="95"/>
      <c r="G147" s="95"/>
      <c r="H147" s="95"/>
      <c r="I147" s="95"/>
      <c r="J147" s="95"/>
      <c r="K147" s="95"/>
      <c r="L147" s="95"/>
      <c r="M147" s="95"/>
      <c r="N147" s="95"/>
      <c r="O147" s="95"/>
      <c r="P147" s="95"/>
      <c r="Q147" s="95"/>
      <c r="R147" s="96"/>
    </row>
    <row r="148" spans="1:18" x14ac:dyDescent="0.2">
      <c r="A148" s="93"/>
      <c r="B148" s="93"/>
      <c r="C148" s="93"/>
      <c r="D148" s="94"/>
      <c r="E148" s="94"/>
      <c r="F148" s="95"/>
      <c r="G148" s="95"/>
      <c r="H148" s="95"/>
      <c r="I148" s="95"/>
      <c r="J148" s="95"/>
      <c r="K148" s="95"/>
      <c r="L148" s="95"/>
      <c r="M148" s="95"/>
      <c r="N148" s="95"/>
      <c r="O148" s="95"/>
      <c r="P148" s="95"/>
      <c r="Q148" s="95"/>
      <c r="R148" s="96"/>
    </row>
    <row r="149" spans="1:18" x14ac:dyDescent="0.2">
      <c r="H149" s="6"/>
      <c r="I149" s="6"/>
      <c r="J149" s="6"/>
      <c r="K149" s="6"/>
      <c r="L149" s="6"/>
      <c r="M149" s="6"/>
      <c r="N149" s="6"/>
      <c r="O149" s="6"/>
    </row>
    <row r="150" spans="1:18" x14ac:dyDescent="0.2">
      <c r="H150" s="6"/>
      <c r="I150" s="6"/>
      <c r="J150" s="6"/>
      <c r="K150" s="6"/>
      <c r="L150" s="6"/>
      <c r="M150" s="6"/>
      <c r="N150" s="6"/>
      <c r="O150" s="6"/>
    </row>
    <row r="151" spans="1:18" x14ac:dyDescent="0.2">
      <c r="H151" s="6"/>
      <c r="I151" s="6"/>
      <c r="J151" s="6"/>
      <c r="K151" s="6"/>
      <c r="L151" s="6"/>
      <c r="M151" s="6"/>
      <c r="N151" s="6"/>
      <c r="O151" s="6"/>
    </row>
    <row r="152" spans="1:18" x14ac:dyDescent="0.2">
      <c r="H152" s="6"/>
      <c r="I152" s="6"/>
      <c r="J152" s="6"/>
      <c r="K152" s="6"/>
      <c r="L152" s="6"/>
      <c r="M152" s="6"/>
      <c r="N152" s="6"/>
      <c r="O152" s="6"/>
    </row>
    <row r="153" spans="1:18" x14ac:dyDescent="0.2">
      <c r="H153" s="6"/>
      <c r="I153" s="6"/>
      <c r="J153" s="6"/>
      <c r="K153" s="6"/>
      <c r="L153" s="6"/>
      <c r="M153" s="6"/>
      <c r="N153" s="6"/>
      <c r="O153" s="6"/>
    </row>
    <row r="154" spans="1:18" x14ac:dyDescent="0.2">
      <c r="H154" s="6"/>
      <c r="I154" s="6"/>
      <c r="J154" s="6"/>
      <c r="K154" s="6"/>
      <c r="L154" s="6"/>
      <c r="M154" s="6"/>
      <c r="N154" s="6"/>
      <c r="O154" s="6"/>
    </row>
    <row r="155" spans="1:18" x14ac:dyDescent="0.2">
      <c r="H155" s="6"/>
      <c r="I155" s="6"/>
      <c r="J155" s="6"/>
      <c r="K155" s="6"/>
      <c r="L155" s="6"/>
      <c r="M155" s="6"/>
      <c r="N155" s="6"/>
      <c r="O155" s="6"/>
    </row>
    <row r="156" spans="1:18" x14ac:dyDescent="0.2">
      <c r="H156" s="6"/>
      <c r="I156" s="6"/>
      <c r="J156" s="6"/>
      <c r="K156" s="6"/>
      <c r="L156" s="6"/>
      <c r="M156" s="6"/>
      <c r="N156" s="6"/>
      <c r="O156" s="6"/>
    </row>
    <row r="157" spans="1:18" x14ac:dyDescent="0.2">
      <c r="H157" s="6"/>
      <c r="I157" s="6"/>
      <c r="J157" s="6"/>
      <c r="K157" s="6"/>
      <c r="L157" s="6"/>
      <c r="M157" s="6"/>
      <c r="N157" s="6"/>
      <c r="O157" s="6"/>
    </row>
    <row r="158" spans="1:18" x14ac:dyDescent="0.2">
      <c r="H158" s="6"/>
      <c r="I158" s="6"/>
      <c r="J158" s="6"/>
      <c r="K158" s="6"/>
      <c r="L158" s="6"/>
      <c r="M158" s="6"/>
      <c r="N158" s="6"/>
      <c r="O158" s="6"/>
    </row>
    <row r="159" spans="1:18" x14ac:dyDescent="0.2">
      <c r="H159" s="6"/>
      <c r="I159" s="6"/>
      <c r="J159" s="6"/>
      <c r="K159" s="6"/>
      <c r="L159" s="6"/>
      <c r="M159" s="6"/>
      <c r="N159" s="6"/>
      <c r="O159" s="6"/>
    </row>
    <row r="160" spans="1:18" x14ac:dyDescent="0.2">
      <c r="H160" s="6"/>
      <c r="I160" s="6"/>
      <c r="J160" s="6"/>
      <c r="K160" s="6"/>
      <c r="L160" s="6"/>
      <c r="M160" s="6"/>
      <c r="N160" s="6"/>
      <c r="O160" s="6"/>
    </row>
    <row r="161" spans="1:24" x14ac:dyDescent="0.2">
      <c r="H161" s="6"/>
      <c r="I161" s="6"/>
      <c r="J161" s="6"/>
      <c r="K161" s="6"/>
      <c r="L161" s="6"/>
      <c r="M161" s="6"/>
      <c r="N161" s="6"/>
      <c r="O161" s="6"/>
    </row>
    <row r="162" spans="1:24" x14ac:dyDescent="0.2">
      <c r="H162" s="6"/>
      <c r="I162" s="6"/>
      <c r="J162" s="6"/>
      <c r="K162" s="6"/>
      <c r="L162" s="6"/>
      <c r="M162" s="6"/>
      <c r="N162" s="6"/>
      <c r="O162" s="6"/>
    </row>
    <row r="163" spans="1:24" s="6" customFormat="1" x14ac:dyDescent="0.2">
      <c r="A163" s="4"/>
      <c r="B163" s="4"/>
      <c r="C163" s="4"/>
      <c r="D163" s="5"/>
      <c r="E163" s="5"/>
      <c r="R163" s="7"/>
      <c r="S163" s="4"/>
      <c r="T163" s="4"/>
      <c r="U163" s="4"/>
      <c r="V163" s="4"/>
      <c r="W163" s="4"/>
      <c r="X163" s="197"/>
    </row>
    <row r="164" spans="1:24" s="6" customFormat="1" x14ac:dyDescent="0.2">
      <c r="A164" s="4"/>
      <c r="B164" s="4"/>
      <c r="C164" s="4"/>
      <c r="D164" s="5"/>
      <c r="E164" s="5"/>
      <c r="R164" s="7"/>
      <c r="S164" s="4"/>
      <c r="T164" s="4"/>
      <c r="U164" s="4"/>
      <c r="V164" s="4"/>
      <c r="W164" s="4"/>
      <c r="X164" s="197"/>
    </row>
    <row r="165" spans="1:24" s="6" customFormat="1" x14ac:dyDescent="0.2">
      <c r="A165" s="4"/>
      <c r="B165" s="4"/>
      <c r="C165" s="4"/>
      <c r="D165" s="5"/>
      <c r="E165" s="5"/>
      <c r="R165" s="7"/>
      <c r="S165" s="4"/>
      <c r="T165" s="4"/>
      <c r="U165" s="4"/>
      <c r="V165" s="4"/>
      <c r="W165" s="4"/>
      <c r="X165" s="197"/>
    </row>
  </sheetData>
  <mergeCells count="129">
    <mergeCell ref="R121:W121"/>
    <mergeCell ref="R122:W122"/>
    <mergeCell ref="R123:W123"/>
    <mergeCell ref="A143:O143"/>
    <mergeCell ref="R143:W143"/>
    <mergeCell ref="R140:W140"/>
    <mergeCell ref="R141:W141"/>
    <mergeCell ref="R142:W142"/>
    <mergeCell ref="R60:W60"/>
    <mergeCell ref="R61:W61"/>
    <mergeCell ref="R62:W62"/>
    <mergeCell ref="R63:W63"/>
    <mergeCell ref="R133:W133"/>
    <mergeCell ref="R134:W134"/>
    <mergeCell ref="R135:W135"/>
    <mergeCell ref="R136:W136"/>
    <mergeCell ref="R137:W137"/>
    <mergeCell ref="R75:W75"/>
    <mergeCell ref="R81:W81"/>
    <mergeCell ref="R92:W92"/>
    <mergeCell ref="R95:W95"/>
    <mergeCell ref="R113:W113"/>
    <mergeCell ref="R124:W124"/>
    <mergeCell ref="R125:W125"/>
    <mergeCell ref="R126:W126"/>
    <mergeCell ref="R127:W127"/>
    <mergeCell ref="R128:W128"/>
    <mergeCell ref="R129:W129"/>
    <mergeCell ref="R130:W130"/>
    <mergeCell ref="R131:W131"/>
    <mergeCell ref="R132:W132"/>
    <mergeCell ref="R87:W87"/>
    <mergeCell ref="R25:W25"/>
    <mergeCell ref="R40:W40"/>
    <mergeCell ref="R138:W138"/>
    <mergeCell ref="R139:W139"/>
    <mergeCell ref="R26:W26"/>
    <mergeCell ref="R27:W27"/>
    <mergeCell ref="R29:W29"/>
    <mergeCell ref="R28:W28"/>
    <mergeCell ref="R30:W30"/>
    <mergeCell ref="R36:W36"/>
    <mergeCell ref="R37:W37"/>
    <mergeCell ref="R32:W32"/>
    <mergeCell ref="R69:W69"/>
    <mergeCell ref="R64:W64"/>
    <mergeCell ref="R65:W65"/>
    <mergeCell ref="R120:W120"/>
    <mergeCell ref="R101:W101"/>
    <mergeCell ref="R107:W107"/>
    <mergeCell ref="R118:W118"/>
    <mergeCell ref="R66:W66"/>
    <mergeCell ref="R67:W67"/>
    <mergeCell ref="R68:W68"/>
    <mergeCell ref="R58:W58"/>
    <mergeCell ref="R59:W59"/>
    <mergeCell ref="R56:W56"/>
    <mergeCell ref="R57:W57"/>
    <mergeCell ref="R31:W31"/>
    <mergeCell ref="R41:W41"/>
    <mergeCell ref="R33:W33"/>
    <mergeCell ref="R42:W42"/>
    <mergeCell ref="R43:W43"/>
    <mergeCell ref="R45:W45"/>
    <mergeCell ref="R46:W46"/>
    <mergeCell ref="R47:W47"/>
    <mergeCell ref="R48:W48"/>
    <mergeCell ref="R34:W34"/>
    <mergeCell ref="R35:W35"/>
    <mergeCell ref="R38:W38"/>
    <mergeCell ref="R39:W39"/>
    <mergeCell ref="R44:W44"/>
    <mergeCell ref="R49:W49"/>
    <mergeCell ref="R50:W50"/>
    <mergeCell ref="R51:W51"/>
    <mergeCell ref="R52:W52"/>
    <mergeCell ref="R53:W53"/>
    <mergeCell ref="R54:W54"/>
    <mergeCell ref="R55:W55"/>
    <mergeCell ref="R24:W24"/>
    <mergeCell ref="R23:W23"/>
    <mergeCell ref="N18:N20"/>
    <mergeCell ref="O18:O20"/>
    <mergeCell ref="R22:W22"/>
    <mergeCell ref="H18:H20"/>
    <mergeCell ref="I18:I20"/>
    <mergeCell ref="J18:J20"/>
    <mergeCell ref="K18:K20"/>
    <mergeCell ref="L18:L20"/>
    <mergeCell ref="C7:H7"/>
    <mergeCell ref="K7:P7"/>
    <mergeCell ref="S7:V7"/>
    <mergeCell ref="A9:G9"/>
    <mergeCell ref="H9:O9"/>
    <mergeCell ref="P9:Q9"/>
    <mergeCell ref="R9:W9"/>
    <mergeCell ref="H10:J10"/>
    <mergeCell ref="K10:O10"/>
    <mergeCell ref="P10:P20"/>
    <mergeCell ref="Q10:Q20"/>
    <mergeCell ref="R10:W21"/>
    <mergeCell ref="H11:I17"/>
    <mergeCell ref="M18:M20"/>
    <mergeCell ref="J11:J17"/>
    <mergeCell ref="K11:M11"/>
    <mergeCell ref="K12:M12"/>
    <mergeCell ref="K13:M13"/>
    <mergeCell ref="K14:M14"/>
    <mergeCell ref="K15:M15"/>
    <mergeCell ref="K16:M16"/>
    <mergeCell ref="K17:M17"/>
    <mergeCell ref="C4:H4"/>
    <mergeCell ref="K4:P4"/>
    <mergeCell ref="S4:V4"/>
    <mergeCell ref="C5:H5"/>
    <mergeCell ref="K5:P5"/>
    <mergeCell ref="S5:V5"/>
    <mergeCell ref="C6:H6"/>
    <mergeCell ref="K6:P6"/>
    <mergeCell ref="S6:V6"/>
    <mergeCell ref="X1:X3"/>
    <mergeCell ref="Y1:Y3"/>
    <mergeCell ref="Z1:Z3"/>
    <mergeCell ref="C2:H2"/>
    <mergeCell ref="K2:P2"/>
    <mergeCell ref="S2:V2"/>
    <mergeCell ref="C3:H3"/>
    <mergeCell ref="K3:P3"/>
    <mergeCell ref="S3:V3"/>
  </mergeCells>
  <pageMargins left="0.75" right="0.75" top="1" bottom="1" header="0.5" footer="0.5"/>
  <pageSetup paperSize="17" scale="60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0"/>
  <dimension ref="A1:Z93"/>
  <sheetViews>
    <sheetView workbookViewId="0">
      <selection activeCell="L18" sqref="L18:L20"/>
    </sheetView>
  </sheetViews>
  <sheetFormatPr defaultRowHeight="12.75" x14ac:dyDescent="0.2"/>
  <cols>
    <col min="1" max="3" width="9.7109375" style="4" customWidth="1"/>
    <col min="4" max="5" width="9.7109375" style="5" customWidth="1"/>
    <col min="6" max="7" width="9.7109375" style="6" customWidth="1"/>
    <col min="8" max="9" width="9.7109375" style="4" customWidth="1"/>
    <col min="10" max="10" width="10.42578125" style="4" customWidth="1"/>
    <col min="11" max="11" width="11.7109375" style="4" customWidth="1"/>
    <col min="12" max="12" width="14.42578125" style="4" customWidth="1"/>
    <col min="13" max="14" width="8.7109375" style="4" customWidth="1"/>
    <col min="15" max="15" width="12.28515625" style="4" customWidth="1"/>
    <col min="16" max="17" width="16.7109375" style="6" customWidth="1"/>
    <col min="18" max="18" width="8.7109375" style="7" customWidth="1"/>
    <col min="19" max="22" width="8.7109375" style="4" customWidth="1"/>
    <col min="23" max="23" width="12.28515625" style="4" customWidth="1"/>
    <col min="24" max="24" width="10.140625" style="4" customWidth="1"/>
    <col min="25" max="16384" width="9.140625" style="4"/>
  </cols>
  <sheetData>
    <row r="1" spans="1:26" ht="12" customHeight="1" thickBot="1" x14ac:dyDescent="0.25">
      <c r="P1" s="4"/>
      <c r="Q1" s="4"/>
      <c r="R1" s="4"/>
      <c r="U1" s="6"/>
      <c r="V1" s="6"/>
      <c r="W1" s="7"/>
      <c r="X1" s="481" t="s">
        <v>69</v>
      </c>
      <c r="Y1" s="484" t="s">
        <v>70</v>
      </c>
      <c r="Z1" s="486" t="s">
        <v>71</v>
      </c>
    </row>
    <row r="2" spans="1:26" x14ac:dyDescent="0.2">
      <c r="B2" s="8" t="s">
        <v>28</v>
      </c>
      <c r="C2" s="488" t="s">
        <v>29</v>
      </c>
      <c r="D2" s="489"/>
      <c r="E2" s="489"/>
      <c r="F2" s="489"/>
      <c r="G2" s="489"/>
      <c r="H2" s="490"/>
      <c r="J2" s="8" t="s">
        <v>28</v>
      </c>
      <c r="K2" s="488" t="s">
        <v>30</v>
      </c>
      <c r="L2" s="489"/>
      <c r="M2" s="489"/>
      <c r="N2" s="489"/>
      <c r="O2" s="489"/>
      <c r="P2" s="490"/>
      <c r="Q2" s="4"/>
      <c r="R2" s="8" t="s">
        <v>28</v>
      </c>
      <c r="S2" s="488" t="s">
        <v>30</v>
      </c>
      <c r="T2" s="489"/>
      <c r="U2" s="489"/>
      <c r="V2" s="490"/>
      <c r="X2" s="482"/>
      <c r="Y2" s="485"/>
      <c r="Z2" s="487"/>
    </row>
    <row r="3" spans="1:26" ht="13.5" thickBot="1" x14ac:dyDescent="0.25">
      <c r="B3" s="9">
        <v>1</v>
      </c>
      <c r="C3" s="491" t="s">
        <v>24</v>
      </c>
      <c r="D3" s="492"/>
      <c r="E3" s="492"/>
      <c r="F3" s="492"/>
      <c r="G3" s="492"/>
      <c r="H3" s="493"/>
      <c r="J3" s="9">
        <v>5</v>
      </c>
      <c r="K3" s="491" t="s">
        <v>31</v>
      </c>
      <c r="L3" s="492"/>
      <c r="M3" s="492"/>
      <c r="N3" s="492"/>
      <c r="O3" s="492"/>
      <c r="P3" s="493"/>
      <c r="Q3" s="4"/>
      <c r="R3" s="10">
        <v>10</v>
      </c>
      <c r="S3" s="491" t="s">
        <v>32</v>
      </c>
      <c r="T3" s="492"/>
      <c r="U3" s="492"/>
      <c r="V3" s="493"/>
      <c r="X3" s="483"/>
      <c r="Y3" s="485"/>
      <c r="Z3" s="487"/>
    </row>
    <row r="4" spans="1:26" x14ac:dyDescent="0.2">
      <c r="B4" s="9">
        <v>2</v>
      </c>
      <c r="C4" s="491" t="s">
        <v>26</v>
      </c>
      <c r="D4" s="492"/>
      <c r="E4" s="492"/>
      <c r="F4" s="492"/>
      <c r="G4" s="492"/>
      <c r="H4" s="493"/>
      <c r="J4" s="9">
        <v>6</v>
      </c>
      <c r="K4" s="491" t="s">
        <v>33</v>
      </c>
      <c r="L4" s="492"/>
      <c r="M4" s="492"/>
      <c r="N4" s="492"/>
      <c r="O4" s="492"/>
      <c r="P4" s="493"/>
      <c r="Q4" s="4"/>
      <c r="R4" s="10">
        <v>11</v>
      </c>
      <c r="S4" s="491" t="s">
        <v>34</v>
      </c>
      <c r="T4" s="492"/>
      <c r="U4" s="492"/>
      <c r="V4" s="493"/>
    </row>
    <row r="5" spans="1:26" x14ac:dyDescent="0.2">
      <c r="B5" s="9">
        <v>3</v>
      </c>
      <c r="C5" s="491" t="s">
        <v>27</v>
      </c>
      <c r="D5" s="492"/>
      <c r="E5" s="492"/>
      <c r="F5" s="492"/>
      <c r="G5" s="492"/>
      <c r="H5" s="493"/>
      <c r="J5" s="9">
        <v>7</v>
      </c>
      <c r="K5" s="491" t="s">
        <v>35</v>
      </c>
      <c r="L5" s="492"/>
      <c r="M5" s="492"/>
      <c r="N5" s="492"/>
      <c r="O5" s="492"/>
      <c r="P5" s="493"/>
      <c r="Q5" s="4"/>
      <c r="R5" s="10">
        <v>12</v>
      </c>
      <c r="S5" s="491" t="s">
        <v>36</v>
      </c>
      <c r="T5" s="492"/>
      <c r="U5" s="492"/>
      <c r="V5" s="493"/>
    </row>
    <row r="6" spans="1:26" x14ac:dyDescent="0.2">
      <c r="B6" s="9">
        <v>4</v>
      </c>
      <c r="C6" s="491" t="s">
        <v>25</v>
      </c>
      <c r="D6" s="492"/>
      <c r="E6" s="492"/>
      <c r="F6" s="492"/>
      <c r="G6" s="492"/>
      <c r="H6" s="493"/>
      <c r="J6" s="9">
        <v>8</v>
      </c>
      <c r="K6" s="491" t="s">
        <v>37</v>
      </c>
      <c r="L6" s="492"/>
      <c r="M6" s="492"/>
      <c r="N6" s="492"/>
      <c r="O6" s="492"/>
      <c r="P6" s="493"/>
      <c r="Q6" s="4"/>
      <c r="R6" s="10">
        <v>13</v>
      </c>
      <c r="S6" s="491" t="s">
        <v>38</v>
      </c>
      <c r="T6" s="492"/>
      <c r="U6" s="492"/>
      <c r="V6" s="493"/>
    </row>
    <row r="7" spans="1:26" ht="13.5" thickBot="1" x14ac:dyDescent="0.25">
      <c r="B7" s="11"/>
      <c r="C7" s="494"/>
      <c r="D7" s="495"/>
      <c r="E7" s="495"/>
      <c r="F7" s="495"/>
      <c r="G7" s="495"/>
      <c r="H7" s="496"/>
      <c r="J7" s="11">
        <v>9</v>
      </c>
      <c r="K7" s="494" t="s">
        <v>39</v>
      </c>
      <c r="L7" s="495"/>
      <c r="M7" s="495"/>
      <c r="N7" s="495"/>
      <c r="O7" s="495"/>
      <c r="P7" s="496"/>
      <c r="Q7" s="4"/>
      <c r="R7" s="12"/>
      <c r="S7" s="494"/>
      <c r="T7" s="495"/>
      <c r="U7" s="495"/>
      <c r="V7" s="496"/>
    </row>
    <row r="8" spans="1:26" ht="13.5" thickBot="1" x14ac:dyDescent="0.25">
      <c r="P8" s="4"/>
      <c r="Q8" s="4"/>
      <c r="R8" s="4"/>
      <c r="U8" s="6"/>
      <c r="V8" s="6"/>
      <c r="W8" s="7"/>
    </row>
    <row r="9" spans="1:26" s="13" customFormat="1" ht="24.75" customHeight="1" thickBot="1" x14ac:dyDescent="0.25">
      <c r="A9" s="497" t="s">
        <v>5</v>
      </c>
      <c r="B9" s="497"/>
      <c r="C9" s="497"/>
      <c r="D9" s="497"/>
      <c r="E9" s="497"/>
      <c r="F9" s="497"/>
      <c r="G9" s="498"/>
      <c r="H9" s="499" t="s">
        <v>40</v>
      </c>
      <c r="I9" s="500"/>
      <c r="J9" s="500"/>
      <c r="K9" s="500"/>
      <c r="L9" s="500"/>
      <c r="M9" s="500"/>
      <c r="N9" s="500"/>
      <c r="O9" s="500"/>
      <c r="P9" s="501">
        <v>621</v>
      </c>
      <c r="Q9" s="502"/>
      <c r="R9" s="499" t="s">
        <v>2</v>
      </c>
      <c r="S9" s="500"/>
      <c r="T9" s="500"/>
      <c r="U9" s="500"/>
      <c r="V9" s="500"/>
      <c r="W9" s="500"/>
    </row>
    <row r="10" spans="1:26" ht="12.75" customHeight="1" x14ac:dyDescent="0.2">
      <c r="A10" s="14" t="s">
        <v>6</v>
      </c>
      <c r="B10" s="15" t="s">
        <v>7</v>
      </c>
      <c r="C10" s="16" t="s">
        <v>8</v>
      </c>
      <c r="D10" s="17" t="s">
        <v>1</v>
      </c>
      <c r="E10" s="18" t="s">
        <v>9</v>
      </c>
      <c r="F10" s="19" t="s">
        <v>6</v>
      </c>
      <c r="G10" s="20" t="s">
        <v>16</v>
      </c>
      <c r="H10" s="503" t="s">
        <v>41</v>
      </c>
      <c r="I10" s="504"/>
      <c r="J10" s="505"/>
      <c r="K10" s="506" t="s">
        <v>42</v>
      </c>
      <c r="L10" s="507"/>
      <c r="M10" s="507"/>
      <c r="N10" s="507"/>
      <c r="O10" s="507"/>
      <c r="P10" s="508" t="s">
        <v>23</v>
      </c>
      <c r="Q10" s="511" t="s">
        <v>22</v>
      </c>
      <c r="R10" s="514"/>
      <c r="S10" s="515"/>
      <c r="T10" s="515"/>
      <c r="U10" s="515"/>
      <c r="V10" s="515"/>
      <c r="W10" s="515"/>
    </row>
    <row r="11" spans="1:26" ht="12.75" customHeight="1" x14ac:dyDescent="0.2">
      <c r="A11" s="21" t="s">
        <v>11</v>
      </c>
      <c r="B11" s="22" t="s">
        <v>11</v>
      </c>
      <c r="C11" s="23" t="s">
        <v>11</v>
      </c>
      <c r="D11" s="24" t="s">
        <v>9</v>
      </c>
      <c r="E11" s="25" t="s">
        <v>12</v>
      </c>
      <c r="F11" s="26" t="s">
        <v>9</v>
      </c>
      <c r="G11" s="27" t="s">
        <v>9</v>
      </c>
      <c r="H11" s="518" t="s">
        <v>43</v>
      </c>
      <c r="I11" s="519"/>
      <c r="J11" s="522" t="s">
        <v>44</v>
      </c>
      <c r="K11" s="523"/>
      <c r="L11" s="524"/>
      <c r="M11" s="525"/>
      <c r="N11" s="29"/>
      <c r="O11" s="97"/>
      <c r="P11" s="509"/>
      <c r="Q11" s="512"/>
      <c r="R11" s="516"/>
      <c r="S11" s="517"/>
      <c r="T11" s="517"/>
      <c r="U11" s="517"/>
      <c r="V11" s="517"/>
      <c r="W11" s="517"/>
    </row>
    <row r="12" spans="1:26" ht="12.75" customHeight="1" x14ac:dyDescent="0.2">
      <c r="A12" s="21" t="s">
        <v>7</v>
      </c>
      <c r="B12" s="22" t="s">
        <v>14</v>
      </c>
      <c r="C12" s="23" t="s">
        <v>14</v>
      </c>
      <c r="D12" s="24" t="s">
        <v>15</v>
      </c>
      <c r="E12" s="25" t="s">
        <v>16</v>
      </c>
      <c r="F12" s="26" t="s">
        <v>12</v>
      </c>
      <c r="G12" s="27" t="s">
        <v>10</v>
      </c>
      <c r="H12" s="520"/>
      <c r="I12" s="521"/>
      <c r="J12" s="522"/>
      <c r="K12" s="526"/>
      <c r="L12" s="527"/>
      <c r="M12" s="528"/>
      <c r="N12" s="30"/>
      <c r="O12" s="98"/>
      <c r="P12" s="509"/>
      <c r="Q12" s="512"/>
      <c r="R12" s="516"/>
      <c r="S12" s="517"/>
      <c r="T12" s="517"/>
      <c r="U12" s="517"/>
      <c r="V12" s="517"/>
      <c r="W12" s="517"/>
    </row>
    <row r="13" spans="1:26" ht="12.75" customHeight="1" x14ac:dyDescent="0.2">
      <c r="A13" s="21" t="s">
        <v>0</v>
      </c>
      <c r="B13" s="22" t="s">
        <v>12</v>
      </c>
      <c r="C13" s="23" t="s">
        <v>10</v>
      </c>
      <c r="D13" s="24"/>
      <c r="E13" s="25"/>
      <c r="F13" s="26" t="s">
        <v>15</v>
      </c>
      <c r="G13" s="27" t="s">
        <v>0</v>
      </c>
      <c r="H13" s="520"/>
      <c r="I13" s="521"/>
      <c r="J13" s="522"/>
      <c r="K13" s="526" t="s">
        <v>43</v>
      </c>
      <c r="L13" s="527"/>
      <c r="M13" s="528"/>
      <c r="N13" s="30" t="s">
        <v>44</v>
      </c>
      <c r="O13" s="98" t="s">
        <v>44</v>
      </c>
      <c r="P13" s="509"/>
      <c r="Q13" s="512"/>
      <c r="R13" s="516"/>
      <c r="S13" s="517"/>
      <c r="T13" s="517"/>
      <c r="U13" s="517"/>
      <c r="V13" s="517"/>
      <c r="W13" s="517"/>
    </row>
    <row r="14" spans="1:26" ht="12.75" customHeight="1" x14ac:dyDescent="0.2">
      <c r="A14" s="21" t="s">
        <v>10</v>
      </c>
      <c r="B14" s="22" t="s">
        <v>10</v>
      </c>
      <c r="C14" s="23" t="s">
        <v>9</v>
      </c>
      <c r="D14" s="24" t="s">
        <v>18</v>
      </c>
      <c r="E14" s="25" t="s">
        <v>18</v>
      </c>
      <c r="F14" s="26" t="s">
        <v>10</v>
      </c>
      <c r="G14" s="27" t="s">
        <v>17</v>
      </c>
      <c r="H14" s="520"/>
      <c r="I14" s="521"/>
      <c r="J14" s="522"/>
      <c r="K14" s="526" t="s">
        <v>45</v>
      </c>
      <c r="L14" s="527"/>
      <c r="M14" s="528"/>
      <c r="N14" s="30" t="s">
        <v>45</v>
      </c>
      <c r="O14" s="98" t="s">
        <v>44</v>
      </c>
      <c r="P14" s="509"/>
      <c r="Q14" s="512"/>
      <c r="R14" s="516"/>
      <c r="S14" s="517"/>
      <c r="T14" s="517"/>
      <c r="U14" s="517"/>
      <c r="V14" s="517"/>
      <c r="W14" s="517"/>
    </row>
    <row r="15" spans="1:26" ht="12.75" customHeight="1" x14ac:dyDescent="0.2">
      <c r="A15" s="21" t="s">
        <v>17</v>
      </c>
      <c r="B15" s="22" t="s">
        <v>13</v>
      </c>
      <c r="C15" s="23"/>
      <c r="D15" s="24" t="s">
        <v>6</v>
      </c>
      <c r="E15" s="25" t="s">
        <v>6</v>
      </c>
      <c r="F15" s="26" t="s">
        <v>19</v>
      </c>
      <c r="G15" s="27" t="s">
        <v>6</v>
      </c>
      <c r="H15" s="520"/>
      <c r="I15" s="521"/>
      <c r="J15" s="522"/>
      <c r="K15" s="526"/>
      <c r="L15" s="527"/>
      <c r="M15" s="528"/>
      <c r="N15" s="30"/>
      <c r="O15" s="98"/>
      <c r="P15" s="509"/>
      <c r="Q15" s="512"/>
      <c r="R15" s="516"/>
      <c r="S15" s="517"/>
      <c r="T15" s="517"/>
      <c r="U15" s="517"/>
      <c r="V15" s="517"/>
      <c r="W15" s="517"/>
    </row>
    <row r="16" spans="1:26" ht="12.75" customHeight="1" x14ac:dyDescent="0.2">
      <c r="A16" s="21" t="s">
        <v>11</v>
      </c>
      <c r="B16" s="22"/>
      <c r="C16" s="23"/>
      <c r="D16" s="24" t="s">
        <v>20</v>
      </c>
      <c r="E16" s="25" t="s">
        <v>20</v>
      </c>
      <c r="F16" s="26"/>
      <c r="G16" s="27"/>
      <c r="H16" s="520"/>
      <c r="I16" s="521"/>
      <c r="J16" s="522"/>
      <c r="K16" s="526"/>
      <c r="L16" s="527"/>
      <c r="M16" s="528"/>
      <c r="N16" s="30"/>
      <c r="O16" s="98"/>
      <c r="P16" s="509"/>
      <c r="Q16" s="512"/>
      <c r="R16" s="516"/>
      <c r="S16" s="517"/>
      <c r="T16" s="517"/>
      <c r="U16" s="517"/>
      <c r="V16" s="517"/>
      <c r="W16" s="517"/>
    </row>
    <row r="17" spans="1:25" ht="12.75" customHeight="1" x14ac:dyDescent="0.2">
      <c r="A17" s="21" t="s">
        <v>12</v>
      </c>
      <c r="B17" s="22"/>
      <c r="C17" s="23"/>
      <c r="D17" s="24"/>
      <c r="E17" s="25"/>
      <c r="F17" s="26" t="s">
        <v>3</v>
      </c>
      <c r="G17" s="27"/>
      <c r="H17" s="520"/>
      <c r="I17" s="521"/>
      <c r="J17" s="522"/>
      <c r="K17" s="529"/>
      <c r="L17" s="530"/>
      <c r="M17" s="531"/>
      <c r="N17" s="28"/>
      <c r="O17" s="99"/>
      <c r="P17" s="509"/>
      <c r="Q17" s="512"/>
      <c r="R17" s="516"/>
      <c r="S17" s="517"/>
      <c r="T17" s="517"/>
      <c r="U17" s="517"/>
      <c r="V17" s="517"/>
      <c r="W17" s="517"/>
    </row>
    <row r="18" spans="1:25" ht="12.75" customHeight="1" x14ac:dyDescent="0.2">
      <c r="A18" s="21"/>
      <c r="B18" s="22"/>
      <c r="C18" s="23"/>
      <c r="D18" s="24"/>
      <c r="E18" s="25"/>
      <c r="F18" s="26"/>
      <c r="G18" s="27"/>
      <c r="H18" s="520" t="s">
        <v>46</v>
      </c>
      <c r="I18" s="521" t="s">
        <v>47</v>
      </c>
      <c r="J18" s="522" t="s">
        <v>48</v>
      </c>
      <c r="K18" s="520" t="s">
        <v>46</v>
      </c>
      <c r="L18" s="521" t="s">
        <v>168</v>
      </c>
      <c r="M18" s="532" t="s">
        <v>47</v>
      </c>
      <c r="N18" s="521" t="s">
        <v>48</v>
      </c>
      <c r="O18" s="533" t="s">
        <v>25</v>
      </c>
      <c r="P18" s="509"/>
      <c r="Q18" s="512"/>
      <c r="R18" s="516"/>
      <c r="S18" s="517"/>
      <c r="T18" s="517"/>
      <c r="U18" s="517"/>
      <c r="V18" s="517"/>
      <c r="W18" s="517"/>
    </row>
    <row r="19" spans="1:25" ht="12.75" customHeight="1" x14ac:dyDescent="0.2">
      <c r="A19" s="31"/>
      <c r="B19" s="32"/>
      <c r="C19" s="33"/>
      <c r="D19" s="34"/>
      <c r="E19" s="35"/>
      <c r="F19" s="36"/>
      <c r="G19" s="37"/>
      <c r="H19" s="520"/>
      <c r="I19" s="521"/>
      <c r="J19" s="522"/>
      <c r="K19" s="520"/>
      <c r="L19" s="521"/>
      <c r="M19" s="532"/>
      <c r="N19" s="521"/>
      <c r="O19" s="534"/>
      <c r="P19" s="509"/>
      <c r="Q19" s="512"/>
      <c r="R19" s="516"/>
      <c r="S19" s="517"/>
      <c r="T19" s="517"/>
      <c r="U19" s="517"/>
      <c r="V19" s="517"/>
      <c r="W19" s="517"/>
    </row>
    <row r="20" spans="1:25" ht="12.75" customHeight="1" x14ac:dyDescent="0.2">
      <c r="A20" s="21"/>
      <c r="B20" s="22"/>
      <c r="C20" s="23"/>
      <c r="D20" s="24"/>
      <c r="E20" s="25"/>
      <c r="F20" s="26"/>
      <c r="G20" s="27"/>
      <c r="H20" s="520"/>
      <c r="I20" s="521"/>
      <c r="J20" s="522"/>
      <c r="K20" s="520"/>
      <c r="L20" s="521"/>
      <c r="M20" s="532"/>
      <c r="N20" s="521"/>
      <c r="O20" s="535"/>
      <c r="P20" s="510"/>
      <c r="Q20" s="513"/>
      <c r="R20" s="516"/>
      <c r="S20" s="517"/>
      <c r="T20" s="517"/>
      <c r="U20" s="517"/>
      <c r="V20" s="517"/>
      <c r="W20" s="517"/>
    </row>
    <row r="21" spans="1:25" ht="12.75" customHeight="1" thickBot="1" x14ac:dyDescent="0.25">
      <c r="A21" s="38"/>
      <c r="B21" s="39"/>
      <c r="C21" s="40"/>
      <c r="D21" s="41"/>
      <c r="E21" s="42"/>
      <c r="F21" s="43"/>
      <c r="G21" s="44"/>
      <c r="H21" s="45"/>
      <c r="I21" s="46"/>
      <c r="J21" s="47"/>
      <c r="K21" s="45"/>
      <c r="L21" s="49"/>
      <c r="M21" s="48"/>
      <c r="N21" s="46"/>
      <c r="O21" s="100"/>
      <c r="P21" s="50" t="s">
        <v>4</v>
      </c>
      <c r="Q21" s="51" t="s">
        <v>4</v>
      </c>
      <c r="R21" s="516"/>
      <c r="S21" s="517"/>
      <c r="T21" s="517"/>
      <c r="U21" s="517"/>
      <c r="V21" s="517"/>
      <c r="W21" s="517"/>
    </row>
    <row r="22" spans="1:25" ht="12.75" customHeight="1" x14ac:dyDescent="0.2">
      <c r="A22" s="52"/>
      <c r="B22" s="53"/>
      <c r="C22" s="53"/>
      <c r="D22" s="54"/>
      <c r="E22" s="54"/>
      <c r="F22" s="55"/>
      <c r="G22" s="56"/>
      <c r="H22" s="57"/>
      <c r="I22" s="58"/>
      <c r="J22" s="59"/>
      <c r="K22" s="57"/>
      <c r="L22" s="60"/>
      <c r="M22" s="60"/>
      <c r="N22" s="60"/>
      <c r="O22" s="60"/>
      <c r="P22" s="62"/>
      <c r="Q22" s="56"/>
      <c r="R22" s="536"/>
      <c r="S22" s="537"/>
      <c r="T22" s="537"/>
      <c r="U22" s="537"/>
      <c r="V22" s="537"/>
      <c r="W22" s="538"/>
    </row>
    <row r="23" spans="1:25" ht="12.75" customHeight="1" x14ac:dyDescent="0.2">
      <c r="A23" s="63"/>
      <c r="B23" s="66" t="s">
        <v>21</v>
      </c>
      <c r="C23" s="114">
        <v>104</v>
      </c>
      <c r="D23" s="133">
        <v>0</v>
      </c>
      <c r="E23" s="107">
        <v>4.24</v>
      </c>
      <c r="F23" s="66">
        <f>(E23-D23)*5280</f>
        <v>22387.200000000001</v>
      </c>
      <c r="G23" s="61"/>
      <c r="H23" s="57">
        <v>32</v>
      </c>
      <c r="I23" s="58"/>
      <c r="J23" s="59"/>
      <c r="K23" s="57"/>
      <c r="L23" s="60">
        <v>29</v>
      </c>
      <c r="M23" s="60"/>
      <c r="N23" s="60"/>
      <c r="O23" s="101">
        <v>299</v>
      </c>
      <c r="P23" s="67"/>
      <c r="Q23" s="68"/>
      <c r="R23" s="539"/>
      <c r="S23" s="540"/>
      <c r="T23" s="540"/>
      <c r="U23" s="540"/>
      <c r="V23" s="540"/>
      <c r="W23" s="540"/>
      <c r="X23" s="138">
        <v>2020</v>
      </c>
      <c r="Y23" s="138" t="s">
        <v>89</v>
      </c>
    </row>
    <row r="24" spans="1:25" ht="12.75" customHeight="1" x14ac:dyDescent="0.2">
      <c r="A24" s="63"/>
      <c r="B24" s="66" t="s">
        <v>21</v>
      </c>
      <c r="C24" s="114">
        <v>104</v>
      </c>
      <c r="D24" s="114">
        <v>4.24</v>
      </c>
      <c r="E24" s="107">
        <v>4.8499999999999996</v>
      </c>
      <c r="F24" s="66">
        <f>(E24-D24)*5280</f>
        <v>3220.799999999997</v>
      </c>
      <c r="G24" s="61"/>
      <c r="H24" s="57">
        <v>4</v>
      </c>
      <c r="I24" s="58"/>
      <c r="J24" s="59"/>
      <c r="K24" s="57"/>
      <c r="L24" s="60"/>
      <c r="M24" s="60"/>
      <c r="N24" s="60"/>
      <c r="O24" s="102">
        <v>57</v>
      </c>
      <c r="P24" s="67"/>
      <c r="Q24" s="68"/>
      <c r="R24" s="541"/>
      <c r="S24" s="542"/>
      <c r="T24" s="542"/>
      <c r="U24" s="542"/>
      <c r="V24" s="542"/>
      <c r="W24" s="543"/>
      <c r="X24" s="138">
        <v>2021</v>
      </c>
      <c r="Y24" s="138" t="s">
        <v>90</v>
      </c>
    </row>
    <row r="25" spans="1:25" ht="12.75" customHeight="1" x14ac:dyDescent="0.2">
      <c r="A25" s="63"/>
      <c r="B25" s="60" t="s">
        <v>21</v>
      </c>
      <c r="C25" s="114">
        <v>104</v>
      </c>
      <c r="D25" s="107">
        <v>4.8499999999999996</v>
      </c>
      <c r="E25" s="108">
        <v>6.52</v>
      </c>
      <c r="F25" s="66">
        <f>(E25-D25)*5280</f>
        <v>8817.6</v>
      </c>
      <c r="G25" s="61"/>
      <c r="H25" s="57"/>
      <c r="I25" s="58"/>
      <c r="J25" s="59"/>
      <c r="K25" s="57"/>
      <c r="L25" s="60"/>
      <c r="M25" s="60"/>
      <c r="N25" s="60"/>
      <c r="O25" s="101">
        <v>111</v>
      </c>
      <c r="P25" s="67"/>
      <c r="Q25" s="68"/>
      <c r="R25" s="541"/>
      <c r="S25" s="542"/>
      <c r="T25" s="542"/>
      <c r="U25" s="542"/>
      <c r="V25" s="542"/>
      <c r="W25" s="543"/>
      <c r="X25" s="138">
        <v>2020</v>
      </c>
      <c r="Y25" s="138" t="s">
        <v>89</v>
      </c>
    </row>
    <row r="26" spans="1:25" ht="12.75" customHeight="1" x14ac:dyDescent="0.2">
      <c r="A26" s="63"/>
      <c r="B26" s="60" t="s">
        <v>21</v>
      </c>
      <c r="C26" s="114">
        <v>104</v>
      </c>
      <c r="D26" s="107">
        <v>6.52</v>
      </c>
      <c r="E26" s="109">
        <v>6.53</v>
      </c>
      <c r="F26" s="66">
        <f>(E26-D26)*5280</f>
        <v>52.800000000003564</v>
      </c>
      <c r="G26" s="61"/>
      <c r="H26" s="57"/>
      <c r="I26" s="58"/>
      <c r="J26" s="59"/>
      <c r="K26" s="57"/>
      <c r="L26" s="60"/>
      <c r="M26" s="60"/>
      <c r="N26" s="60"/>
      <c r="O26" s="102">
        <v>2</v>
      </c>
      <c r="P26" s="69"/>
      <c r="Q26" s="68"/>
      <c r="R26" s="541"/>
      <c r="S26" s="542"/>
      <c r="T26" s="542"/>
      <c r="U26" s="542"/>
      <c r="V26" s="542"/>
      <c r="W26" s="543"/>
    </row>
    <row r="27" spans="1:25" ht="12.75" customHeight="1" x14ac:dyDescent="0.2">
      <c r="A27" s="63"/>
      <c r="B27" s="60"/>
      <c r="C27" s="114"/>
      <c r="D27" s="107"/>
      <c r="E27" s="109"/>
      <c r="F27" s="66"/>
      <c r="G27" s="61"/>
      <c r="H27" s="57"/>
      <c r="I27" s="58"/>
      <c r="J27" s="59"/>
      <c r="K27" s="57"/>
      <c r="L27" s="60"/>
      <c r="M27" s="60"/>
      <c r="N27" s="60"/>
      <c r="O27" s="102"/>
      <c r="P27" s="69"/>
      <c r="Q27" s="68"/>
      <c r="R27" s="541"/>
      <c r="S27" s="542"/>
      <c r="T27" s="542"/>
      <c r="U27" s="542"/>
      <c r="V27" s="542"/>
      <c r="W27" s="543"/>
    </row>
    <row r="28" spans="1:25" ht="12.75" customHeight="1" x14ac:dyDescent="0.2">
      <c r="A28" s="63"/>
      <c r="B28" s="60"/>
      <c r="C28" s="114"/>
      <c r="D28" s="107"/>
      <c r="E28" s="109"/>
      <c r="F28" s="66"/>
      <c r="G28" s="61"/>
      <c r="H28" s="57"/>
      <c r="I28" s="58"/>
      <c r="J28" s="59"/>
      <c r="K28" s="57"/>
      <c r="L28" s="60"/>
      <c r="M28" s="60"/>
      <c r="N28" s="60"/>
      <c r="O28" s="102"/>
      <c r="P28" s="70"/>
      <c r="Q28" s="61"/>
      <c r="R28" s="541"/>
      <c r="S28" s="542"/>
      <c r="T28" s="542"/>
      <c r="U28" s="542"/>
      <c r="V28" s="542"/>
      <c r="W28" s="543"/>
    </row>
    <row r="29" spans="1:25" ht="12.75" customHeight="1" x14ac:dyDescent="0.2">
      <c r="A29" s="63"/>
      <c r="B29" s="60"/>
      <c r="C29" s="114"/>
      <c r="D29" s="107"/>
      <c r="E29" s="112"/>
      <c r="F29" s="66"/>
      <c r="G29" s="61"/>
      <c r="H29" s="57"/>
      <c r="I29" s="58"/>
      <c r="J29" s="59"/>
      <c r="K29" s="57"/>
      <c r="L29" s="60"/>
      <c r="M29" s="60"/>
      <c r="N29" s="60"/>
      <c r="O29" s="102"/>
      <c r="P29" s="57"/>
      <c r="Q29" s="113"/>
      <c r="R29" s="539"/>
      <c r="S29" s="540"/>
      <c r="T29" s="540"/>
      <c r="U29" s="540"/>
      <c r="V29" s="540"/>
      <c r="W29" s="540"/>
    </row>
    <row r="30" spans="1:25" ht="12.75" customHeight="1" x14ac:dyDescent="0.2">
      <c r="A30" s="63"/>
      <c r="B30" s="60"/>
      <c r="C30" s="132"/>
      <c r="D30" s="107"/>
      <c r="E30" s="109"/>
      <c r="F30" s="66"/>
      <c r="G30" s="61"/>
      <c r="H30" s="57"/>
      <c r="I30" s="58"/>
      <c r="J30" s="59"/>
      <c r="K30" s="57"/>
      <c r="L30" s="60"/>
      <c r="M30" s="60"/>
      <c r="N30" s="60"/>
      <c r="O30" s="103"/>
      <c r="P30" s="70"/>
      <c r="Q30" s="72"/>
      <c r="R30" s="539"/>
      <c r="S30" s="540"/>
      <c r="T30" s="540"/>
      <c r="U30" s="540"/>
      <c r="V30" s="540"/>
      <c r="W30" s="540"/>
    </row>
    <row r="31" spans="1:25" ht="12.75" customHeight="1" x14ac:dyDescent="0.2">
      <c r="A31" s="63"/>
      <c r="B31" s="60"/>
      <c r="C31" s="132"/>
      <c r="D31" s="107"/>
      <c r="E31" s="109"/>
      <c r="F31" s="66"/>
      <c r="G31" s="61"/>
      <c r="H31" s="57"/>
      <c r="I31" s="58"/>
      <c r="J31" s="59"/>
      <c r="K31" s="57"/>
      <c r="L31" s="60"/>
      <c r="M31" s="60"/>
      <c r="N31" s="60"/>
      <c r="O31" s="103"/>
      <c r="P31" s="70"/>
      <c r="Q31" s="71"/>
      <c r="R31" s="539"/>
      <c r="S31" s="540"/>
      <c r="T31" s="540"/>
      <c r="U31" s="540"/>
      <c r="V31" s="540"/>
      <c r="W31" s="540"/>
    </row>
    <row r="32" spans="1:25" ht="12.75" customHeight="1" x14ac:dyDescent="0.2">
      <c r="A32" s="63"/>
      <c r="B32" s="60"/>
      <c r="C32" s="132"/>
      <c r="D32" s="111"/>
      <c r="E32" s="111"/>
      <c r="F32" s="66"/>
      <c r="G32" s="61"/>
      <c r="H32" s="57"/>
      <c r="I32" s="58"/>
      <c r="J32" s="59"/>
      <c r="K32" s="57"/>
      <c r="L32" s="60"/>
      <c r="M32" s="60"/>
      <c r="N32" s="60"/>
      <c r="O32" s="101"/>
      <c r="P32" s="70"/>
      <c r="Q32" s="61"/>
      <c r="R32" s="539"/>
      <c r="S32" s="540"/>
      <c r="T32" s="540"/>
      <c r="U32" s="540"/>
      <c r="V32" s="540"/>
      <c r="W32" s="540"/>
    </row>
    <row r="33" spans="1:23" ht="12.75" customHeight="1" x14ac:dyDescent="0.2">
      <c r="A33" s="63"/>
      <c r="B33" s="3"/>
      <c r="C33" s="110"/>
      <c r="D33" s="111"/>
      <c r="E33" s="111"/>
      <c r="F33" s="66"/>
      <c r="G33" s="61"/>
      <c r="H33" s="57"/>
      <c r="I33" s="58"/>
      <c r="J33" s="59"/>
      <c r="K33" s="57"/>
      <c r="L33" s="60"/>
      <c r="M33" s="60"/>
      <c r="N33" s="60"/>
      <c r="O33" s="60"/>
      <c r="P33" s="70"/>
      <c r="Q33" s="72"/>
      <c r="R33" s="541"/>
      <c r="S33" s="542"/>
      <c r="T33" s="542"/>
      <c r="U33" s="542"/>
      <c r="V33" s="542"/>
      <c r="W33" s="543"/>
    </row>
    <row r="34" spans="1:23" ht="12.75" customHeight="1" x14ac:dyDescent="0.2">
      <c r="A34" s="63"/>
      <c r="B34" s="3"/>
      <c r="C34" s="110"/>
      <c r="D34" s="111"/>
      <c r="E34" s="111"/>
      <c r="F34" s="66"/>
      <c r="G34" s="61"/>
      <c r="H34" s="57"/>
      <c r="I34" s="58"/>
      <c r="J34" s="59"/>
      <c r="K34" s="57"/>
      <c r="L34" s="60"/>
      <c r="M34" s="60"/>
      <c r="N34" s="60"/>
      <c r="O34" s="60"/>
      <c r="P34" s="70"/>
      <c r="Q34" s="72"/>
      <c r="R34" s="541"/>
      <c r="S34" s="542"/>
      <c r="T34" s="542"/>
      <c r="U34" s="542"/>
      <c r="V34" s="542"/>
      <c r="W34" s="543"/>
    </row>
    <row r="35" spans="1:23" ht="12.75" customHeight="1" x14ac:dyDescent="0.2">
      <c r="A35" s="63"/>
      <c r="B35" s="3"/>
      <c r="C35" s="106"/>
      <c r="D35" s="107"/>
      <c r="E35" s="108"/>
      <c r="F35" s="66"/>
      <c r="G35" s="61"/>
      <c r="H35" s="57"/>
      <c r="I35" s="58"/>
      <c r="J35" s="59"/>
      <c r="K35" s="57"/>
      <c r="L35" s="60"/>
      <c r="M35" s="60"/>
      <c r="N35" s="60"/>
      <c r="O35" s="60"/>
      <c r="P35" s="70"/>
      <c r="Q35" s="72"/>
      <c r="R35" s="541"/>
      <c r="S35" s="542"/>
      <c r="T35" s="542"/>
      <c r="U35" s="542"/>
      <c r="V35" s="542"/>
      <c r="W35" s="543"/>
    </row>
    <row r="36" spans="1:23" ht="12.75" customHeight="1" x14ac:dyDescent="0.2">
      <c r="A36" s="63"/>
      <c r="B36" s="3"/>
      <c r="C36" s="106"/>
      <c r="D36" s="107"/>
      <c r="E36" s="108"/>
      <c r="F36" s="66"/>
      <c r="G36" s="61"/>
      <c r="H36" s="57"/>
      <c r="I36" s="58"/>
      <c r="J36" s="59"/>
      <c r="K36" s="57"/>
      <c r="L36" s="60"/>
      <c r="M36" s="60"/>
      <c r="N36" s="60"/>
      <c r="O36" s="60"/>
      <c r="P36" s="70"/>
      <c r="Q36" s="72"/>
      <c r="R36" s="541"/>
      <c r="S36" s="542"/>
      <c r="T36" s="542"/>
      <c r="U36" s="542"/>
      <c r="V36" s="542"/>
      <c r="W36" s="543"/>
    </row>
    <row r="37" spans="1:23" ht="12.75" customHeight="1" x14ac:dyDescent="0.2">
      <c r="A37" s="2"/>
      <c r="B37" s="3"/>
      <c r="C37" s="3"/>
      <c r="D37" s="65"/>
      <c r="E37" s="65"/>
      <c r="F37" s="66"/>
      <c r="G37" s="1"/>
      <c r="H37" s="57"/>
      <c r="I37" s="58"/>
      <c r="J37" s="59"/>
      <c r="K37" s="57"/>
      <c r="L37" s="60"/>
      <c r="M37" s="60"/>
      <c r="N37" s="60"/>
      <c r="O37" s="60"/>
      <c r="P37" s="70"/>
      <c r="Q37" s="73"/>
      <c r="R37" s="541"/>
      <c r="S37" s="542"/>
      <c r="T37" s="542"/>
      <c r="U37" s="542"/>
      <c r="V37" s="542"/>
      <c r="W37" s="543"/>
    </row>
    <row r="38" spans="1:23" ht="12.75" customHeight="1" x14ac:dyDescent="0.2">
      <c r="A38" s="63"/>
      <c r="B38" s="3"/>
      <c r="C38" s="3"/>
      <c r="D38" s="65"/>
      <c r="E38" s="65"/>
      <c r="F38" s="66"/>
      <c r="G38" s="1"/>
      <c r="H38" s="57"/>
      <c r="I38" s="58"/>
      <c r="J38" s="59"/>
      <c r="K38" s="57"/>
      <c r="L38" s="60"/>
      <c r="M38" s="60"/>
      <c r="N38" s="60"/>
      <c r="O38" s="60"/>
      <c r="P38" s="70"/>
      <c r="Q38" s="72"/>
      <c r="R38" s="541"/>
      <c r="S38" s="542"/>
      <c r="T38" s="542"/>
      <c r="U38" s="542"/>
      <c r="V38" s="542"/>
      <c r="W38" s="543"/>
    </row>
    <row r="39" spans="1:23" ht="12.75" customHeight="1" x14ac:dyDescent="0.2">
      <c r="A39" s="63"/>
      <c r="B39" s="3"/>
      <c r="C39" s="3"/>
      <c r="D39" s="65"/>
      <c r="E39" s="65"/>
      <c r="F39" s="66"/>
      <c r="G39" s="1"/>
      <c r="H39" s="57"/>
      <c r="I39" s="58"/>
      <c r="J39" s="59"/>
      <c r="K39" s="57"/>
      <c r="L39" s="60"/>
      <c r="M39" s="60"/>
      <c r="N39" s="60"/>
      <c r="O39" s="60"/>
      <c r="P39" s="70"/>
      <c r="Q39" s="72"/>
      <c r="R39" s="541"/>
      <c r="S39" s="542"/>
      <c r="T39" s="542"/>
      <c r="U39" s="542"/>
      <c r="V39" s="542"/>
      <c r="W39" s="543"/>
    </row>
    <row r="40" spans="1:23" ht="12.75" customHeight="1" x14ac:dyDescent="0.2">
      <c r="A40" s="63"/>
      <c r="B40" s="3"/>
      <c r="C40" s="3"/>
      <c r="D40" s="65"/>
      <c r="E40" s="65"/>
      <c r="F40" s="66"/>
      <c r="G40" s="1"/>
      <c r="H40" s="57"/>
      <c r="I40" s="58"/>
      <c r="J40" s="59"/>
      <c r="K40" s="57"/>
      <c r="L40" s="60"/>
      <c r="M40" s="60"/>
      <c r="N40" s="60"/>
      <c r="O40" s="60"/>
      <c r="P40" s="57"/>
      <c r="Q40" s="72"/>
      <c r="R40" s="541"/>
      <c r="S40" s="542"/>
      <c r="T40" s="542"/>
      <c r="U40" s="542"/>
      <c r="V40" s="542"/>
      <c r="W40" s="543"/>
    </row>
    <row r="41" spans="1:23" ht="12.75" customHeight="1" x14ac:dyDescent="0.2">
      <c r="A41" s="63"/>
      <c r="B41" s="3"/>
      <c r="C41" s="3"/>
      <c r="D41" s="65"/>
      <c r="E41" s="65"/>
      <c r="F41" s="66"/>
      <c r="G41" s="1"/>
      <c r="H41" s="57"/>
      <c r="I41" s="58"/>
      <c r="J41" s="59"/>
      <c r="K41" s="57"/>
      <c r="L41" s="60"/>
      <c r="M41" s="60"/>
      <c r="N41" s="60"/>
      <c r="O41" s="60"/>
      <c r="P41" s="57"/>
      <c r="Q41" s="72"/>
      <c r="R41" s="541"/>
      <c r="S41" s="542"/>
      <c r="T41" s="542"/>
      <c r="U41" s="542"/>
      <c r="V41" s="542"/>
      <c r="W41" s="543"/>
    </row>
    <row r="42" spans="1:23" s="78" customFormat="1" ht="12.75" customHeight="1" x14ac:dyDescent="0.2">
      <c r="A42" s="2"/>
      <c r="B42" s="3"/>
      <c r="C42" s="3"/>
      <c r="D42" s="65"/>
      <c r="E42" s="65"/>
      <c r="F42" s="66"/>
      <c r="G42" s="1"/>
      <c r="H42" s="74"/>
      <c r="I42" s="75"/>
      <c r="J42" s="76"/>
      <c r="K42" s="74"/>
      <c r="L42" s="77"/>
      <c r="M42" s="77"/>
      <c r="N42" s="77"/>
      <c r="O42" s="77"/>
      <c r="P42" s="74"/>
      <c r="Q42" s="72"/>
      <c r="R42" s="541"/>
      <c r="S42" s="542"/>
      <c r="T42" s="542"/>
      <c r="U42" s="542"/>
      <c r="V42" s="542"/>
      <c r="W42" s="543"/>
    </row>
    <row r="43" spans="1:23" s="78" customFormat="1" ht="12.75" customHeight="1" x14ac:dyDescent="0.2">
      <c r="A43" s="63"/>
      <c r="B43" s="3"/>
      <c r="C43" s="3"/>
      <c r="D43" s="65"/>
      <c r="E43" s="65"/>
      <c r="F43" s="66"/>
      <c r="G43" s="1"/>
      <c r="H43" s="74"/>
      <c r="I43" s="79"/>
      <c r="J43" s="76"/>
      <c r="K43" s="57"/>
      <c r="L43" s="66"/>
      <c r="M43" s="77"/>
      <c r="N43" s="66"/>
      <c r="O43" s="77"/>
      <c r="P43" s="74"/>
      <c r="Q43" s="72"/>
      <c r="R43" s="541"/>
      <c r="S43" s="542"/>
      <c r="T43" s="542"/>
      <c r="U43" s="542"/>
      <c r="V43" s="542"/>
      <c r="W43" s="543"/>
    </row>
    <row r="44" spans="1:23" s="78" customFormat="1" ht="12.75" customHeight="1" x14ac:dyDescent="0.2">
      <c r="A44" s="63"/>
      <c r="B44" s="3"/>
      <c r="C44" s="3"/>
      <c r="D44" s="65"/>
      <c r="E44" s="65"/>
      <c r="F44" s="66"/>
      <c r="G44" s="1"/>
      <c r="H44" s="74"/>
      <c r="I44" s="79"/>
      <c r="J44" s="76"/>
      <c r="K44" s="74"/>
      <c r="L44" s="66"/>
      <c r="M44" s="77"/>
      <c r="N44" s="66"/>
      <c r="O44" s="77"/>
      <c r="P44" s="80"/>
      <c r="Q44" s="72"/>
      <c r="R44" s="541"/>
      <c r="S44" s="542"/>
      <c r="T44" s="542"/>
      <c r="U44" s="542"/>
      <c r="V44" s="542"/>
      <c r="W44" s="543"/>
    </row>
    <row r="45" spans="1:23" s="78" customFormat="1" ht="12.75" customHeight="1" x14ac:dyDescent="0.2">
      <c r="A45" s="63"/>
      <c r="B45" s="3"/>
      <c r="C45" s="3"/>
      <c r="D45" s="65"/>
      <c r="E45" s="65"/>
      <c r="F45" s="66"/>
      <c r="G45" s="1"/>
      <c r="H45" s="74"/>
      <c r="I45" s="79"/>
      <c r="J45" s="76"/>
      <c r="K45" s="74"/>
      <c r="L45" s="66"/>
      <c r="M45" s="77"/>
      <c r="N45" s="66"/>
      <c r="O45" s="77"/>
      <c r="P45" s="74"/>
      <c r="Q45" s="72"/>
      <c r="R45" s="541"/>
      <c r="S45" s="542"/>
      <c r="T45" s="542"/>
      <c r="U45" s="542"/>
      <c r="V45" s="542"/>
      <c r="W45" s="543"/>
    </row>
    <row r="46" spans="1:23" s="78" customFormat="1" ht="12.75" customHeight="1" x14ac:dyDescent="0.2">
      <c r="A46" s="63"/>
      <c r="B46" s="3"/>
      <c r="C46" s="3"/>
      <c r="D46" s="65"/>
      <c r="E46" s="65"/>
      <c r="F46" s="66"/>
      <c r="G46" s="1"/>
      <c r="H46" s="74"/>
      <c r="I46" s="79"/>
      <c r="J46" s="76"/>
      <c r="K46" s="57"/>
      <c r="L46" s="66"/>
      <c r="M46" s="77"/>
      <c r="N46" s="66"/>
      <c r="O46" s="77"/>
      <c r="P46" s="74"/>
      <c r="Q46" s="72"/>
      <c r="R46" s="541"/>
      <c r="S46" s="542"/>
      <c r="T46" s="542"/>
      <c r="U46" s="542"/>
      <c r="V46" s="542"/>
      <c r="W46" s="543"/>
    </row>
    <row r="47" spans="1:23" ht="12.75" customHeight="1" x14ac:dyDescent="0.2">
      <c r="A47" s="81"/>
      <c r="B47" s="82"/>
      <c r="C47" s="82"/>
      <c r="D47" s="83"/>
      <c r="E47" s="83"/>
      <c r="F47" s="84"/>
      <c r="G47" s="85"/>
      <c r="H47" s="86"/>
      <c r="I47" s="87"/>
      <c r="J47" s="88"/>
      <c r="K47" s="86"/>
      <c r="L47" s="89"/>
      <c r="M47" s="90"/>
      <c r="N47" s="89"/>
      <c r="O47" s="89"/>
      <c r="P47" s="86"/>
      <c r="Q47" s="85"/>
      <c r="R47" s="541"/>
      <c r="S47" s="542"/>
      <c r="T47" s="542"/>
      <c r="U47" s="542"/>
      <c r="V47" s="542"/>
      <c r="W47" s="543"/>
    </row>
    <row r="48" spans="1:23" ht="12.75" customHeight="1" x14ac:dyDescent="0.2">
      <c r="A48" s="81"/>
      <c r="B48" s="82"/>
      <c r="C48" s="82"/>
      <c r="D48" s="83"/>
      <c r="E48" s="83"/>
      <c r="F48" s="84"/>
      <c r="G48" s="85"/>
      <c r="H48" s="86"/>
      <c r="I48" s="87"/>
      <c r="J48" s="88"/>
      <c r="K48" s="86"/>
      <c r="L48" s="89"/>
      <c r="M48" s="90"/>
      <c r="N48" s="89"/>
      <c r="O48" s="89"/>
      <c r="P48" s="86"/>
      <c r="Q48" s="85"/>
      <c r="R48" s="541"/>
      <c r="S48" s="542"/>
      <c r="T48" s="542"/>
      <c r="U48" s="542"/>
      <c r="V48" s="542"/>
      <c r="W48" s="543"/>
    </row>
    <row r="49" spans="1:23" ht="12.75" customHeight="1" x14ac:dyDescent="0.2">
      <c r="A49" s="81"/>
      <c r="B49" s="82"/>
      <c r="C49" s="82"/>
      <c r="D49" s="83"/>
      <c r="E49" s="83"/>
      <c r="F49" s="84"/>
      <c r="G49" s="85"/>
      <c r="H49" s="86"/>
      <c r="I49" s="87"/>
      <c r="J49" s="88"/>
      <c r="K49" s="86"/>
      <c r="L49" s="89"/>
      <c r="M49" s="90"/>
      <c r="N49" s="89"/>
      <c r="O49" s="89"/>
      <c r="P49" s="86"/>
      <c r="Q49" s="85"/>
      <c r="R49" s="541"/>
      <c r="S49" s="542"/>
      <c r="T49" s="542"/>
      <c r="U49" s="542"/>
      <c r="V49" s="542"/>
      <c r="W49" s="543"/>
    </row>
    <row r="50" spans="1:23" ht="12.75" customHeight="1" x14ac:dyDescent="0.2">
      <c r="A50" s="81"/>
      <c r="B50" s="82"/>
      <c r="C50" s="82"/>
      <c r="D50" s="83"/>
      <c r="E50" s="83"/>
      <c r="F50" s="84"/>
      <c r="G50" s="85"/>
      <c r="H50" s="86"/>
      <c r="I50" s="87"/>
      <c r="J50" s="88"/>
      <c r="K50" s="86"/>
      <c r="L50" s="89"/>
      <c r="M50" s="90"/>
      <c r="N50" s="89"/>
      <c r="O50" s="89"/>
      <c r="P50" s="86"/>
      <c r="Q50" s="85"/>
      <c r="R50" s="541"/>
      <c r="S50" s="542"/>
      <c r="T50" s="542"/>
      <c r="U50" s="542"/>
      <c r="V50" s="542"/>
      <c r="W50" s="543"/>
    </row>
    <row r="51" spans="1:23" ht="12.75" customHeight="1" x14ac:dyDescent="0.2">
      <c r="A51" s="81"/>
      <c r="B51" s="82"/>
      <c r="C51" s="82"/>
      <c r="D51" s="83"/>
      <c r="E51" s="83"/>
      <c r="F51" s="84"/>
      <c r="G51" s="85"/>
      <c r="H51" s="86"/>
      <c r="I51" s="87"/>
      <c r="J51" s="88"/>
      <c r="K51" s="86"/>
      <c r="L51" s="89"/>
      <c r="M51" s="90"/>
      <c r="N51" s="89"/>
      <c r="O51" s="89"/>
      <c r="P51" s="86"/>
      <c r="Q51" s="85"/>
      <c r="R51" s="541"/>
      <c r="S51" s="542"/>
      <c r="T51" s="542"/>
      <c r="U51" s="542"/>
      <c r="V51" s="542"/>
      <c r="W51" s="543"/>
    </row>
    <row r="52" spans="1:23" ht="12.75" customHeight="1" x14ac:dyDescent="0.2">
      <c r="A52" s="81"/>
      <c r="B52" s="82"/>
      <c r="C52" s="82"/>
      <c r="D52" s="83"/>
      <c r="E52" s="83"/>
      <c r="F52" s="84"/>
      <c r="G52" s="85"/>
      <c r="H52" s="86"/>
      <c r="I52" s="87"/>
      <c r="J52" s="88"/>
      <c r="K52" s="86"/>
      <c r="L52" s="89"/>
      <c r="M52" s="90"/>
      <c r="N52" s="89"/>
      <c r="O52" s="89"/>
      <c r="P52" s="86"/>
      <c r="Q52" s="85"/>
      <c r="R52" s="541"/>
      <c r="S52" s="542"/>
      <c r="T52" s="542"/>
      <c r="U52" s="542"/>
      <c r="V52" s="542"/>
      <c r="W52" s="543"/>
    </row>
    <row r="53" spans="1:23" ht="12.75" customHeight="1" x14ac:dyDescent="0.2">
      <c r="A53" s="81"/>
      <c r="B53" s="82"/>
      <c r="C53" s="82"/>
      <c r="D53" s="83"/>
      <c r="E53" s="83"/>
      <c r="F53" s="84"/>
      <c r="G53" s="85"/>
      <c r="H53" s="86"/>
      <c r="I53" s="87"/>
      <c r="J53" s="88"/>
      <c r="K53" s="86"/>
      <c r="L53" s="89"/>
      <c r="M53" s="90"/>
      <c r="N53" s="89"/>
      <c r="O53" s="89"/>
      <c r="P53" s="86"/>
      <c r="Q53" s="85"/>
      <c r="R53" s="541"/>
      <c r="S53" s="542"/>
      <c r="T53" s="542"/>
      <c r="U53" s="542"/>
      <c r="V53" s="542"/>
      <c r="W53" s="543"/>
    </row>
    <row r="54" spans="1:23" ht="12.75" customHeight="1" x14ac:dyDescent="0.2">
      <c r="A54" s="81"/>
      <c r="B54" s="82"/>
      <c r="C54" s="82"/>
      <c r="D54" s="83"/>
      <c r="E54" s="83"/>
      <c r="F54" s="84"/>
      <c r="G54" s="85"/>
      <c r="H54" s="86"/>
      <c r="I54" s="87"/>
      <c r="J54" s="88"/>
      <c r="K54" s="86"/>
      <c r="L54" s="89"/>
      <c r="M54" s="90"/>
      <c r="N54" s="89"/>
      <c r="O54" s="89"/>
      <c r="P54" s="86"/>
      <c r="Q54" s="85"/>
      <c r="R54" s="541"/>
      <c r="S54" s="542"/>
      <c r="T54" s="542"/>
      <c r="U54" s="542"/>
      <c r="V54" s="542"/>
      <c r="W54" s="543"/>
    </row>
    <row r="55" spans="1:23" ht="12.75" customHeight="1" x14ac:dyDescent="0.2">
      <c r="A55" s="81"/>
      <c r="B55" s="82"/>
      <c r="C55" s="82"/>
      <c r="D55" s="83"/>
      <c r="E55" s="83"/>
      <c r="F55" s="84"/>
      <c r="G55" s="85"/>
      <c r="H55" s="86"/>
      <c r="I55" s="87"/>
      <c r="J55" s="88"/>
      <c r="K55" s="86"/>
      <c r="L55" s="89"/>
      <c r="M55" s="90"/>
      <c r="N55" s="89"/>
      <c r="O55" s="89"/>
      <c r="P55" s="86"/>
      <c r="Q55" s="85"/>
      <c r="R55" s="541"/>
      <c r="S55" s="542"/>
      <c r="T55" s="542"/>
      <c r="U55" s="542"/>
      <c r="V55" s="542"/>
      <c r="W55" s="543"/>
    </row>
    <row r="56" spans="1:23" ht="12.75" customHeight="1" x14ac:dyDescent="0.2">
      <c r="A56" s="81"/>
      <c r="B56" s="82"/>
      <c r="C56" s="82"/>
      <c r="D56" s="83"/>
      <c r="E56" s="83"/>
      <c r="F56" s="84"/>
      <c r="G56" s="85"/>
      <c r="H56" s="86"/>
      <c r="I56" s="87"/>
      <c r="J56" s="88"/>
      <c r="K56" s="86"/>
      <c r="L56" s="89"/>
      <c r="M56" s="90"/>
      <c r="N56" s="89"/>
      <c r="O56" s="89"/>
      <c r="P56" s="86"/>
      <c r="Q56" s="85"/>
      <c r="R56" s="541"/>
      <c r="S56" s="542"/>
      <c r="T56" s="542"/>
      <c r="U56" s="542"/>
      <c r="V56" s="542"/>
      <c r="W56" s="543"/>
    </row>
    <row r="57" spans="1:23" ht="12.75" customHeight="1" x14ac:dyDescent="0.2">
      <c r="A57" s="81"/>
      <c r="B57" s="82"/>
      <c r="C57" s="82"/>
      <c r="D57" s="83"/>
      <c r="E57" s="83"/>
      <c r="F57" s="84"/>
      <c r="G57" s="85"/>
      <c r="H57" s="86"/>
      <c r="I57" s="87"/>
      <c r="J57" s="88"/>
      <c r="K57" s="86"/>
      <c r="L57" s="89"/>
      <c r="M57" s="90"/>
      <c r="N57" s="89"/>
      <c r="O57" s="89"/>
      <c r="P57" s="86"/>
      <c r="Q57" s="85"/>
      <c r="R57" s="541"/>
      <c r="S57" s="542"/>
      <c r="T57" s="542"/>
      <c r="U57" s="542"/>
      <c r="V57" s="542"/>
      <c r="W57" s="543"/>
    </row>
    <row r="58" spans="1:23" ht="12.75" customHeight="1" x14ac:dyDescent="0.2">
      <c r="A58" s="81"/>
      <c r="B58" s="82"/>
      <c r="C58" s="82"/>
      <c r="D58" s="83"/>
      <c r="E58" s="83"/>
      <c r="F58" s="84"/>
      <c r="G58" s="85"/>
      <c r="H58" s="86"/>
      <c r="I58" s="87"/>
      <c r="J58" s="88"/>
      <c r="K58" s="86"/>
      <c r="L58" s="89"/>
      <c r="M58" s="90"/>
      <c r="N58" s="89"/>
      <c r="O58" s="89"/>
      <c r="P58" s="86"/>
      <c r="Q58" s="85"/>
      <c r="R58" s="541"/>
      <c r="S58" s="542"/>
      <c r="T58" s="542"/>
      <c r="U58" s="542"/>
      <c r="V58" s="542"/>
      <c r="W58" s="543"/>
    </row>
    <row r="59" spans="1:23" ht="12.75" customHeight="1" x14ac:dyDescent="0.2">
      <c r="A59" s="81"/>
      <c r="B59" s="82"/>
      <c r="C59" s="82"/>
      <c r="D59" s="83"/>
      <c r="E59" s="83"/>
      <c r="F59" s="84"/>
      <c r="G59" s="85"/>
      <c r="H59" s="86"/>
      <c r="I59" s="87"/>
      <c r="J59" s="88"/>
      <c r="K59" s="86"/>
      <c r="L59" s="89"/>
      <c r="M59" s="90"/>
      <c r="N59" s="89"/>
      <c r="O59" s="89"/>
      <c r="P59" s="86"/>
      <c r="Q59" s="85"/>
      <c r="R59" s="541"/>
      <c r="S59" s="542"/>
      <c r="T59" s="542"/>
      <c r="U59" s="542"/>
      <c r="V59" s="542"/>
      <c r="W59" s="543"/>
    </row>
    <row r="60" spans="1:23" ht="12.75" customHeight="1" x14ac:dyDescent="0.2">
      <c r="A60" s="81"/>
      <c r="B60" s="82"/>
      <c r="C60" s="82"/>
      <c r="D60" s="83"/>
      <c r="E60" s="83"/>
      <c r="F60" s="84"/>
      <c r="G60" s="85"/>
      <c r="H60" s="86"/>
      <c r="I60" s="87"/>
      <c r="J60" s="88"/>
      <c r="K60" s="86"/>
      <c r="L60" s="89"/>
      <c r="M60" s="90"/>
      <c r="N60" s="89"/>
      <c r="O60" s="89"/>
      <c r="P60" s="86"/>
      <c r="Q60" s="85"/>
      <c r="R60" s="541"/>
      <c r="S60" s="542"/>
      <c r="T60" s="542"/>
      <c r="U60" s="542"/>
      <c r="V60" s="542"/>
      <c r="W60" s="543"/>
    </row>
    <row r="61" spans="1:23" ht="12.75" customHeight="1" x14ac:dyDescent="0.2">
      <c r="A61" s="81"/>
      <c r="B61" s="82"/>
      <c r="C61" s="82"/>
      <c r="D61" s="83"/>
      <c r="E61" s="83"/>
      <c r="F61" s="84"/>
      <c r="G61" s="85"/>
      <c r="H61" s="86"/>
      <c r="I61" s="87"/>
      <c r="J61" s="88"/>
      <c r="K61" s="86"/>
      <c r="L61" s="89"/>
      <c r="M61" s="90"/>
      <c r="N61" s="89"/>
      <c r="O61" s="89"/>
      <c r="P61" s="86"/>
      <c r="Q61" s="85"/>
      <c r="R61" s="541"/>
      <c r="S61" s="542"/>
      <c r="T61" s="542"/>
      <c r="U61" s="542"/>
      <c r="V61" s="542"/>
      <c r="W61" s="543"/>
    </row>
    <row r="62" spans="1:23" ht="12.75" customHeight="1" x14ac:dyDescent="0.2">
      <c r="A62" s="81"/>
      <c r="B62" s="82"/>
      <c r="C62" s="82"/>
      <c r="D62" s="83"/>
      <c r="E62" s="83"/>
      <c r="F62" s="84"/>
      <c r="G62" s="85"/>
      <c r="H62" s="86"/>
      <c r="I62" s="87"/>
      <c r="J62" s="88"/>
      <c r="K62" s="86"/>
      <c r="L62" s="89"/>
      <c r="M62" s="90"/>
      <c r="N62" s="89"/>
      <c r="O62" s="89"/>
      <c r="P62" s="86"/>
      <c r="Q62" s="85"/>
      <c r="R62" s="541"/>
      <c r="S62" s="542"/>
      <c r="T62" s="542"/>
      <c r="U62" s="542"/>
      <c r="V62" s="542"/>
      <c r="W62" s="543"/>
    </row>
    <row r="63" spans="1:23" ht="12.75" customHeight="1" x14ac:dyDescent="0.2">
      <c r="A63" s="81"/>
      <c r="B63" s="82"/>
      <c r="C63" s="82"/>
      <c r="D63" s="83"/>
      <c r="E63" s="83"/>
      <c r="F63" s="84"/>
      <c r="G63" s="85"/>
      <c r="H63" s="86"/>
      <c r="I63" s="87"/>
      <c r="J63" s="88"/>
      <c r="K63" s="86"/>
      <c r="L63" s="89"/>
      <c r="M63" s="90"/>
      <c r="N63" s="89"/>
      <c r="O63" s="89"/>
      <c r="P63" s="86"/>
      <c r="Q63" s="85"/>
      <c r="R63" s="541"/>
      <c r="S63" s="542"/>
      <c r="T63" s="542"/>
      <c r="U63" s="542"/>
      <c r="V63" s="542"/>
      <c r="W63" s="543"/>
    </row>
    <row r="64" spans="1:23" ht="12.75" customHeight="1" x14ac:dyDescent="0.2">
      <c r="A64" s="81"/>
      <c r="B64" s="82"/>
      <c r="C64" s="82"/>
      <c r="D64" s="83"/>
      <c r="E64" s="83"/>
      <c r="F64" s="84"/>
      <c r="G64" s="85"/>
      <c r="H64" s="86"/>
      <c r="I64" s="87"/>
      <c r="J64" s="88"/>
      <c r="K64" s="86"/>
      <c r="L64" s="89"/>
      <c r="M64" s="90"/>
      <c r="N64" s="89"/>
      <c r="O64" s="89"/>
      <c r="P64" s="86"/>
      <c r="Q64" s="85"/>
      <c r="R64" s="541"/>
      <c r="S64" s="542"/>
      <c r="T64" s="542"/>
      <c r="U64" s="542"/>
      <c r="V64" s="542"/>
      <c r="W64" s="543"/>
    </row>
    <row r="65" spans="1:23" ht="12.75" customHeight="1" x14ac:dyDescent="0.2">
      <c r="A65" s="81"/>
      <c r="B65" s="82"/>
      <c r="C65" s="82"/>
      <c r="D65" s="83"/>
      <c r="E65" s="83"/>
      <c r="F65" s="84"/>
      <c r="G65" s="85"/>
      <c r="H65" s="86"/>
      <c r="I65" s="87"/>
      <c r="J65" s="88"/>
      <c r="K65" s="86"/>
      <c r="L65" s="89"/>
      <c r="M65" s="90"/>
      <c r="N65" s="89"/>
      <c r="O65" s="89"/>
      <c r="P65" s="86"/>
      <c r="Q65" s="85"/>
      <c r="R65" s="541"/>
      <c r="S65" s="542"/>
      <c r="T65" s="542"/>
      <c r="U65" s="542"/>
      <c r="V65" s="542"/>
      <c r="W65" s="543"/>
    </row>
    <row r="66" spans="1:23" ht="12.75" customHeight="1" x14ac:dyDescent="0.2">
      <c r="A66" s="81"/>
      <c r="B66" s="82"/>
      <c r="C66" s="82"/>
      <c r="D66" s="83"/>
      <c r="E66" s="83"/>
      <c r="F66" s="84"/>
      <c r="G66" s="85"/>
      <c r="H66" s="86"/>
      <c r="I66" s="87"/>
      <c r="J66" s="88"/>
      <c r="K66" s="86"/>
      <c r="L66" s="89"/>
      <c r="M66" s="90"/>
      <c r="N66" s="89"/>
      <c r="O66" s="89"/>
      <c r="P66" s="86"/>
      <c r="Q66" s="85"/>
      <c r="R66" s="541"/>
      <c r="S66" s="542"/>
      <c r="T66" s="542"/>
      <c r="U66" s="542"/>
      <c r="V66" s="542"/>
      <c r="W66" s="543"/>
    </row>
    <row r="67" spans="1:23" ht="12.75" customHeight="1" x14ac:dyDescent="0.2">
      <c r="A67" s="81"/>
      <c r="B67" s="82"/>
      <c r="C67" s="82"/>
      <c r="D67" s="83"/>
      <c r="E67" s="83"/>
      <c r="F67" s="84"/>
      <c r="G67" s="85"/>
      <c r="H67" s="86"/>
      <c r="I67" s="87"/>
      <c r="J67" s="88"/>
      <c r="K67" s="86"/>
      <c r="L67" s="89"/>
      <c r="M67" s="90"/>
      <c r="N67" s="89"/>
      <c r="O67" s="89"/>
      <c r="P67" s="86"/>
      <c r="Q67" s="85"/>
      <c r="R67" s="541"/>
      <c r="S67" s="542"/>
      <c r="T67" s="542"/>
      <c r="U67" s="542"/>
      <c r="V67" s="542"/>
      <c r="W67" s="543"/>
    </row>
    <row r="68" spans="1:23" ht="12.75" customHeight="1" x14ac:dyDescent="0.2">
      <c r="A68" s="81"/>
      <c r="B68" s="82"/>
      <c r="C68" s="82"/>
      <c r="D68" s="83"/>
      <c r="E68" s="83"/>
      <c r="F68" s="84"/>
      <c r="G68" s="85"/>
      <c r="H68" s="86"/>
      <c r="I68" s="87"/>
      <c r="J68" s="88"/>
      <c r="K68" s="86"/>
      <c r="L68" s="89"/>
      <c r="M68" s="90"/>
      <c r="N68" s="89"/>
      <c r="O68" s="89"/>
      <c r="P68" s="86"/>
      <c r="Q68" s="85"/>
      <c r="R68" s="541"/>
      <c r="S68" s="542"/>
      <c r="T68" s="542"/>
      <c r="U68" s="542"/>
      <c r="V68" s="542"/>
      <c r="W68" s="543"/>
    </row>
    <row r="69" spans="1:23" ht="12.75" customHeight="1" x14ac:dyDescent="0.2">
      <c r="A69" s="81"/>
      <c r="B69" s="82"/>
      <c r="C69" s="82"/>
      <c r="D69" s="83"/>
      <c r="E69" s="83"/>
      <c r="F69" s="84"/>
      <c r="G69" s="85"/>
      <c r="H69" s="86"/>
      <c r="I69" s="87"/>
      <c r="J69" s="88"/>
      <c r="K69" s="86"/>
      <c r="L69" s="89"/>
      <c r="M69" s="90"/>
      <c r="N69" s="89"/>
      <c r="O69" s="89"/>
      <c r="P69" s="86"/>
      <c r="Q69" s="85"/>
      <c r="R69" s="541"/>
      <c r="S69" s="542"/>
      <c r="T69" s="542"/>
      <c r="U69" s="542"/>
      <c r="V69" s="542"/>
      <c r="W69" s="543"/>
    </row>
    <row r="70" spans="1:23" ht="12.75" customHeight="1" thickBot="1" x14ac:dyDescent="0.25">
      <c r="A70" s="81"/>
      <c r="B70" s="82"/>
      <c r="C70" s="82"/>
      <c r="D70" s="83"/>
      <c r="E70" s="83"/>
      <c r="F70" s="89"/>
      <c r="G70" s="85"/>
      <c r="H70" s="86"/>
      <c r="I70" s="89"/>
      <c r="J70" s="85"/>
      <c r="K70" s="86"/>
      <c r="L70" s="89"/>
      <c r="M70" s="89"/>
      <c r="N70" s="89"/>
      <c r="O70" s="89"/>
      <c r="P70" s="86"/>
      <c r="Q70" s="85"/>
      <c r="R70" s="547"/>
      <c r="S70" s="548"/>
      <c r="T70" s="548"/>
      <c r="U70" s="548"/>
      <c r="V70" s="548"/>
      <c r="W70" s="549"/>
    </row>
    <row r="71" spans="1:23" ht="12.75" customHeight="1" x14ac:dyDescent="0.2">
      <c r="A71" s="550" t="s">
        <v>49</v>
      </c>
      <c r="B71" s="550"/>
      <c r="C71" s="550"/>
      <c r="D71" s="550"/>
      <c r="E71" s="550"/>
      <c r="F71" s="550"/>
      <c r="G71" s="550"/>
      <c r="H71" s="550"/>
      <c r="I71" s="550"/>
      <c r="J71" s="550"/>
      <c r="K71" s="550"/>
      <c r="L71" s="550"/>
      <c r="M71" s="550"/>
      <c r="N71" s="550"/>
      <c r="O71" s="550"/>
      <c r="P71" s="91"/>
      <c r="Q71" s="92"/>
      <c r="R71" s="551"/>
      <c r="S71" s="552"/>
      <c r="T71" s="552"/>
      <c r="U71" s="552"/>
      <c r="V71" s="552"/>
      <c r="W71" s="552"/>
    </row>
    <row r="72" spans="1:23" x14ac:dyDescent="0.2">
      <c r="H72" s="6"/>
      <c r="I72" s="6"/>
      <c r="J72" s="6"/>
      <c r="K72" s="6"/>
      <c r="L72" s="6"/>
      <c r="M72" s="6"/>
      <c r="N72" s="6"/>
      <c r="O72" s="6"/>
    </row>
    <row r="73" spans="1:23" x14ac:dyDescent="0.2">
      <c r="H73" s="6"/>
      <c r="I73" s="6"/>
      <c r="J73" s="6"/>
      <c r="K73" s="6"/>
      <c r="L73" s="6"/>
      <c r="M73" s="6"/>
      <c r="N73" s="6"/>
      <c r="O73" s="6"/>
    </row>
    <row r="74" spans="1:23" x14ac:dyDescent="0.2">
      <c r="A74" s="93"/>
      <c r="B74" s="93"/>
      <c r="C74" s="93"/>
      <c r="D74" s="94"/>
      <c r="E74" s="94"/>
      <c r="F74" s="95"/>
      <c r="G74" s="95"/>
      <c r="H74" s="95"/>
      <c r="I74" s="95"/>
      <c r="J74" s="95"/>
      <c r="K74" s="95"/>
      <c r="L74" s="95"/>
      <c r="M74" s="95"/>
      <c r="N74" s="95"/>
      <c r="O74" s="95"/>
      <c r="P74" s="95"/>
      <c r="Q74" s="95"/>
      <c r="R74" s="96"/>
    </row>
    <row r="75" spans="1:23" x14ac:dyDescent="0.2">
      <c r="A75" s="93"/>
      <c r="B75" s="93"/>
      <c r="C75" s="93"/>
      <c r="D75" s="94"/>
      <c r="E75" s="94"/>
      <c r="F75" s="95"/>
      <c r="G75" s="95"/>
      <c r="H75" s="95"/>
      <c r="I75" s="95"/>
      <c r="J75" s="95"/>
      <c r="K75" s="95"/>
      <c r="L75" s="95"/>
      <c r="M75" s="95"/>
      <c r="N75" s="95"/>
      <c r="O75" s="95"/>
      <c r="P75" s="95"/>
      <c r="Q75" s="95"/>
      <c r="R75" s="96"/>
    </row>
    <row r="76" spans="1:23" x14ac:dyDescent="0.2">
      <c r="A76" s="93"/>
      <c r="B76" s="93"/>
      <c r="C76" s="93"/>
      <c r="D76" s="94"/>
      <c r="E76" s="94"/>
      <c r="F76" s="95"/>
      <c r="G76" s="95"/>
      <c r="H76" s="95"/>
      <c r="I76" s="95"/>
      <c r="J76" s="95"/>
      <c r="K76" s="95"/>
      <c r="L76" s="95"/>
      <c r="M76" s="95"/>
      <c r="N76" s="95"/>
      <c r="O76" s="95"/>
      <c r="P76" s="95"/>
      <c r="Q76" s="95"/>
      <c r="R76" s="96"/>
    </row>
    <row r="77" spans="1:23" x14ac:dyDescent="0.2">
      <c r="H77" s="6"/>
      <c r="I77" s="6"/>
      <c r="J77" s="6"/>
      <c r="K77" s="6"/>
      <c r="L77" s="6"/>
      <c r="M77" s="6"/>
      <c r="N77" s="6"/>
      <c r="O77" s="6"/>
    </row>
    <row r="78" spans="1:23" x14ac:dyDescent="0.2">
      <c r="H78" s="6"/>
      <c r="I78" s="6"/>
      <c r="J78" s="6"/>
      <c r="K78" s="6"/>
      <c r="L78" s="6"/>
      <c r="M78" s="6"/>
      <c r="N78" s="6"/>
      <c r="O78" s="6"/>
    </row>
    <row r="79" spans="1:23" x14ac:dyDescent="0.2">
      <c r="H79" s="6"/>
      <c r="I79" s="6"/>
      <c r="J79" s="6"/>
      <c r="K79" s="6"/>
      <c r="L79" s="6"/>
      <c r="M79" s="6"/>
      <c r="N79" s="6"/>
      <c r="O79" s="6"/>
    </row>
    <row r="80" spans="1:23" x14ac:dyDescent="0.2">
      <c r="H80" s="6"/>
      <c r="I80" s="6"/>
      <c r="J80" s="6"/>
      <c r="K80" s="6"/>
      <c r="L80" s="6"/>
      <c r="M80" s="6"/>
      <c r="N80" s="6"/>
      <c r="O80" s="6"/>
    </row>
    <row r="81" spans="1:23" x14ac:dyDescent="0.2">
      <c r="H81" s="6"/>
      <c r="I81" s="6"/>
      <c r="J81" s="6"/>
      <c r="K81" s="6"/>
      <c r="L81" s="6"/>
      <c r="M81" s="6"/>
      <c r="N81" s="6"/>
      <c r="O81" s="6"/>
    </row>
    <row r="82" spans="1:23" x14ac:dyDescent="0.2">
      <c r="H82" s="6"/>
      <c r="I82" s="6"/>
      <c r="J82" s="6"/>
      <c r="K82" s="6"/>
      <c r="L82" s="6"/>
      <c r="M82" s="6"/>
      <c r="N82" s="6"/>
      <c r="O82" s="6"/>
    </row>
    <row r="83" spans="1:23" x14ac:dyDescent="0.2">
      <c r="H83" s="6"/>
      <c r="I83" s="6"/>
      <c r="J83" s="6"/>
      <c r="K83" s="6"/>
      <c r="L83" s="6"/>
      <c r="M83" s="6"/>
      <c r="N83" s="6"/>
      <c r="O83" s="6"/>
    </row>
    <row r="84" spans="1:23" x14ac:dyDescent="0.2">
      <c r="H84" s="6"/>
      <c r="I84" s="6"/>
      <c r="J84" s="6"/>
      <c r="K84" s="6"/>
      <c r="L84" s="6"/>
      <c r="M84" s="6"/>
      <c r="N84" s="6"/>
      <c r="O84" s="6"/>
    </row>
    <row r="85" spans="1:23" x14ac:dyDescent="0.2">
      <c r="H85" s="6"/>
      <c r="I85" s="6"/>
      <c r="J85" s="6"/>
      <c r="K85" s="6"/>
      <c r="L85" s="6"/>
      <c r="M85" s="6"/>
      <c r="N85" s="6"/>
      <c r="O85" s="6"/>
    </row>
    <row r="86" spans="1:23" x14ac:dyDescent="0.2">
      <c r="H86" s="6"/>
      <c r="I86" s="6"/>
      <c r="J86" s="6"/>
      <c r="K86" s="6"/>
      <c r="L86" s="6"/>
      <c r="M86" s="6"/>
      <c r="N86" s="6"/>
      <c r="O86" s="6"/>
    </row>
    <row r="87" spans="1:23" x14ac:dyDescent="0.2">
      <c r="H87" s="6"/>
      <c r="I87" s="6"/>
      <c r="J87" s="6"/>
      <c r="K87" s="6"/>
      <c r="L87" s="6"/>
      <c r="M87" s="6"/>
      <c r="N87" s="6"/>
      <c r="O87" s="6"/>
    </row>
    <row r="88" spans="1:23" x14ac:dyDescent="0.2">
      <c r="H88" s="6"/>
      <c r="I88" s="6"/>
      <c r="J88" s="6"/>
      <c r="K88" s="6"/>
      <c r="L88" s="6"/>
      <c r="M88" s="6"/>
      <c r="N88" s="6"/>
      <c r="O88" s="6"/>
    </row>
    <row r="89" spans="1:23" x14ac:dyDescent="0.2">
      <c r="H89" s="6"/>
      <c r="I89" s="6"/>
      <c r="J89" s="6"/>
      <c r="K89" s="6"/>
      <c r="L89" s="6"/>
      <c r="M89" s="6"/>
      <c r="N89" s="6"/>
      <c r="O89" s="6"/>
    </row>
    <row r="90" spans="1:23" x14ac:dyDescent="0.2">
      <c r="H90" s="6"/>
      <c r="I90" s="6"/>
      <c r="J90" s="6"/>
      <c r="K90" s="6"/>
      <c r="L90" s="6"/>
      <c r="M90" s="6"/>
      <c r="N90" s="6"/>
      <c r="O90" s="6"/>
    </row>
    <row r="91" spans="1:23" s="6" customFormat="1" x14ac:dyDescent="0.2">
      <c r="A91" s="4"/>
      <c r="B91" s="4"/>
      <c r="C91" s="4"/>
      <c r="D91" s="5"/>
      <c r="E91" s="5"/>
      <c r="R91" s="7"/>
      <c r="S91" s="4"/>
      <c r="T91" s="4"/>
      <c r="U91" s="4"/>
      <c r="V91" s="4"/>
      <c r="W91" s="4"/>
    </row>
    <row r="92" spans="1:23" s="6" customFormat="1" x14ac:dyDescent="0.2">
      <c r="A92" s="4"/>
      <c r="B92" s="4"/>
      <c r="C92" s="4"/>
      <c r="D92" s="5"/>
      <c r="E92" s="5"/>
      <c r="R92" s="7"/>
      <c r="S92" s="4"/>
      <c r="T92" s="4"/>
      <c r="U92" s="4"/>
      <c r="V92" s="4"/>
      <c r="W92" s="4"/>
    </row>
    <row r="93" spans="1:23" s="6" customFormat="1" x14ac:dyDescent="0.2">
      <c r="A93" s="4"/>
      <c r="B93" s="4"/>
      <c r="C93" s="4"/>
      <c r="D93" s="5"/>
      <c r="E93" s="5"/>
      <c r="R93" s="7"/>
      <c r="S93" s="4"/>
      <c r="T93" s="4"/>
      <c r="U93" s="4"/>
      <c r="V93" s="4"/>
      <c r="W93" s="4"/>
    </row>
  </sheetData>
  <mergeCells count="98">
    <mergeCell ref="R68:W68"/>
    <mergeCell ref="R69:W69"/>
    <mergeCell ref="R70:W70"/>
    <mergeCell ref="A71:O71"/>
    <mergeCell ref="R71:W71"/>
    <mergeCell ref="R66:W66"/>
    <mergeCell ref="R67:W67"/>
    <mergeCell ref="R56:W56"/>
    <mergeCell ref="R57:W57"/>
    <mergeCell ref="R58:W58"/>
    <mergeCell ref="R59:W59"/>
    <mergeCell ref="R60:W60"/>
    <mergeCell ref="R61:W61"/>
    <mergeCell ref="R62:W62"/>
    <mergeCell ref="R63:W63"/>
    <mergeCell ref="R64:W64"/>
    <mergeCell ref="R65:W65"/>
    <mergeCell ref="R51:W51"/>
    <mergeCell ref="R52:W52"/>
    <mergeCell ref="R53:W53"/>
    <mergeCell ref="R54:W54"/>
    <mergeCell ref="R55:W55"/>
    <mergeCell ref="R46:W46"/>
    <mergeCell ref="R47:W47"/>
    <mergeCell ref="R48:W48"/>
    <mergeCell ref="R49:W49"/>
    <mergeCell ref="R50:W50"/>
    <mergeCell ref="R41:W41"/>
    <mergeCell ref="R42:W42"/>
    <mergeCell ref="R43:W43"/>
    <mergeCell ref="R44:W44"/>
    <mergeCell ref="R45:W45"/>
    <mergeCell ref="R36:W36"/>
    <mergeCell ref="R37:W37"/>
    <mergeCell ref="R38:W38"/>
    <mergeCell ref="R39:W39"/>
    <mergeCell ref="R40:W40"/>
    <mergeCell ref="R31:W31"/>
    <mergeCell ref="R32:W32"/>
    <mergeCell ref="R33:W33"/>
    <mergeCell ref="R34:W34"/>
    <mergeCell ref="R35:W35"/>
    <mergeCell ref="R25:W25"/>
    <mergeCell ref="R27:W27"/>
    <mergeCell ref="R28:W28"/>
    <mergeCell ref="R29:W29"/>
    <mergeCell ref="R30:W30"/>
    <mergeCell ref="R26:W26"/>
    <mergeCell ref="R22:W22"/>
    <mergeCell ref="R23:W23"/>
    <mergeCell ref="R24:W24"/>
    <mergeCell ref="H18:H20"/>
    <mergeCell ref="I18:I20"/>
    <mergeCell ref="J18:J20"/>
    <mergeCell ref="K18:K20"/>
    <mergeCell ref="L18:L20"/>
    <mergeCell ref="K15:M15"/>
    <mergeCell ref="K16:M16"/>
    <mergeCell ref="K17:M17"/>
    <mergeCell ref="N18:N20"/>
    <mergeCell ref="O18:O20"/>
    <mergeCell ref="A9:G9"/>
    <mergeCell ref="H9:O9"/>
    <mergeCell ref="P9:Q9"/>
    <mergeCell ref="R9:W9"/>
    <mergeCell ref="H10:J10"/>
    <mergeCell ref="K10:O10"/>
    <mergeCell ref="P10:P20"/>
    <mergeCell ref="Q10:Q20"/>
    <mergeCell ref="R10:W21"/>
    <mergeCell ref="H11:I17"/>
    <mergeCell ref="M18:M20"/>
    <mergeCell ref="J11:J17"/>
    <mergeCell ref="K11:M11"/>
    <mergeCell ref="K12:M12"/>
    <mergeCell ref="K13:M13"/>
    <mergeCell ref="K14:M14"/>
    <mergeCell ref="C6:H6"/>
    <mergeCell ref="K6:P6"/>
    <mergeCell ref="S6:V6"/>
    <mergeCell ref="C7:H7"/>
    <mergeCell ref="K7:P7"/>
    <mergeCell ref="S7:V7"/>
    <mergeCell ref="C4:H4"/>
    <mergeCell ref="K4:P4"/>
    <mergeCell ref="S4:V4"/>
    <mergeCell ref="C5:H5"/>
    <mergeCell ref="K5:P5"/>
    <mergeCell ref="S5:V5"/>
    <mergeCell ref="X1:X3"/>
    <mergeCell ref="Y1:Y3"/>
    <mergeCell ref="Z1:Z3"/>
    <mergeCell ref="C2:H2"/>
    <mergeCell ref="K2:P2"/>
    <mergeCell ref="S2:V2"/>
    <mergeCell ref="C3:H3"/>
    <mergeCell ref="K3:P3"/>
    <mergeCell ref="S3:V3"/>
  </mergeCells>
  <pageMargins left="0.75" right="0.75" top="1" bottom="1" header="0.5" footer="0.5"/>
  <pageSetup paperSize="17" scale="60" orientation="landscape" r:id="rId1"/>
  <headerFooter alignWithMargins="0"/>
  <drawing r:id="rId2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1"/>
  <dimension ref="A1:Z93"/>
  <sheetViews>
    <sheetView topLeftCell="A5" workbookViewId="0">
      <selection activeCell="F23" sqref="F23"/>
    </sheetView>
  </sheetViews>
  <sheetFormatPr defaultRowHeight="12.75" x14ac:dyDescent="0.2"/>
  <cols>
    <col min="1" max="3" width="9.7109375" style="4" customWidth="1"/>
    <col min="4" max="5" width="9.7109375" style="5" customWidth="1"/>
    <col min="6" max="7" width="9.7109375" style="6" customWidth="1"/>
    <col min="8" max="9" width="9.7109375" style="4" customWidth="1"/>
    <col min="10" max="10" width="10.42578125" style="4" customWidth="1"/>
    <col min="11" max="11" width="11.7109375" style="4" customWidth="1"/>
    <col min="12" max="12" width="14.42578125" style="4" customWidth="1"/>
    <col min="13" max="14" width="8.7109375" style="4" customWidth="1"/>
    <col min="15" max="15" width="12.28515625" style="4" customWidth="1"/>
    <col min="16" max="17" width="16.7109375" style="6" customWidth="1"/>
    <col min="18" max="18" width="8.7109375" style="7" customWidth="1"/>
    <col min="19" max="22" width="8.7109375" style="4" customWidth="1"/>
    <col min="23" max="23" width="12.28515625" style="4" customWidth="1"/>
    <col min="24" max="24" width="10.140625" style="4" customWidth="1"/>
    <col min="25" max="16384" width="9.140625" style="4"/>
  </cols>
  <sheetData>
    <row r="1" spans="1:26" ht="12" customHeight="1" thickBot="1" x14ac:dyDescent="0.25">
      <c r="P1" s="4"/>
      <c r="Q1" s="4"/>
      <c r="R1" s="4"/>
      <c r="U1" s="6"/>
      <c r="V1" s="6"/>
      <c r="W1" s="7"/>
      <c r="X1" s="481" t="s">
        <v>69</v>
      </c>
      <c r="Y1" s="484" t="s">
        <v>70</v>
      </c>
      <c r="Z1" s="486" t="s">
        <v>71</v>
      </c>
    </row>
    <row r="2" spans="1:26" x14ac:dyDescent="0.2">
      <c r="B2" s="8" t="s">
        <v>28</v>
      </c>
      <c r="C2" s="488" t="s">
        <v>29</v>
      </c>
      <c r="D2" s="489"/>
      <c r="E2" s="489"/>
      <c r="F2" s="489"/>
      <c r="G2" s="489"/>
      <c r="H2" s="490"/>
      <c r="J2" s="8" t="s">
        <v>28</v>
      </c>
      <c r="K2" s="488" t="s">
        <v>30</v>
      </c>
      <c r="L2" s="489"/>
      <c r="M2" s="489"/>
      <c r="N2" s="489"/>
      <c r="O2" s="489"/>
      <c r="P2" s="490"/>
      <c r="Q2" s="4"/>
      <c r="R2" s="8" t="s">
        <v>28</v>
      </c>
      <c r="S2" s="488" t="s">
        <v>30</v>
      </c>
      <c r="T2" s="489"/>
      <c r="U2" s="489"/>
      <c r="V2" s="490"/>
      <c r="X2" s="482"/>
      <c r="Y2" s="485"/>
      <c r="Z2" s="487"/>
    </row>
    <row r="3" spans="1:26" ht="13.5" thickBot="1" x14ac:dyDescent="0.25">
      <c r="B3" s="9">
        <v>1</v>
      </c>
      <c r="C3" s="491" t="s">
        <v>24</v>
      </c>
      <c r="D3" s="492"/>
      <c r="E3" s="492"/>
      <c r="F3" s="492"/>
      <c r="G3" s="492"/>
      <c r="H3" s="493"/>
      <c r="J3" s="9">
        <v>5</v>
      </c>
      <c r="K3" s="491" t="s">
        <v>31</v>
      </c>
      <c r="L3" s="492"/>
      <c r="M3" s="492"/>
      <c r="N3" s="492"/>
      <c r="O3" s="492"/>
      <c r="P3" s="493"/>
      <c r="Q3" s="4"/>
      <c r="R3" s="10">
        <v>10</v>
      </c>
      <c r="S3" s="491" t="s">
        <v>32</v>
      </c>
      <c r="T3" s="492"/>
      <c r="U3" s="492"/>
      <c r="V3" s="493"/>
      <c r="X3" s="483"/>
      <c r="Y3" s="485"/>
      <c r="Z3" s="487"/>
    </row>
    <row r="4" spans="1:26" x14ac:dyDescent="0.2">
      <c r="B4" s="9">
        <v>2</v>
      </c>
      <c r="C4" s="491" t="s">
        <v>26</v>
      </c>
      <c r="D4" s="492"/>
      <c r="E4" s="492"/>
      <c r="F4" s="492"/>
      <c r="G4" s="492"/>
      <c r="H4" s="493"/>
      <c r="J4" s="9">
        <v>6</v>
      </c>
      <c r="K4" s="491" t="s">
        <v>33</v>
      </c>
      <c r="L4" s="492"/>
      <c r="M4" s="492"/>
      <c r="N4" s="492"/>
      <c r="O4" s="492"/>
      <c r="P4" s="493"/>
      <c r="Q4" s="4"/>
      <c r="R4" s="10">
        <v>11</v>
      </c>
      <c r="S4" s="491" t="s">
        <v>34</v>
      </c>
      <c r="T4" s="492"/>
      <c r="U4" s="492"/>
      <c r="V4" s="493"/>
    </row>
    <row r="5" spans="1:26" x14ac:dyDescent="0.2">
      <c r="B5" s="9">
        <v>3</v>
      </c>
      <c r="C5" s="491" t="s">
        <v>27</v>
      </c>
      <c r="D5" s="492"/>
      <c r="E5" s="492"/>
      <c r="F5" s="492"/>
      <c r="G5" s="492"/>
      <c r="H5" s="493"/>
      <c r="J5" s="9">
        <v>7</v>
      </c>
      <c r="K5" s="491" t="s">
        <v>35</v>
      </c>
      <c r="L5" s="492"/>
      <c r="M5" s="492"/>
      <c r="N5" s="492"/>
      <c r="O5" s="492"/>
      <c r="P5" s="493"/>
      <c r="Q5" s="4"/>
      <c r="R5" s="10">
        <v>12</v>
      </c>
      <c r="S5" s="491" t="s">
        <v>36</v>
      </c>
      <c r="T5" s="492"/>
      <c r="U5" s="492"/>
      <c r="V5" s="493"/>
    </row>
    <row r="6" spans="1:26" x14ac:dyDescent="0.2">
      <c r="B6" s="9">
        <v>4</v>
      </c>
      <c r="C6" s="491" t="s">
        <v>25</v>
      </c>
      <c r="D6" s="492"/>
      <c r="E6" s="492"/>
      <c r="F6" s="492"/>
      <c r="G6" s="492"/>
      <c r="H6" s="493"/>
      <c r="J6" s="9">
        <v>8</v>
      </c>
      <c r="K6" s="491" t="s">
        <v>37</v>
      </c>
      <c r="L6" s="492"/>
      <c r="M6" s="492"/>
      <c r="N6" s="492"/>
      <c r="O6" s="492"/>
      <c r="P6" s="493"/>
      <c r="Q6" s="4"/>
      <c r="R6" s="10">
        <v>13</v>
      </c>
      <c r="S6" s="491" t="s">
        <v>38</v>
      </c>
      <c r="T6" s="492"/>
      <c r="U6" s="492"/>
      <c r="V6" s="493"/>
    </row>
    <row r="7" spans="1:26" ht="13.5" thickBot="1" x14ac:dyDescent="0.25">
      <c r="B7" s="11"/>
      <c r="C7" s="494"/>
      <c r="D7" s="495"/>
      <c r="E7" s="495"/>
      <c r="F7" s="495"/>
      <c r="G7" s="495"/>
      <c r="H7" s="496"/>
      <c r="J7" s="11">
        <v>9</v>
      </c>
      <c r="K7" s="494" t="s">
        <v>39</v>
      </c>
      <c r="L7" s="495"/>
      <c r="M7" s="495"/>
      <c r="N7" s="495"/>
      <c r="O7" s="495"/>
      <c r="P7" s="496"/>
      <c r="Q7" s="4"/>
      <c r="R7" s="12"/>
      <c r="S7" s="494"/>
      <c r="T7" s="495"/>
      <c r="U7" s="495"/>
      <c r="V7" s="496"/>
    </row>
    <row r="8" spans="1:26" ht="13.5" thickBot="1" x14ac:dyDescent="0.25">
      <c r="P8" s="4"/>
      <c r="Q8" s="4"/>
      <c r="R8" s="4"/>
      <c r="U8" s="6"/>
      <c r="V8" s="6"/>
      <c r="W8" s="7"/>
    </row>
    <row r="9" spans="1:26" s="13" customFormat="1" ht="24.75" customHeight="1" thickBot="1" x14ac:dyDescent="0.25">
      <c r="A9" s="497" t="s">
        <v>5</v>
      </c>
      <c r="B9" s="497"/>
      <c r="C9" s="497"/>
      <c r="D9" s="497"/>
      <c r="E9" s="497"/>
      <c r="F9" s="497"/>
      <c r="G9" s="498"/>
      <c r="H9" s="499" t="s">
        <v>40</v>
      </c>
      <c r="I9" s="500"/>
      <c r="J9" s="500"/>
      <c r="K9" s="500"/>
      <c r="L9" s="500"/>
      <c r="M9" s="500"/>
      <c r="N9" s="500"/>
      <c r="O9" s="500"/>
      <c r="P9" s="501">
        <v>621</v>
      </c>
      <c r="Q9" s="502"/>
      <c r="R9" s="499" t="s">
        <v>2</v>
      </c>
      <c r="S9" s="500"/>
      <c r="T9" s="500"/>
      <c r="U9" s="500"/>
      <c r="V9" s="500"/>
      <c r="W9" s="500"/>
    </row>
    <row r="10" spans="1:26" ht="12.75" customHeight="1" x14ac:dyDescent="0.2">
      <c r="A10" s="14" t="s">
        <v>6</v>
      </c>
      <c r="B10" s="15" t="s">
        <v>7</v>
      </c>
      <c r="C10" s="16" t="s">
        <v>8</v>
      </c>
      <c r="D10" s="17" t="s">
        <v>1</v>
      </c>
      <c r="E10" s="18" t="s">
        <v>9</v>
      </c>
      <c r="F10" s="19" t="s">
        <v>6</v>
      </c>
      <c r="G10" s="20" t="s">
        <v>16</v>
      </c>
      <c r="H10" s="503" t="s">
        <v>41</v>
      </c>
      <c r="I10" s="504"/>
      <c r="J10" s="505"/>
      <c r="K10" s="506" t="s">
        <v>42</v>
      </c>
      <c r="L10" s="507"/>
      <c r="M10" s="507"/>
      <c r="N10" s="507"/>
      <c r="O10" s="507"/>
      <c r="P10" s="508" t="s">
        <v>23</v>
      </c>
      <c r="Q10" s="511" t="s">
        <v>22</v>
      </c>
      <c r="R10" s="514"/>
      <c r="S10" s="515"/>
      <c r="T10" s="515"/>
      <c r="U10" s="515"/>
      <c r="V10" s="515"/>
      <c r="W10" s="515"/>
    </row>
    <row r="11" spans="1:26" ht="12.75" customHeight="1" x14ac:dyDescent="0.2">
      <c r="A11" s="21" t="s">
        <v>11</v>
      </c>
      <c r="B11" s="22" t="s">
        <v>11</v>
      </c>
      <c r="C11" s="23" t="s">
        <v>11</v>
      </c>
      <c r="D11" s="24" t="s">
        <v>9</v>
      </c>
      <c r="E11" s="25" t="s">
        <v>12</v>
      </c>
      <c r="F11" s="26" t="s">
        <v>9</v>
      </c>
      <c r="G11" s="27" t="s">
        <v>9</v>
      </c>
      <c r="H11" s="518" t="s">
        <v>43</v>
      </c>
      <c r="I11" s="519"/>
      <c r="J11" s="522" t="s">
        <v>44</v>
      </c>
      <c r="K11" s="523"/>
      <c r="L11" s="524"/>
      <c r="M11" s="525"/>
      <c r="N11" s="29"/>
      <c r="O11" s="97"/>
      <c r="P11" s="509"/>
      <c r="Q11" s="512"/>
      <c r="R11" s="516"/>
      <c r="S11" s="517"/>
      <c r="T11" s="517"/>
      <c r="U11" s="517"/>
      <c r="V11" s="517"/>
      <c r="W11" s="517"/>
    </row>
    <row r="12" spans="1:26" ht="12.75" customHeight="1" x14ac:dyDescent="0.2">
      <c r="A12" s="21" t="s">
        <v>7</v>
      </c>
      <c r="B12" s="22" t="s">
        <v>14</v>
      </c>
      <c r="C12" s="23" t="s">
        <v>14</v>
      </c>
      <c r="D12" s="24" t="s">
        <v>15</v>
      </c>
      <c r="E12" s="25" t="s">
        <v>16</v>
      </c>
      <c r="F12" s="26" t="s">
        <v>12</v>
      </c>
      <c r="G12" s="27" t="s">
        <v>10</v>
      </c>
      <c r="H12" s="520"/>
      <c r="I12" s="521"/>
      <c r="J12" s="522"/>
      <c r="K12" s="526"/>
      <c r="L12" s="527"/>
      <c r="M12" s="528"/>
      <c r="N12" s="30"/>
      <c r="O12" s="98"/>
      <c r="P12" s="509"/>
      <c r="Q12" s="512"/>
      <c r="R12" s="516"/>
      <c r="S12" s="517"/>
      <c r="T12" s="517"/>
      <c r="U12" s="517"/>
      <c r="V12" s="517"/>
      <c r="W12" s="517"/>
    </row>
    <row r="13" spans="1:26" ht="12.75" customHeight="1" x14ac:dyDescent="0.2">
      <c r="A13" s="21" t="s">
        <v>0</v>
      </c>
      <c r="B13" s="22" t="s">
        <v>12</v>
      </c>
      <c r="C13" s="23" t="s">
        <v>10</v>
      </c>
      <c r="D13" s="24"/>
      <c r="E13" s="25"/>
      <c r="F13" s="26" t="s">
        <v>15</v>
      </c>
      <c r="G13" s="27" t="s">
        <v>0</v>
      </c>
      <c r="H13" s="520"/>
      <c r="I13" s="521"/>
      <c r="J13" s="522"/>
      <c r="K13" s="526" t="s">
        <v>43</v>
      </c>
      <c r="L13" s="527"/>
      <c r="M13" s="528"/>
      <c r="N13" s="30" t="s">
        <v>44</v>
      </c>
      <c r="O13" s="98" t="s">
        <v>44</v>
      </c>
      <c r="P13" s="509"/>
      <c r="Q13" s="512"/>
      <c r="R13" s="516"/>
      <c r="S13" s="517"/>
      <c r="T13" s="517"/>
      <c r="U13" s="517"/>
      <c r="V13" s="517"/>
      <c r="W13" s="517"/>
    </row>
    <row r="14" spans="1:26" ht="12.75" customHeight="1" x14ac:dyDescent="0.2">
      <c r="A14" s="21" t="s">
        <v>10</v>
      </c>
      <c r="B14" s="22" t="s">
        <v>10</v>
      </c>
      <c r="C14" s="23" t="s">
        <v>9</v>
      </c>
      <c r="D14" s="24" t="s">
        <v>18</v>
      </c>
      <c r="E14" s="25" t="s">
        <v>18</v>
      </c>
      <c r="F14" s="26" t="s">
        <v>10</v>
      </c>
      <c r="G14" s="27" t="s">
        <v>17</v>
      </c>
      <c r="H14" s="520"/>
      <c r="I14" s="521"/>
      <c r="J14" s="522"/>
      <c r="K14" s="526" t="s">
        <v>45</v>
      </c>
      <c r="L14" s="527"/>
      <c r="M14" s="528"/>
      <c r="N14" s="30" t="s">
        <v>45</v>
      </c>
      <c r="O14" s="98" t="s">
        <v>44</v>
      </c>
      <c r="P14" s="509"/>
      <c r="Q14" s="512"/>
      <c r="R14" s="516"/>
      <c r="S14" s="517"/>
      <c r="T14" s="517"/>
      <c r="U14" s="517"/>
      <c r="V14" s="517"/>
      <c r="W14" s="517"/>
    </row>
    <row r="15" spans="1:26" ht="12.75" customHeight="1" x14ac:dyDescent="0.2">
      <c r="A15" s="21" t="s">
        <v>17</v>
      </c>
      <c r="B15" s="22" t="s">
        <v>13</v>
      </c>
      <c r="C15" s="23"/>
      <c r="D15" s="24" t="s">
        <v>6</v>
      </c>
      <c r="E15" s="25" t="s">
        <v>6</v>
      </c>
      <c r="F15" s="26" t="s">
        <v>19</v>
      </c>
      <c r="G15" s="27" t="s">
        <v>6</v>
      </c>
      <c r="H15" s="520"/>
      <c r="I15" s="521"/>
      <c r="J15" s="522"/>
      <c r="K15" s="526"/>
      <c r="L15" s="527"/>
      <c r="M15" s="528"/>
      <c r="N15" s="30"/>
      <c r="O15" s="98"/>
      <c r="P15" s="509"/>
      <c r="Q15" s="512"/>
      <c r="R15" s="516"/>
      <c r="S15" s="517"/>
      <c r="T15" s="517"/>
      <c r="U15" s="517"/>
      <c r="V15" s="517"/>
      <c r="W15" s="517"/>
    </row>
    <row r="16" spans="1:26" ht="12.75" customHeight="1" x14ac:dyDescent="0.2">
      <c r="A16" s="21" t="s">
        <v>11</v>
      </c>
      <c r="B16" s="22"/>
      <c r="C16" s="23"/>
      <c r="D16" s="24" t="s">
        <v>20</v>
      </c>
      <c r="E16" s="25" t="s">
        <v>20</v>
      </c>
      <c r="F16" s="26"/>
      <c r="G16" s="27"/>
      <c r="H16" s="520"/>
      <c r="I16" s="521"/>
      <c r="J16" s="522"/>
      <c r="K16" s="526"/>
      <c r="L16" s="527"/>
      <c r="M16" s="528"/>
      <c r="N16" s="30"/>
      <c r="O16" s="98"/>
      <c r="P16" s="509"/>
      <c r="Q16" s="512"/>
      <c r="R16" s="516"/>
      <c r="S16" s="517"/>
      <c r="T16" s="517"/>
      <c r="U16" s="517"/>
      <c r="V16" s="517"/>
      <c r="W16" s="517"/>
    </row>
    <row r="17" spans="1:25" ht="12.75" customHeight="1" x14ac:dyDescent="0.2">
      <c r="A17" s="21" t="s">
        <v>12</v>
      </c>
      <c r="B17" s="22"/>
      <c r="C17" s="23"/>
      <c r="D17" s="24"/>
      <c r="E17" s="25"/>
      <c r="F17" s="26" t="s">
        <v>3</v>
      </c>
      <c r="G17" s="27"/>
      <c r="H17" s="520"/>
      <c r="I17" s="521"/>
      <c r="J17" s="522"/>
      <c r="K17" s="529"/>
      <c r="L17" s="530"/>
      <c r="M17" s="531"/>
      <c r="N17" s="28"/>
      <c r="O17" s="99"/>
      <c r="P17" s="509"/>
      <c r="Q17" s="512"/>
      <c r="R17" s="516"/>
      <c r="S17" s="517"/>
      <c r="T17" s="517"/>
      <c r="U17" s="517"/>
      <c r="V17" s="517"/>
      <c r="W17" s="517"/>
    </row>
    <row r="18" spans="1:25" ht="12.75" customHeight="1" x14ac:dyDescent="0.2">
      <c r="A18" s="21"/>
      <c r="B18" s="22"/>
      <c r="C18" s="23"/>
      <c r="D18" s="24"/>
      <c r="E18" s="25"/>
      <c r="F18" s="26"/>
      <c r="G18" s="27"/>
      <c r="H18" s="520" t="s">
        <v>46</v>
      </c>
      <c r="I18" s="521" t="s">
        <v>47</v>
      </c>
      <c r="J18" s="522" t="s">
        <v>48</v>
      </c>
      <c r="K18" s="520" t="s">
        <v>46</v>
      </c>
      <c r="L18" s="521" t="s">
        <v>168</v>
      </c>
      <c r="M18" s="532" t="s">
        <v>47</v>
      </c>
      <c r="N18" s="521" t="s">
        <v>48</v>
      </c>
      <c r="O18" s="533" t="s">
        <v>25</v>
      </c>
      <c r="P18" s="509"/>
      <c r="Q18" s="512"/>
      <c r="R18" s="516"/>
      <c r="S18" s="517"/>
      <c r="T18" s="517"/>
      <c r="U18" s="517"/>
      <c r="V18" s="517"/>
      <c r="W18" s="517"/>
    </row>
    <row r="19" spans="1:25" ht="12.75" customHeight="1" x14ac:dyDescent="0.2">
      <c r="A19" s="31"/>
      <c r="B19" s="32"/>
      <c r="C19" s="33"/>
      <c r="D19" s="34"/>
      <c r="E19" s="35"/>
      <c r="F19" s="36"/>
      <c r="G19" s="37"/>
      <c r="H19" s="520"/>
      <c r="I19" s="521"/>
      <c r="J19" s="522"/>
      <c r="K19" s="520"/>
      <c r="L19" s="521"/>
      <c r="M19" s="532"/>
      <c r="N19" s="521"/>
      <c r="O19" s="534"/>
      <c r="P19" s="509"/>
      <c r="Q19" s="512"/>
      <c r="R19" s="516"/>
      <c r="S19" s="517"/>
      <c r="T19" s="517"/>
      <c r="U19" s="517"/>
      <c r="V19" s="517"/>
      <c r="W19" s="517"/>
    </row>
    <row r="20" spans="1:25" ht="12.75" customHeight="1" x14ac:dyDescent="0.2">
      <c r="A20" s="21"/>
      <c r="B20" s="22"/>
      <c r="C20" s="23"/>
      <c r="D20" s="24"/>
      <c r="E20" s="25"/>
      <c r="F20" s="26"/>
      <c r="G20" s="27"/>
      <c r="H20" s="520"/>
      <c r="I20" s="521"/>
      <c r="J20" s="522"/>
      <c r="K20" s="520"/>
      <c r="L20" s="521"/>
      <c r="M20" s="532"/>
      <c r="N20" s="521"/>
      <c r="O20" s="535"/>
      <c r="P20" s="510"/>
      <c r="Q20" s="513"/>
      <c r="R20" s="516"/>
      <c r="S20" s="517"/>
      <c r="T20" s="517"/>
      <c r="U20" s="517"/>
      <c r="V20" s="517"/>
      <c r="W20" s="517"/>
    </row>
    <row r="21" spans="1:25" ht="12.75" customHeight="1" thickBot="1" x14ac:dyDescent="0.25">
      <c r="A21" s="38"/>
      <c r="B21" s="39"/>
      <c r="C21" s="40"/>
      <c r="D21" s="41"/>
      <c r="E21" s="42"/>
      <c r="F21" s="43"/>
      <c r="G21" s="44"/>
      <c r="H21" s="45"/>
      <c r="I21" s="46"/>
      <c r="J21" s="47"/>
      <c r="K21" s="45"/>
      <c r="L21" s="49"/>
      <c r="M21" s="48"/>
      <c r="N21" s="46"/>
      <c r="O21" s="100"/>
      <c r="P21" s="50" t="s">
        <v>4</v>
      </c>
      <c r="Q21" s="51" t="s">
        <v>4</v>
      </c>
      <c r="R21" s="516"/>
      <c r="S21" s="517"/>
      <c r="T21" s="517"/>
      <c r="U21" s="517"/>
      <c r="V21" s="517"/>
      <c r="W21" s="517"/>
    </row>
    <row r="22" spans="1:25" ht="12.75" customHeight="1" x14ac:dyDescent="0.2">
      <c r="A22" s="52"/>
      <c r="B22" s="53"/>
      <c r="C22" s="53"/>
      <c r="D22" s="54"/>
      <c r="E22" s="54"/>
      <c r="F22" s="55"/>
      <c r="G22" s="56"/>
      <c r="H22" s="57"/>
      <c r="I22" s="58"/>
      <c r="J22" s="59"/>
      <c r="K22" s="57"/>
      <c r="L22" s="60"/>
      <c r="M22" s="60"/>
      <c r="N22" s="60"/>
      <c r="O22" s="60"/>
      <c r="P22" s="62"/>
      <c r="Q22" s="56"/>
      <c r="R22" s="536"/>
      <c r="S22" s="537"/>
      <c r="T22" s="537"/>
      <c r="U22" s="537"/>
      <c r="V22" s="537"/>
      <c r="W22" s="538"/>
    </row>
    <row r="23" spans="1:25" ht="12.75" customHeight="1" x14ac:dyDescent="0.2">
      <c r="A23" s="63"/>
      <c r="B23" s="66" t="s">
        <v>21</v>
      </c>
      <c r="C23" s="114">
        <v>161</v>
      </c>
      <c r="D23" s="133">
        <v>0</v>
      </c>
      <c r="E23" s="107">
        <v>0.83</v>
      </c>
      <c r="F23" s="66">
        <f>(E23-D23)*5280</f>
        <v>4382.3999999999996</v>
      </c>
      <c r="G23" s="61" t="s">
        <v>87</v>
      </c>
      <c r="H23" s="57">
        <v>16</v>
      </c>
      <c r="I23" s="58"/>
      <c r="J23" s="59"/>
      <c r="K23" s="57"/>
      <c r="L23" s="60">
        <v>11</v>
      </c>
      <c r="M23" s="60"/>
      <c r="N23" s="60"/>
      <c r="O23" s="101">
        <v>74</v>
      </c>
      <c r="P23" s="67"/>
      <c r="Q23" s="68"/>
      <c r="R23" s="539" t="s">
        <v>83</v>
      </c>
      <c r="S23" s="540"/>
      <c r="T23" s="540"/>
      <c r="U23" s="540"/>
      <c r="V23" s="540"/>
      <c r="W23" s="540"/>
    </row>
    <row r="24" spans="1:25" ht="12.75" customHeight="1" x14ac:dyDescent="0.2">
      <c r="A24" s="63"/>
      <c r="B24" s="121" t="s">
        <v>21</v>
      </c>
      <c r="C24" s="122">
        <v>161</v>
      </c>
      <c r="D24" s="122">
        <v>15.06</v>
      </c>
      <c r="E24" s="123">
        <v>16.559999999999999</v>
      </c>
      <c r="F24" s="121">
        <f>(E24-D24)*5280</f>
        <v>7919.9999999999909</v>
      </c>
      <c r="G24" s="125" t="s">
        <v>88</v>
      </c>
      <c r="H24" s="126"/>
      <c r="I24" s="127">
        <v>313</v>
      </c>
      <c r="J24" s="128"/>
      <c r="K24" s="126"/>
      <c r="L24" s="129"/>
      <c r="M24" s="129"/>
      <c r="N24" s="129">
        <v>93</v>
      </c>
      <c r="O24" s="134"/>
      <c r="P24" s="135"/>
      <c r="Q24" s="131"/>
      <c r="R24" s="566" t="s">
        <v>85</v>
      </c>
      <c r="S24" s="567"/>
      <c r="T24" s="567"/>
      <c r="U24" s="567"/>
      <c r="V24" s="567"/>
      <c r="W24" s="567"/>
      <c r="X24" s="4">
        <v>2021</v>
      </c>
      <c r="Y24" s="4" t="s">
        <v>84</v>
      </c>
    </row>
    <row r="25" spans="1:25" ht="12.75" customHeight="1" x14ac:dyDescent="0.2">
      <c r="A25" s="63"/>
      <c r="B25" s="66" t="s">
        <v>21</v>
      </c>
      <c r="C25" s="114">
        <v>161</v>
      </c>
      <c r="D25" s="114">
        <v>16.559999999999999</v>
      </c>
      <c r="E25" s="107">
        <v>16.63</v>
      </c>
      <c r="F25" s="66">
        <f>(E25-D25)*5280</f>
        <v>369.6000000000015</v>
      </c>
      <c r="G25" s="61">
        <v>9</v>
      </c>
      <c r="H25" s="57"/>
      <c r="I25" s="58">
        <v>12</v>
      </c>
      <c r="J25" s="59"/>
      <c r="K25" s="57"/>
      <c r="L25" s="60"/>
      <c r="M25" s="60"/>
      <c r="N25" s="60"/>
      <c r="O25" s="102"/>
      <c r="P25" s="67"/>
      <c r="Q25" s="68"/>
      <c r="R25" s="541" t="s">
        <v>86</v>
      </c>
      <c r="S25" s="542"/>
      <c r="T25" s="542"/>
      <c r="U25" s="542"/>
      <c r="V25" s="542"/>
      <c r="W25" s="543"/>
    </row>
    <row r="26" spans="1:25" ht="12.75" customHeight="1" x14ac:dyDescent="0.2">
      <c r="A26" s="63"/>
      <c r="B26" s="60"/>
      <c r="C26" s="114"/>
      <c r="D26" s="107"/>
      <c r="E26" s="108"/>
      <c r="F26" s="66"/>
      <c r="G26" s="61"/>
      <c r="H26" s="57"/>
      <c r="I26" s="58"/>
      <c r="J26" s="59"/>
      <c r="K26" s="57"/>
      <c r="L26" s="60"/>
      <c r="M26" s="60"/>
      <c r="N26" s="60"/>
      <c r="O26" s="101"/>
      <c r="P26" s="67"/>
      <c r="Q26" s="68"/>
      <c r="R26" s="541"/>
      <c r="S26" s="542"/>
      <c r="T26" s="542"/>
      <c r="U26" s="542"/>
      <c r="V26" s="542"/>
      <c r="W26" s="543"/>
    </row>
    <row r="27" spans="1:25" ht="12.75" customHeight="1" x14ac:dyDescent="0.2">
      <c r="A27" s="63"/>
      <c r="B27" s="60"/>
      <c r="C27" s="114"/>
      <c r="D27" s="107"/>
      <c r="E27" s="109"/>
      <c r="F27" s="66"/>
      <c r="G27" s="61"/>
      <c r="H27" s="57"/>
      <c r="I27" s="58"/>
      <c r="J27" s="59"/>
      <c r="K27" s="57"/>
      <c r="L27" s="60"/>
      <c r="M27" s="60"/>
      <c r="N27" s="60"/>
      <c r="O27" s="102"/>
      <c r="P27" s="69"/>
      <c r="Q27" s="68"/>
      <c r="R27" s="541"/>
      <c r="S27" s="542"/>
      <c r="T27" s="542"/>
      <c r="U27" s="542"/>
      <c r="V27" s="542"/>
      <c r="W27" s="543"/>
    </row>
    <row r="28" spans="1:25" ht="12.75" customHeight="1" x14ac:dyDescent="0.2">
      <c r="A28" s="63"/>
      <c r="B28" s="60"/>
      <c r="C28" s="114"/>
      <c r="D28" s="107"/>
      <c r="E28" s="109"/>
      <c r="F28" s="66"/>
      <c r="G28" s="61"/>
      <c r="H28" s="57"/>
      <c r="I28" s="58"/>
      <c r="J28" s="59"/>
      <c r="K28" s="57"/>
      <c r="L28" s="60"/>
      <c r="M28" s="60"/>
      <c r="N28" s="60"/>
      <c r="O28" s="102"/>
      <c r="P28" s="70"/>
      <c r="Q28" s="61"/>
      <c r="R28" s="541"/>
      <c r="S28" s="542"/>
      <c r="T28" s="542"/>
      <c r="U28" s="542"/>
      <c r="V28" s="542"/>
      <c r="W28" s="543"/>
    </row>
    <row r="29" spans="1:25" ht="12.75" customHeight="1" x14ac:dyDescent="0.2">
      <c r="A29" s="63"/>
      <c r="B29" s="60"/>
      <c r="C29" s="114"/>
      <c r="D29" s="107"/>
      <c r="E29" s="112"/>
      <c r="F29" s="66"/>
      <c r="G29" s="61"/>
      <c r="H29" s="57"/>
      <c r="I29" s="58"/>
      <c r="J29" s="59"/>
      <c r="K29" s="57"/>
      <c r="L29" s="60"/>
      <c r="M29" s="60"/>
      <c r="N29" s="60"/>
      <c r="O29" s="102"/>
      <c r="P29" s="57"/>
      <c r="Q29" s="113"/>
      <c r="R29" s="539"/>
      <c r="S29" s="540"/>
      <c r="T29" s="540"/>
      <c r="U29" s="540"/>
      <c r="V29" s="540"/>
      <c r="W29" s="540"/>
    </row>
    <row r="30" spans="1:25" ht="12.75" customHeight="1" x14ac:dyDescent="0.2">
      <c r="A30" s="63"/>
      <c r="B30" s="60"/>
      <c r="C30" s="132"/>
      <c r="D30" s="107"/>
      <c r="E30" s="109"/>
      <c r="F30" s="66"/>
      <c r="G30" s="61"/>
      <c r="H30" s="57"/>
      <c r="I30" s="58"/>
      <c r="J30" s="59"/>
      <c r="K30" s="57"/>
      <c r="L30" s="60"/>
      <c r="M30" s="60"/>
      <c r="N30" s="60"/>
      <c r="O30" s="103"/>
      <c r="P30" s="70"/>
      <c r="Q30" s="72"/>
      <c r="R30" s="539"/>
      <c r="S30" s="540"/>
      <c r="T30" s="540"/>
      <c r="U30" s="540"/>
      <c r="V30" s="540"/>
      <c r="W30" s="540"/>
    </row>
    <row r="31" spans="1:25" ht="12.75" customHeight="1" x14ac:dyDescent="0.2">
      <c r="A31" s="63"/>
      <c r="B31" s="60"/>
      <c r="C31" s="132"/>
      <c r="D31" s="107"/>
      <c r="E31" s="109"/>
      <c r="F31" s="66"/>
      <c r="G31" s="61"/>
      <c r="H31" s="57"/>
      <c r="I31" s="58"/>
      <c r="J31" s="59"/>
      <c r="K31" s="57"/>
      <c r="L31" s="60"/>
      <c r="M31" s="60"/>
      <c r="N31" s="60"/>
      <c r="O31" s="103"/>
      <c r="P31" s="70"/>
      <c r="Q31" s="71"/>
      <c r="R31" s="539"/>
      <c r="S31" s="540"/>
      <c r="T31" s="540"/>
      <c r="U31" s="540"/>
      <c r="V31" s="540"/>
      <c r="W31" s="540"/>
    </row>
    <row r="32" spans="1:25" ht="12.75" customHeight="1" x14ac:dyDescent="0.2">
      <c r="A32" s="63"/>
      <c r="B32" s="60"/>
      <c r="C32" s="132"/>
      <c r="D32" s="111"/>
      <c r="E32" s="111"/>
      <c r="F32" s="66"/>
      <c r="G32" s="61"/>
      <c r="H32" s="57"/>
      <c r="I32" s="58"/>
      <c r="J32" s="59"/>
      <c r="K32" s="57"/>
      <c r="L32" s="60"/>
      <c r="M32" s="60"/>
      <c r="N32" s="60"/>
      <c r="O32" s="101"/>
      <c r="P32" s="70"/>
      <c r="Q32" s="61"/>
      <c r="R32" s="539"/>
      <c r="S32" s="540"/>
      <c r="T32" s="540"/>
      <c r="U32" s="540"/>
      <c r="V32" s="540"/>
      <c r="W32" s="540"/>
    </row>
    <row r="33" spans="1:23" ht="12.75" customHeight="1" x14ac:dyDescent="0.2">
      <c r="A33" s="63"/>
      <c r="B33" s="3"/>
      <c r="C33" s="110"/>
      <c r="D33" s="111"/>
      <c r="E33" s="111"/>
      <c r="F33" s="66"/>
      <c r="G33" s="61"/>
      <c r="H33" s="57"/>
      <c r="I33" s="58"/>
      <c r="J33" s="59"/>
      <c r="K33" s="57"/>
      <c r="L33" s="60"/>
      <c r="M33" s="60"/>
      <c r="N33" s="60"/>
      <c r="O33" s="60"/>
      <c r="P33" s="70"/>
      <c r="Q33" s="72"/>
      <c r="R33" s="541"/>
      <c r="S33" s="542"/>
      <c r="T33" s="542"/>
      <c r="U33" s="542"/>
      <c r="V33" s="542"/>
      <c r="W33" s="543"/>
    </row>
    <row r="34" spans="1:23" ht="12.75" customHeight="1" x14ac:dyDescent="0.2">
      <c r="A34" s="63"/>
      <c r="B34" s="3"/>
      <c r="C34" s="110"/>
      <c r="D34" s="111"/>
      <c r="E34" s="111"/>
      <c r="F34" s="66"/>
      <c r="G34" s="61"/>
      <c r="H34" s="57"/>
      <c r="I34" s="58"/>
      <c r="J34" s="59"/>
      <c r="K34" s="57"/>
      <c r="L34" s="60"/>
      <c r="M34" s="60"/>
      <c r="N34" s="60"/>
      <c r="O34" s="60"/>
      <c r="P34" s="70"/>
      <c r="Q34" s="72"/>
      <c r="R34" s="541"/>
      <c r="S34" s="542"/>
      <c r="T34" s="542"/>
      <c r="U34" s="542"/>
      <c r="V34" s="542"/>
      <c r="W34" s="543"/>
    </row>
    <row r="35" spans="1:23" ht="12.75" customHeight="1" x14ac:dyDescent="0.2">
      <c r="A35" s="63"/>
      <c r="B35" s="3"/>
      <c r="C35" s="106"/>
      <c r="D35" s="107"/>
      <c r="E35" s="108"/>
      <c r="F35" s="66"/>
      <c r="G35" s="61"/>
      <c r="H35" s="57"/>
      <c r="I35" s="58"/>
      <c r="J35" s="59"/>
      <c r="K35" s="57"/>
      <c r="L35" s="60"/>
      <c r="M35" s="60"/>
      <c r="N35" s="60"/>
      <c r="O35" s="60"/>
      <c r="P35" s="70"/>
      <c r="Q35" s="72"/>
      <c r="R35" s="541"/>
      <c r="S35" s="542"/>
      <c r="T35" s="542"/>
      <c r="U35" s="542"/>
      <c r="V35" s="542"/>
      <c r="W35" s="543"/>
    </row>
    <row r="36" spans="1:23" ht="12.75" customHeight="1" x14ac:dyDescent="0.2">
      <c r="A36" s="63"/>
      <c r="B36" s="3"/>
      <c r="C36" s="106"/>
      <c r="D36" s="107"/>
      <c r="E36" s="108"/>
      <c r="F36" s="66"/>
      <c r="G36" s="61"/>
      <c r="H36" s="57"/>
      <c r="I36" s="58"/>
      <c r="J36" s="59"/>
      <c r="K36" s="57"/>
      <c r="L36" s="60"/>
      <c r="M36" s="60"/>
      <c r="N36" s="60"/>
      <c r="O36" s="60"/>
      <c r="P36" s="70"/>
      <c r="Q36" s="72"/>
      <c r="R36" s="541"/>
      <c r="S36" s="542"/>
      <c r="T36" s="542"/>
      <c r="U36" s="542"/>
      <c r="V36" s="542"/>
      <c r="W36" s="543"/>
    </row>
    <row r="37" spans="1:23" ht="12.75" customHeight="1" x14ac:dyDescent="0.2">
      <c r="A37" s="2"/>
      <c r="B37" s="3"/>
      <c r="C37" s="3"/>
      <c r="D37" s="65"/>
      <c r="E37" s="65"/>
      <c r="F37" s="66"/>
      <c r="G37" s="1"/>
      <c r="H37" s="57"/>
      <c r="I37" s="58"/>
      <c r="J37" s="59"/>
      <c r="K37" s="57"/>
      <c r="L37" s="60"/>
      <c r="M37" s="60"/>
      <c r="N37" s="60"/>
      <c r="O37" s="60"/>
      <c r="P37" s="70"/>
      <c r="Q37" s="73"/>
      <c r="R37" s="541"/>
      <c r="S37" s="542"/>
      <c r="T37" s="542"/>
      <c r="U37" s="542"/>
      <c r="V37" s="542"/>
      <c r="W37" s="543"/>
    </row>
    <row r="38" spans="1:23" ht="12.75" customHeight="1" x14ac:dyDescent="0.2">
      <c r="A38" s="63"/>
      <c r="B38" s="3"/>
      <c r="C38" s="3"/>
      <c r="D38" s="65"/>
      <c r="E38" s="65"/>
      <c r="F38" s="66"/>
      <c r="G38" s="1"/>
      <c r="H38" s="57"/>
      <c r="I38" s="58"/>
      <c r="J38" s="59"/>
      <c r="K38" s="57"/>
      <c r="L38" s="60"/>
      <c r="M38" s="60"/>
      <c r="N38" s="60"/>
      <c r="O38" s="60"/>
      <c r="P38" s="70"/>
      <c r="Q38" s="72"/>
      <c r="R38" s="541"/>
      <c r="S38" s="542"/>
      <c r="T38" s="542"/>
      <c r="U38" s="542"/>
      <c r="V38" s="542"/>
      <c r="W38" s="543"/>
    </row>
    <row r="39" spans="1:23" ht="12.75" customHeight="1" x14ac:dyDescent="0.2">
      <c r="A39" s="63"/>
      <c r="B39" s="3"/>
      <c r="C39" s="3"/>
      <c r="D39" s="65"/>
      <c r="E39" s="65"/>
      <c r="F39" s="66"/>
      <c r="G39" s="1"/>
      <c r="H39" s="57"/>
      <c r="I39" s="58"/>
      <c r="J39" s="59"/>
      <c r="K39" s="57"/>
      <c r="L39" s="60"/>
      <c r="M39" s="60"/>
      <c r="N39" s="60"/>
      <c r="O39" s="60"/>
      <c r="P39" s="70"/>
      <c r="Q39" s="72"/>
      <c r="R39" s="541"/>
      <c r="S39" s="542"/>
      <c r="T39" s="542"/>
      <c r="U39" s="542"/>
      <c r="V39" s="542"/>
      <c r="W39" s="543"/>
    </row>
    <row r="40" spans="1:23" ht="12.75" customHeight="1" x14ac:dyDescent="0.2">
      <c r="A40" s="63"/>
      <c r="B40" s="3"/>
      <c r="C40" s="3"/>
      <c r="D40" s="65"/>
      <c r="E40" s="65"/>
      <c r="F40" s="66"/>
      <c r="G40" s="1"/>
      <c r="H40" s="57"/>
      <c r="I40" s="58"/>
      <c r="J40" s="59"/>
      <c r="K40" s="57"/>
      <c r="L40" s="60"/>
      <c r="M40" s="60"/>
      <c r="N40" s="60"/>
      <c r="O40" s="60"/>
      <c r="P40" s="57"/>
      <c r="Q40" s="72"/>
      <c r="R40" s="541"/>
      <c r="S40" s="542"/>
      <c r="T40" s="542"/>
      <c r="U40" s="542"/>
      <c r="V40" s="542"/>
      <c r="W40" s="543"/>
    </row>
    <row r="41" spans="1:23" ht="12.75" customHeight="1" x14ac:dyDescent="0.2">
      <c r="A41" s="63"/>
      <c r="B41" s="3"/>
      <c r="C41" s="3"/>
      <c r="D41" s="65"/>
      <c r="E41" s="65"/>
      <c r="F41" s="66"/>
      <c r="G41" s="1"/>
      <c r="H41" s="57"/>
      <c r="I41" s="58"/>
      <c r="J41" s="59"/>
      <c r="K41" s="57"/>
      <c r="L41" s="60"/>
      <c r="M41" s="60"/>
      <c r="N41" s="60"/>
      <c r="O41" s="60"/>
      <c r="P41" s="57"/>
      <c r="Q41" s="72"/>
      <c r="R41" s="541"/>
      <c r="S41" s="542"/>
      <c r="T41" s="542"/>
      <c r="U41" s="542"/>
      <c r="V41" s="542"/>
      <c r="W41" s="543"/>
    </row>
    <row r="42" spans="1:23" s="78" customFormat="1" ht="12.75" customHeight="1" x14ac:dyDescent="0.2">
      <c r="A42" s="2"/>
      <c r="B42" s="3"/>
      <c r="C42" s="3"/>
      <c r="D42" s="65"/>
      <c r="E42" s="65"/>
      <c r="F42" s="66"/>
      <c r="G42" s="1"/>
      <c r="H42" s="74"/>
      <c r="I42" s="75"/>
      <c r="J42" s="76"/>
      <c r="K42" s="74"/>
      <c r="L42" s="77"/>
      <c r="M42" s="77"/>
      <c r="N42" s="77"/>
      <c r="O42" s="77"/>
      <c r="P42" s="74"/>
      <c r="Q42" s="72"/>
      <c r="R42" s="541"/>
      <c r="S42" s="542"/>
      <c r="T42" s="542"/>
      <c r="U42" s="542"/>
      <c r="V42" s="542"/>
      <c r="W42" s="543"/>
    </row>
    <row r="43" spans="1:23" s="78" customFormat="1" ht="12.75" customHeight="1" x14ac:dyDescent="0.2">
      <c r="A43" s="63"/>
      <c r="B43" s="3"/>
      <c r="C43" s="3"/>
      <c r="D43" s="65"/>
      <c r="E43" s="65"/>
      <c r="F43" s="66"/>
      <c r="G43" s="1"/>
      <c r="H43" s="74"/>
      <c r="I43" s="79"/>
      <c r="J43" s="76"/>
      <c r="K43" s="57"/>
      <c r="L43" s="66"/>
      <c r="M43" s="77"/>
      <c r="N43" s="66"/>
      <c r="O43" s="77"/>
      <c r="P43" s="74"/>
      <c r="Q43" s="72"/>
      <c r="R43" s="541"/>
      <c r="S43" s="542"/>
      <c r="T43" s="542"/>
      <c r="U43" s="542"/>
      <c r="V43" s="542"/>
      <c r="W43" s="543"/>
    </row>
    <row r="44" spans="1:23" s="78" customFormat="1" ht="12.75" customHeight="1" x14ac:dyDescent="0.2">
      <c r="A44" s="63"/>
      <c r="B44" s="3"/>
      <c r="C44" s="3"/>
      <c r="D44" s="65"/>
      <c r="E44" s="65"/>
      <c r="F44" s="66"/>
      <c r="G44" s="1"/>
      <c r="H44" s="74"/>
      <c r="I44" s="79"/>
      <c r="J44" s="76"/>
      <c r="K44" s="74"/>
      <c r="L44" s="66"/>
      <c r="M44" s="77"/>
      <c r="N44" s="66"/>
      <c r="O44" s="77"/>
      <c r="P44" s="80"/>
      <c r="Q44" s="72"/>
      <c r="R44" s="541"/>
      <c r="S44" s="542"/>
      <c r="T44" s="542"/>
      <c r="U44" s="542"/>
      <c r="V44" s="542"/>
      <c r="W44" s="543"/>
    </row>
    <row r="45" spans="1:23" s="78" customFormat="1" ht="12.75" customHeight="1" x14ac:dyDescent="0.2">
      <c r="A45" s="63"/>
      <c r="B45" s="3"/>
      <c r="C45" s="3"/>
      <c r="D45" s="65"/>
      <c r="E45" s="65"/>
      <c r="F45" s="66"/>
      <c r="G45" s="1"/>
      <c r="H45" s="74"/>
      <c r="I45" s="79"/>
      <c r="J45" s="76"/>
      <c r="K45" s="74"/>
      <c r="L45" s="66"/>
      <c r="M45" s="77"/>
      <c r="N45" s="66"/>
      <c r="O45" s="77"/>
      <c r="P45" s="74"/>
      <c r="Q45" s="72"/>
      <c r="R45" s="541"/>
      <c r="S45" s="542"/>
      <c r="T45" s="542"/>
      <c r="U45" s="542"/>
      <c r="V45" s="542"/>
      <c r="W45" s="543"/>
    </row>
    <row r="46" spans="1:23" s="78" customFormat="1" ht="12.75" customHeight="1" x14ac:dyDescent="0.2">
      <c r="A46" s="63"/>
      <c r="B46" s="3"/>
      <c r="C46" s="3"/>
      <c r="D46" s="65"/>
      <c r="E46" s="65"/>
      <c r="F46" s="66"/>
      <c r="G46" s="1"/>
      <c r="H46" s="74"/>
      <c r="I46" s="79"/>
      <c r="J46" s="76"/>
      <c r="K46" s="57"/>
      <c r="L46" s="66"/>
      <c r="M46" s="77"/>
      <c r="N46" s="66"/>
      <c r="O46" s="77"/>
      <c r="P46" s="74"/>
      <c r="Q46" s="72"/>
      <c r="R46" s="541"/>
      <c r="S46" s="542"/>
      <c r="T46" s="542"/>
      <c r="U46" s="542"/>
      <c r="V46" s="542"/>
      <c r="W46" s="543"/>
    </row>
    <row r="47" spans="1:23" ht="12.75" customHeight="1" x14ac:dyDescent="0.2">
      <c r="A47" s="81"/>
      <c r="B47" s="82"/>
      <c r="C47" s="82"/>
      <c r="D47" s="83"/>
      <c r="E47" s="83"/>
      <c r="F47" s="84"/>
      <c r="G47" s="85"/>
      <c r="H47" s="86"/>
      <c r="I47" s="87"/>
      <c r="J47" s="88"/>
      <c r="K47" s="86"/>
      <c r="L47" s="89"/>
      <c r="M47" s="90"/>
      <c r="N47" s="89"/>
      <c r="O47" s="89"/>
      <c r="P47" s="86"/>
      <c r="Q47" s="85"/>
      <c r="R47" s="541"/>
      <c r="S47" s="542"/>
      <c r="T47" s="542"/>
      <c r="U47" s="542"/>
      <c r="V47" s="542"/>
      <c r="W47" s="543"/>
    </row>
    <row r="48" spans="1:23" ht="12.75" customHeight="1" x14ac:dyDescent="0.2">
      <c r="A48" s="81"/>
      <c r="B48" s="82"/>
      <c r="C48" s="82"/>
      <c r="D48" s="83"/>
      <c r="E48" s="83"/>
      <c r="F48" s="84"/>
      <c r="G48" s="85"/>
      <c r="H48" s="86"/>
      <c r="I48" s="87"/>
      <c r="J48" s="88"/>
      <c r="K48" s="86"/>
      <c r="L48" s="89"/>
      <c r="M48" s="90"/>
      <c r="N48" s="89"/>
      <c r="O48" s="89"/>
      <c r="P48" s="86"/>
      <c r="Q48" s="85"/>
      <c r="R48" s="541"/>
      <c r="S48" s="542"/>
      <c r="T48" s="542"/>
      <c r="U48" s="542"/>
      <c r="V48" s="542"/>
      <c r="W48" s="543"/>
    </row>
    <row r="49" spans="1:23" ht="12.75" customHeight="1" x14ac:dyDescent="0.2">
      <c r="A49" s="81"/>
      <c r="B49" s="82"/>
      <c r="C49" s="82"/>
      <c r="D49" s="83"/>
      <c r="E49" s="83"/>
      <c r="F49" s="84"/>
      <c r="G49" s="85"/>
      <c r="H49" s="86"/>
      <c r="I49" s="87"/>
      <c r="J49" s="88"/>
      <c r="K49" s="86"/>
      <c r="L49" s="89"/>
      <c r="M49" s="90"/>
      <c r="N49" s="89"/>
      <c r="O49" s="89"/>
      <c r="P49" s="86"/>
      <c r="Q49" s="85"/>
      <c r="R49" s="541"/>
      <c r="S49" s="542"/>
      <c r="T49" s="542"/>
      <c r="U49" s="542"/>
      <c r="V49" s="542"/>
      <c r="W49" s="543"/>
    </row>
    <row r="50" spans="1:23" ht="12.75" customHeight="1" x14ac:dyDescent="0.2">
      <c r="A50" s="81"/>
      <c r="B50" s="82"/>
      <c r="C50" s="82"/>
      <c r="D50" s="83"/>
      <c r="E50" s="83"/>
      <c r="F50" s="84"/>
      <c r="G50" s="85"/>
      <c r="H50" s="86"/>
      <c r="I50" s="87"/>
      <c r="J50" s="88"/>
      <c r="K50" s="86"/>
      <c r="L50" s="89"/>
      <c r="M50" s="90"/>
      <c r="N50" s="89"/>
      <c r="O50" s="89"/>
      <c r="P50" s="86"/>
      <c r="Q50" s="85"/>
      <c r="R50" s="541"/>
      <c r="S50" s="542"/>
      <c r="T50" s="542"/>
      <c r="U50" s="542"/>
      <c r="V50" s="542"/>
      <c r="W50" s="543"/>
    </row>
    <row r="51" spans="1:23" ht="12.75" customHeight="1" x14ac:dyDescent="0.2">
      <c r="A51" s="81"/>
      <c r="B51" s="82"/>
      <c r="C51" s="82"/>
      <c r="D51" s="83"/>
      <c r="E51" s="83"/>
      <c r="F51" s="84"/>
      <c r="G51" s="85"/>
      <c r="H51" s="86"/>
      <c r="I51" s="87"/>
      <c r="J51" s="88"/>
      <c r="K51" s="86"/>
      <c r="L51" s="89"/>
      <c r="M51" s="90"/>
      <c r="N51" s="89"/>
      <c r="O51" s="89"/>
      <c r="P51" s="86"/>
      <c r="Q51" s="85"/>
      <c r="R51" s="541"/>
      <c r="S51" s="542"/>
      <c r="T51" s="542"/>
      <c r="U51" s="542"/>
      <c r="V51" s="542"/>
      <c r="W51" s="543"/>
    </row>
    <row r="52" spans="1:23" ht="12.75" customHeight="1" x14ac:dyDescent="0.2">
      <c r="A52" s="81"/>
      <c r="B52" s="82"/>
      <c r="C52" s="82"/>
      <c r="D52" s="83"/>
      <c r="E52" s="83"/>
      <c r="F52" s="84"/>
      <c r="G52" s="85"/>
      <c r="H52" s="86"/>
      <c r="I52" s="87"/>
      <c r="J52" s="88"/>
      <c r="K52" s="86"/>
      <c r="L52" s="89"/>
      <c r="M52" s="90"/>
      <c r="N52" s="89"/>
      <c r="O52" s="89"/>
      <c r="P52" s="86"/>
      <c r="Q52" s="85"/>
      <c r="R52" s="541"/>
      <c r="S52" s="542"/>
      <c r="T52" s="542"/>
      <c r="U52" s="542"/>
      <c r="V52" s="542"/>
      <c r="W52" s="543"/>
    </row>
    <row r="53" spans="1:23" ht="12.75" customHeight="1" x14ac:dyDescent="0.2">
      <c r="A53" s="81"/>
      <c r="B53" s="82"/>
      <c r="C53" s="82"/>
      <c r="D53" s="83"/>
      <c r="E53" s="83"/>
      <c r="F53" s="84"/>
      <c r="G53" s="85"/>
      <c r="H53" s="86"/>
      <c r="I53" s="87"/>
      <c r="J53" s="88"/>
      <c r="K53" s="86"/>
      <c r="L53" s="89"/>
      <c r="M53" s="90"/>
      <c r="N53" s="89"/>
      <c r="O53" s="89"/>
      <c r="P53" s="86"/>
      <c r="Q53" s="85"/>
      <c r="R53" s="541"/>
      <c r="S53" s="542"/>
      <c r="T53" s="542"/>
      <c r="U53" s="542"/>
      <c r="V53" s="542"/>
      <c r="W53" s="543"/>
    </row>
    <row r="54" spans="1:23" ht="12.75" customHeight="1" x14ac:dyDescent="0.2">
      <c r="A54" s="81"/>
      <c r="B54" s="82"/>
      <c r="C54" s="82"/>
      <c r="D54" s="83"/>
      <c r="E54" s="83"/>
      <c r="F54" s="84"/>
      <c r="G54" s="85"/>
      <c r="H54" s="86"/>
      <c r="I54" s="87"/>
      <c r="J54" s="88"/>
      <c r="K54" s="86"/>
      <c r="L54" s="89"/>
      <c r="M54" s="90"/>
      <c r="N54" s="89"/>
      <c r="O54" s="89"/>
      <c r="P54" s="86"/>
      <c r="Q54" s="85"/>
      <c r="R54" s="541"/>
      <c r="S54" s="542"/>
      <c r="T54" s="542"/>
      <c r="U54" s="542"/>
      <c r="V54" s="542"/>
      <c r="W54" s="543"/>
    </row>
    <row r="55" spans="1:23" ht="12.75" customHeight="1" x14ac:dyDescent="0.2">
      <c r="A55" s="81"/>
      <c r="B55" s="82"/>
      <c r="C55" s="82"/>
      <c r="D55" s="83"/>
      <c r="E55" s="83"/>
      <c r="F55" s="84"/>
      <c r="G55" s="85"/>
      <c r="H55" s="86"/>
      <c r="I55" s="87"/>
      <c r="J55" s="88"/>
      <c r="K55" s="86"/>
      <c r="L55" s="89"/>
      <c r="M55" s="90"/>
      <c r="N55" s="89"/>
      <c r="O55" s="89"/>
      <c r="P55" s="86"/>
      <c r="Q55" s="85"/>
      <c r="R55" s="541"/>
      <c r="S55" s="542"/>
      <c r="T55" s="542"/>
      <c r="U55" s="542"/>
      <c r="V55" s="542"/>
      <c r="W55" s="543"/>
    </row>
    <row r="56" spans="1:23" ht="12.75" customHeight="1" x14ac:dyDescent="0.2">
      <c r="A56" s="81"/>
      <c r="B56" s="82"/>
      <c r="C56" s="82"/>
      <c r="D56" s="83"/>
      <c r="E56" s="83"/>
      <c r="F56" s="84"/>
      <c r="G56" s="85"/>
      <c r="H56" s="86"/>
      <c r="I56" s="87"/>
      <c r="J56" s="88"/>
      <c r="K56" s="86"/>
      <c r="L56" s="89"/>
      <c r="M56" s="90"/>
      <c r="N56" s="89"/>
      <c r="O56" s="89"/>
      <c r="P56" s="86"/>
      <c r="Q56" s="85"/>
      <c r="R56" s="541"/>
      <c r="S56" s="542"/>
      <c r="T56" s="542"/>
      <c r="U56" s="542"/>
      <c r="V56" s="542"/>
      <c r="W56" s="543"/>
    </row>
    <row r="57" spans="1:23" ht="12.75" customHeight="1" x14ac:dyDescent="0.2">
      <c r="A57" s="81"/>
      <c r="B57" s="82"/>
      <c r="C57" s="82"/>
      <c r="D57" s="83"/>
      <c r="E57" s="83"/>
      <c r="F57" s="84"/>
      <c r="G57" s="85"/>
      <c r="H57" s="86"/>
      <c r="I57" s="87"/>
      <c r="J57" s="88"/>
      <c r="K57" s="86"/>
      <c r="L57" s="89"/>
      <c r="M57" s="90"/>
      <c r="N57" s="89"/>
      <c r="O57" s="89"/>
      <c r="P57" s="86"/>
      <c r="Q57" s="85"/>
      <c r="R57" s="541"/>
      <c r="S57" s="542"/>
      <c r="T57" s="542"/>
      <c r="U57" s="542"/>
      <c r="V57" s="542"/>
      <c r="W57" s="543"/>
    </row>
    <row r="58" spans="1:23" ht="12.75" customHeight="1" x14ac:dyDescent="0.2">
      <c r="A58" s="81"/>
      <c r="B58" s="82"/>
      <c r="C58" s="82"/>
      <c r="D58" s="83"/>
      <c r="E58" s="83"/>
      <c r="F58" s="84"/>
      <c r="G58" s="85"/>
      <c r="H58" s="86"/>
      <c r="I58" s="87"/>
      <c r="J58" s="88"/>
      <c r="K58" s="86"/>
      <c r="L58" s="89"/>
      <c r="M58" s="90"/>
      <c r="N58" s="89"/>
      <c r="O58" s="89"/>
      <c r="P58" s="86"/>
      <c r="Q58" s="85"/>
      <c r="R58" s="541"/>
      <c r="S58" s="542"/>
      <c r="T58" s="542"/>
      <c r="U58" s="542"/>
      <c r="V58" s="542"/>
      <c r="W58" s="543"/>
    </row>
    <row r="59" spans="1:23" ht="12.75" customHeight="1" x14ac:dyDescent="0.2">
      <c r="A59" s="81"/>
      <c r="B59" s="82"/>
      <c r="C59" s="82"/>
      <c r="D59" s="83"/>
      <c r="E59" s="83"/>
      <c r="F59" s="84"/>
      <c r="G59" s="85"/>
      <c r="H59" s="86"/>
      <c r="I59" s="87"/>
      <c r="J59" s="88"/>
      <c r="K59" s="86"/>
      <c r="L59" s="89"/>
      <c r="M59" s="90"/>
      <c r="N59" s="89"/>
      <c r="O59" s="89"/>
      <c r="P59" s="86"/>
      <c r="Q59" s="85"/>
      <c r="R59" s="541"/>
      <c r="S59" s="542"/>
      <c r="T59" s="542"/>
      <c r="U59" s="542"/>
      <c r="V59" s="542"/>
      <c r="W59" s="543"/>
    </row>
    <row r="60" spans="1:23" ht="12.75" customHeight="1" x14ac:dyDescent="0.2">
      <c r="A60" s="81"/>
      <c r="B60" s="82"/>
      <c r="C60" s="82"/>
      <c r="D60" s="83"/>
      <c r="E60" s="83"/>
      <c r="F60" s="84"/>
      <c r="G60" s="85"/>
      <c r="H60" s="86"/>
      <c r="I60" s="87"/>
      <c r="J60" s="88"/>
      <c r="K60" s="86"/>
      <c r="L60" s="89"/>
      <c r="M60" s="90"/>
      <c r="N60" s="89"/>
      <c r="O60" s="89"/>
      <c r="P60" s="86"/>
      <c r="Q60" s="85"/>
      <c r="R60" s="541"/>
      <c r="S60" s="542"/>
      <c r="T60" s="542"/>
      <c r="U60" s="542"/>
      <c r="V60" s="542"/>
      <c r="W60" s="543"/>
    </row>
    <row r="61" spans="1:23" ht="12.75" customHeight="1" x14ac:dyDescent="0.2">
      <c r="A61" s="81"/>
      <c r="B61" s="82"/>
      <c r="C61" s="82"/>
      <c r="D61" s="83"/>
      <c r="E61" s="83"/>
      <c r="F61" s="84"/>
      <c r="G61" s="85"/>
      <c r="H61" s="86"/>
      <c r="I61" s="87"/>
      <c r="J61" s="88"/>
      <c r="K61" s="86"/>
      <c r="L61" s="89"/>
      <c r="M61" s="90"/>
      <c r="N61" s="89"/>
      <c r="O61" s="89"/>
      <c r="P61" s="86"/>
      <c r="Q61" s="85"/>
      <c r="R61" s="541"/>
      <c r="S61" s="542"/>
      <c r="T61" s="542"/>
      <c r="U61" s="542"/>
      <c r="V61" s="542"/>
      <c r="W61" s="543"/>
    </row>
    <row r="62" spans="1:23" ht="12.75" customHeight="1" x14ac:dyDescent="0.2">
      <c r="A62" s="81"/>
      <c r="B62" s="82"/>
      <c r="C62" s="82"/>
      <c r="D62" s="83"/>
      <c r="E62" s="83"/>
      <c r="F62" s="84"/>
      <c r="G62" s="85"/>
      <c r="H62" s="86"/>
      <c r="I62" s="87"/>
      <c r="J62" s="88"/>
      <c r="K62" s="86"/>
      <c r="L62" s="89"/>
      <c r="M62" s="90"/>
      <c r="N62" s="89"/>
      <c r="O62" s="89"/>
      <c r="P62" s="86"/>
      <c r="Q62" s="85"/>
      <c r="R62" s="541"/>
      <c r="S62" s="542"/>
      <c r="T62" s="542"/>
      <c r="U62" s="542"/>
      <c r="V62" s="542"/>
      <c r="W62" s="543"/>
    </row>
    <row r="63" spans="1:23" ht="12.75" customHeight="1" x14ac:dyDescent="0.2">
      <c r="A63" s="81"/>
      <c r="B63" s="82"/>
      <c r="C63" s="82"/>
      <c r="D63" s="83"/>
      <c r="E63" s="83"/>
      <c r="F63" s="84"/>
      <c r="G63" s="85"/>
      <c r="H63" s="86"/>
      <c r="I63" s="87"/>
      <c r="J63" s="88"/>
      <c r="K63" s="86"/>
      <c r="L63" s="89"/>
      <c r="M63" s="90"/>
      <c r="N63" s="89"/>
      <c r="O63" s="89"/>
      <c r="P63" s="86"/>
      <c r="Q63" s="85"/>
      <c r="R63" s="541"/>
      <c r="S63" s="542"/>
      <c r="T63" s="542"/>
      <c r="U63" s="542"/>
      <c r="V63" s="542"/>
      <c r="W63" s="543"/>
    </row>
    <row r="64" spans="1:23" ht="12.75" customHeight="1" x14ac:dyDescent="0.2">
      <c r="A64" s="81"/>
      <c r="B64" s="82"/>
      <c r="C64" s="82"/>
      <c r="D64" s="83"/>
      <c r="E64" s="83"/>
      <c r="F64" s="84"/>
      <c r="G64" s="85"/>
      <c r="H64" s="86"/>
      <c r="I64" s="87"/>
      <c r="J64" s="88"/>
      <c r="K64" s="86"/>
      <c r="L64" s="89"/>
      <c r="M64" s="90"/>
      <c r="N64" s="89"/>
      <c r="O64" s="89"/>
      <c r="P64" s="86"/>
      <c r="Q64" s="85"/>
      <c r="R64" s="541"/>
      <c r="S64" s="542"/>
      <c r="T64" s="542"/>
      <c r="U64" s="542"/>
      <c r="V64" s="542"/>
      <c r="W64" s="543"/>
    </row>
    <row r="65" spans="1:23" ht="12.75" customHeight="1" x14ac:dyDescent="0.2">
      <c r="A65" s="81"/>
      <c r="B65" s="82"/>
      <c r="C65" s="82"/>
      <c r="D65" s="83"/>
      <c r="E65" s="83"/>
      <c r="F65" s="84"/>
      <c r="G65" s="85"/>
      <c r="H65" s="86"/>
      <c r="I65" s="87"/>
      <c r="J65" s="88"/>
      <c r="K65" s="86"/>
      <c r="L65" s="89"/>
      <c r="M65" s="90"/>
      <c r="N65" s="89"/>
      <c r="O65" s="89"/>
      <c r="P65" s="86"/>
      <c r="Q65" s="85"/>
      <c r="R65" s="541"/>
      <c r="S65" s="542"/>
      <c r="T65" s="542"/>
      <c r="U65" s="542"/>
      <c r="V65" s="542"/>
      <c r="W65" s="543"/>
    </row>
    <row r="66" spans="1:23" ht="12.75" customHeight="1" x14ac:dyDescent="0.2">
      <c r="A66" s="81"/>
      <c r="B66" s="82"/>
      <c r="C66" s="82"/>
      <c r="D66" s="83"/>
      <c r="E66" s="83"/>
      <c r="F66" s="84"/>
      <c r="G66" s="85"/>
      <c r="H66" s="86"/>
      <c r="I66" s="87"/>
      <c r="J66" s="88"/>
      <c r="K66" s="86"/>
      <c r="L66" s="89"/>
      <c r="M66" s="90"/>
      <c r="N66" s="89"/>
      <c r="O66" s="89"/>
      <c r="P66" s="86"/>
      <c r="Q66" s="85"/>
      <c r="R66" s="541"/>
      <c r="S66" s="542"/>
      <c r="T66" s="542"/>
      <c r="U66" s="542"/>
      <c r="V66" s="542"/>
      <c r="W66" s="543"/>
    </row>
    <row r="67" spans="1:23" ht="12.75" customHeight="1" x14ac:dyDescent="0.2">
      <c r="A67" s="81"/>
      <c r="B67" s="82"/>
      <c r="C67" s="82"/>
      <c r="D67" s="83"/>
      <c r="E67" s="83"/>
      <c r="F67" s="84"/>
      <c r="G67" s="85"/>
      <c r="H67" s="86"/>
      <c r="I67" s="87"/>
      <c r="J67" s="88"/>
      <c r="K67" s="86"/>
      <c r="L67" s="89"/>
      <c r="M67" s="90"/>
      <c r="N67" s="89"/>
      <c r="O67" s="89"/>
      <c r="P67" s="86"/>
      <c r="Q67" s="85"/>
      <c r="R67" s="541"/>
      <c r="S67" s="542"/>
      <c r="T67" s="542"/>
      <c r="U67" s="542"/>
      <c r="V67" s="542"/>
      <c r="W67" s="543"/>
    </row>
    <row r="68" spans="1:23" ht="12.75" customHeight="1" x14ac:dyDescent="0.2">
      <c r="A68" s="81"/>
      <c r="B68" s="82"/>
      <c r="C68" s="82"/>
      <c r="D68" s="83"/>
      <c r="E68" s="83"/>
      <c r="F68" s="84"/>
      <c r="G68" s="85"/>
      <c r="H68" s="86"/>
      <c r="I68" s="87"/>
      <c r="J68" s="88"/>
      <c r="K68" s="86"/>
      <c r="L68" s="89"/>
      <c r="M68" s="90"/>
      <c r="N68" s="89"/>
      <c r="O68" s="89"/>
      <c r="P68" s="86"/>
      <c r="Q68" s="85"/>
      <c r="R68" s="541"/>
      <c r="S68" s="542"/>
      <c r="T68" s="542"/>
      <c r="U68" s="542"/>
      <c r="V68" s="542"/>
      <c r="W68" s="543"/>
    </row>
    <row r="69" spans="1:23" ht="12.75" customHeight="1" x14ac:dyDescent="0.2">
      <c r="A69" s="81"/>
      <c r="B69" s="82"/>
      <c r="C69" s="82"/>
      <c r="D69" s="83"/>
      <c r="E69" s="83"/>
      <c r="F69" s="84"/>
      <c r="G69" s="85"/>
      <c r="H69" s="86"/>
      <c r="I69" s="87"/>
      <c r="J69" s="88"/>
      <c r="K69" s="86"/>
      <c r="L69" s="89"/>
      <c r="M69" s="90"/>
      <c r="N69" s="89"/>
      <c r="O69" s="89"/>
      <c r="P69" s="86"/>
      <c r="Q69" s="85"/>
      <c r="R69" s="541"/>
      <c r="S69" s="542"/>
      <c r="T69" s="542"/>
      <c r="U69" s="542"/>
      <c r="V69" s="542"/>
      <c r="W69" s="543"/>
    </row>
    <row r="70" spans="1:23" ht="12.75" customHeight="1" thickBot="1" x14ac:dyDescent="0.25">
      <c r="A70" s="81"/>
      <c r="B70" s="82"/>
      <c r="C70" s="82"/>
      <c r="D70" s="83"/>
      <c r="E70" s="83"/>
      <c r="F70" s="89"/>
      <c r="G70" s="85"/>
      <c r="H70" s="86"/>
      <c r="I70" s="89"/>
      <c r="J70" s="85"/>
      <c r="K70" s="86"/>
      <c r="L70" s="89"/>
      <c r="M70" s="89"/>
      <c r="N70" s="89"/>
      <c r="O70" s="89"/>
      <c r="P70" s="86"/>
      <c r="Q70" s="85"/>
      <c r="R70" s="547"/>
      <c r="S70" s="548"/>
      <c r="T70" s="548"/>
      <c r="U70" s="548"/>
      <c r="V70" s="548"/>
      <c r="W70" s="549"/>
    </row>
    <row r="71" spans="1:23" ht="12.75" customHeight="1" x14ac:dyDescent="0.2">
      <c r="A71" s="550" t="s">
        <v>49</v>
      </c>
      <c r="B71" s="550"/>
      <c r="C71" s="550"/>
      <c r="D71" s="550"/>
      <c r="E71" s="550"/>
      <c r="F71" s="550"/>
      <c r="G71" s="550"/>
      <c r="H71" s="550"/>
      <c r="I71" s="550"/>
      <c r="J71" s="550"/>
      <c r="K71" s="550"/>
      <c r="L71" s="550"/>
      <c r="M71" s="550"/>
      <c r="N71" s="550"/>
      <c r="O71" s="550"/>
      <c r="P71" s="91"/>
      <c r="Q71" s="92"/>
      <c r="R71" s="551"/>
      <c r="S71" s="552"/>
      <c r="T71" s="552"/>
      <c r="U71" s="552"/>
      <c r="V71" s="552"/>
      <c r="W71" s="552"/>
    </row>
    <row r="72" spans="1:23" x14ac:dyDescent="0.2">
      <c r="H72" s="6"/>
      <c r="I72" s="6"/>
      <c r="J72" s="6"/>
      <c r="K72" s="6"/>
      <c r="L72" s="6"/>
      <c r="M72" s="6"/>
      <c r="N72" s="6"/>
      <c r="O72" s="6"/>
    </row>
    <row r="73" spans="1:23" x14ac:dyDescent="0.2">
      <c r="H73" s="6"/>
      <c r="I73" s="6"/>
      <c r="J73" s="6"/>
      <c r="K73" s="6"/>
      <c r="L73" s="6"/>
      <c r="M73" s="6"/>
      <c r="N73" s="6"/>
      <c r="O73" s="6"/>
    </row>
    <row r="74" spans="1:23" x14ac:dyDescent="0.2">
      <c r="A74" s="93"/>
      <c r="B74" s="93"/>
      <c r="C74" s="93"/>
      <c r="D74" s="94"/>
      <c r="E74" s="94"/>
      <c r="F74" s="95"/>
      <c r="G74" s="95"/>
      <c r="H74" s="95"/>
      <c r="I74" s="95"/>
      <c r="J74" s="95"/>
      <c r="K74" s="95"/>
      <c r="L74" s="95"/>
      <c r="M74" s="95"/>
      <c r="N74" s="95"/>
      <c r="O74" s="95"/>
      <c r="P74" s="95"/>
      <c r="Q74" s="95"/>
      <c r="R74" s="96"/>
    </row>
    <row r="75" spans="1:23" x14ac:dyDescent="0.2">
      <c r="A75" s="93"/>
      <c r="B75" s="93"/>
      <c r="C75" s="93"/>
      <c r="D75" s="94"/>
      <c r="E75" s="94"/>
      <c r="F75" s="95"/>
      <c r="G75" s="95"/>
      <c r="H75" s="95"/>
      <c r="I75" s="95"/>
      <c r="J75" s="95"/>
      <c r="K75" s="95"/>
      <c r="L75" s="95"/>
      <c r="M75" s="95"/>
      <c r="N75" s="95"/>
      <c r="O75" s="95"/>
      <c r="P75" s="95"/>
      <c r="Q75" s="95"/>
      <c r="R75" s="96"/>
    </row>
    <row r="76" spans="1:23" x14ac:dyDescent="0.2">
      <c r="A76" s="93"/>
      <c r="B76" s="93"/>
      <c r="C76" s="93"/>
      <c r="D76" s="94"/>
      <c r="E76" s="94"/>
      <c r="F76" s="95"/>
      <c r="G76" s="95"/>
      <c r="H76" s="95"/>
      <c r="I76" s="95"/>
      <c r="J76" s="95"/>
      <c r="K76" s="95"/>
      <c r="L76" s="95"/>
      <c r="M76" s="95"/>
      <c r="N76" s="95"/>
      <c r="O76" s="95"/>
      <c r="P76" s="95"/>
      <c r="Q76" s="95"/>
      <c r="R76" s="96"/>
    </row>
    <row r="77" spans="1:23" x14ac:dyDescent="0.2">
      <c r="H77" s="6"/>
      <c r="I77" s="6"/>
      <c r="J77" s="6"/>
      <c r="K77" s="6"/>
      <c r="L77" s="6"/>
      <c r="M77" s="6"/>
      <c r="N77" s="6"/>
      <c r="O77" s="6"/>
    </row>
    <row r="78" spans="1:23" x14ac:dyDescent="0.2">
      <c r="H78" s="6"/>
      <c r="I78" s="6"/>
      <c r="J78" s="6"/>
      <c r="K78" s="6"/>
      <c r="L78" s="6"/>
      <c r="M78" s="6"/>
      <c r="N78" s="6"/>
      <c r="O78" s="6"/>
    </row>
    <row r="79" spans="1:23" x14ac:dyDescent="0.2">
      <c r="H79" s="6"/>
      <c r="I79" s="6"/>
      <c r="J79" s="6"/>
      <c r="K79" s="6"/>
      <c r="L79" s="6"/>
      <c r="M79" s="6"/>
      <c r="N79" s="6"/>
      <c r="O79" s="6"/>
    </row>
    <row r="80" spans="1:23" x14ac:dyDescent="0.2">
      <c r="H80" s="6"/>
      <c r="I80" s="6"/>
      <c r="J80" s="6"/>
      <c r="K80" s="6"/>
      <c r="L80" s="6"/>
      <c r="M80" s="6"/>
      <c r="N80" s="6"/>
      <c r="O80" s="6"/>
    </row>
    <row r="81" spans="1:23" x14ac:dyDescent="0.2">
      <c r="H81" s="6"/>
      <c r="I81" s="6"/>
      <c r="J81" s="6"/>
      <c r="K81" s="6"/>
      <c r="L81" s="6"/>
      <c r="M81" s="6"/>
      <c r="N81" s="6"/>
      <c r="O81" s="6"/>
    </row>
    <row r="82" spans="1:23" x14ac:dyDescent="0.2">
      <c r="H82" s="6"/>
      <c r="I82" s="6"/>
      <c r="J82" s="6"/>
      <c r="K82" s="6"/>
      <c r="L82" s="6"/>
      <c r="M82" s="6"/>
      <c r="N82" s="6"/>
      <c r="O82" s="6"/>
    </row>
    <row r="83" spans="1:23" x14ac:dyDescent="0.2">
      <c r="H83" s="6"/>
      <c r="I83" s="6"/>
      <c r="J83" s="6"/>
      <c r="K83" s="6"/>
      <c r="L83" s="6"/>
      <c r="M83" s="6"/>
      <c r="N83" s="6"/>
      <c r="O83" s="6"/>
    </row>
    <row r="84" spans="1:23" x14ac:dyDescent="0.2">
      <c r="H84" s="6"/>
      <c r="I84" s="6"/>
      <c r="J84" s="6"/>
      <c r="K84" s="6"/>
      <c r="L84" s="6"/>
      <c r="M84" s="6"/>
      <c r="N84" s="6"/>
      <c r="O84" s="6"/>
    </row>
    <row r="85" spans="1:23" x14ac:dyDescent="0.2">
      <c r="H85" s="6"/>
      <c r="I85" s="6"/>
      <c r="J85" s="6"/>
      <c r="K85" s="6"/>
      <c r="L85" s="6"/>
      <c r="M85" s="6"/>
      <c r="N85" s="6"/>
      <c r="O85" s="6"/>
    </row>
    <row r="86" spans="1:23" x14ac:dyDescent="0.2">
      <c r="H86" s="6"/>
      <c r="I86" s="6"/>
      <c r="J86" s="6"/>
      <c r="K86" s="6"/>
      <c r="L86" s="6"/>
      <c r="M86" s="6"/>
      <c r="N86" s="6"/>
      <c r="O86" s="6"/>
    </row>
    <row r="87" spans="1:23" x14ac:dyDescent="0.2">
      <c r="H87" s="6"/>
      <c r="I87" s="6"/>
      <c r="J87" s="6"/>
      <c r="K87" s="6"/>
      <c r="L87" s="6"/>
      <c r="M87" s="6"/>
      <c r="N87" s="6"/>
      <c r="O87" s="6"/>
    </row>
    <row r="88" spans="1:23" x14ac:dyDescent="0.2">
      <c r="H88" s="6"/>
      <c r="I88" s="6"/>
      <c r="J88" s="6"/>
      <c r="K88" s="6"/>
      <c r="L88" s="6"/>
      <c r="M88" s="6"/>
      <c r="N88" s="6"/>
      <c r="O88" s="6"/>
    </row>
    <row r="89" spans="1:23" x14ac:dyDescent="0.2">
      <c r="H89" s="6"/>
      <c r="I89" s="6"/>
      <c r="J89" s="6"/>
      <c r="K89" s="6"/>
      <c r="L89" s="6"/>
      <c r="M89" s="6"/>
      <c r="N89" s="6"/>
      <c r="O89" s="6"/>
    </row>
    <row r="90" spans="1:23" x14ac:dyDescent="0.2">
      <c r="H90" s="6"/>
      <c r="I90" s="6"/>
      <c r="J90" s="6"/>
      <c r="K90" s="6"/>
      <c r="L90" s="6"/>
      <c r="M90" s="6"/>
      <c r="N90" s="6"/>
      <c r="O90" s="6"/>
    </row>
    <row r="91" spans="1:23" s="6" customFormat="1" x14ac:dyDescent="0.2">
      <c r="A91" s="4"/>
      <c r="B91" s="4"/>
      <c r="C91" s="4"/>
      <c r="D91" s="5"/>
      <c r="E91" s="5"/>
      <c r="R91" s="7"/>
      <c r="S91" s="4"/>
      <c r="T91" s="4"/>
      <c r="U91" s="4"/>
      <c r="V91" s="4"/>
      <c r="W91" s="4"/>
    </row>
    <row r="92" spans="1:23" s="6" customFormat="1" x14ac:dyDescent="0.2">
      <c r="A92" s="4"/>
      <c r="B92" s="4"/>
      <c r="C92" s="4"/>
      <c r="D92" s="5"/>
      <c r="E92" s="5"/>
      <c r="R92" s="7"/>
      <c r="S92" s="4"/>
      <c r="T92" s="4"/>
      <c r="U92" s="4"/>
      <c r="V92" s="4"/>
      <c r="W92" s="4"/>
    </row>
    <row r="93" spans="1:23" s="6" customFormat="1" x14ac:dyDescent="0.2">
      <c r="A93" s="4"/>
      <c r="B93" s="4"/>
      <c r="C93" s="4"/>
      <c r="D93" s="5"/>
      <c r="E93" s="5"/>
      <c r="R93" s="7"/>
      <c r="S93" s="4"/>
      <c r="T93" s="4"/>
      <c r="U93" s="4"/>
      <c r="V93" s="4"/>
      <c r="W93" s="4"/>
    </row>
  </sheetData>
  <mergeCells count="98">
    <mergeCell ref="R68:W68"/>
    <mergeCell ref="R69:W69"/>
    <mergeCell ref="R70:W70"/>
    <mergeCell ref="A71:O71"/>
    <mergeCell ref="R71:W71"/>
    <mergeCell ref="R55:W55"/>
    <mergeCell ref="R67:W67"/>
    <mergeCell ref="R56:W56"/>
    <mergeCell ref="R57:W57"/>
    <mergeCell ref="R58:W58"/>
    <mergeCell ref="R59:W59"/>
    <mergeCell ref="R60:W60"/>
    <mergeCell ref="R61:W61"/>
    <mergeCell ref="R62:W62"/>
    <mergeCell ref="R63:W63"/>
    <mergeCell ref="R64:W64"/>
    <mergeCell ref="R65:W65"/>
    <mergeCell ref="R66:W66"/>
    <mergeCell ref="R50:W50"/>
    <mergeCell ref="R51:W51"/>
    <mergeCell ref="R52:W52"/>
    <mergeCell ref="R53:W53"/>
    <mergeCell ref="R54:W54"/>
    <mergeCell ref="R45:W45"/>
    <mergeCell ref="R46:W46"/>
    <mergeCell ref="R47:W47"/>
    <mergeCell ref="R48:W48"/>
    <mergeCell ref="R49:W49"/>
    <mergeCell ref="R40:W40"/>
    <mergeCell ref="R41:W41"/>
    <mergeCell ref="R42:W42"/>
    <mergeCell ref="R43:W43"/>
    <mergeCell ref="R44:W44"/>
    <mergeCell ref="R35:W35"/>
    <mergeCell ref="R36:W36"/>
    <mergeCell ref="R37:W37"/>
    <mergeCell ref="R38:W38"/>
    <mergeCell ref="R39:W39"/>
    <mergeCell ref="R30:W30"/>
    <mergeCell ref="R31:W31"/>
    <mergeCell ref="R32:W32"/>
    <mergeCell ref="R33:W33"/>
    <mergeCell ref="R34:W34"/>
    <mergeCell ref="R25:W25"/>
    <mergeCell ref="R26:W26"/>
    <mergeCell ref="R27:W27"/>
    <mergeCell ref="R28:W28"/>
    <mergeCell ref="R29:W29"/>
    <mergeCell ref="N18:N20"/>
    <mergeCell ref="O18:O20"/>
    <mergeCell ref="R22:W22"/>
    <mergeCell ref="R23:W23"/>
    <mergeCell ref="R24:W24"/>
    <mergeCell ref="K16:M16"/>
    <mergeCell ref="K17:M17"/>
    <mergeCell ref="H18:H20"/>
    <mergeCell ref="I18:I20"/>
    <mergeCell ref="J18:J20"/>
    <mergeCell ref="K18:K20"/>
    <mergeCell ref="L18:L20"/>
    <mergeCell ref="M18:M20"/>
    <mergeCell ref="A9:G9"/>
    <mergeCell ref="H9:O9"/>
    <mergeCell ref="P9:Q9"/>
    <mergeCell ref="R9:W9"/>
    <mergeCell ref="H10:J10"/>
    <mergeCell ref="K10:O10"/>
    <mergeCell ref="P10:P20"/>
    <mergeCell ref="Q10:Q20"/>
    <mergeCell ref="R10:W21"/>
    <mergeCell ref="H11:I17"/>
    <mergeCell ref="J11:J17"/>
    <mergeCell ref="K11:M11"/>
    <mergeCell ref="K12:M12"/>
    <mergeCell ref="K13:M13"/>
    <mergeCell ref="K14:M14"/>
    <mergeCell ref="K15:M15"/>
    <mergeCell ref="C6:H6"/>
    <mergeCell ref="K6:P6"/>
    <mergeCell ref="S6:V6"/>
    <mergeCell ref="C7:H7"/>
    <mergeCell ref="K7:P7"/>
    <mergeCell ref="S7:V7"/>
    <mergeCell ref="C4:H4"/>
    <mergeCell ref="K4:P4"/>
    <mergeCell ref="S4:V4"/>
    <mergeCell ref="C5:H5"/>
    <mergeCell ref="K5:P5"/>
    <mergeCell ref="S5:V5"/>
    <mergeCell ref="X1:X3"/>
    <mergeCell ref="Y1:Y3"/>
    <mergeCell ref="Z1:Z3"/>
    <mergeCell ref="C2:H2"/>
    <mergeCell ref="K2:P2"/>
    <mergeCell ref="S2:V2"/>
    <mergeCell ref="C3:H3"/>
    <mergeCell ref="K3:P3"/>
    <mergeCell ref="S3:V3"/>
  </mergeCells>
  <pageMargins left="0.75" right="0.75" top="1" bottom="1" header="0.5" footer="0.5"/>
  <pageSetup paperSize="17" scale="60" orientation="landscape" r:id="rId1"/>
  <headerFooter alignWithMargins="0"/>
  <drawing r:id="rId2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2"/>
  <dimension ref="A1:Z302"/>
  <sheetViews>
    <sheetView workbookViewId="0">
      <pane ySplit="20" topLeftCell="A267" activePane="bottomLeft" state="frozen"/>
      <selection pane="bottomLeft" activeCell="R107" sqref="R107:W107"/>
    </sheetView>
  </sheetViews>
  <sheetFormatPr defaultRowHeight="12.75" x14ac:dyDescent="0.2"/>
  <cols>
    <col min="1" max="3" width="9.7109375" style="4" customWidth="1"/>
    <col min="4" max="4" width="10.140625" style="5" customWidth="1"/>
    <col min="5" max="5" width="9.7109375" style="5" customWidth="1"/>
    <col min="6" max="7" width="9.7109375" style="6" customWidth="1"/>
    <col min="8" max="9" width="9.7109375" style="4" customWidth="1"/>
    <col min="10" max="10" width="10.42578125" style="4" customWidth="1"/>
    <col min="11" max="11" width="11.7109375" style="4" customWidth="1"/>
    <col min="12" max="12" width="14.42578125" style="4" customWidth="1"/>
    <col min="13" max="14" width="8.7109375" style="4" customWidth="1"/>
    <col min="15" max="15" width="12.28515625" style="4" customWidth="1"/>
    <col min="16" max="17" width="16.7109375" style="6" hidden="1" customWidth="1"/>
    <col min="18" max="18" width="8.7109375" style="7" customWidth="1"/>
    <col min="19" max="22" width="8.7109375" style="4" customWidth="1"/>
    <col min="23" max="23" width="12.28515625" style="4" customWidth="1"/>
    <col min="24" max="24" width="10.140625" style="4" customWidth="1"/>
    <col min="25" max="25" width="14.85546875" style="4" bestFit="1" customWidth="1"/>
    <col min="26" max="16384" width="9.140625" style="4"/>
  </cols>
  <sheetData>
    <row r="1" spans="1:26" ht="12" customHeight="1" thickBot="1" x14ac:dyDescent="0.25">
      <c r="P1" s="4"/>
      <c r="Q1" s="4"/>
      <c r="R1" s="4"/>
      <c r="U1" s="6"/>
      <c r="V1" s="6"/>
      <c r="W1" s="7"/>
      <c r="X1" s="607" t="s">
        <v>69</v>
      </c>
      <c r="Y1" s="603" t="s">
        <v>70</v>
      </c>
      <c r="Z1" s="605" t="s">
        <v>71</v>
      </c>
    </row>
    <row r="2" spans="1:26" x14ac:dyDescent="0.2">
      <c r="B2" s="8" t="s">
        <v>28</v>
      </c>
      <c r="C2" s="488" t="s">
        <v>29</v>
      </c>
      <c r="D2" s="489"/>
      <c r="E2" s="489"/>
      <c r="F2" s="489"/>
      <c r="G2" s="489"/>
      <c r="H2" s="490"/>
      <c r="J2" s="8" t="s">
        <v>28</v>
      </c>
      <c r="K2" s="488" t="s">
        <v>30</v>
      </c>
      <c r="L2" s="489"/>
      <c r="M2" s="489"/>
      <c r="N2" s="489"/>
      <c r="O2" s="489"/>
      <c r="P2" s="490"/>
      <c r="Q2" s="4"/>
      <c r="R2" s="8" t="s">
        <v>28</v>
      </c>
      <c r="S2" s="488" t="s">
        <v>30</v>
      </c>
      <c r="T2" s="489"/>
      <c r="U2" s="489"/>
      <c r="V2" s="490"/>
      <c r="X2" s="608"/>
      <c r="Y2" s="604"/>
      <c r="Z2" s="606"/>
    </row>
    <row r="3" spans="1:26" ht="13.5" thickBot="1" x14ac:dyDescent="0.25">
      <c r="B3" s="9">
        <v>1</v>
      </c>
      <c r="C3" s="491" t="s">
        <v>24</v>
      </c>
      <c r="D3" s="492"/>
      <c r="E3" s="492"/>
      <c r="F3" s="492"/>
      <c r="G3" s="492"/>
      <c r="H3" s="493"/>
      <c r="J3" s="9">
        <v>5</v>
      </c>
      <c r="K3" s="491" t="s">
        <v>31</v>
      </c>
      <c r="L3" s="492"/>
      <c r="M3" s="492"/>
      <c r="N3" s="492"/>
      <c r="O3" s="492"/>
      <c r="P3" s="493"/>
      <c r="Q3" s="4"/>
      <c r="R3" s="10">
        <v>10</v>
      </c>
      <c r="S3" s="491" t="s">
        <v>32</v>
      </c>
      <c r="T3" s="492"/>
      <c r="U3" s="492"/>
      <c r="V3" s="493"/>
      <c r="X3" s="609"/>
      <c r="Y3" s="604"/>
      <c r="Z3" s="606"/>
    </row>
    <row r="4" spans="1:26" x14ac:dyDescent="0.2">
      <c r="B4" s="9">
        <v>2</v>
      </c>
      <c r="C4" s="491" t="s">
        <v>26</v>
      </c>
      <c r="D4" s="492"/>
      <c r="E4" s="492"/>
      <c r="F4" s="492"/>
      <c r="G4" s="492"/>
      <c r="H4" s="493"/>
      <c r="J4" s="9">
        <v>6</v>
      </c>
      <c r="K4" s="491" t="s">
        <v>33</v>
      </c>
      <c r="L4" s="492"/>
      <c r="M4" s="492"/>
      <c r="N4" s="492"/>
      <c r="O4" s="492"/>
      <c r="P4" s="493"/>
      <c r="Q4" s="4"/>
      <c r="R4" s="10">
        <v>11</v>
      </c>
      <c r="S4" s="491" t="s">
        <v>34</v>
      </c>
      <c r="T4" s="492"/>
      <c r="U4" s="492"/>
      <c r="V4" s="493"/>
    </row>
    <row r="5" spans="1:26" x14ac:dyDescent="0.2">
      <c r="B5" s="9">
        <v>3</v>
      </c>
      <c r="C5" s="491" t="s">
        <v>27</v>
      </c>
      <c r="D5" s="492"/>
      <c r="E5" s="492"/>
      <c r="F5" s="492"/>
      <c r="G5" s="492"/>
      <c r="H5" s="493"/>
      <c r="J5" s="9">
        <v>7</v>
      </c>
      <c r="K5" s="491" t="s">
        <v>35</v>
      </c>
      <c r="L5" s="492"/>
      <c r="M5" s="492"/>
      <c r="N5" s="492"/>
      <c r="O5" s="492"/>
      <c r="P5" s="493"/>
      <c r="Q5" s="4"/>
      <c r="R5" s="10">
        <v>12</v>
      </c>
      <c r="S5" s="491" t="s">
        <v>36</v>
      </c>
      <c r="T5" s="492"/>
      <c r="U5" s="492"/>
      <c r="V5" s="493"/>
    </row>
    <row r="6" spans="1:26" x14ac:dyDescent="0.2">
      <c r="B6" s="9">
        <v>4</v>
      </c>
      <c r="C6" s="491" t="s">
        <v>25</v>
      </c>
      <c r="D6" s="492"/>
      <c r="E6" s="492"/>
      <c r="F6" s="492"/>
      <c r="G6" s="492"/>
      <c r="H6" s="493"/>
      <c r="J6" s="9">
        <v>8</v>
      </c>
      <c r="K6" s="491" t="s">
        <v>37</v>
      </c>
      <c r="L6" s="492"/>
      <c r="M6" s="492"/>
      <c r="N6" s="492"/>
      <c r="O6" s="492"/>
      <c r="P6" s="493"/>
      <c r="Q6" s="4"/>
      <c r="R6" s="10">
        <v>13</v>
      </c>
      <c r="S6" s="491" t="s">
        <v>38</v>
      </c>
      <c r="T6" s="492"/>
      <c r="U6" s="492"/>
      <c r="V6" s="493"/>
    </row>
    <row r="7" spans="1:26" ht="13.5" thickBot="1" x14ac:dyDescent="0.25">
      <c r="B7" s="11"/>
      <c r="C7" s="494"/>
      <c r="D7" s="495"/>
      <c r="E7" s="495"/>
      <c r="F7" s="495"/>
      <c r="G7" s="495"/>
      <c r="H7" s="496"/>
      <c r="J7" s="11">
        <v>9</v>
      </c>
      <c r="K7" s="494" t="s">
        <v>39</v>
      </c>
      <c r="L7" s="495"/>
      <c r="M7" s="495"/>
      <c r="N7" s="495"/>
      <c r="O7" s="495"/>
      <c r="P7" s="496"/>
      <c r="Q7" s="4"/>
      <c r="R7" s="12"/>
      <c r="S7" s="494"/>
      <c r="T7" s="495"/>
      <c r="U7" s="495"/>
      <c r="V7" s="496"/>
    </row>
    <row r="8" spans="1:26" ht="13.5" thickBot="1" x14ac:dyDescent="0.25">
      <c r="P8" s="4"/>
      <c r="Q8" s="4"/>
      <c r="R8" s="4"/>
      <c r="U8" s="6"/>
      <c r="V8" s="6"/>
      <c r="W8" s="7"/>
    </row>
    <row r="9" spans="1:26" s="13" customFormat="1" ht="24.75" customHeight="1" thickBot="1" x14ac:dyDescent="0.25">
      <c r="A9" s="497" t="s">
        <v>5</v>
      </c>
      <c r="B9" s="497"/>
      <c r="C9" s="497"/>
      <c r="D9" s="497"/>
      <c r="E9" s="497"/>
      <c r="F9" s="497"/>
      <c r="G9" s="498"/>
      <c r="H9" s="499" t="s">
        <v>40</v>
      </c>
      <c r="I9" s="500"/>
      <c r="J9" s="500"/>
      <c r="K9" s="500"/>
      <c r="L9" s="500"/>
      <c r="M9" s="500"/>
      <c r="N9" s="500"/>
      <c r="O9" s="500"/>
      <c r="P9" s="501">
        <v>621</v>
      </c>
      <c r="Q9" s="502"/>
      <c r="R9" s="499" t="s">
        <v>2</v>
      </c>
      <c r="S9" s="500"/>
      <c r="T9" s="500"/>
      <c r="U9" s="500"/>
      <c r="V9" s="500"/>
      <c r="W9" s="500"/>
    </row>
    <row r="10" spans="1:26" ht="12.75" customHeight="1" x14ac:dyDescent="0.2">
      <c r="A10" s="14" t="s">
        <v>6</v>
      </c>
      <c r="B10" s="15" t="s">
        <v>7</v>
      </c>
      <c r="C10" s="16" t="s">
        <v>8</v>
      </c>
      <c r="D10" s="17" t="s">
        <v>1</v>
      </c>
      <c r="E10" s="18" t="s">
        <v>9</v>
      </c>
      <c r="F10" s="19" t="s">
        <v>6</v>
      </c>
      <c r="G10" s="20" t="s">
        <v>16</v>
      </c>
      <c r="H10" s="503" t="s">
        <v>41</v>
      </c>
      <c r="I10" s="504"/>
      <c r="J10" s="505"/>
      <c r="K10" s="506" t="s">
        <v>42</v>
      </c>
      <c r="L10" s="507"/>
      <c r="M10" s="507"/>
      <c r="N10" s="507"/>
      <c r="O10" s="507"/>
      <c r="P10" s="508" t="s">
        <v>23</v>
      </c>
      <c r="Q10" s="511" t="s">
        <v>22</v>
      </c>
      <c r="R10" s="514"/>
      <c r="S10" s="515"/>
      <c r="T10" s="515"/>
      <c r="U10" s="515"/>
      <c r="V10" s="515"/>
      <c r="W10" s="515"/>
    </row>
    <row r="11" spans="1:26" ht="12.75" customHeight="1" x14ac:dyDescent="0.2">
      <c r="A11" s="21" t="s">
        <v>11</v>
      </c>
      <c r="B11" s="22" t="s">
        <v>11</v>
      </c>
      <c r="C11" s="23" t="s">
        <v>11</v>
      </c>
      <c r="D11" s="24" t="s">
        <v>9</v>
      </c>
      <c r="E11" s="25" t="s">
        <v>12</v>
      </c>
      <c r="F11" s="26" t="s">
        <v>9</v>
      </c>
      <c r="G11" s="27" t="s">
        <v>9</v>
      </c>
      <c r="H11" s="518" t="s">
        <v>43</v>
      </c>
      <c r="I11" s="519"/>
      <c r="J11" s="522" t="s">
        <v>44</v>
      </c>
      <c r="K11" s="523"/>
      <c r="L11" s="524"/>
      <c r="M11" s="525"/>
      <c r="N11" s="29"/>
      <c r="O11" s="97"/>
      <c r="P11" s="509"/>
      <c r="Q11" s="512"/>
      <c r="R11" s="516"/>
      <c r="S11" s="517"/>
      <c r="T11" s="517"/>
      <c r="U11" s="517"/>
      <c r="V11" s="517"/>
      <c r="W11" s="517"/>
    </row>
    <row r="12" spans="1:26" ht="12.75" customHeight="1" x14ac:dyDescent="0.2">
      <c r="A12" s="21" t="s">
        <v>7</v>
      </c>
      <c r="B12" s="22" t="s">
        <v>14</v>
      </c>
      <c r="C12" s="23" t="s">
        <v>14</v>
      </c>
      <c r="D12" s="24" t="s">
        <v>15</v>
      </c>
      <c r="E12" s="25" t="s">
        <v>16</v>
      </c>
      <c r="F12" s="26" t="s">
        <v>12</v>
      </c>
      <c r="G12" s="27" t="s">
        <v>10</v>
      </c>
      <c r="H12" s="520"/>
      <c r="I12" s="521"/>
      <c r="J12" s="522"/>
      <c r="K12" s="526"/>
      <c r="L12" s="527"/>
      <c r="M12" s="528"/>
      <c r="N12" s="30"/>
      <c r="O12" s="98"/>
      <c r="P12" s="509"/>
      <c r="Q12" s="512"/>
      <c r="R12" s="516"/>
      <c r="S12" s="517"/>
      <c r="T12" s="517"/>
      <c r="U12" s="517"/>
      <c r="V12" s="517"/>
      <c r="W12" s="517"/>
    </row>
    <row r="13" spans="1:26" ht="12.75" customHeight="1" x14ac:dyDescent="0.2">
      <c r="A13" s="21" t="s">
        <v>0</v>
      </c>
      <c r="B13" s="22" t="s">
        <v>12</v>
      </c>
      <c r="C13" s="23" t="s">
        <v>10</v>
      </c>
      <c r="D13" s="24"/>
      <c r="E13" s="25"/>
      <c r="F13" s="26" t="s">
        <v>15</v>
      </c>
      <c r="G13" s="27" t="s">
        <v>0</v>
      </c>
      <c r="H13" s="520"/>
      <c r="I13" s="521"/>
      <c r="J13" s="522"/>
      <c r="K13" s="526" t="s">
        <v>43</v>
      </c>
      <c r="L13" s="527"/>
      <c r="M13" s="528"/>
      <c r="N13" s="30" t="s">
        <v>44</v>
      </c>
      <c r="O13" s="98" t="s">
        <v>44</v>
      </c>
      <c r="P13" s="509"/>
      <c r="Q13" s="512"/>
      <c r="R13" s="516"/>
      <c r="S13" s="517"/>
      <c r="T13" s="517"/>
      <c r="U13" s="517"/>
      <c r="V13" s="517"/>
      <c r="W13" s="517"/>
    </row>
    <row r="14" spans="1:26" ht="12.75" customHeight="1" x14ac:dyDescent="0.2">
      <c r="A14" s="21" t="s">
        <v>10</v>
      </c>
      <c r="B14" s="22" t="s">
        <v>10</v>
      </c>
      <c r="C14" s="23" t="s">
        <v>9</v>
      </c>
      <c r="D14" s="24" t="s">
        <v>18</v>
      </c>
      <c r="E14" s="25" t="s">
        <v>18</v>
      </c>
      <c r="F14" s="26" t="s">
        <v>10</v>
      </c>
      <c r="G14" s="27" t="s">
        <v>17</v>
      </c>
      <c r="H14" s="520"/>
      <c r="I14" s="521"/>
      <c r="J14" s="522"/>
      <c r="K14" s="526" t="s">
        <v>45</v>
      </c>
      <c r="L14" s="527"/>
      <c r="M14" s="528"/>
      <c r="N14" s="30" t="s">
        <v>45</v>
      </c>
      <c r="O14" s="98" t="s">
        <v>44</v>
      </c>
      <c r="P14" s="509"/>
      <c r="Q14" s="512"/>
      <c r="R14" s="516"/>
      <c r="S14" s="517"/>
      <c r="T14" s="517"/>
      <c r="U14" s="517"/>
      <c r="V14" s="517"/>
      <c r="W14" s="517"/>
    </row>
    <row r="15" spans="1:26" ht="12.75" customHeight="1" x14ac:dyDescent="0.2">
      <c r="A15" s="21" t="s">
        <v>17</v>
      </c>
      <c r="B15" s="22" t="s">
        <v>13</v>
      </c>
      <c r="C15" s="23"/>
      <c r="D15" s="24" t="s">
        <v>6</v>
      </c>
      <c r="E15" s="25" t="s">
        <v>6</v>
      </c>
      <c r="F15" s="26" t="s">
        <v>19</v>
      </c>
      <c r="G15" s="27" t="s">
        <v>6</v>
      </c>
      <c r="H15" s="520"/>
      <c r="I15" s="521"/>
      <c r="J15" s="522"/>
      <c r="K15" s="526"/>
      <c r="L15" s="527"/>
      <c r="M15" s="528"/>
      <c r="N15" s="30"/>
      <c r="O15" s="98"/>
      <c r="P15" s="509"/>
      <c r="Q15" s="512"/>
      <c r="R15" s="516"/>
      <c r="S15" s="517"/>
      <c r="T15" s="517"/>
      <c r="U15" s="517"/>
      <c r="V15" s="517"/>
      <c r="W15" s="517"/>
    </row>
    <row r="16" spans="1:26" ht="12.75" customHeight="1" x14ac:dyDescent="0.2">
      <c r="A16" s="21" t="s">
        <v>11</v>
      </c>
      <c r="B16" s="22"/>
      <c r="C16" s="23"/>
      <c r="D16" s="24" t="s">
        <v>20</v>
      </c>
      <c r="E16" s="25" t="s">
        <v>20</v>
      </c>
      <c r="F16" s="26"/>
      <c r="G16" s="27"/>
      <c r="H16" s="520"/>
      <c r="I16" s="521"/>
      <c r="J16" s="522"/>
      <c r="K16" s="526"/>
      <c r="L16" s="527"/>
      <c r="M16" s="528"/>
      <c r="N16" s="30"/>
      <c r="O16" s="98"/>
      <c r="P16" s="509"/>
      <c r="Q16" s="512"/>
      <c r="R16" s="516"/>
      <c r="S16" s="517"/>
      <c r="T16" s="517"/>
      <c r="U16" s="517"/>
      <c r="V16" s="517"/>
      <c r="W16" s="517"/>
    </row>
    <row r="17" spans="1:26" ht="12.75" customHeight="1" x14ac:dyDescent="0.2">
      <c r="A17" s="21" t="s">
        <v>12</v>
      </c>
      <c r="B17" s="22"/>
      <c r="C17" s="23"/>
      <c r="D17" s="24"/>
      <c r="E17" s="25"/>
      <c r="F17" s="26" t="s">
        <v>3</v>
      </c>
      <c r="G17" s="27"/>
      <c r="H17" s="520"/>
      <c r="I17" s="521"/>
      <c r="J17" s="522"/>
      <c r="K17" s="529"/>
      <c r="L17" s="530"/>
      <c r="M17" s="531"/>
      <c r="N17" s="28"/>
      <c r="O17" s="99"/>
      <c r="P17" s="509"/>
      <c r="Q17" s="512"/>
      <c r="R17" s="516"/>
      <c r="S17" s="517"/>
      <c r="T17" s="517"/>
      <c r="U17" s="517"/>
      <c r="V17" s="517"/>
      <c r="W17" s="517"/>
      <c r="Z17" s="199"/>
    </row>
    <row r="18" spans="1:26" ht="12.75" customHeight="1" x14ac:dyDescent="0.2">
      <c r="A18" s="21"/>
      <c r="B18" s="22"/>
      <c r="C18" s="23"/>
      <c r="D18" s="24"/>
      <c r="E18" s="25"/>
      <c r="F18" s="26"/>
      <c r="G18" s="27"/>
      <c r="H18" s="520" t="s">
        <v>46</v>
      </c>
      <c r="I18" s="521" t="s">
        <v>47</v>
      </c>
      <c r="J18" s="522" t="s">
        <v>48</v>
      </c>
      <c r="K18" s="520" t="s">
        <v>46</v>
      </c>
      <c r="L18" s="521" t="s">
        <v>168</v>
      </c>
      <c r="M18" s="532" t="s">
        <v>47</v>
      </c>
      <c r="N18" s="521" t="s">
        <v>48</v>
      </c>
      <c r="O18" s="533" t="s">
        <v>25</v>
      </c>
      <c r="P18" s="509"/>
      <c r="Q18" s="512"/>
      <c r="R18" s="516"/>
      <c r="S18" s="517"/>
      <c r="T18" s="517"/>
      <c r="U18" s="517"/>
      <c r="V18" s="517"/>
      <c r="W18" s="517"/>
      <c r="Z18" s="199"/>
    </row>
    <row r="19" spans="1:26" ht="12.75" customHeight="1" x14ac:dyDescent="0.2">
      <c r="A19" s="31"/>
      <c r="B19" s="32"/>
      <c r="C19" s="33"/>
      <c r="D19" s="34"/>
      <c r="E19" s="35"/>
      <c r="F19" s="36"/>
      <c r="G19" s="37"/>
      <c r="H19" s="520"/>
      <c r="I19" s="521"/>
      <c r="J19" s="522"/>
      <c r="K19" s="520"/>
      <c r="L19" s="521"/>
      <c r="M19" s="532"/>
      <c r="N19" s="521"/>
      <c r="O19" s="534"/>
      <c r="P19" s="509"/>
      <c r="Q19" s="512"/>
      <c r="R19" s="516"/>
      <c r="S19" s="517"/>
      <c r="T19" s="517"/>
      <c r="U19" s="517"/>
      <c r="V19" s="517"/>
      <c r="W19" s="517"/>
      <c r="Z19" s="199"/>
    </row>
    <row r="20" spans="1:26" ht="12.75" customHeight="1" x14ac:dyDescent="0.2">
      <c r="A20" s="21"/>
      <c r="B20" s="22"/>
      <c r="C20" s="23"/>
      <c r="D20" s="24"/>
      <c r="E20" s="25"/>
      <c r="F20" s="26"/>
      <c r="G20" s="27"/>
      <c r="H20" s="520"/>
      <c r="I20" s="521"/>
      <c r="J20" s="522"/>
      <c r="K20" s="520"/>
      <c r="L20" s="521"/>
      <c r="M20" s="532"/>
      <c r="N20" s="521"/>
      <c r="O20" s="535"/>
      <c r="P20" s="510"/>
      <c r="Q20" s="513"/>
      <c r="R20" s="516"/>
      <c r="S20" s="517"/>
      <c r="T20" s="517"/>
      <c r="U20" s="517"/>
      <c r="V20" s="517"/>
      <c r="W20" s="517"/>
      <c r="Z20" s="199"/>
    </row>
    <row r="21" spans="1:26" ht="12.75" customHeight="1" thickBot="1" x14ac:dyDescent="0.25">
      <c r="A21" s="38"/>
      <c r="B21" s="39"/>
      <c r="C21" s="40"/>
      <c r="D21" s="41"/>
      <c r="E21" s="42"/>
      <c r="F21" s="43"/>
      <c r="G21" s="44"/>
      <c r="H21" s="45"/>
      <c r="I21" s="46"/>
      <c r="J21" s="47"/>
      <c r="K21" s="45"/>
      <c r="L21" s="49"/>
      <c r="M21" s="48"/>
      <c r="N21" s="46"/>
      <c r="O21" s="100"/>
      <c r="P21" s="50" t="s">
        <v>312</v>
      </c>
      <c r="Q21" s="51" t="s">
        <v>4</v>
      </c>
      <c r="R21" s="516"/>
      <c r="S21" s="517"/>
      <c r="T21" s="517"/>
      <c r="U21" s="517"/>
      <c r="V21" s="517"/>
      <c r="W21" s="517"/>
      <c r="Z21" s="199"/>
    </row>
    <row r="22" spans="1:26" ht="12.75" customHeight="1" x14ac:dyDescent="0.2">
      <c r="A22" s="52"/>
      <c r="B22" s="53"/>
      <c r="C22" s="53"/>
      <c r="D22" s="54"/>
      <c r="E22" s="54"/>
      <c r="F22" s="55"/>
      <c r="G22" s="56"/>
      <c r="H22" s="57"/>
      <c r="I22" s="58"/>
      <c r="J22" s="59"/>
      <c r="K22" s="57"/>
      <c r="L22" s="60"/>
      <c r="M22" s="60"/>
      <c r="N22" s="60"/>
      <c r="O22" s="60"/>
      <c r="P22" s="62"/>
      <c r="Q22" s="56"/>
      <c r="R22" s="536"/>
      <c r="S22" s="537"/>
      <c r="T22" s="537"/>
      <c r="U22" s="537"/>
      <c r="V22" s="537"/>
      <c r="W22" s="538"/>
      <c r="Z22" s="199"/>
    </row>
    <row r="23" spans="1:26" ht="12.75" customHeight="1" x14ac:dyDescent="0.2">
      <c r="A23" s="63"/>
      <c r="B23" s="3" t="s">
        <v>21</v>
      </c>
      <c r="C23" s="3" t="s">
        <v>328</v>
      </c>
      <c r="D23" s="65">
        <v>0</v>
      </c>
      <c r="E23" s="65">
        <v>0.25</v>
      </c>
      <c r="F23" s="66">
        <f t="shared" ref="F23:F37" si="0">(E23-D23)*5280</f>
        <v>1320</v>
      </c>
      <c r="G23" s="1" t="s">
        <v>371</v>
      </c>
      <c r="H23" s="57"/>
      <c r="I23" s="58"/>
      <c r="J23" s="59"/>
      <c r="K23" s="57"/>
      <c r="L23" s="60">
        <f>5+3</f>
        <v>8</v>
      </c>
      <c r="M23" s="60"/>
      <c r="N23" s="60">
        <v>18</v>
      </c>
      <c r="O23" s="60"/>
      <c r="P23" s="70"/>
      <c r="Q23" s="72"/>
      <c r="R23" s="541" t="s">
        <v>348</v>
      </c>
      <c r="S23" s="542"/>
      <c r="T23" s="542"/>
      <c r="U23" s="542"/>
      <c r="V23" s="542"/>
      <c r="W23" s="543"/>
      <c r="X23" s="199"/>
      <c r="Y23" s="199"/>
      <c r="Z23" s="199"/>
    </row>
    <row r="24" spans="1:26" ht="12.75" customHeight="1" x14ac:dyDescent="0.2">
      <c r="A24" s="63"/>
      <c r="B24" s="66" t="s">
        <v>21</v>
      </c>
      <c r="C24" s="114" t="s">
        <v>313</v>
      </c>
      <c r="D24" s="133">
        <v>0</v>
      </c>
      <c r="E24" s="107">
        <v>0.6</v>
      </c>
      <c r="F24" s="66">
        <f t="shared" si="0"/>
        <v>3168</v>
      </c>
      <c r="G24" s="61" t="s">
        <v>143</v>
      </c>
      <c r="H24" s="57"/>
      <c r="I24" s="58">
        <f>28+10</f>
        <v>38</v>
      </c>
      <c r="J24" s="59"/>
      <c r="K24" s="57"/>
      <c r="L24" s="60">
        <v>11</v>
      </c>
      <c r="M24" s="60"/>
      <c r="N24" s="60"/>
      <c r="O24" s="102"/>
      <c r="P24" s="67"/>
      <c r="Q24" s="68"/>
      <c r="R24" s="539" t="s">
        <v>338</v>
      </c>
      <c r="S24" s="540"/>
      <c r="T24" s="540"/>
      <c r="U24" s="540"/>
      <c r="V24" s="540"/>
      <c r="W24" s="540"/>
      <c r="X24" s="139"/>
      <c r="Y24" s="139"/>
      <c r="Z24" s="199"/>
    </row>
    <row r="25" spans="1:26" ht="12.75" customHeight="1" x14ac:dyDescent="0.2">
      <c r="A25" s="63"/>
      <c r="B25" s="66" t="s">
        <v>21</v>
      </c>
      <c r="C25" s="114" t="s">
        <v>313</v>
      </c>
      <c r="D25" s="114">
        <v>0.6</v>
      </c>
      <c r="E25" s="107">
        <v>2.5</v>
      </c>
      <c r="F25" s="66">
        <f t="shared" si="0"/>
        <v>10032</v>
      </c>
      <c r="G25" s="61" t="s">
        <v>143</v>
      </c>
      <c r="H25" s="57"/>
      <c r="I25" s="58">
        <f>85+85+3</f>
        <v>173</v>
      </c>
      <c r="J25" s="59"/>
      <c r="K25" s="57"/>
      <c r="L25" s="60">
        <f>7+17</f>
        <v>24</v>
      </c>
      <c r="M25" s="60"/>
      <c r="N25" s="60"/>
      <c r="O25" s="102"/>
      <c r="P25" s="67"/>
      <c r="Q25" s="68"/>
      <c r="R25" s="541"/>
      <c r="S25" s="542"/>
      <c r="T25" s="542"/>
      <c r="U25" s="542"/>
      <c r="V25" s="542"/>
      <c r="W25" s="543"/>
      <c r="X25" s="139"/>
      <c r="Y25" s="139"/>
      <c r="Z25" s="199"/>
    </row>
    <row r="26" spans="1:26" ht="12.75" customHeight="1" x14ac:dyDescent="0.2">
      <c r="A26" s="63"/>
      <c r="B26" s="66" t="s">
        <v>21</v>
      </c>
      <c r="C26" s="114" t="s">
        <v>313</v>
      </c>
      <c r="D26" s="107">
        <v>2.5</v>
      </c>
      <c r="E26" s="200">
        <v>4.75</v>
      </c>
      <c r="F26" s="66">
        <f t="shared" si="0"/>
        <v>11880</v>
      </c>
      <c r="G26" s="61" t="s">
        <v>143</v>
      </c>
      <c r="H26" s="57"/>
      <c r="I26" s="58">
        <f>200+3</f>
        <v>203</v>
      </c>
      <c r="J26" s="59"/>
      <c r="K26" s="57"/>
      <c r="L26" s="60">
        <v>15</v>
      </c>
      <c r="M26" s="60"/>
      <c r="N26" s="60"/>
      <c r="O26" s="102"/>
      <c r="P26" s="67"/>
      <c r="Q26" s="68"/>
      <c r="R26" s="541"/>
      <c r="S26" s="542"/>
      <c r="T26" s="542"/>
      <c r="U26" s="542"/>
      <c r="V26" s="542"/>
      <c r="W26" s="543"/>
      <c r="X26" s="139"/>
      <c r="Y26" s="139"/>
      <c r="Z26" s="199"/>
    </row>
    <row r="27" spans="1:26" ht="12.75" customHeight="1" x14ac:dyDescent="0.2">
      <c r="A27" s="63"/>
      <c r="B27" s="66" t="s">
        <v>21</v>
      </c>
      <c r="C27" s="114" t="s">
        <v>313</v>
      </c>
      <c r="D27" s="107">
        <v>4.75</v>
      </c>
      <c r="E27" s="200">
        <v>6</v>
      </c>
      <c r="F27" s="66">
        <f t="shared" si="0"/>
        <v>6600</v>
      </c>
      <c r="G27" s="61" t="s">
        <v>143</v>
      </c>
      <c r="H27" s="57"/>
      <c r="I27" s="58">
        <v>122</v>
      </c>
      <c r="J27" s="59"/>
      <c r="K27" s="57"/>
      <c r="L27" s="60">
        <v>5</v>
      </c>
      <c r="M27" s="60"/>
      <c r="N27" s="60"/>
      <c r="O27" s="102"/>
      <c r="P27" s="69"/>
      <c r="Q27" s="68"/>
      <c r="R27" s="541"/>
      <c r="S27" s="542"/>
      <c r="T27" s="542"/>
      <c r="U27" s="542"/>
      <c r="V27" s="542"/>
      <c r="W27" s="543"/>
      <c r="Z27" s="199"/>
    </row>
    <row r="28" spans="1:26" ht="12.75" customHeight="1" x14ac:dyDescent="0.2">
      <c r="A28" s="149"/>
      <c r="B28" s="121" t="s">
        <v>21</v>
      </c>
      <c r="C28" s="122" t="s">
        <v>313</v>
      </c>
      <c r="D28" s="123">
        <v>6</v>
      </c>
      <c r="E28" s="209">
        <v>6.7</v>
      </c>
      <c r="F28" s="121">
        <f t="shared" si="0"/>
        <v>3696.0000000000009</v>
      </c>
      <c r="G28" s="125" t="s">
        <v>143</v>
      </c>
      <c r="H28" s="126"/>
      <c r="I28" s="127">
        <f>32*2</f>
        <v>64</v>
      </c>
      <c r="J28" s="128"/>
      <c r="K28" s="126"/>
      <c r="L28" s="129"/>
      <c r="M28" s="129"/>
      <c r="N28" s="129"/>
      <c r="O28" s="134"/>
      <c r="P28" s="135"/>
      <c r="Q28" s="131"/>
      <c r="R28" s="553" t="s">
        <v>327</v>
      </c>
      <c r="S28" s="554"/>
      <c r="T28" s="554"/>
      <c r="U28" s="554"/>
      <c r="V28" s="554"/>
      <c r="W28" s="555"/>
      <c r="X28" s="143">
        <v>2021</v>
      </c>
      <c r="Y28" s="143" t="s">
        <v>490</v>
      </c>
      <c r="Z28" s="199"/>
    </row>
    <row r="29" spans="1:26" ht="12.75" customHeight="1" x14ac:dyDescent="0.2">
      <c r="A29" s="63"/>
      <c r="B29" s="66" t="s">
        <v>21</v>
      </c>
      <c r="C29" s="114" t="s">
        <v>313</v>
      </c>
      <c r="D29" s="107">
        <v>6.7</v>
      </c>
      <c r="E29" s="200">
        <v>8.3000000000000007</v>
      </c>
      <c r="F29" s="66">
        <f t="shared" si="0"/>
        <v>8448.0000000000036</v>
      </c>
      <c r="G29" s="61" t="s">
        <v>143</v>
      </c>
      <c r="H29" s="57"/>
      <c r="I29" s="58">
        <f>35+35+(15*2)+17+17+7+7</f>
        <v>148</v>
      </c>
      <c r="J29" s="59"/>
      <c r="K29" s="57"/>
      <c r="L29" s="60">
        <f>38+17</f>
        <v>55</v>
      </c>
      <c r="M29" s="60"/>
      <c r="N29" s="60"/>
      <c r="O29" s="102"/>
      <c r="P29" s="70"/>
      <c r="Q29" s="61"/>
      <c r="R29" s="541" t="s">
        <v>329</v>
      </c>
      <c r="S29" s="542"/>
      <c r="T29" s="542"/>
      <c r="U29" s="542"/>
      <c r="V29" s="542"/>
      <c r="W29" s="543"/>
      <c r="Z29" s="199"/>
    </row>
    <row r="30" spans="1:26" ht="12.75" customHeight="1" x14ac:dyDescent="0.2">
      <c r="A30" s="63"/>
      <c r="B30" s="60" t="s">
        <v>21</v>
      </c>
      <c r="C30" s="114" t="s">
        <v>313</v>
      </c>
      <c r="D30" s="107">
        <v>8.3000000000000007</v>
      </c>
      <c r="E30" s="201">
        <v>9.3000000000000007</v>
      </c>
      <c r="F30" s="66">
        <f t="shared" si="0"/>
        <v>5280</v>
      </c>
      <c r="G30" s="61" t="s">
        <v>143</v>
      </c>
      <c r="H30" s="57"/>
      <c r="I30" s="58">
        <v>45</v>
      </c>
      <c r="J30" s="59"/>
      <c r="K30" s="57"/>
      <c r="L30" s="60">
        <v>5</v>
      </c>
      <c r="M30" s="60"/>
      <c r="N30" s="60"/>
      <c r="O30" s="102"/>
      <c r="P30" s="57"/>
      <c r="Q30" s="113"/>
      <c r="R30" s="539" t="s">
        <v>353</v>
      </c>
      <c r="S30" s="540"/>
      <c r="T30" s="540"/>
      <c r="U30" s="540"/>
      <c r="V30" s="540"/>
      <c r="W30" s="540"/>
      <c r="Z30" s="199"/>
    </row>
    <row r="31" spans="1:26" ht="12.75" customHeight="1" x14ac:dyDescent="0.2">
      <c r="A31" s="63"/>
      <c r="B31" s="60" t="s">
        <v>21</v>
      </c>
      <c r="C31" s="202" t="s">
        <v>313</v>
      </c>
      <c r="D31" s="111">
        <v>8.3000000000000007</v>
      </c>
      <c r="E31" s="111">
        <v>9.1199999999999992</v>
      </c>
      <c r="F31" s="66">
        <f t="shared" si="0"/>
        <v>4329.5999999999922</v>
      </c>
      <c r="G31" s="61" t="s">
        <v>371</v>
      </c>
      <c r="H31" s="57"/>
      <c r="I31" s="58">
        <f>3+5</f>
        <v>8</v>
      </c>
      <c r="J31" s="59"/>
      <c r="K31" s="57"/>
      <c r="L31" s="60">
        <f>9+9+9+15</f>
        <v>42</v>
      </c>
      <c r="M31" s="60"/>
      <c r="N31" s="60"/>
      <c r="O31" s="101"/>
      <c r="P31" s="70"/>
      <c r="Q31" s="61"/>
      <c r="R31" s="539" t="s">
        <v>354</v>
      </c>
      <c r="S31" s="540"/>
      <c r="T31" s="540"/>
      <c r="U31" s="540"/>
      <c r="V31" s="540"/>
      <c r="W31" s="540"/>
      <c r="Z31" s="199"/>
    </row>
    <row r="32" spans="1:26" ht="12.75" customHeight="1" x14ac:dyDescent="0.2">
      <c r="A32" s="63"/>
      <c r="B32" s="60" t="s">
        <v>21</v>
      </c>
      <c r="C32" s="202" t="s">
        <v>313</v>
      </c>
      <c r="D32" s="107">
        <v>9.3000000000000007</v>
      </c>
      <c r="E32" s="200">
        <v>11</v>
      </c>
      <c r="F32" s="66">
        <f t="shared" si="0"/>
        <v>8975.9999999999964</v>
      </c>
      <c r="G32" s="61" t="s">
        <v>143</v>
      </c>
      <c r="H32" s="57"/>
      <c r="I32" s="58">
        <f>76*3</f>
        <v>228</v>
      </c>
      <c r="J32" s="59"/>
      <c r="K32" s="57"/>
      <c r="L32" s="60">
        <f>18+8</f>
        <v>26</v>
      </c>
      <c r="M32" s="60"/>
      <c r="N32" s="60"/>
      <c r="O32" s="203"/>
      <c r="P32" s="70"/>
      <c r="Q32" s="72"/>
      <c r="R32" s="539" t="s">
        <v>360</v>
      </c>
      <c r="S32" s="540"/>
      <c r="T32" s="540"/>
      <c r="U32" s="540"/>
      <c r="V32" s="540"/>
      <c r="W32" s="540"/>
      <c r="Z32" s="199"/>
    </row>
    <row r="33" spans="1:26" ht="12.75" customHeight="1" x14ac:dyDescent="0.2">
      <c r="A33" s="63"/>
      <c r="B33" s="60" t="s">
        <v>21</v>
      </c>
      <c r="C33" s="202" t="s">
        <v>313</v>
      </c>
      <c r="D33" s="107">
        <v>11</v>
      </c>
      <c r="E33" s="200">
        <v>13.86</v>
      </c>
      <c r="F33" s="66">
        <f t="shared" si="0"/>
        <v>15100.799999999997</v>
      </c>
      <c r="G33" s="61" t="s">
        <v>143</v>
      </c>
      <c r="H33" s="57"/>
      <c r="I33" s="58">
        <f>126*3</f>
        <v>378</v>
      </c>
      <c r="J33" s="59"/>
      <c r="K33" s="57"/>
      <c r="L33" s="60">
        <f>17+15+16</f>
        <v>48</v>
      </c>
      <c r="M33" s="60"/>
      <c r="N33" s="60"/>
      <c r="O33" s="203"/>
      <c r="P33" s="70"/>
      <c r="Q33" s="71"/>
      <c r="R33" s="539" t="s">
        <v>362</v>
      </c>
      <c r="S33" s="540"/>
      <c r="T33" s="540"/>
      <c r="U33" s="540"/>
      <c r="V33" s="540"/>
      <c r="W33" s="540"/>
      <c r="Z33" s="199"/>
    </row>
    <row r="34" spans="1:26" ht="12.75" customHeight="1" x14ac:dyDescent="0.2">
      <c r="A34" s="63"/>
      <c r="B34" s="60" t="s">
        <v>21</v>
      </c>
      <c r="C34" s="202" t="s">
        <v>313</v>
      </c>
      <c r="D34" s="65">
        <v>13.86</v>
      </c>
      <c r="E34" s="65">
        <v>16.149999999999999</v>
      </c>
      <c r="F34" s="66">
        <f t="shared" si="0"/>
        <v>12091.199999999995</v>
      </c>
      <c r="G34" s="61" t="s">
        <v>143</v>
      </c>
      <c r="H34" s="57"/>
      <c r="I34" s="58">
        <f>102*2</f>
        <v>204</v>
      </c>
      <c r="J34" s="59"/>
      <c r="K34" s="57"/>
      <c r="L34" s="60">
        <f>15+15</f>
        <v>30</v>
      </c>
      <c r="M34" s="60"/>
      <c r="N34" s="60"/>
      <c r="O34" s="101"/>
      <c r="P34" s="70"/>
      <c r="Q34" s="61"/>
      <c r="R34" s="541" t="s">
        <v>370</v>
      </c>
      <c r="S34" s="542"/>
      <c r="T34" s="542"/>
      <c r="U34" s="542"/>
      <c r="V34" s="542"/>
      <c r="W34" s="543"/>
      <c r="Z34" s="199"/>
    </row>
    <row r="35" spans="1:26" ht="12.75" customHeight="1" x14ac:dyDescent="0.2">
      <c r="A35" s="63"/>
      <c r="B35" s="60" t="s">
        <v>21</v>
      </c>
      <c r="C35" s="202" t="s">
        <v>313</v>
      </c>
      <c r="D35" s="107">
        <v>16.149999999999999</v>
      </c>
      <c r="E35" s="201">
        <v>17.29</v>
      </c>
      <c r="F35" s="66">
        <f t="shared" si="0"/>
        <v>6019.2000000000025</v>
      </c>
      <c r="G35" s="1" t="s">
        <v>143</v>
      </c>
      <c r="H35" s="57"/>
      <c r="I35" s="58">
        <f>51*3</f>
        <v>153</v>
      </c>
      <c r="J35" s="59"/>
      <c r="K35" s="57"/>
      <c r="L35" s="60">
        <f>15</f>
        <v>15</v>
      </c>
      <c r="M35" s="60"/>
      <c r="N35" s="60"/>
      <c r="O35" s="102"/>
      <c r="P35" s="57"/>
      <c r="Q35" s="113"/>
      <c r="R35" s="539" t="s">
        <v>397</v>
      </c>
      <c r="S35" s="540"/>
      <c r="T35" s="540"/>
      <c r="U35" s="540"/>
      <c r="V35" s="540"/>
      <c r="W35" s="540"/>
      <c r="Z35" s="199"/>
    </row>
    <row r="36" spans="1:26" ht="12.75" customHeight="1" x14ac:dyDescent="0.2">
      <c r="A36" s="63"/>
      <c r="B36" s="60" t="s">
        <v>21</v>
      </c>
      <c r="C36" s="202" t="s">
        <v>313</v>
      </c>
      <c r="D36" s="107">
        <v>17.09</v>
      </c>
      <c r="E36" s="200">
        <v>18.79</v>
      </c>
      <c r="F36" s="66">
        <f t="shared" si="0"/>
        <v>8975.9999999999964</v>
      </c>
      <c r="G36" s="1" t="s">
        <v>301</v>
      </c>
      <c r="H36" s="57"/>
      <c r="I36" s="58">
        <f>75*3</f>
        <v>225</v>
      </c>
      <c r="J36" s="59"/>
      <c r="K36" s="57"/>
      <c r="L36" s="60">
        <f>16+7+15+27</f>
        <v>65</v>
      </c>
      <c r="M36" s="60"/>
      <c r="N36" s="60"/>
      <c r="O36" s="203"/>
      <c r="P36" s="70"/>
      <c r="Q36" s="71"/>
      <c r="R36" s="539" t="s">
        <v>398</v>
      </c>
      <c r="S36" s="540"/>
      <c r="T36" s="540"/>
      <c r="U36" s="540"/>
      <c r="V36" s="540"/>
      <c r="W36" s="540"/>
      <c r="Z36" s="199"/>
    </row>
    <row r="37" spans="1:26" ht="12.75" customHeight="1" x14ac:dyDescent="0.2">
      <c r="A37" s="149"/>
      <c r="B37" s="129" t="s">
        <v>21</v>
      </c>
      <c r="C37" s="219" t="s">
        <v>313</v>
      </c>
      <c r="D37" s="123">
        <v>18.79</v>
      </c>
      <c r="E37" s="209">
        <v>21.62</v>
      </c>
      <c r="F37" s="121">
        <f t="shared" si="0"/>
        <v>14942.400000000011</v>
      </c>
      <c r="G37" s="162" t="s">
        <v>143</v>
      </c>
      <c r="H37" s="126"/>
      <c r="I37" s="127">
        <v>442</v>
      </c>
      <c r="J37" s="128"/>
      <c r="K37" s="126"/>
      <c r="L37" s="129">
        <v>27</v>
      </c>
      <c r="M37" s="129"/>
      <c r="N37" s="129"/>
      <c r="O37" s="220"/>
      <c r="P37" s="150"/>
      <c r="Q37" s="152"/>
      <c r="R37" s="566" t="s">
        <v>399</v>
      </c>
      <c r="S37" s="567"/>
      <c r="T37" s="567"/>
      <c r="U37" s="567"/>
      <c r="V37" s="567"/>
      <c r="W37" s="567"/>
      <c r="X37" s="213">
        <v>2021</v>
      </c>
      <c r="Y37" s="213" t="s">
        <v>377</v>
      </c>
      <c r="Z37" s="199"/>
    </row>
    <row r="38" spans="1:26" ht="12.75" customHeight="1" x14ac:dyDescent="0.2">
      <c r="A38" s="63"/>
      <c r="B38" s="60" t="s">
        <v>21</v>
      </c>
      <c r="C38" s="202" t="s">
        <v>313</v>
      </c>
      <c r="D38" s="111">
        <v>21.62</v>
      </c>
      <c r="E38" s="111">
        <v>22.8</v>
      </c>
      <c r="F38" s="66">
        <f t="shared" ref="F38:F54" si="1">(E38-D38)*5280</f>
        <v>6230.3999999999987</v>
      </c>
      <c r="G38" s="1" t="s">
        <v>143</v>
      </c>
      <c r="H38" s="74"/>
      <c r="I38" s="79">
        <f>9+156+20</f>
        <v>185</v>
      </c>
      <c r="J38" s="59"/>
      <c r="K38" s="57"/>
      <c r="L38" s="60">
        <f>12+29+7</f>
        <v>48</v>
      </c>
      <c r="M38" s="60"/>
      <c r="N38" s="60"/>
      <c r="O38" s="101"/>
      <c r="P38" s="70"/>
      <c r="Q38" s="61"/>
      <c r="R38" s="539" t="s">
        <v>405</v>
      </c>
      <c r="S38" s="540"/>
      <c r="T38" s="540"/>
      <c r="U38" s="540"/>
      <c r="V38" s="540"/>
      <c r="W38" s="540"/>
      <c r="Z38" s="199"/>
    </row>
    <row r="39" spans="1:26" ht="12.75" customHeight="1" x14ac:dyDescent="0.2">
      <c r="A39" s="63"/>
      <c r="B39" s="60" t="s">
        <v>21</v>
      </c>
      <c r="C39" s="202" t="s">
        <v>313</v>
      </c>
      <c r="D39" s="107">
        <v>22.8</v>
      </c>
      <c r="E39" s="200">
        <v>24.5</v>
      </c>
      <c r="F39" s="66">
        <f t="shared" si="1"/>
        <v>8975.9999999999964</v>
      </c>
      <c r="G39" s="1" t="s">
        <v>301</v>
      </c>
      <c r="H39" s="57"/>
      <c r="I39" s="58">
        <f>75*3+25+6+3+17</f>
        <v>276</v>
      </c>
      <c r="J39" s="59"/>
      <c r="K39" s="57"/>
      <c r="L39" s="60">
        <f>50+27+12</f>
        <v>89</v>
      </c>
      <c r="M39" s="60"/>
      <c r="N39" s="60"/>
      <c r="O39" s="203"/>
      <c r="P39" s="70"/>
      <c r="Q39" s="71"/>
      <c r="R39" s="539" t="s">
        <v>406</v>
      </c>
      <c r="S39" s="540"/>
      <c r="T39" s="540"/>
      <c r="U39" s="540"/>
      <c r="V39" s="540"/>
      <c r="W39" s="540"/>
      <c r="Z39" s="199"/>
    </row>
    <row r="40" spans="1:26" ht="12.75" customHeight="1" x14ac:dyDescent="0.2">
      <c r="A40" s="63"/>
      <c r="B40" s="60" t="s">
        <v>21</v>
      </c>
      <c r="C40" s="202" t="s">
        <v>349</v>
      </c>
      <c r="D40" s="65">
        <v>24.5</v>
      </c>
      <c r="E40" s="65">
        <v>25.83</v>
      </c>
      <c r="F40" s="66">
        <f t="shared" si="1"/>
        <v>7022.3999999999905</v>
      </c>
      <c r="G40" s="1" t="s">
        <v>301</v>
      </c>
      <c r="H40" s="74"/>
      <c r="I40" s="79">
        <v>6</v>
      </c>
      <c r="J40" s="76"/>
      <c r="K40" s="57"/>
      <c r="L40" s="66"/>
      <c r="M40" s="77"/>
      <c r="N40" s="66"/>
      <c r="O40" s="77"/>
      <c r="P40" s="74"/>
      <c r="Q40" s="72"/>
      <c r="R40" s="539" t="s">
        <v>411</v>
      </c>
      <c r="S40" s="540"/>
      <c r="T40" s="540"/>
      <c r="U40" s="540"/>
      <c r="V40" s="540"/>
      <c r="W40" s="540"/>
      <c r="Z40" s="199"/>
    </row>
    <row r="41" spans="1:26" ht="12.75" customHeight="1" x14ac:dyDescent="0.2">
      <c r="A41" s="149"/>
      <c r="B41" s="129" t="s">
        <v>21</v>
      </c>
      <c r="C41" s="219" t="s">
        <v>349</v>
      </c>
      <c r="D41" s="161">
        <v>24.55</v>
      </c>
      <c r="E41" s="161">
        <v>25.83</v>
      </c>
      <c r="F41" s="121">
        <f t="shared" si="1"/>
        <v>6758.3999999999869</v>
      </c>
      <c r="G41" s="162" t="s">
        <v>301</v>
      </c>
      <c r="H41" s="206"/>
      <c r="I41" s="166">
        <f>59*3+22+22+11+3-6</f>
        <v>229</v>
      </c>
      <c r="J41" s="207"/>
      <c r="K41" s="126"/>
      <c r="L41" s="121">
        <f>7+28+27+5</f>
        <v>67</v>
      </c>
      <c r="M41" s="208"/>
      <c r="N41" s="121"/>
      <c r="O41" s="208"/>
      <c r="P41" s="206"/>
      <c r="Q41" s="152"/>
      <c r="R41" s="566" t="s">
        <v>410</v>
      </c>
      <c r="S41" s="567"/>
      <c r="T41" s="567"/>
      <c r="U41" s="567"/>
      <c r="V41" s="567"/>
      <c r="W41" s="567"/>
      <c r="X41" s="143">
        <v>2022</v>
      </c>
      <c r="Y41" s="143" t="s">
        <v>295</v>
      </c>
      <c r="Z41" s="199"/>
    </row>
    <row r="42" spans="1:26" ht="12.75" customHeight="1" x14ac:dyDescent="0.2">
      <c r="A42" s="149"/>
      <c r="B42" s="129" t="s">
        <v>21</v>
      </c>
      <c r="C42" s="219" t="s">
        <v>349</v>
      </c>
      <c r="D42" s="156">
        <v>25.83</v>
      </c>
      <c r="E42" s="156">
        <v>26.5</v>
      </c>
      <c r="F42" s="121">
        <f t="shared" si="1"/>
        <v>3537.600000000009</v>
      </c>
      <c r="G42" s="162" t="s">
        <v>301</v>
      </c>
      <c r="H42" s="126"/>
      <c r="I42" s="127">
        <f>90+14</f>
        <v>104</v>
      </c>
      <c r="J42" s="128"/>
      <c r="K42" s="126"/>
      <c r="L42" s="129">
        <v>12</v>
      </c>
      <c r="M42" s="129"/>
      <c r="N42" s="129"/>
      <c r="O42" s="134"/>
      <c r="P42" s="150"/>
      <c r="Q42" s="125"/>
      <c r="R42" s="566" t="s">
        <v>412</v>
      </c>
      <c r="S42" s="567"/>
      <c r="T42" s="567"/>
      <c r="U42" s="567"/>
      <c r="V42" s="567"/>
      <c r="W42" s="567"/>
      <c r="X42" s="143">
        <v>2022</v>
      </c>
      <c r="Y42" s="143" t="s">
        <v>295</v>
      </c>
      <c r="Z42" s="199"/>
    </row>
    <row r="43" spans="1:26" s="78" customFormat="1" ht="12.75" customHeight="1" x14ac:dyDescent="0.2">
      <c r="A43" s="63"/>
      <c r="B43" s="60" t="s">
        <v>21</v>
      </c>
      <c r="C43" s="202" t="s">
        <v>349</v>
      </c>
      <c r="D43" s="65">
        <v>26.5</v>
      </c>
      <c r="E43" s="65">
        <v>28</v>
      </c>
      <c r="F43" s="66">
        <f t="shared" si="1"/>
        <v>7920</v>
      </c>
      <c r="G43" s="1" t="s">
        <v>301</v>
      </c>
      <c r="H43" s="74"/>
      <c r="I43" s="79">
        <f>67*3+7+6</f>
        <v>214</v>
      </c>
      <c r="J43" s="76"/>
      <c r="K43" s="57"/>
      <c r="L43" s="66">
        <f>34+19+27</f>
        <v>80</v>
      </c>
      <c r="M43" s="77"/>
      <c r="N43" s="66"/>
      <c r="O43" s="77"/>
      <c r="P43" s="74"/>
      <c r="Q43" s="72"/>
      <c r="R43" s="539" t="s">
        <v>413</v>
      </c>
      <c r="S43" s="540"/>
      <c r="T43" s="540"/>
      <c r="U43" s="540"/>
      <c r="V43" s="540"/>
      <c r="W43" s="540"/>
      <c r="X43" s="199"/>
      <c r="Y43" s="199"/>
      <c r="Z43" s="199"/>
    </row>
    <row r="44" spans="1:26" s="189" customFormat="1" ht="12.75" customHeight="1" x14ac:dyDescent="0.2">
      <c r="A44" s="185"/>
      <c r="B44" s="60" t="s">
        <v>21</v>
      </c>
      <c r="C44" s="202" t="s">
        <v>349</v>
      </c>
      <c r="D44" s="187">
        <v>28</v>
      </c>
      <c r="E44" s="187">
        <v>29.39</v>
      </c>
      <c r="F44" s="66">
        <f t="shared" si="1"/>
        <v>7339.2000000000025</v>
      </c>
      <c r="G44" s="1" t="s">
        <v>301</v>
      </c>
      <c r="H44" s="145"/>
      <c r="I44" s="58">
        <f>63*3+18+8</f>
        <v>215</v>
      </c>
      <c r="J44" s="59"/>
      <c r="K44" s="57"/>
      <c r="L44" s="60">
        <f>13+6+18+17+18</f>
        <v>72</v>
      </c>
      <c r="M44" s="181"/>
      <c r="N44" s="66"/>
      <c r="O44" s="66"/>
      <c r="P44" s="145"/>
      <c r="Q44" s="113"/>
      <c r="R44" s="541" t="s">
        <v>422</v>
      </c>
      <c r="S44" s="542"/>
      <c r="T44" s="542"/>
      <c r="U44" s="542"/>
      <c r="V44" s="542"/>
      <c r="W44" s="543"/>
      <c r="X44" s="212"/>
      <c r="Y44" s="212"/>
      <c r="Z44" s="212"/>
    </row>
    <row r="45" spans="1:26" ht="12.75" customHeight="1" x14ac:dyDescent="0.2">
      <c r="A45" s="63"/>
      <c r="B45" s="60" t="s">
        <v>21</v>
      </c>
      <c r="C45" s="202" t="s">
        <v>349</v>
      </c>
      <c r="D45" s="107">
        <v>29.39</v>
      </c>
      <c r="E45" s="200">
        <v>31.7</v>
      </c>
      <c r="F45" s="66">
        <f t="shared" si="1"/>
        <v>12196.799999999994</v>
      </c>
      <c r="G45" s="1" t="s">
        <v>301</v>
      </c>
      <c r="H45" s="57"/>
      <c r="I45" s="58">
        <v>274</v>
      </c>
      <c r="J45" s="59"/>
      <c r="K45" s="57"/>
      <c r="L45" s="60">
        <f>56+27</f>
        <v>83</v>
      </c>
      <c r="M45" s="60"/>
      <c r="N45" s="60"/>
      <c r="O45" s="203"/>
      <c r="P45" s="70"/>
      <c r="Q45" s="71"/>
      <c r="R45" s="539"/>
      <c r="S45" s="540"/>
      <c r="T45" s="540"/>
      <c r="U45" s="540"/>
      <c r="V45" s="540"/>
      <c r="W45" s="540"/>
      <c r="Z45" s="199"/>
    </row>
    <row r="46" spans="1:26" ht="12.75" customHeight="1" x14ac:dyDescent="0.2">
      <c r="A46" s="63"/>
      <c r="B46" s="60" t="s">
        <v>21</v>
      </c>
      <c r="C46" s="202" t="s">
        <v>349</v>
      </c>
      <c r="D46" s="111">
        <v>31.7</v>
      </c>
      <c r="E46" s="111">
        <v>33.9</v>
      </c>
      <c r="F46" s="66">
        <f t="shared" si="1"/>
        <v>11615.999999999996</v>
      </c>
      <c r="G46" s="61" t="s">
        <v>301</v>
      </c>
      <c r="H46" s="57"/>
      <c r="I46" s="58">
        <f>97*2+39+22+3</f>
        <v>258</v>
      </c>
      <c r="J46" s="59"/>
      <c r="K46" s="57"/>
      <c r="L46" s="60">
        <f>9+8+23</f>
        <v>40</v>
      </c>
      <c r="M46" s="60"/>
      <c r="N46" s="60"/>
      <c r="O46" s="101"/>
      <c r="P46" s="70"/>
      <c r="Q46" s="61"/>
      <c r="R46" s="539" t="s">
        <v>430</v>
      </c>
      <c r="S46" s="540"/>
      <c r="T46" s="540"/>
      <c r="U46" s="540"/>
      <c r="V46" s="540"/>
      <c r="W46" s="540"/>
      <c r="Z46" s="199"/>
    </row>
    <row r="47" spans="1:26" ht="12.75" customHeight="1" x14ac:dyDescent="0.2">
      <c r="A47" s="63"/>
      <c r="B47" s="60" t="s">
        <v>21</v>
      </c>
      <c r="C47" s="202" t="s">
        <v>349</v>
      </c>
      <c r="D47" s="107">
        <v>33.9</v>
      </c>
      <c r="E47" s="200">
        <v>35.9</v>
      </c>
      <c r="F47" s="66">
        <f t="shared" si="1"/>
        <v>10560</v>
      </c>
      <c r="G47" s="61" t="s">
        <v>301</v>
      </c>
      <c r="H47" s="57"/>
      <c r="I47" s="58">
        <f>16*5+23*5+37*5+28+50+9</f>
        <v>467</v>
      </c>
      <c r="J47" s="59"/>
      <c r="K47" s="57"/>
      <c r="L47" s="60">
        <f>18+7+6+13</f>
        <v>44</v>
      </c>
      <c r="M47" s="60"/>
      <c r="N47" s="60"/>
      <c r="O47" s="203"/>
      <c r="P47" s="70"/>
      <c r="Q47" s="72"/>
      <c r="R47" s="539" t="s">
        <v>445</v>
      </c>
      <c r="S47" s="540"/>
      <c r="T47" s="540"/>
      <c r="U47" s="540"/>
      <c r="V47" s="540"/>
      <c r="W47" s="540"/>
      <c r="Z47" s="199"/>
    </row>
    <row r="48" spans="1:26" ht="12.75" customHeight="1" x14ac:dyDescent="0.2">
      <c r="A48" s="63"/>
      <c r="B48" s="60" t="s">
        <v>21</v>
      </c>
      <c r="C48" s="202" t="s">
        <v>349</v>
      </c>
      <c r="D48" s="107">
        <v>35.9</v>
      </c>
      <c r="E48" s="200">
        <v>37</v>
      </c>
      <c r="F48" s="66">
        <f t="shared" si="1"/>
        <v>5808.0000000000073</v>
      </c>
      <c r="G48" s="61"/>
      <c r="H48" s="57"/>
      <c r="I48" s="58">
        <f>31*4+7</f>
        <v>131</v>
      </c>
      <c r="J48" s="59"/>
      <c r="K48" s="57"/>
      <c r="L48" s="60">
        <v>5</v>
      </c>
      <c r="M48" s="60"/>
      <c r="N48" s="60"/>
      <c r="O48" s="203"/>
      <c r="P48" s="70"/>
      <c r="Q48" s="71"/>
      <c r="R48" s="539" t="s">
        <v>449</v>
      </c>
      <c r="S48" s="540"/>
      <c r="T48" s="540"/>
      <c r="U48" s="540"/>
      <c r="V48" s="540"/>
      <c r="W48" s="540"/>
      <c r="Z48" s="199"/>
    </row>
    <row r="49" spans="1:26" ht="12.75" customHeight="1" x14ac:dyDescent="0.2">
      <c r="A49" s="149"/>
      <c r="B49" s="129" t="s">
        <v>21</v>
      </c>
      <c r="C49" s="219" t="s">
        <v>349</v>
      </c>
      <c r="D49" s="156">
        <v>37</v>
      </c>
      <c r="E49" s="156">
        <v>40.5</v>
      </c>
      <c r="F49" s="121">
        <f t="shared" si="1"/>
        <v>18480</v>
      </c>
      <c r="G49" s="125"/>
      <c r="H49" s="126"/>
      <c r="I49" s="127"/>
      <c r="J49" s="128"/>
      <c r="K49" s="126"/>
      <c r="L49" s="129"/>
      <c r="M49" s="129"/>
      <c r="N49" s="129"/>
      <c r="O49" s="134"/>
      <c r="P49" s="150"/>
      <c r="Q49" s="125"/>
      <c r="R49" s="566"/>
      <c r="S49" s="567"/>
      <c r="T49" s="567"/>
      <c r="U49" s="567"/>
      <c r="V49" s="567"/>
      <c r="W49" s="567"/>
      <c r="X49" s="143">
        <v>2022</v>
      </c>
      <c r="Y49" s="143" t="s">
        <v>447</v>
      </c>
      <c r="Z49" s="199"/>
    </row>
    <row r="50" spans="1:26" ht="12.75" customHeight="1" x14ac:dyDescent="0.2">
      <c r="A50" s="63"/>
      <c r="B50" s="60" t="s">
        <v>21</v>
      </c>
      <c r="C50" s="202" t="s">
        <v>349</v>
      </c>
      <c r="D50" s="107">
        <v>40.5</v>
      </c>
      <c r="E50" s="200">
        <v>42.15</v>
      </c>
      <c r="F50" s="66">
        <f t="shared" si="1"/>
        <v>8711.9999999999927</v>
      </c>
      <c r="G50" s="61"/>
      <c r="H50" s="57"/>
      <c r="I50" s="58">
        <f>20*3+54</f>
        <v>114</v>
      </c>
      <c r="J50" s="59"/>
      <c r="K50" s="57"/>
      <c r="L50" s="60">
        <v>39</v>
      </c>
      <c r="M50" s="60"/>
      <c r="N50" s="60"/>
      <c r="O50" s="203"/>
      <c r="P50" s="70"/>
      <c r="Q50" s="72"/>
      <c r="R50" s="539" t="s">
        <v>93</v>
      </c>
      <c r="S50" s="540"/>
      <c r="T50" s="540"/>
      <c r="U50" s="540"/>
      <c r="V50" s="540"/>
      <c r="W50" s="540"/>
      <c r="Z50" s="199"/>
    </row>
    <row r="51" spans="1:26" ht="12.75" customHeight="1" x14ac:dyDescent="0.2">
      <c r="A51" s="149"/>
      <c r="B51" s="129" t="s">
        <v>21</v>
      </c>
      <c r="C51" s="219" t="s">
        <v>349</v>
      </c>
      <c r="D51" s="123">
        <v>42.15</v>
      </c>
      <c r="E51" s="209">
        <v>43.22</v>
      </c>
      <c r="F51" s="121">
        <f t="shared" si="1"/>
        <v>5649.6000000000013</v>
      </c>
      <c r="G51" s="125"/>
      <c r="H51" s="126"/>
      <c r="I51" s="127"/>
      <c r="J51" s="128"/>
      <c r="K51" s="126"/>
      <c r="L51" s="129"/>
      <c r="M51" s="129"/>
      <c r="N51" s="129"/>
      <c r="O51" s="220"/>
      <c r="P51" s="150"/>
      <c r="Q51" s="154"/>
      <c r="R51" s="566"/>
      <c r="S51" s="567"/>
      <c r="T51" s="567"/>
      <c r="U51" s="567"/>
      <c r="V51" s="567"/>
      <c r="W51" s="567"/>
      <c r="X51" s="143">
        <v>2022</v>
      </c>
      <c r="Y51" s="143" t="s">
        <v>453</v>
      </c>
      <c r="Z51" s="199"/>
    </row>
    <row r="52" spans="1:26" ht="12.75" customHeight="1" x14ac:dyDescent="0.2">
      <c r="A52" s="63"/>
      <c r="B52" s="60" t="s">
        <v>21</v>
      </c>
      <c r="C52" s="202" t="s">
        <v>349</v>
      </c>
      <c r="D52" s="111">
        <v>43.22</v>
      </c>
      <c r="E52" s="111">
        <v>48.47</v>
      </c>
      <c r="F52" s="66">
        <f t="shared" si="1"/>
        <v>27720</v>
      </c>
      <c r="G52" s="61"/>
      <c r="H52" s="57"/>
      <c r="I52" s="58">
        <f>232*2</f>
        <v>464</v>
      </c>
      <c r="J52" s="59"/>
      <c r="K52" s="57"/>
      <c r="L52" s="60">
        <f>9+7+5+17</f>
        <v>38</v>
      </c>
      <c r="M52" s="60"/>
      <c r="N52" s="60"/>
      <c r="O52" s="101"/>
      <c r="P52" s="70"/>
      <c r="Q52" s="61"/>
      <c r="R52" s="539"/>
      <c r="S52" s="540"/>
      <c r="T52" s="540"/>
      <c r="U52" s="540"/>
      <c r="V52" s="540"/>
      <c r="W52" s="540"/>
      <c r="Z52" s="199"/>
    </row>
    <row r="53" spans="1:26" ht="12.75" customHeight="1" x14ac:dyDescent="0.2">
      <c r="A53" s="149"/>
      <c r="B53" s="129" t="s">
        <v>21</v>
      </c>
      <c r="C53" s="219" t="s">
        <v>349</v>
      </c>
      <c r="D53" s="123">
        <v>48.47</v>
      </c>
      <c r="E53" s="209">
        <v>52.77</v>
      </c>
      <c r="F53" s="121">
        <f t="shared" si="1"/>
        <v>22704.000000000022</v>
      </c>
      <c r="G53" s="125"/>
      <c r="H53" s="126"/>
      <c r="I53" s="127">
        <f>366+2</f>
        <v>368</v>
      </c>
      <c r="J53" s="128"/>
      <c r="K53" s="126"/>
      <c r="L53" s="129">
        <f>14+9+8+12</f>
        <v>43</v>
      </c>
      <c r="M53" s="129"/>
      <c r="N53" s="129"/>
      <c r="O53" s="220"/>
      <c r="P53" s="150"/>
      <c r="Q53" s="152"/>
      <c r="R53" s="566"/>
      <c r="S53" s="567"/>
      <c r="T53" s="567"/>
      <c r="U53" s="567"/>
      <c r="V53" s="567"/>
      <c r="W53" s="567"/>
      <c r="X53" s="213">
        <v>2021</v>
      </c>
      <c r="Y53" s="213">
        <v>79666</v>
      </c>
      <c r="Z53" s="199"/>
    </row>
    <row r="54" spans="1:26" ht="12.75" customHeight="1" x14ac:dyDescent="0.2">
      <c r="A54" s="63"/>
      <c r="B54" s="60" t="s">
        <v>21</v>
      </c>
      <c r="C54" s="202" t="s">
        <v>349</v>
      </c>
      <c r="D54" s="107">
        <v>52.77</v>
      </c>
      <c r="E54" s="200">
        <v>54.97</v>
      </c>
      <c r="F54" s="66">
        <f t="shared" si="1"/>
        <v>11615.999999999978</v>
      </c>
      <c r="G54" s="61"/>
      <c r="H54" s="57"/>
      <c r="I54" s="58">
        <f>12+37+37+31+31+31+(15*3)+(5*3)+11</f>
        <v>250</v>
      </c>
      <c r="J54" s="59"/>
      <c r="K54" s="57"/>
      <c r="L54" s="60">
        <f>16+16+32+31+11</f>
        <v>106</v>
      </c>
      <c r="M54" s="60"/>
      <c r="N54" s="60"/>
      <c r="O54" s="203"/>
      <c r="P54" s="70"/>
      <c r="Q54" s="71"/>
      <c r="R54" s="539" t="s">
        <v>491</v>
      </c>
      <c r="S54" s="540"/>
      <c r="T54" s="540"/>
      <c r="U54" s="540"/>
      <c r="V54" s="540"/>
      <c r="W54" s="540"/>
      <c r="Z54" s="199"/>
    </row>
    <row r="55" spans="1:26" ht="12.75" customHeight="1" x14ac:dyDescent="0.2">
      <c r="A55" s="63"/>
      <c r="B55" s="60"/>
      <c r="C55" s="202"/>
      <c r="D55" s="107"/>
      <c r="E55" s="200"/>
      <c r="F55" s="66"/>
      <c r="G55" s="61"/>
      <c r="H55" s="57"/>
      <c r="I55" s="58"/>
      <c r="J55" s="59"/>
      <c r="K55" s="57"/>
      <c r="L55" s="60"/>
      <c r="M55" s="60"/>
      <c r="N55" s="60"/>
      <c r="O55" s="203"/>
      <c r="P55" s="70"/>
      <c r="Q55" s="72"/>
      <c r="R55" s="539"/>
      <c r="S55" s="540"/>
      <c r="T55" s="540"/>
      <c r="U55" s="540"/>
      <c r="V55" s="540"/>
      <c r="W55" s="540"/>
      <c r="Z55" s="199"/>
    </row>
    <row r="56" spans="1:26" ht="12.75" customHeight="1" x14ac:dyDescent="0.2">
      <c r="A56" s="63"/>
      <c r="B56" s="60"/>
      <c r="C56" s="202"/>
      <c r="D56" s="107"/>
      <c r="E56" s="200"/>
      <c r="F56" s="66"/>
      <c r="G56" s="61"/>
      <c r="H56" s="57"/>
      <c r="I56" s="58"/>
      <c r="J56" s="59"/>
      <c r="K56" s="57"/>
      <c r="L56" s="60"/>
      <c r="M56" s="60"/>
      <c r="N56" s="60"/>
      <c r="O56" s="203"/>
      <c r="P56" s="70"/>
      <c r="Q56" s="71"/>
      <c r="R56" s="539"/>
      <c r="S56" s="540"/>
      <c r="T56" s="540"/>
      <c r="U56" s="540"/>
      <c r="V56" s="540"/>
      <c r="W56" s="540"/>
      <c r="Z56" s="199"/>
    </row>
    <row r="57" spans="1:26" ht="12.75" customHeight="1" x14ac:dyDescent="0.2">
      <c r="A57" s="63"/>
      <c r="B57" s="60"/>
      <c r="C57" s="202"/>
      <c r="D57" s="107"/>
      <c r="E57" s="200"/>
      <c r="F57" s="66"/>
      <c r="G57" s="61"/>
      <c r="H57" s="57"/>
      <c r="I57" s="58"/>
      <c r="J57" s="59"/>
      <c r="K57" s="57"/>
      <c r="L57" s="60"/>
      <c r="M57" s="60"/>
      <c r="N57" s="60"/>
      <c r="O57" s="203"/>
      <c r="P57" s="70"/>
      <c r="Q57" s="72"/>
      <c r="R57" s="539"/>
      <c r="S57" s="540"/>
      <c r="T57" s="540"/>
      <c r="U57" s="540"/>
      <c r="V57" s="540"/>
      <c r="W57" s="540"/>
      <c r="Z57" s="199"/>
    </row>
    <row r="58" spans="1:26" ht="12.75" customHeight="1" x14ac:dyDescent="0.2">
      <c r="A58" s="63"/>
      <c r="B58" s="60"/>
      <c r="C58" s="202"/>
      <c r="D58" s="107"/>
      <c r="E58" s="200"/>
      <c r="F58" s="66"/>
      <c r="G58" s="61"/>
      <c r="H58" s="57"/>
      <c r="I58" s="58"/>
      <c r="J58" s="59"/>
      <c r="K58" s="57"/>
      <c r="L58" s="60"/>
      <c r="M58" s="60"/>
      <c r="N58" s="60"/>
      <c r="O58" s="203"/>
      <c r="P58" s="70"/>
      <c r="Q58" s="71"/>
      <c r="R58" s="539"/>
      <c r="S58" s="540"/>
      <c r="T58" s="540"/>
      <c r="U58" s="540"/>
      <c r="V58" s="540"/>
      <c r="W58" s="540"/>
      <c r="Z58" s="199"/>
    </row>
    <row r="59" spans="1:26" ht="12.75" customHeight="1" x14ac:dyDescent="0.2">
      <c r="A59" s="63"/>
      <c r="B59" s="60"/>
      <c r="C59" s="202"/>
      <c r="D59" s="107"/>
      <c r="E59" s="200"/>
      <c r="F59" s="66"/>
      <c r="G59" s="61"/>
      <c r="H59" s="57"/>
      <c r="I59" s="58"/>
      <c r="J59" s="59"/>
      <c r="K59" s="57"/>
      <c r="L59" s="60"/>
      <c r="M59" s="60"/>
      <c r="N59" s="60"/>
      <c r="O59" s="203"/>
      <c r="P59" s="70"/>
      <c r="Q59" s="72"/>
      <c r="R59" s="539"/>
      <c r="S59" s="540"/>
      <c r="T59" s="540"/>
      <c r="U59" s="540"/>
      <c r="V59" s="540"/>
      <c r="W59" s="540"/>
      <c r="Z59" s="199"/>
    </row>
    <row r="60" spans="1:26" ht="12.75" customHeight="1" x14ac:dyDescent="0.2">
      <c r="A60" s="63"/>
      <c r="B60" s="60"/>
      <c r="C60" s="202"/>
      <c r="D60" s="107"/>
      <c r="E60" s="200"/>
      <c r="F60" s="66"/>
      <c r="G60" s="61"/>
      <c r="H60" s="57"/>
      <c r="I60" s="58"/>
      <c r="J60" s="59"/>
      <c r="K60" s="57"/>
      <c r="L60" s="60"/>
      <c r="M60" s="60"/>
      <c r="N60" s="60"/>
      <c r="O60" s="203"/>
      <c r="P60" s="70"/>
      <c r="Q60" s="71"/>
      <c r="R60" s="539"/>
      <c r="S60" s="540"/>
      <c r="T60" s="540"/>
      <c r="U60" s="540"/>
      <c r="V60" s="540"/>
      <c r="W60" s="540"/>
      <c r="Z60" s="199"/>
    </row>
    <row r="61" spans="1:26" ht="12.75" customHeight="1" x14ac:dyDescent="0.2">
      <c r="A61" s="63"/>
      <c r="B61" s="60"/>
      <c r="C61" s="202"/>
      <c r="D61" s="107"/>
      <c r="E61" s="200"/>
      <c r="F61" s="66"/>
      <c r="G61" s="61"/>
      <c r="H61" s="57"/>
      <c r="I61" s="58"/>
      <c r="J61" s="59"/>
      <c r="K61" s="57"/>
      <c r="L61" s="60"/>
      <c r="M61" s="60"/>
      <c r="N61" s="60"/>
      <c r="O61" s="203"/>
      <c r="P61" s="70"/>
      <c r="Q61" s="72"/>
      <c r="R61" s="539"/>
      <c r="S61" s="540"/>
      <c r="T61" s="540"/>
      <c r="U61" s="540"/>
      <c r="V61" s="540"/>
      <c r="W61" s="540"/>
      <c r="Z61" s="199"/>
    </row>
    <row r="62" spans="1:26" ht="12.75" customHeight="1" x14ac:dyDescent="0.2">
      <c r="A62" s="63"/>
      <c r="B62" s="60"/>
      <c r="C62" s="202"/>
      <c r="D62" s="107"/>
      <c r="E62" s="200"/>
      <c r="F62" s="66"/>
      <c r="G62" s="61"/>
      <c r="H62" s="57"/>
      <c r="I62" s="58"/>
      <c r="J62" s="59"/>
      <c r="K62" s="57"/>
      <c r="L62" s="60"/>
      <c r="M62" s="60"/>
      <c r="N62" s="60"/>
      <c r="O62" s="203"/>
      <c r="P62" s="70"/>
      <c r="Q62" s="71"/>
      <c r="R62" s="539"/>
      <c r="S62" s="540"/>
      <c r="T62" s="540"/>
      <c r="U62" s="540"/>
      <c r="V62" s="540"/>
      <c r="W62" s="540"/>
      <c r="Z62" s="199"/>
    </row>
    <row r="63" spans="1:26" ht="12.75" customHeight="1" x14ac:dyDescent="0.2">
      <c r="A63" s="63"/>
      <c r="B63" s="60"/>
      <c r="C63" s="202"/>
      <c r="D63" s="107"/>
      <c r="E63" s="200"/>
      <c r="F63" s="66"/>
      <c r="G63" s="61"/>
      <c r="H63" s="57"/>
      <c r="I63" s="58"/>
      <c r="J63" s="59"/>
      <c r="K63" s="57"/>
      <c r="L63" s="60"/>
      <c r="M63" s="60"/>
      <c r="N63" s="60"/>
      <c r="O63" s="203"/>
      <c r="P63" s="70"/>
      <c r="Q63" s="72"/>
      <c r="R63" s="539"/>
      <c r="S63" s="540"/>
      <c r="T63" s="540"/>
      <c r="U63" s="540"/>
      <c r="V63" s="540"/>
      <c r="W63" s="540"/>
      <c r="Z63" s="199"/>
    </row>
    <row r="64" spans="1:26" ht="12.75" customHeight="1" x14ac:dyDescent="0.2">
      <c r="A64" s="63"/>
      <c r="B64" s="60"/>
      <c r="C64" s="202"/>
      <c r="D64" s="107"/>
      <c r="E64" s="200"/>
      <c r="F64" s="66"/>
      <c r="G64" s="61"/>
      <c r="H64" s="57"/>
      <c r="I64" s="58"/>
      <c r="J64" s="59"/>
      <c r="K64" s="57"/>
      <c r="L64" s="60"/>
      <c r="M64" s="60"/>
      <c r="N64" s="60"/>
      <c r="O64" s="203"/>
      <c r="P64" s="70"/>
      <c r="Q64" s="71"/>
      <c r="R64" s="539"/>
      <c r="S64" s="540"/>
      <c r="T64" s="540"/>
      <c r="U64" s="540"/>
      <c r="V64" s="540"/>
      <c r="W64" s="540"/>
      <c r="Z64" s="199"/>
    </row>
    <row r="65" spans="1:26" ht="12.75" customHeight="1" x14ac:dyDescent="0.2">
      <c r="A65" s="63"/>
      <c r="B65" s="60"/>
      <c r="C65" s="202"/>
      <c r="D65" s="111"/>
      <c r="E65" s="111"/>
      <c r="F65" s="66"/>
      <c r="G65" s="61"/>
      <c r="H65" s="57"/>
      <c r="I65" s="58"/>
      <c r="J65" s="59"/>
      <c r="K65" s="57"/>
      <c r="L65" s="60"/>
      <c r="M65" s="60"/>
      <c r="N65" s="60"/>
      <c r="O65" s="101"/>
      <c r="P65" s="70"/>
      <c r="Q65" s="61"/>
      <c r="R65" s="539"/>
      <c r="S65" s="540"/>
      <c r="T65" s="540"/>
      <c r="U65" s="540"/>
      <c r="V65" s="540"/>
      <c r="W65" s="540"/>
      <c r="Z65" s="199"/>
    </row>
    <row r="66" spans="1:26" ht="12.75" customHeight="1" x14ac:dyDescent="0.2">
      <c r="A66" s="63"/>
      <c r="B66" s="3" t="s">
        <v>21</v>
      </c>
      <c r="C66" s="110" t="s">
        <v>330</v>
      </c>
      <c r="D66" s="111">
        <v>0</v>
      </c>
      <c r="E66" s="111">
        <v>0.6</v>
      </c>
      <c r="F66" s="66">
        <f t="shared" ref="F66:F75" si="2">(E66-D66)*5280</f>
        <v>3168</v>
      </c>
      <c r="G66" s="61" t="s">
        <v>143</v>
      </c>
      <c r="H66" s="57"/>
      <c r="I66" s="58">
        <v>30</v>
      </c>
      <c r="J66" s="59"/>
      <c r="K66" s="57"/>
      <c r="L66" s="60">
        <f>25+16+130+5</f>
        <v>176</v>
      </c>
      <c r="M66" s="60"/>
      <c r="N66" s="60"/>
      <c r="O66" s="60"/>
      <c r="P66" s="70"/>
      <c r="Q66" s="72"/>
      <c r="R66" s="541"/>
      <c r="S66" s="542"/>
      <c r="T66" s="542"/>
      <c r="U66" s="542"/>
      <c r="V66" s="542"/>
      <c r="W66" s="543"/>
      <c r="X66" s="199"/>
      <c r="Y66" s="199"/>
      <c r="Z66" s="199"/>
    </row>
    <row r="67" spans="1:26" ht="12.75" customHeight="1" x14ac:dyDescent="0.2">
      <c r="A67" s="63"/>
      <c r="B67" s="3" t="s">
        <v>21</v>
      </c>
      <c r="C67" s="110" t="s">
        <v>330</v>
      </c>
      <c r="D67" s="111">
        <v>0.6</v>
      </c>
      <c r="E67" s="111">
        <v>2.5</v>
      </c>
      <c r="F67" s="66">
        <f t="shared" si="2"/>
        <v>10032</v>
      </c>
      <c r="G67" s="61" t="s">
        <v>143</v>
      </c>
      <c r="H67" s="57"/>
      <c r="I67" s="58">
        <v>170</v>
      </c>
      <c r="J67" s="59"/>
      <c r="K67" s="57"/>
      <c r="L67" s="60">
        <f>9+7+8+4</f>
        <v>28</v>
      </c>
      <c r="M67" s="60"/>
      <c r="N67" s="60"/>
      <c r="O67" s="60"/>
      <c r="P67" s="70"/>
      <c r="Q67" s="72"/>
      <c r="R67" s="541"/>
      <c r="S67" s="542"/>
      <c r="T67" s="542"/>
      <c r="U67" s="542"/>
      <c r="V67" s="542"/>
      <c r="W67" s="543"/>
      <c r="X67" s="199"/>
      <c r="Y67" s="199"/>
      <c r="Z67" s="199"/>
    </row>
    <row r="68" spans="1:26" ht="12.75" customHeight="1" x14ac:dyDescent="0.2">
      <c r="A68" s="63"/>
      <c r="B68" s="3" t="s">
        <v>21</v>
      </c>
      <c r="C68" s="110" t="s">
        <v>330</v>
      </c>
      <c r="D68" s="107">
        <v>2.5</v>
      </c>
      <c r="E68" s="204">
        <v>4.75</v>
      </c>
      <c r="F68" s="66">
        <f t="shared" si="2"/>
        <v>11880</v>
      </c>
      <c r="G68" s="61" t="s">
        <v>143</v>
      </c>
      <c r="H68" s="57"/>
      <c r="I68" s="58">
        <v>203</v>
      </c>
      <c r="J68" s="59"/>
      <c r="K68" s="57"/>
      <c r="L68" s="60">
        <v>3</v>
      </c>
      <c r="M68" s="60"/>
      <c r="N68" s="60"/>
      <c r="O68" s="60"/>
      <c r="P68" s="70"/>
      <c r="Q68" s="72"/>
      <c r="R68" s="541"/>
      <c r="S68" s="542"/>
      <c r="T68" s="542"/>
      <c r="U68" s="542"/>
      <c r="V68" s="542"/>
      <c r="W68" s="543"/>
      <c r="X68" s="199"/>
      <c r="Y68" s="199"/>
      <c r="Z68" s="199"/>
    </row>
    <row r="69" spans="1:26" ht="12.75" customHeight="1" x14ac:dyDescent="0.2">
      <c r="A69" s="63"/>
      <c r="B69" s="3" t="s">
        <v>21</v>
      </c>
      <c r="C69" s="110" t="s">
        <v>330</v>
      </c>
      <c r="D69" s="107">
        <v>4.75</v>
      </c>
      <c r="E69" s="204">
        <v>6</v>
      </c>
      <c r="F69" s="66">
        <f t="shared" si="2"/>
        <v>6600</v>
      </c>
      <c r="G69" s="61" t="s">
        <v>143</v>
      </c>
      <c r="H69" s="57"/>
      <c r="I69" s="79">
        <f>56*2+4</f>
        <v>116</v>
      </c>
      <c r="J69" s="59"/>
      <c r="K69" s="57"/>
      <c r="L69" s="66">
        <f>9</f>
        <v>9</v>
      </c>
      <c r="M69" s="60"/>
      <c r="N69" s="60"/>
      <c r="O69" s="60"/>
      <c r="P69" s="70"/>
      <c r="Q69" s="72"/>
      <c r="R69" s="541"/>
      <c r="S69" s="542"/>
      <c r="T69" s="542"/>
      <c r="U69" s="542"/>
      <c r="V69" s="542"/>
      <c r="W69" s="543"/>
      <c r="X69" s="199"/>
      <c r="Y69" s="199"/>
      <c r="Z69" s="199"/>
    </row>
    <row r="70" spans="1:26" s="78" customFormat="1" ht="12.75" customHeight="1" x14ac:dyDescent="0.2">
      <c r="A70" s="149"/>
      <c r="B70" s="168" t="s">
        <v>21</v>
      </c>
      <c r="C70" s="205" t="s">
        <v>330</v>
      </c>
      <c r="D70" s="161">
        <v>6</v>
      </c>
      <c r="E70" s="161">
        <v>6.7</v>
      </c>
      <c r="F70" s="121">
        <f t="shared" si="2"/>
        <v>3696.0000000000009</v>
      </c>
      <c r="G70" s="162" t="s">
        <v>143</v>
      </c>
      <c r="H70" s="206"/>
      <c r="I70" s="166">
        <f>32*2+4</f>
        <v>68</v>
      </c>
      <c r="J70" s="207"/>
      <c r="K70" s="126"/>
      <c r="L70" s="121">
        <v>3</v>
      </c>
      <c r="M70" s="208"/>
      <c r="N70" s="121"/>
      <c r="O70" s="208"/>
      <c r="P70" s="206"/>
      <c r="Q70" s="152"/>
      <c r="R70" s="553" t="s">
        <v>327</v>
      </c>
      <c r="S70" s="554"/>
      <c r="T70" s="554"/>
      <c r="U70" s="554"/>
      <c r="V70" s="554"/>
      <c r="W70" s="555"/>
      <c r="X70" s="143">
        <v>2021</v>
      </c>
      <c r="Y70" s="143" t="s">
        <v>490</v>
      </c>
      <c r="Z70" s="199"/>
    </row>
    <row r="71" spans="1:26" s="78" customFormat="1" ht="12.75" customHeight="1" x14ac:dyDescent="0.2">
      <c r="A71" s="63"/>
      <c r="B71" s="66" t="s">
        <v>21</v>
      </c>
      <c r="C71" s="110" t="s">
        <v>330</v>
      </c>
      <c r="D71" s="107">
        <v>6.7</v>
      </c>
      <c r="E71" s="200">
        <v>8.3000000000000007</v>
      </c>
      <c r="F71" s="66">
        <f t="shared" si="2"/>
        <v>8448.0000000000036</v>
      </c>
      <c r="G71" s="61" t="s">
        <v>143</v>
      </c>
      <c r="H71" s="57"/>
      <c r="I71" s="58">
        <f>50+50+4+22+22+19</f>
        <v>167</v>
      </c>
      <c r="J71" s="59"/>
      <c r="K71" s="57"/>
      <c r="L71" s="60">
        <f>23+17+17+7</f>
        <v>64</v>
      </c>
      <c r="M71" s="60"/>
      <c r="N71" s="60"/>
      <c r="O71" s="102"/>
      <c r="P71" s="70"/>
      <c r="Q71" s="61"/>
      <c r="R71" s="541" t="s">
        <v>352</v>
      </c>
      <c r="S71" s="542"/>
      <c r="T71" s="542"/>
      <c r="U71" s="542"/>
      <c r="V71" s="542"/>
      <c r="W71" s="543"/>
      <c r="X71" s="199"/>
      <c r="Y71" s="199"/>
      <c r="Z71" s="199"/>
    </row>
    <row r="72" spans="1:26" s="78" customFormat="1" ht="12.75" customHeight="1" x14ac:dyDescent="0.2">
      <c r="A72" s="63"/>
      <c r="B72" s="66" t="s">
        <v>21</v>
      </c>
      <c r="C72" s="110" t="s">
        <v>330</v>
      </c>
      <c r="D72" s="65">
        <v>8.3000000000000007</v>
      </c>
      <c r="E72" s="65">
        <v>9.3000000000000007</v>
      </c>
      <c r="F72" s="66">
        <f t="shared" si="2"/>
        <v>5280</v>
      </c>
      <c r="G72" s="1" t="s">
        <v>143</v>
      </c>
      <c r="H72" s="74"/>
      <c r="I72" s="79">
        <v>45</v>
      </c>
      <c r="J72" s="76"/>
      <c r="K72" s="74"/>
      <c r="L72" s="66">
        <f>39+2</f>
        <v>41</v>
      </c>
      <c r="M72" s="77"/>
      <c r="N72" s="66"/>
      <c r="O72" s="77"/>
      <c r="P72" s="74"/>
      <c r="Q72" s="72"/>
      <c r="R72" s="541" t="s">
        <v>353</v>
      </c>
      <c r="S72" s="542"/>
      <c r="T72" s="542"/>
      <c r="U72" s="542"/>
      <c r="V72" s="542"/>
      <c r="W72" s="543"/>
      <c r="X72" s="199"/>
      <c r="Y72" s="199"/>
      <c r="Z72" s="199"/>
    </row>
    <row r="73" spans="1:26" ht="12.75" customHeight="1" x14ac:dyDescent="0.2">
      <c r="A73" s="2"/>
      <c r="B73" s="60" t="s">
        <v>21</v>
      </c>
      <c r="C73" s="110" t="s">
        <v>330</v>
      </c>
      <c r="D73" s="107">
        <v>9.3000000000000007</v>
      </c>
      <c r="E73" s="200">
        <v>11</v>
      </c>
      <c r="F73" s="66">
        <f t="shared" si="2"/>
        <v>8975.9999999999964</v>
      </c>
      <c r="G73" s="61" t="s">
        <v>143</v>
      </c>
      <c r="H73" s="57"/>
      <c r="I73" s="58">
        <v>228</v>
      </c>
      <c r="J73" s="59"/>
      <c r="K73" s="57"/>
      <c r="L73" s="60">
        <f>13+15</f>
        <v>28</v>
      </c>
      <c r="M73" s="60"/>
      <c r="N73" s="60"/>
      <c r="O73" s="203"/>
      <c r="P73" s="70"/>
      <c r="Q73" s="72"/>
      <c r="R73" s="539" t="s">
        <v>361</v>
      </c>
      <c r="S73" s="540"/>
      <c r="T73" s="540"/>
      <c r="U73" s="540"/>
      <c r="V73" s="540"/>
      <c r="W73" s="540"/>
      <c r="X73" s="199"/>
      <c r="Y73" s="199"/>
      <c r="Z73" s="199"/>
    </row>
    <row r="74" spans="1:26" ht="12.75" customHeight="1" x14ac:dyDescent="0.2">
      <c r="A74" s="63"/>
      <c r="B74" s="60" t="s">
        <v>21</v>
      </c>
      <c r="C74" s="110" t="s">
        <v>330</v>
      </c>
      <c r="D74" s="65">
        <v>11</v>
      </c>
      <c r="E74" s="65">
        <v>13.86</v>
      </c>
      <c r="F74" s="66">
        <f t="shared" si="2"/>
        <v>15100.799999999997</v>
      </c>
      <c r="G74" s="1" t="s">
        <v>143</v>
      </c>
      <c r="H74" s="57"/>
      <c r="I74" s="58">
        <f>126*3</f>
        <v>378</v>
      </c>
      <c r="J74" s="59"/>
      <c r="K74" s="57"/>
      <c r="L74" s="60">
        <f>17+10+29</f>
        <v>56</v>
      </c>
      <c r="M74" s="60"/>
      <c r="N74" s="60"/>
      <c r="O74" s="60"/>
      <c r="P74" s="70"/>
      <c r="Q74" s="72"/>
      <c r="R74" s="539" t="s">
        <v>362</v>
      </c>
      <c r="S74" s="540"/>
      <c r="T74" s="540"/>
      <c r="U74" s="540"/>
      <c r="V74" s="540"/>
      <c r="W74" s="540"/>
      <c r="X74" s="199"/>
      <c r="Y74" s="199"/>
      <c r="Z74" s="199"/>
    </row>
    <row r="75" spans="1:26" ht="12.75" customHeight="1" x14ac:dyDescent="0.2">
      <c r="A75" s="63"/>
      <c r="B75" s="60" t="s">
        <v>21</v>
      </c>
      <c r="C75" s="110" t="s">
        <v>330</v>
      </c>
      <c r="D75" s="65">
        <v>13.86</v>
      </c>
      <c r="E75" s="65">
        <v>16.149999999999999</v>
      </c>
      <c r="F75" s="66">
        <f t="shared" si="2"/>
        <v>12091.199999999995</v>
      </c>
      <c r="G75" s="1" t="s">
        <v>143</v>
      </c>
      <c r="H75" s="57"/>
      <c r="I75" s="58">
        <f>102*2</f>
        <v>204</v>
      </c>
      <c r="J75" s="59"/>
      <c r="K75" s="57"/>
      <c r="L75" s="60">
        <f>23+15</f>
        <v>38</v>
      </c>
      <c r="M75" s="60"/>
      <c r="N75" s="60"/>
      <c r="O75" s="60"/>
      <c r="P75" s="57"/>
      <c r="Q75" s="72"/>
      <c r="R75" s="541" t="s">
        <v>370</v>
      </c>
      <c r="S75" s="542"/>
      <c r="T75" s="542"/>
      <c r="U75" s="542"/>
      <c r="V75" s="542"/>
      <c r="W75" s="543"/>
      <c r="X75" s="199"/>
      <c r="Y75" s="199"/>
      <c r="Z75" s="199"/>
    </row>
    <row r="76" spans="1:26" ht="12.75" customHeight="1" x14ac:dyDescent="0.2">
      <c r="A76" s="63"/>
      <c r="B76" s="60" t="s">
        <v>21</v>
      </c>
      <c r="C76" s="110" t="s">
        <v>330</v>
      </c>
      <c r="D76" s="107">
        <v>16.149999999999999</v>
      </c>
      <c r="E76" s="201">
        <v>17.29</v>
      </c>
      <c r="F76" s="66">
        <f t="shared" ref="F76:F95" si="3">(E76-D76)*5280</f>
        <v>6019.2000000000025</v>
      </c>
      <c r="G76" s="1" t="s">
        <v>143</v>
      </c>
      <c r="H76" s="57"/>
      <c r="I76" s="58">
        <f>51*3+11</f>
        <v>164</v>
      </c>
      <c r="J76" s="59"/>
      <c r="K76" s="57"/>
      <c r="L76" s="60">
        <f>28+13+22</f>
        <v>63</v>
      </c>
      <c r="M76" s="60"/>
      <c r="N76" s="60"/>
      <c r="O76" s="60"/>
      <c r="P76" s="57"/>
      <c r="Q76" s="72"/>
      <c r="R76" s="539" t="s">
        <v>397</v>
      </c>
      <c r="S76" s="540"/>
      <c r="T76" s="540"/>
      <c r="U76" s="540"/>
      <c r="V76" s="540"/>
      <c r="W76" s="540"/>
      <c r="X76" s="199"/>
      <c r="Y76" s="199"/>
      <c r="Z76" s="199"/>
    </row>
    <row r="77" spans="1:26" s="78" customFormat="1" ht="12.75" customHeight="1" x14ac:dyDescent="0.2">
      <c r="A77" s="2"/>
      <c r="B77" s="60" t="s">
        <v>21</v>
      </c>
      <c r="C77" s="110" t="s">
        <v>330</v>
      </c>
      <c r="D77" s="107">
        <v>17.29</v>
      </c>
      <c r="E77" s="200">
        <v>18.79</v>
      </c>
      <c r="F77" s="66">
        <f t="shared" si="3"/>
        <v>7920</v>
      </c>
      <c r="G77" s="1" t="s">
        <v>301</v>
      </c>
      <c r="H77" s="74"/>
      <c r="I77" s="75">
        <f>67*3</f>
        <v>201</v>
      </c>
      <c r="J77" s="76"/>
      <c r="K77" s="74"/>
      <c r="L77" s="77">
        <f>6+20+21+32</f>
        <v>79</v>
      </c>
      <c r="M77" s="77"/>
      <c r="N77" s="77"/>
      <c r="O77" s="77"/>
      <c r="P77" s="74"/>
      <c r="Q77" s="72"/>
      <c r="R77" s="539" t="s">
        <v>398</v>
      </c>
      <c r="S77" s="540"/>
      <c r="T77" s="540"/>
      <c r="U77" s="540"/>
      <c r="V77" s="540"/>
      <c r="W77" s="540"/>
      <c r="X77" s="199"/>
      <c r="Y77" s="199"/>
      <c r="Z77" s="199"/>
    </row>
    <row r="78" spans="1:26" s="78" customFormat="1" ht="12.75" customHeight="1" x14ac:dyDescent="0.2">
      <c r="A78" s="149"/>
      <c r="B78" s="129" t="s">
        <v>21</v>
      </c>
      <c r="C78" s="205" t="s">
        <v>330</v>
      </c>
      <c r="D78" s="123">
        <v>18.79</v>
      </c>
      <c r="E78" s="209">
        <v>21.62</v>
      </c>
      <c r="F78" s="121">
        <f t="shared" si="3"/>
        <v>14942.400000000011</v>
      </c>
      <c r="G78" s="162" t="s">
        <v>143</v>
      </c>
      <c r="H78" s="206"/>
      <c r="I78" s="166">
        <v>374</v>
      </c>
      <c r="J78" s="207"/>
      <c r="K78" s="206"/>
      <c r="L78" s="121">
        <v>38</v>
      </c>
      <c r="M78" s="208"/>
      <c r="N78" s="121"/>
      <c r="O78" s="208"/>
      <c r="P78" s="243"/>
      <c r="Q78" s="152"/>
      <c r="R78" s="566" t="s">
        <v>399</v>
      </c>
      <c r="S78" s="567"/>
      <c r="T78" s="567"/>
      <c r="U78" s="567"/>
      <c r="V78" s="567"/>
      <c r="W78" s="567"/>
      <c r="X78" s="213">
        <v>2021</v>
      </c>
      <c r="Y78" s="213" t="s">
        <v>377</v>
      </c>
      <c r="Z78" s="199"/>
    </row>
    <row r="79" spans="1:26" s="78" customFormat="1" ht="12.75" customHeight="1" x14ac:dyDescent="0.2">
      <c r="A79" s="63"/>
      <c r="B79" s="60" t="s">
        <v>21</v>
      </c>
      <c r="C79" s="110" t="s">
        <v>330</v>
      </c>
      <c r="D79" s="111">
        <v>21.62</v>
      </c>
      <c r="E79" s="111">
        <v>22.8</v>
      </c>
      <c r="F79" s="66">
        <f t="shared" si="3"/>
        <v>6230.3999999999987</v>
      </c>
      <c r="G79" s="1" t="s">
        <v>143</v>
      </c>
      <c r="H79" s="74"/>
      <c r="I79" s="79">
        <f>9+156</f>
        <v>165</v>
      </c>
      <c r="J79" s="76"/>
      <c r="K79" s="57"/>
      <c r="L79" s="66">
        <f>6+5</f>
        <v>11</v>
      </c>
      <c r="M79" s="77"/>
      <c r="N79" s="66"/>
      <c r="O79" s="77"/>
      <c r="P79" s="74"/>
      <c r="Q79" s="72"/>
      <c r="R79" s="539" t="s">
        <v>405</v>
      </c>
      <c r="S79" s="540"/>
      <c r="T79" s="540"/>
      <c r="U79" s="540"/>
      <c r="V79" s="540"/>
      <c r="W79" s="540"/>
      <c r="X79" s="199"/>
      <c r="Y79" s="199"/>
      <c r="Z79" s="199"/>
    </row>
    <row r="80" spans="1:26" s="78" customFormat="1" ht="12.75" customHeight="1" x14ac:dyDescent="0.2">
      <c r="A80" s="63"/>
      <c r="B80" s="60" t="s">
        <v>21</v>
      </c>
      <c r="C80" s="110" t="s">
        <v>330</v>
      </c>
      <c r="D80" s="65">
        <v>22.8</v>
      </c>
      <c r="E80" s="65">
        <v>24.5</v>
      </c>
      <c r="F80" s="66">
        <f t="shared" si="3"/>
        <v>8975.9999999999964</v>
      </c>
      <c r="G80" s="1" t="s">
        <v>301</v>
      </c>
      <c r="H80" s="74"/>
      <c r="I80" s="79">
        <f>75*3+35+19+4</f>
        <v>283</v>
      </c>
      <c r="J80" s="76"/>
      <c r="K80" s="74"/>
      <c r="L80" s="66">
        <f>20+21+27</f>
        <v>68</v>
      </c>
      <c r="M80" s="77"/>
      <c r="N80" s="66"/>
      <c r="O80" s="77"/>
      <c r="P80" s="74"/>
      <c r="Q80" s="72"/>
      <c r="R80" s="539" t="s">
        <v>406</v>
      </c>
      <c r="S80" s="540"/>
      <c r="T80" s="540"/>
      <c r="U80" s="540"/>
      <c r="V80" s="540"/>
      <c r="W80" s="540"/>
      <c r="X80" s="199"/>
      <c r="Y80" s="199"/>
      <c r="Z80" s="199"/>
    </row>
    <row r="81" spans="1:26" s="78" customFormat="1" ht="12.75" customHeight="1" x14ac:dyDescent="0.2">
      <c r="A81" s="63"/>
      <c r="B81" s="60" t="s">
        <v>21</v>
      </c>
      <c r="C81" s="110" t="s">
        <v>330</v>
      </c>
      <c r="D81" s="65">
        <v>24.5</v>
      </c>
      <c r="E81" s="65">
        <v>24.55</v>
      </c>
      <c r="F81" s="66">
        <f t="shared" si="3"/>
        <v>264.00000000000375</v>
      </c>
      <c r="G81" s="1">
        <v>9</v>
      </c>
      <c r="H81" s="74"/>
      <c r="I81" s="79">
        <v>6</v>
      </c>
      <c r="J81" s="76"/>
      <c r="K81" s="57"/>
      <c r="L81" s="66"/>
      <c r="M81" s="77"/>
      <c r="N81" s="66"/>
      <c r="O81" s="77"/>
      <c r="P81" s="74"/>
      <c r="Q81" s="72"/>
      <c r="R81" s="539" t="s">
        <v>411</v>
      </c>
      <c r="S81" s="540"/>
      <c r="T81" s="540"/>
      <c r="U81" s="540"/>
      <c r="V81" s="540"/>
      <c r="W81" s="540"/>
      <c r="X81" s="199"/>
      <c r="Y81" s="199"/>
      <c r="Z81" s="199"/>
    </row>
    <row r="82" spans="1:26" s="78" customFormat="1" ht="12.75" customHeight="1" x14ac:dyDescent="0.2">
      <c r="A82" s="149"/>
      <c r="B82" s="129" t="s">
        <v>21</v>
      </c>
      <c r="C82" s="205" t="s">
        <v>330</v>
      </c>
      <c r="D82" s="161">
        <v>24.55</v>
      </c>
      <c r="E82" s="161">
        <v>25.83</v>
      </c>
      <c r="F82" s="121">
        <f t="shared" si="3"/>
        <v>6758.3999999999869</v>
      </c>
      <c r="G82" s="162" t="s">
        <v>301</v>
      </c>
      <c r="H82" s="206"/>
      <c r="I82" s="166">
        <f>59*3+42+48</f>
        <v>267</v>
      </c>
      <c r="J82" s="207"/>
      <c r="K82" s="126"/>
      <c r="L82" s="121">
        <v>21</v>
      </c>
      <c r="M82" s="208"/>
      <c r="N82" s="121"/>
      <c r="O82" s="208"/>
      <c r="P82" s="206"/>
      <c r="Q82" s="152"/>
      <c r="R82" s="566" t="s">
        <v>410</v>
      </c>
      <c r="S82" s="567"/>
      <c r="T82" s="567"/>
      <c r="U82" s="567"/>
      <c r="V82" s="567"/>
      <c r="W82" s="567"/>
      <c r="X82" s="143">
        <v>2022</v>
      </c>
      <c r="Y82" s="143" t="s">
        <v>295</v>
      </c>
      <c r="Z82" s="199"/>
    </row>
    <row r="83" spans="1:26" s="78" customFormat="1" ht="12.75" customHeight="1" x14ac:dyDescent="0.2">
      <c r="A83" s="149"/>
      <c r="B83" s="129" t="s">
        <v>21</v>
      </c>
      <c r="C83" s="205" t="s">
        <v>330</v>
      </c>
      <c r="D83" s="161">
        <v>25.83</v>
      </c>
      <c r="E83" s="161">
        <v>26.5</v>
      </c>
      <c r="F83" s="121">
        <f t="shared" si="3"/>
        <v>3537.600000000009</v>
      </c>
      <c r="G83" s="162" t="s">
        <v>301</v>
      </c>
      <c r="H83" s="206"/>
      <c r="I83" s="166">
        <f>30*3+8</f>
        <v>98</v>
      </c>
      <c r="J83" s="207"/>
      <c r="K83" s="126"/>
      <c r="L83" s="121">
        <f>6+30+29</f>
        <v>65</v>
      </c>
      <c r="M83" s="208"/>
      <c r="N83" s="121"/>
      <c r="O83" s="208"/>
      <c r="P83" s="206"/>
      <c r="Q83" s="152"/>
      <c r="R83" s="566" t="s">
        <v>412</v>
      </c>
      <c r="S83" s="567"/>
      <c r="T83" s="567"/>
      <c r="U83" s="567"/>
      <c r="V83" s="567"/>
      <c r="W83" s="567"/>
      <c r="X83" s="143">
        <v>2022</v>
      </c>
      <c r="Y83" s="143" t="s">
        <v>295</v>
      </c>
      <c r="Z83" s="199"/>
    </row>
    <row r="84" spans="1:26" s="189" customFormat="1" ht="12.75" customHeight="1" x14ac:dyDescent="0.2">
      <c r="A84" s="185"/>
      <c r="B84" s="60" t="s">
        <v>21</v>
      </c>
      <c r="C84" s="110" t="s">
        <v>330</v>
      </c>
      <c r="D84" s="187">
        <v>26.5</v>
      </c>
      <c r="E84" s="187">
        <v>28</v>
      </c>
      <c r="F84" s="211">
        <f t="shared" si="3"/>
        <v>7920</v>
      </c>
      <c r="G84" s="1" t="s">
        <v>301</v>
      </c>
      <c r="H84" s="145"/>
      <c r="I84" s="79">
        <f>67*3+5+6</f>
        <v>212</v>
      </c>
      <c r="J84" s="146"/>
      <c r="K84" s="145"/>
      <c r="L84" s="66">
        <f>12+30+19+20+12+7</f>
        <v>100</v>
      </c>
      <c r="M84" s="181"/>
      <c r="N84" s="66"/>
      <c r="O84" s="66"/>
      <c r="P84" s="145"/>
      <c r="Q84" s="113"/>
      <c r="R84" s="539" t="s">
        <v>413</v>
      </c>
      <c r="S84" s="540"/>
      <c r="T84" s="540"/>
      <c r="U84" s="540"/>
      <c r="V84" s="540"/>
      <c r="W84" s="540"/>
      <c r="X84" s="212"/>
      <c r="Y84" s="212"/>
      <c r="Z84" s="212"/>
    </row>
    <row r="85" spans="1:26" ht="12.75" customHeight="1" x14ac:dyDescent="0.2">
      <c r="A85" s="63"/>
      <c r="B85" s="60" t="s">
        <v>21</v>
      </c>
      <c r="C85" s="110" t="s">
        <v>330</v>
      </c>
      <c r="D85" s="107">
        <v>28</v>
      </c>
      <c r="E85" s="200">
        <v>29.39</v>
      </c>
      <c r="F85" s="66">
        <f t="shared" si="3"/>
        <v>7339.2000000000025</v>
      </c>
      <c r="G85" s="1" t="s">
        <v>301</v>
      </c>
      <c r="H85" s="57"/>
      <c r="I85" s="58">
        <f>63*3+6+3</f>
        <v>198</v>
      </c>
      <c r="J85" s="59"/>
      <c r="K85" s="57"/>
      <c r="L85" s="60">
        <f>14+19+35+2</f>
        <v>70</v>
      </c>
      <c r="M85" s="60"/>
      <c r="N85" s="60"/>
      <c r="O85" s="203"/>
      <c r="P85" s="70"/>
      <c r="Q85" s="72"/>
      <c r="R85" s="541" t="s">
        <v>422</v>
      </c>
      <c r="S85" s="542"/>
      <c r="T85" s="542"/>
      <c r="U85" s="542"/>
      <c r="V85" s="542"/>
      <c r="W85" s="543"/>
      <c r="Z85" s="199"/>
    </row>
    <row r="86" spans="1:26" ht="12.75" customHeight="1" x14ac:dyDescent="0.2">
      <c r="A86" s="63"/>
      <c r="B86" s="60" t="s">
        <v>21</v>
      </c>
      <c r="C86" s="110" t="s">
        <v>330</v>
      </c>
      <c r="D86" s="107">
        <v>29.39</v>
      </c>
      <c r="E86" s="200">
        <v>31.7</v>
      </c>
      <c r="F86" s="66">
        <f t="shared" si="3"/>
        <v>12196.799999999994</v>
      </c>
      <c r="G86" s="1" t="s">
        <v>301</v>
      </c>
      <c r="H86" s="57"/>
      <c r="I86" s="58">
        <v>396</v>
      </c>
      <c r="J86" s="59"/>
      <c r="K86" s="57"/>
      <c r="L86" s="60">
        <v>31</v>
      </c>
      <c r="M86" s="60"/>
      <c r="N86" s="60"/>
      <c r="O86" s="203"/>
      <c r="P86" s="70"/>
      <c r="Q86" s="71"/>
      <c r="R86" s="539"/>
      <c r="S86" s="540"/>
      <c r="T86" s="540"/>
      <c r="U86" s="540"/>
      <c r="V86" s="540"/>
      <c r="W86" s="540"/>
      <c r="Z86" s="199"/>
    </row>
    <row r="87" spans="1:26" ht="12.75" customHeight="1" x14ac:dyDescent="0.2">
      <c r="A87" s="63"/>
      <c r="B87" s="60" t="s">
        <v>21</v>
      </c>
      <c r="C87" s="110" t="s">
        <v>330</v>
      </c>
      <c r="D87" s="111">
        <v>31.7</v>
      </c>
      <c r="E87" s="111">
        <v>33.9</v>
      </c>
      <c r="F87" s="66">
        <f t="shared" si="3"/>
        <v>11615.999999999996</v>
      </c>
      <c r="G87" s="1" t="s">
        <v>301</v>
      </c>
      <c r="H87" s="57"/>
      <c r="I87" s="58">
        <f>52+21+82+10+63+50+54</f>
        <v>332</v>
      </c>
      <c r="J87" s="59"/>
      <c r="K87" s="57"/>
      <c r="L87" s="60">
        <f>21+22+20+13+55</f>
        <v>131</v>
      </c>
      <c r="M87" s="60"/>
      <c r="N87" s="60"/>
      <c r="O87" s="101"/>
      <c r="P87" s="70"/>
      <c r="Q87" s="61"/>
      <c r="R87" s="539" t="s">
        <v>430</v>
      </c>
      <c r="S87" s="540"/>
      <c r="T87" s="540"/>
      <c r="U87" s="540"/>
      <c r="V87" s="540"/>
      <c r="W87" s="540"/>
      <c r="Z87" s="199"/>
    </row>
    <row r="88" spans="1:26" ht="12.75" customHeight="1" x14ac:dyDescent="0.2">
      <c r="A88" s="63"/>
      <c r="B88" s="60" t="s">
        <v>21</v>
      </c>
      <c r="C88" s="110" t="s">
        <v>330</v>
      </c>
      <c r="D88" s="107">
        <v>33.9</v>
      </c>
      <c r="E88" s="200">
        <v>35.9</v>
      </c>
      <c r="F88" s="66">
        <f t="shared" si="3"/>
        <v>10560</v>
      </c>
      <c r="G88" s="1" t="s">
        <v>301</v>
      </c>
      <c r="H88" s="57"/>
      <c r="I88" s="58">
        <f>15+36*2</f>
        <v>87</v>
      </c>
      <c r="J88" s="59"/>
      <c r="K88" s="57"/>
      <c r="L88" s="60">
        <f>21</f>
        <v>21</v>
      </c>
      <c r="M88" s="60"/>
      <c r="N88" s="60"/>
      <c r="O88" s="203"/>
      <c r="P88" s="70"/>
      <c r="Q88" s="72"/>
      <c r="R88" s="539" t="s">
        <v>451</v>
      </c>
      <c r="S88" s="540"/>
      <c r="T88" s="540"/>
      <c r="U88" s="540"/>
      <c r="V88" s="540"/>
      <c r="W88" s="540"/>
      <c r="Z88" s="199"/>
    </row>
    <row r="89" spans="1:26" ht="12.75" customHeight="1" x14ac:dyDescent="0.2">
      <c r="A89" s="63"/>
      <c r="B89" s="60" t="s">
        <v>21</v>
      </c>
      <c r="C89" s="110" t="s">
        <v>330</v>
      </c>
      <c r="D89" s="107">
        <v>35.9</v>
      </c>
      <c r="E89" s="200">
        <v>37</v>
      </c>
      <c r="F89" s="66">
        <f t="shared" si="3"/>
        <v>5808.0000000000073</v>
      </c>
      <c r="G89" s="61"/>
      <c r="H89" s="57"/>
      <c r="I89" s="58">
        <f>50*3</f>
        <v>150</v>
      </c>
      <c r="J89" s="59"/>
      <c r="K89" s="57"/>
      <c r="L89" s="60">
        <v>25</v>
      </c>
      <c r="M89" s="60"/>
      <c r="N89" s="60"/>
      <c r="O89" s="203"/>
      <c r="P89" s="70"/>
      <c r="Q89" s="71"/>
      <c r="R89" s="539" t="s">
        <v>450</v>
      </c>
      <c r="S89" s="540"/>
      <c r="T89" s="540"/>
      <c r="U89" s="540"/>
      <c r="V89" s="540"/>
      <c r="W89" s="540"/>
      <c r="Z89" s="199"/>
    </row>
    <row r="90" spans="1:26" ht="12.75" customHeight="1" x14ac:dyDescent="0.2">
      <c r="A90" s="149"/>
      <c r="B90" s="129" t="s">
        <v>21</v>
      </c>
      <c r="C90" s="205" t="s">
        <v>330</v>
      </c>
      <c r="D90" s="156">
        <v>37</v>
      </c>
      <c r="E90" s="156">
        <v>40.5</v>
      </c>
      <c r="F90" s="121">
        <f t="shared" si="3"/>
        <v>18480</v>
      </c>
      <c r="G90" s="125"/>
      <c r="H90" s="126"/>
      <c r="I90" s="127"/>
      <c r="J90" s="128"/>
      <c r="K90" s="126"/>
      <c r="L90" s="129"/>
      <c r="M90" s="129"/>
      <c r="N90" s="129"/>
      <c r="O90" s="134"/>
      <c r="P90" s="150"/>
      <c r="Q90" s="125"/>
      <c r="R90" s="566"/>
      <c r="S90" s="567"/>
      <c r="T90" s="567"/>
      <c r="U90" s="567"/>
      <c r="V90" s="567"/>
      <c r="W90" s="567"/>
      <c r="X90" s="143">
        <v>2022</v>
      </c>
      <c r="Y90" s="143" t="s">
        <v>447</v>
      </c>
      <c r="Z90" s="199"/>
    </row>
    <row r="91" spans="1:26" ht="12.75" customHeight="1" x14ac:dyDescent="0.2">
      <c r="A91" s="63"/>
      <c r="B91" s="60" t="s">
        <v>21</v>
      </c>
      <c r="C91" s="110" t="s">
        <v>330</v>
      </c>
      <c r="D91" s="107">
        <v>40.5</v>
      </c>
      <c r="E91" s="200">
        <v>42.15</v>
      </c>
      <c r="F91" s="66">
        <f t="shared" si="3"/>
        <v>8711.9999999999927</v>
      </c>
      <c r="G91" s="61"/>
      <c r="H91" s="57"/>
      <c r="I91" s="58">
        <f>55+63</f>
        <v>118</v>
      </c>
      <c r="J91" s="59"/>
      <c r="K91" s="57"/>
      <c r="L91" s="60">
        <v>32</v>
      </c>
      <c r="M91" s="60"/>
      <c r="N91" s="60"/>
      <c r="O91" s="203"/>
      <c r="P91" s="70"/>
      <c r="Q91" s="72"/>
      <c r="R91" s="539" t="s">
        <v>93</v>
      </c>
      <c r="S91" s="540"/>
      <c r="T91" s="540"/>
      <c r="U91" s="540"/>
      <c r="V91" s="540"/>
      <c r="W91" s="540"/>
      <c r="Z91" s="199"/>
    </row>
    <row r="92" spans="1:26" ht="12.75" customHeight="1" x14ac:dyDescent="0.2">
      <c r="A92" s="149"/>
      <c r="B92" s="129" t="s">
        <v>21</v>
      </c>
      <c r="C92" s="205" t="s">
        <v>330</v>
      </c>
      <c r="D92" s="123">
        <v>42.15</v>
      </c>
      <c r="E92" s="209">
        <v>43.22</v>
      </c>
      <c r="F92" s="121">
        <f t="shared" si="3"/>
        <v>5649.6000000000013</v>
      </c>
      <c r="G92" s="125"/>
      <c r="H92" s="126"/>
      <c r="I92" s="127"/>
      <c r="J92" s="128"/>
      <c r="K92" s="126"/>
      <c r="L92" s="129"/>
      <c r="M92" s="129"/>
      <c r="N92" s="129"/>
      <c r="O92" s="220"/>
      <c r="P92" s="150"/>
      <c r="Q92" s="154"/>
      <c r="R92" s="566"/>
      <c r="S92" s="567"/>
      <c r="T92" s="567"/>
      <c r="U92" s="567"/>
      <c r="V92" s="567"/>
      <c r="W92" s="567"/>
      <c r="X92" s="143">
        <v>2022</v>
      </c>
      <c r="Y92" s="143" t="s">
        <v>453</v>
      </c>
      <c r="Z92" s="199"/>
    </row>
    <row r="93" spans="1:26" ht="12.75" customHeight="1" x14ac:dyDescent="0.2">
      <c r="A93" s="63"/>
      <c r="B93" s="60" t="s">
        <v>21</v>
      </c>
      <c r="C93" s="110" t="s">
        <v>330</v>
      </c>
      <c r="D93" s="111">
        <v>43.22</v>
      </c>
      <c r="E93" s="111">
        <v>48.47</v>
      </c>
      <c r="F93" s="66">
        <f t="shared" si="3"/>
        <v>27720</v>
      </c>
      <c r="G93" s="61"/>
      <c r="H93" s="57"/>
      <c r="I93" s="58">
        <v>422</v>
      </c>
      <c r="J93" s="59"/>
      <c r="K93" s="57"/>
      <c r="L93" s="60">
        <f>13+15+14+5+3+5+7</f>
        <v>62</v>
      </c>
      <c r="M93" s="60"/>
      <c r="N93" s="60"/>
      <c r="O93" s="101"/>
      <c r="P93" s="70"/>
      <c r="Q93" s="61"/>
      <c r="R93" s="539" t="s">
        <v>93</v>
      </c>
      <c r="S93" s="540"/>
      <c r="T93" s="540"/>
      <c r="U93" s="540"/>
      <c r="V93" s="540"/>
      <c r="W93" s="540"/>
      <c r="Z93" s="199"/>
    </row>
    <row r="94" spans="1:26" s="78" customFormat="1" ht="12.75" customHeight="1" x14ac:dyDescent="0.2">
      <c r="A94" s="149"/>
      <c r="B94" s="129" t="s">
        <v>21</v>
      </c>
      <c r="C94" s="205" t="s">
        <v>330</v>
      </c>
      <c r="D94" s="161">
        <v>48.47</v>
      </c>
      <c r="E94" s="161">
        <v>52.77</v>
      </c>
      <c r="F94" s="121">
        <f t="shared" si="3"/>
        <v>22704.000000000022</v>
      </c>
      <c r="G94" s="244"/>
      <c r="H94" s="206"/>
      <c r="I94" s="166">
        <f>354+12</f>
        <v>366</v>
      </c>
      <c r="J94" s="207"/>
      <c r="K94" s="126"/>
      <c r="L94" s="121"/>
      <c r="M94" s="208"/>
      <c r="N94" s="121"/>
      <c r="O94" s="208"/>
      <c r="P94" s="206"/>
      <c r="Q94" s="152"/>
      <c r="R94" s="566"/>
      <c r="S94" s="567"/>
      <c r="T94" s="567"/>
      <c r="U94" s="567"/>
      <c r="V94" s="567"/>
      <c r="W94" s="567"/>
      <c r="X94" s="213">
        <v>2021</v>
      </c>
      <c r="Y94" s="213">
        <v>79666</v>
      </c>
      <c r="Z94" s="199"/>
    </row>
    <row r="95" spans="1:26" s="189" customFormat="1" ht="12.75" customHeight="1" x14ac:dyDescent="0.2">
      <c r="A95" s="185"/>
      <c r="B95" s="60" t="s">
        <v>21</v>
      </c>
      <c r="C95" s="110" t="s">
        <v>330</v>
      </c>
      <c r="D95" s="187">
        <v>52.77</v>
      </c>
      <c r="E95" s="187">
        <v>54.97</v>
      </c>
      <c r="F95" s="211">
        <f t="shared" si="3"/>
        <v>11615.999999999978</v>
      </c>
      <c r="G95" s="113"/>
      <c r="H95" s="145"/>
      <c r="I95" s="79">
        <f>14+14+14+37+37+37+12+12+12+12+9+10+10</f>
        <v>230</v>
      </c>
      <c r="J95" s="146"/>
      <c r="K95" s="145"/>
      <c r="L95" s="66">
        <f>39+19+9+31+30+7+3</f>
        <v>138</v>
      </c>
      <c r="M95" s="181"/>
      <c r="N95" s="66"/>
      <c r="O95" s="66"/>
      <c r="P95" s="145"/>
      <c r="Q95" s="113"/>
      <c r="R95" s="539" t="s">
        <v>491</v>
      </c>
      <c r="S95" s="540"/>
      <c r="T95" s="540"/>
      <c r="U95" s="540"/>
      <c r="V95" s="540"/>
      <c r="W95" s="540"/>
      <c r="X95" s="212"/>
      <c r="Y95" s="212"/>
      <c r="Z95" s="212"/>
    </row>
    <row r="96" spans="1:26" s="78" customFormat="1" ht="12.75" customHeight="1" x14ac:dyDescent="0.2">
      <c r="A96" s="63"/>
      <c r="B96" s="60"/>
      <c r="C96" s="110"/>
      <c r="D96" s="65"/>
      <c r="E96" s="65"/>
      <c r="F96" s="66"/>
      <c r="G96" s="216"/>
      <c r="H96" s="74"/>
      <c r="I96" s="79"/>
      <c r="J96" s="76"/>
      <c r="K96" s="57"/>
      <c r="L96" s="66"/>
      <c r="M96" s="77"/>
      <c r="N96" s="66"/>
      <c r="O96" s="77"/>
      <c r="P96" s="74"/>
      <c r="Q96" s="72"/>
      <c r="R96" s="539"/>
      <c r="S96" s="540"/>
      <c r="T96" s="540"/>
      <c r="U96" s="540"/>
      <c r="V96" s="540"/>
      <c r="W96" s="540"/>
      <c r="X96" s="199"/>
      <c r="Y96" s="199"/>
      <c r="Z96" s="199"/>
    </row>
    <row r="97" spans="1:26" s="189" customFormat="1" ht="12.75" customHeight="1" x14ac:dyDescent="0.2">
      <c r="A97" s="185"/>
      <c r="B97" s="186"/>
      <c r="C97" s="186"/>
      <c r="D97" s="187"/>
      <c r="E97" s="187"/>
      <c r="F97" s="211"/>
      <c r="G97" s="113"/>
      <c r="H97" s="145"/>
      <c r="I97" s="79"/>
      <c r="J97" s="146"/>
      <c r="K97" s="145"/>
      <c r="L97" s="66"/>
      <c r="M97" s="181"/>
      <c r="N97" s="66"/>
      <c r="O97" s="66"/>
      <c r="P97" s="145"/>
      <c r="Q97" s="113"/>
      <c r="R97" s="541"/>
      <c r="S97" s="542"/>
      <c r="T97" s="542"/>
      <c r="U97" s="542"/>
      <c r="V97" s="542"/>
      <c r="W97" s="543"/>
      <c r="X97" s="212"/>
      <c r="Y97" s="212"/>
      <c r="Z97" s="212"/>
    </row>
    <row r="98" spans="1:26" ht="12.75" customHeight="1" x14ac:dyDescent="0.2">
      <c r="A98" s="63"/>
      <c r="B98" s="60" t="s">
        <v>21</v>
      </c>
      <c r="C98" s="210" t="s">
        <v>407</v>
      </c>
      <c r="D98" s="148">
        <v>22.8</v>
      </c>
      <c r="E98" s="214">
        <v>23.77</v>
      </c>
      <c r="F98" s="60"/>
      <c r="G98" s="61"/>
      <c r="H98" s="57"/>
      <c r="I98" s="58">
        <v>44</v>
      </c>
      <c r="J98" s="59"/>
      <c r="K98" s="57"/>
      <c r="L98" s="60"/>
      <c r="M98" s="60"/>
      <c r="N98" s="60">
        <v>75</v>
      </c>
      <c r="O98" s="215"/>
      <c r="P98" s="70"/>
      <c r="Q98" s="73"/>
      <c r="R98" s="578" t="s">
        <v>404</v>
      </c>
      <c r="S98" s="579"/>
      <c r="T98" s="579"/>
      <c r="U98" s="579"/>
      <c r="V98" s="579"/>
      <c r="W98" s="579"/>
      <c r="Z98" s="199"/>
    </row>
    <row r="99" spans="1:26" ht="12.75" customHeight="1" x14ac:dyDescent="0.2">
      <c r="A99" s="63"/>
      <c r="B99" s="60" t="s">
        <v>21</v>
      </c>
      <c r="C99" s="210" t="s">
        <v>407</v>
      </c>
      <c r="D99" s="107">
        <v>30.7</v>
      </c>
      <c r="E99" s="200">
        <v>33.58</v>
      </c>
      <c r="F99" s="66"/>
      <c r="G99" s="61"/>
      <c r="H99" s="57"/>
      <c r="I99" s="58">
        <v>257</v>
      </c>
      <c r="J99" s="59"/>
      <c r="K99" s="57"/>
      <c r="L99" s="60"/>
      <c r="M99" s="60"/>
      <c r="N99" s="60">
        <v>75</v>
      </c>
      <c r="O99" s="203"/>
      <c r="P99" s="70"/>
      <c r="Q99" s="71"/>
      <c r="R99" s="539" t="s">
        <v>429</v>
      </c>
      <c r="S99" s="540"/>
      <c r="T99" s="540"/>
      <c r="U99" s="540"/>
      <c r="V99" s="540"/>
      <c r="W99" s="540"/>
      <c r="Z99" s="199"/>
    </row>
    <row r="100" spans="1:26" ht="12.75" customHeight="1" x14ac:dyDescent="0.2">
      <c r="A100" s="63"/>
      <c r="B100" s="60" t="s">
        <v>21</v>
      </c>
      <c r="C100" s="210" t="s">
        <v>407</v>
      </c>
      <c r="D100" s="111">
        <v>40.92</v>
      </c>
      <c r="E100" s="111">
        <v>42.15</v>
      </c>
      <c r="F100" s="66"/>
      <c r="G100" s="61"/>
      <c r="H100" s="57"/>
      <c r="I100" s="58">
        <f>32*2+23*3</f>
        <v>133</v>
      </c>
      <c r="J100" s="59"/>
      <c r="K100" s="57"/>
      <c r="L100" s="60"/>
      <c r="M100" s="60"/>
      <c r="N100" s="60">
        <f>9+9+5+11</f>
        <v>34</v>
      </c>
      <c r="O100" s="101"/>
      <c r="P100" s="70"/>
      <c r="Q100" s="61"/>
      <c r="R100" s="539" t="s">
        <v>454</v>
      </c>
      <c r="S100" s="540"/>
      <c r="T100" s="540"/>
      <c r="U100" s="540"/>
      <c r="V100" s="540"/>
      <c r="W100" s="540"/>
      <c r="Z100" s="199"/>
    </row>
    <row r="101" spans="1:26" ht="12.75" customHeight="1" x14ac:dyDescent="0.2">
      <c r="A101" s="81"/>
      <c r="B101" s="82"/>
      <c r="C101" s="82"/>
      <c r="D101" s="83"/>
      <c r="E101" s="83"/>
      <c r="F101" s="84"/>
      <c r="G101" s="85"/>
      <c r="H101" s="86"/>
      <c r="I101" s="87"/>
      <c r="J101" s="88"/>
      <c r="K101" s="86"/>
      <c r="L101" s="89"/>
      <c r="M101" s="90"/>
      <c r="N101" s="89"/>
      <c r="O101" s="89"/>
      <c r="P101" s="86"/>
      <c r="Q101" s="85"/>
      <c r="R101" s="541"/>
      <c r="S101" s="542"/>
      <c r="T101" s="542"/>
      <c r="U101" s="542"/>
      <c r="V101" s="542"/>
      <c r="W101" s="543"/>
      <c r="X101" s="199"/>
      <c r="Y101" s="199"/>
      <c r="Z101" s="199"/>
    </row>
    <row r="102" spans="1:26" s="189" customFormat="1" ht="12.75" customHeight="1" x14ac:dyDescent="0.2">
      <c r="A102" s="185"/>
      <c r="B102" s="186"/>
      <c r="C102" s="186"/>
      <c r="D102" s="187"/>
      <c r="E102" s="187"/>
      <c r="F102" s="211"/>
      <c r="G102" s="113"/>
      <c r="H102" s="145"/>
      <c r="I102" s="79"/>
      <c r="J102" s="146"/>
      <c r="K102" s="145"/>
      <c r="L102" s="66"/>
      <c r="M102" s="181"/>
      <c r="N102" s="66"/>
      <c r="O102" s="66"/>
      <c r="P102" s="145"/>
      <c r="Q102" s="113"/>
      <c r="R102" s="539"/>
      <c r="S102" s="540"/>
      <c r="T102" s="540"/>
      <c r="U102" s="540"/>
      <c r="V102" s="540"/>
      <c r="W102" s="540"/>
      <c r="X102" s="212"/>
      <c r="Y102" s="212"/>
      <c r="Z102" s="212"/>
    </row>
    <row r="103" spans="1:26" s="218" customFormat="1" ht="12.75" customHeight="1" x14ac:dyDescent="0.2">
      <c r="A103" s="185"/>
      <c r="B103" s="186" t="s">
        <v>21</v>
      </c>
      <c r="C103" s="202" t="s">
        <v>408</v>
      </c>
      <c r="D103" s="107">
        <v>22.8</v>
      </c>
      <c r="E103" s="200">
        <v>23.77</v>
      </c>
      <c r="F103" s="211"/>
      <c r="G103" s="113"/>
      <c r="H103" s="145"/>
      <c r="I103" s="79"/>
      <c r="J103" s="146"/>
      <c r="K103" s="145"/>
      <c r="L103" s="66"/>
      <c r="M103" s="181"/>
      <c r="N103" s="66"/>
      <c r="O103" s="66"/>
      <c r="P103" s="145"/>
      <c r="Q103" s="113"/>
      <c r="R103" s="541" t="s">
        <v>409</v>
      </c>
      <c r="S103" s="542"/>
      <c r="T103" s="542"/>
      <c r="U103" s="542"/>
      <c r="V103" s="542"/>
      <c r="W103" s="543"/>
      <c r="X103" s="217"/>
      <c r="Y103" s="217"/>
      <c r="Z103" s="217"/>
    </row>
    <row r="104" spans="1:26" ht="12.75" customHeight="1" x14ac:dyDescent="0.2">
      <c r="A104" s="63"/>
      <c r="B104" s="186" t="s">
        <v>21</v>
      </c>
      <c r="C104" s="202" t="s">
        <v>408</v>
      </c>
      <c r="D104" s="111">
        <v>30.6</v>
      </c>
      <c r="E104" s="111">
        <v>33.54</v>
      </c>
      <c r="F104" s="66"/>
      <c r="G104" s="61"/>
      <c r="H104" s="57"/>
      <c r="I104" s="58">
        <v>162</v>
      </c>
      <c r="J104" s="59"/>
      <c r="K104" s="57"/>
      <c r="L104" s="60">
        <v>77</v>
      </c>
      <c r="M104" s="60"/>
      <c r="N104" s="60"/>
      <c r="O104" s="101"/>
      <c r="P104" s="70"/>
      <c r="Q104" s="61"/>
      <c r="R104" s="539" t="s">
        <v>429</v>
      </c>
      <c r="S104" s="540"/>
      <c r="T104" s="540"/>
      <c r="U104" s="540"/>
      <c r="V104" s="540"/>
      <c r="W104" s="540"/>
      <c r="Z104" s="199"/>
    </row>
    <row r="105" spans="1:26" s="189" customFormat="1" ht="12.75" customHeight="1" x14ac:dyDescent="0.2">
      <c r="A105" s="185"/>
      <c r="B105" s="186" t="s">
        <v>21</v>
      </c>
      <c r="C105" s="202" t="s">
        <v>408</v>
      </c>
      <c r="D105" s="187">
        <v>40.92</v>
      </c>
      <c r="E105" s="187">
        <v>42.15</v>
      </c>
      <c r="F105" s="211"/>
      <c r="G105" s="113"/>
      <c r="H105" s="145"/>
      <c r="I105" s="79">
        <f>32*2+23*3</f>
        <v>133</v>
      </c>
      <c r="J105" s="146"/>
      <c r="K105" s="145"/>
      <c r="L105" s="66">
        <f>17+4+11+10</f>
        <v>42</v>
      </c>
      <c r="M105" s="181"/>
      <c r="N105" s="66"/>
      <c r="O105" s="66"/>
      <c r="P105" s="145"/>
      <c r="Q105" s="113"/>
      <c r="R105" s="541"/>
      <c r="S105" s="542"/>
      <c r="T105" s="542"/>
      <c r="U105" s="542"/>
      <c r="V105" s="542"/>
      <c r="W105" s="543"/>
      <c r="X105" s="212"/>
      <c r="Y105" s="212"/>
      <c r="Z105" s="212"/>
    </row>
    <row r="106" spans="1:26" ht="12.75" customHeight="1" x14ac:dyDescent="0.2">
      <c r="A106" s="63"/>
      <c r="B106" s="60"/>
      <c r="C106" s="210"/>
      <c r="D106" s="148"/>
      <c r="E106" s="214"/>
      <c r="F106" s="60"/>
      <c r="G106" s="61"/>
      <c r="H106" s="57"/>
      <c r="I106" s="58"/>
      <c r="J106" s="59"/>
      <c r="K106" s="57"/>
      <c r="L106" s="60"/>
      <c r="M106" s="60"/>
      <c r="N106" s="60"/>
      <c r="O106" s="215"/>
      <c r="P106" s="70"/>
      <c r="Q106" s="73"/>
      <c r="R106" s="578"/>
      <c r="S106" s="579"/>
      <c r="T106" s="579"/>
      <c r="U106" s="579"/>
      <c r="V106" s="579"/>
      <c r="W106" s="579"/>
      <c r="Z106" s="199"/>
    </row>
    <row r="107" spans="1:26" ht="12.75" customHeight="1" x14ac:dyDescent="0.2">
      <c r="A107" s="81"/>
      <c r="B107" s="82"/>
      <c r="C107" s="82"/>
      <c r="D107" s="83"/>
      <c r="E107" s="83"/>
      <c r="F107" s="84"/>
      <c r="G107" s="85"/>
      <c r="H107" s="86"/>
      <c r="I107" s="87"/>
      <c r="J107" s="88"/>
      <c r="K107" s="86"/>
      <c r="L107" s="89"/>
      <c r="M107" s="90"/>
      <c r="N107" s="89"/>
      <c r="O107" s="89"/>
      <c r="P107" s="86"/>
      <c r="Q107" s="85"/>
      <c r="R107" s="541"/>
      <c r="S107" s="542"/>
      <c r="T107" s="542"/>
      <c r="U107" s="542"/>
      <c r="V107" s="542"/>
      <c r="W107" s="543"/>
      <c r="X107" s="199"/>
      <c r="Y107" s="199"/>
      <c r="Z107" s="199"/>
    </row>
    <row r="108" spans="1:26" ht="12.75" customHeight="1" x14ac:dyDescent="0.2">
      <c r="A108" s="225"/>
      <c r="B108" s="233" t="s">
        <v>21</v>
      </c>
      <c r="C108" s="233">
        <v>270</v>
      </c>
      <c r="D108" s="226">
        <v>0</v>
      </c>
      <c r="E108" s="226"/>
      <c r="F108" s="234"/>
      <c r="G108" s="227"/>
      <c r="H108" s="228"/>
      <c r="I108" s="229"/>
      <c r="J108" s="230"/>
      <c r="K108" s="228"/>
      <c r="L108" s="231"/>
      <c r="M108" s="232"/>
      <c r="N108" s="231"/>
      <c r="O108" s="231"/>
      <c r="P108" s="228"/>
      <c r="Q108" s="227"/>
      <c r="R108" s="600" t="s">
        <v>502</v>
      </c>
      <c r="S108" s="601"/>
      <c r="T108" s="601"/>
      <c r="U108" s="601"/>
      <c r="V108" s="601"/>
      <c r="W108" s="602"/>
      <c r="X108" s="213">
        <v>2021</v>
      </c>
      <c r="Y108" s="213" t="s">
        <v>501</v>
      </c>
      <c r="Z108" s="199"/>
    </row>
    <row r="109" spans="1:26" ht="12.75" customHeight="1" x14ac:dyDescent="0.2">
      <c r="A109" s="225"/>
      <c r="B109" s="233" t="s">
        <v>21</v>
      </c>
      <c r="C109" s="233" t="s">
        <v>330</v>
      </c>
      <c r="D109" s="226"/>
      <c r="E109" s="226"/>
      <c r="F109" s="234"/>
      <c r="G109" s="227"/>
      <c r="H109" s="228"/>
      <c r="I109" s="229"/>
      <c r="J109" s="230"/>
      <c r="K109" s="228"/>
      <c r="L109" s="231"/>
      <c r="M109" s="232"/>
      <c r="N109" s="231"/>
      <c r="O109" s="231"/>
      <c r="P109" s="228"/>
      <c r="Q109" s="227"/>
      <c r="R109" s="553" t="s">
        <v>492</v>
      </c>
      <c r="S109" s="554"/>
      <c r="T109" s="554"/>
      <c r="U109" s="554"/>
      <c r="V109" s="554"/>
      <c r="W109" s="555"/>
      <c r="X109" s="213">
        <v>2021</v>
      </c>
      <c r="Y109" s="213" t="s">
        <v>501</v>
      </c>
      <c r="Z109" s="199"/>
    </row>
    <row r="110" spans="1:26" ht="12.75" customHeight="1" x14ac:dyDescent="0.2">
      <c r="A110" s="225"/>
      <c r="B110" s="233" t="s">
        <v>21</v>
      </c>
      <c r="C110" s="233" t="s">
        <v>313</v>
      </c>
      <c r="D110" s="226"/>
      <c r="E110" s="226"/>
      <c r="F110" s="234"/>
      <c r="G110" s="227"/>
      <c r="H110" s="228"/>
      <c r="I110" s="229"/>
      <c r="J110" s="230"/>
      <c r="K110" s="228"/>
      <c r="L110" s="231"/>
      <c r="M110" s="232"/>
      <c r="N110" s="231"/>
      <c r="O110" s="231"/>
      <c r="P110" s="228"/>
      <c r="Q110" s="227"/>
      <c r="R110" s="553" t="s">
        <v>493</v>
      </c>
      <c r="S110" s="554"/>
      <c r="T110" s="554"/>
      <c r="U110" s="554"/>
      <c r="V110" s="554"/>
      <c r="W110" s="555"/>
      <c r="X110" s="213">
        <v>2021</v>
      </c>
      <c r="Y110" s="213" t="s">
        <v>501</v>
      </c>
      <c r="Z110" s="199"/>
    </row>
    <row r="111" spans="1:26" ht="12.75" customHeight="1" x14ac:dyDescent="0.2">
      <c r="A111" s="225"/>
      <c r="B111" s="233" t="s">
        <v>21</v>
      </c>
      <c r="C111" s="233" t="s">
        <v>313</v>
      </c>
      <c r="D111" s="226"/>
      <c r="E111" s="226"/>
      <c r="F111" s="234"/>
      <c r="G111" s="227"/>
      <c r="H111" s="228"/>
      <c r="I111" s="229"/>
      <c r="J111" s="230"/>
      <c r="K111" s="228"/>
      <c r="L111" s="231"/>
      <c r="M111" s="232"/>
      <c r="N111" s="231"/>
      <c r="O111" s="231"/>
      <c r="P111" s="228"/>
      <c r="Q111" s="227"/>
      <c r="R111" s="553" t="s">
        <v>494</v>
      </c>
      <c r="S111" s="554"/>
      <c r="T111" s="554"/>
      <c r="U111" s="554"/>
      <c r="V111" s="554"/>
      <c r="W111" s="555"/>
      <c r="X111" s="213">
        <v>2021</v>
      </c>
      <c r="Y111" s="213" t="s">
        <v>501</v>
      </c>
      <c r="Z111" s="199"/>
    </row>
    <row r="112" spans="1:26" ht="12.75" customHeight="1" x14ac:dyDescent="0.2">
      <c r="A112" s="225"/>
      <c r="B112" s="233" t="s">
        <v>21</v>
      </c>
      <c r="C112" s="233" t="s">
        <v>330</v>
      </c>
      <c r="D112" s="226"/>
      <c r="E112" s="226"/>
      <c r="F112" s="234"/>
      <c r="G112" s="227"/>
      <c r="H112" s="228"/>
      <c r="I112" s="229"/>
      <c r="J112" s="230"/>
      <c r="K112" s="228"/>
      <c r="L112" s="231"/>
      <c r="M112" s="232"/>
      <c r="N112" s="231"/>
      <c r="O112" s="231"/>
      <c r="P112" s="228"/>
      <c r="Q112" s="227"/>
      <c r="R112" s="553" t="s">
        <v>495</v>
      </c>
      <c r="S112" s="554"/>
      <c r="T112" s="554"/>
      <c r="U112" s="554"/>
      <c r="V112" s="554"/>
      <c r="W112" s="555"/>
      <c r="X112" s="213">
        <v>2021</v>
      </c>
      <c r="Y112" s="213" t="s">
        <v>501</v>
      </c>
      <c r="Z112" s="199"/>
    </row>
    <row r="113" spans="1:26" ht="12.75" customHeight="1" x14ac:dyDescent="0.2">
      <c r="A113" s="225"/>
      <c r="B113" s="233" t="s">
        <v>21</v>
      </c>
      <c r="C113" s="233" t="s">
        <v>330</v>
      </c>
      <c r="D113" s="226"/>
      <c r="E113" s="226"/>
      <c r="F113" s="234"/>
      <c r="G113" s="227"/>
      <c r="H113" s="228"/>
      <c r="I113" s="229"/>
      <c r="J113" s="230"/>
      <c r="K113" s="228"/>
      <c r="L113" s="231"/>
      <c r="M113" s="232"/>
      <c r="N113" s="231"/>
      <c r="O113" s="231"/>
      <c r="P113" s="228"/>
      <c r="Q113" s="227"/>
      <c r="R113" s="553" t="s">
        <v>496</v>
      </c>
      <c r="S113" s="554"/>
      <c r="T113" s="554"/>
      <c r="U113" s="554"/>
      <c r="V113" s="554"/>
      <c r="W113" s="555"/>
      <c r="X113" s="213">
        <v>2021</v>
      </c>
      <c r="Y113" s="213" t="s">
        <v>501</v>
      </c>
      <c r="Z113" s="199"/>
    </row>
    <row r="114" spans="1:26" ht="12.75" customHeight="1" x14ac:dyDescent="0.2">
      <c r="A114" s="225"/>
      <c r="B114" s="233" t="s">
        <v>21</v>
      </c>
      <c r="C114" s="233" t="s">
        <v>313</v>
      </c>
      <c r="D114" s="226"/>
      <c r="E114" s="226"/>
      <c r="F114" s="234"/>
      <c r="G114" s="227"/>
      <c r="H114" s="228"/>
      <c r="I114" s="229"/>
      <c r="J114" s="230"/>
      <c r="K114" s="228"/>
      <c r="L114" s="231"/>
      <c r="M114" s="232"/>
      <c r="N114" s="231"/>
      <c r="O114" s="231"/>
      <c r="P114" s="228"/>
      <c r="Q114" s="227"/>
      <c r="R114" s="553" t="s">
        <v>497</v>
      </c>
      <c r="S114" s="554"/>
      <c r="T114" s="554"/>
      <c r="U114" s="554"/>
      <c r="V114" s="554"/>
      <c r="W114" s="555"/>
      <c r="X114" s="213">
        <v>2021</v>
      </c>
      <c r="Y114" s="213" t="s">
        <v>501</v>
      </c>
      <c r="Z114" s="199"/>
    </row>
    <row r="115" spans="1:26" ht="12.75" customHeight="1" x14ac:dyDescent="0.2">
      <c r="A115" s="225"/>
      <c r="B115" s="233" t="s">
        <v>21</v>
      </c>
      <c r="C115" s="233" t="s">
        <v>313</v>
      </c>
      <c r="D115" s="226"/>
      <c r="E115" s="226"/>
      <c r="F115" s="234"/>
      <c r="G115" s="227"/>
      <c r="H115" s="228"/>
      <c r="I115" s="229"/>
      <c r="J115" s="230"/>
      <c r="K115" s="228"/>
      <c r="L115" s="231"/>
      <c r="M115" s="232"/>
      <c r="N115" s="231"/>
      <c r="O115" s="231"/>
      <c r="P115" s="228"/>
      <c r="Q115" s="227"/>
      <c r="R115" s="553" t="s">
        <v>498</v>
      </c>
      <c r="S115" s="554"/>
      <c r="T115" s="554"/>
      <c r="U115" s="554"/>
      <c r="V115" s="554"/>
      <c r="W115" s="555"/>
      <c r="X115" s="213">
        <v>2021</v>
      </c>
      <c r="Y115" s="213" t="s">
        <v>501</v>
      </c>
      <c r="Z115" s="199"/>
    </row>
    <row r="116" spans="1:26" ht="12.75" customHeight="1" x14ac:dyDescent="0.2">
      <c r="A116" s="225"/>
      <c r="B116" s="233" t="s">
        <v>21</v>
      </c>
      <c r="C116" s="233" t="s">
        <v>330</v>
      </c>
      <c r="D116" s="226"/>
      <c r="E116" s="226"/>
      <c r="F116" s="234"/>
      <c r="G116" s="227"/>
      <c r="H116" s="228"/>
      <c r="I116" s="229"/>
      <c r="J116" s="230"/>
      <c r="K116" s="228"/>
      <c r="L116" s="231"/>
      <c r="M116" s="232"/>
      <c r="N116" s="231"/>
      <c r="O116" s="231"/>
      <c r="P116" s="228"/>
      <c r="Q116" s="227"/>
      <c r="R116" s="553" t="s">
        <v>499</v>
      </c>
      <c r="S116" s="554"/>
      <c r="T116" s="554"/>
      <c r="U116" s="554"/>
      <c r="V116" s="554"/>
      <c r="W116" s="555"/>
      <c r="X116" s="213">
        <v>2021</v>
      </c>
      <c r="Y116" s="213" t="s">
        <v>501</v>
      </c>
      <c r="Z116" s="199"/>
    </row>
    <row r="117" spans="1:26" ht="12.75" customHeight="1" x14ac:dyDescent="0.2">
      <c r="A117" s="225"/>
      <c r="B117" s="233" t="s">
        <v>21</v>
      </c>
      <c r="C117" s="233" t="s">
        <v>313</v>
      </c>
      <c r="D117" s="226"/>
      <c r="E117" s="226"/>
      <c r="F117" s="234"/>
      <c r="G117" s="227"/>
      <c r="H117" s="228"/>
      <c r="I117" s="229"/>
      <c r="J117" s="230"/>
      <c r="K117" s="228"/>
      <c r="L117" s="231"/>
      <c r="M117" s="232"/>
      <c r="N117" s="231"/>
      <c r="O117" s="231"/>
      <c r="P117" s="228"/>
      <c r="Q117" s="227"/>
      <c r="R117" s="553" t="s">
        <v>500</v>
      </c>
      <c r="S117" s="554"/>
      <c r="T117" s="554"/>
      <c r="U117" s="554"/>
      <c r="V117" s="554"/>
      <c r="W117" s="555"/>
      <c r="X117" s="213">
        <v>2021</v>
      </c>
      <c r="Y117" s="213" t="s">
        <v>501</v>
      </c>
      <c r="Z117" s="199"/>
    </row>
    <row r="118" spans="1:26" ht="12.75" customHeight="1" x14ac:dyDescent="0.2">
      <c r="A118" s="81"/>
      <c r="B118" s="82"/>
      <c r="C118" s="82"/>
      <c r="D118" s="83"/>
      <c r="E118" s="83"/>
      <c r="F118" s="84"/>
      <c r="G118" s="85"/>
      <c r="H118" s="86"/>
      <c r="I118" s="87"/>
      <c r="J118" s="88"/>
      <c r="K118" s="86"/>
      <c r="L118" s="89"/>
      <c r="M118" s="90"/>
      <c r="N118" s="89"/>
      <c r="O118" s="89"/>
      <c r="P118" s="86"/>
      <c r="Q118" s="85"/>
      <c r="R118" s="541"/>
      <c r="S118" s="542"/>
      <c r="T118" s="542"/>
      <c r="U118" s="542"/>
      <c r="V118" s="542"/>
      <c r="W118" s="543"/>
      <c r="X118" s="199"/>
      <c r="Y118" s="199"/>
      <c r="Z118" s="199"/>
    </row>
    <row r="119" spans="1:26" ht="12.75" customHeight="1" x14ac:dyDescent="0.2">
      <c r="A119" s="81"/>
      <c r="B119" s="82" t="s">
        <v>21</v>
      </c>
      <c r="C119" s="82">
        <v>270</v>
      </c>
      <c r="D119" s="83">
        <v>2.13</v>
      </c>
      <c r="E119" s="83"/>
      <c r="F119" s="84"/>
      <c r="G119" s="85"/>
      <c r="H119" s="86"/>
      <c r="I119" s="87"/>
      <c r="J119" s="88"/>
      <c r="K119" s="86"/>
      <c r="L119" s="89"/>
      <c r="M119" s="90"/>
      <c r="N119" s="89"/>
      <c r="O119" s="89"/>
      <c r="P119" s="86"/>
      <c r="Q119" s="85"/>
      <c r="R119" s="587" t="s">
        <v>314</v>
      </c>
      <c r="S119" s="588"/>
      <c r="T119" s="588"/>
      <c r="U119" s="588"/>
      <c r="V119" s="588"/>
      <c r="W119" s="589"/>
      <c r="X119" s="199"/>
      <c r="Y119" s="199"/>
      <c r="Z119" s="199"/>
    </row>
    <row r="120" spans="1:26" ht="12.75" customHeight="1" x14ac:dyDescent="0.2">
      <c r="A120" s="81"/>
      <c r="B120" s="82" t="s">
        <v>21</v>
      </c>
      <c r="C120" s="82" t="s">
        <v>313</v>
      </c>
      <c r="D120" s="83"/>
      <c r="E120" s="83"/>
      <c r="F120" s="84"/>
      <c r="G120" s="85"/>
      <c r="H120" s="86"/>
      <c r="I120" s="87"/>
      <c r="J120" s="88"/>
      <c r="K120" s="86"/>
      <c r="L120" s="89">
        <v>3</v>
      </c>
      <c r="M120" s="90"/>
      <c r="N120" s="89">
        <f>5+15</f>
        <v>20</v>
      </c>
      <c r="O120" s="89"/>
      <c r="P120" s="86"/>
      <c r="Q120" s="85"/>
      <c r="R120" s="541" t="s">
        <v>316</v>
      </c>
      <c r="S120" s="542"/>
      <c r="T120" s="542"/>
      <c r="U120" s="542"/>
      <c r="V120" s="542"/>
      <c r="W120" s="543"/>
      <c r="X120" s="199"/>
      <c r="Y120" s="199"/>
      <c r="Z120" s="199"/>
    </row>
    <row r="121" spans="1:26" ht="12.75" customHeight="1" x14ac:dyDescent="0.2">
      <c r="A121" s="81"/>
      <c r="B121" s="82" t="s">
        <v>21</v>
      </c>
      <c r="C121" s="82" t="s">
        <v>313</v>
      </c>
      <c r="D121" s="83"/>
      <c r="E121" s="83"/>
      <c r="F121" s="84"/>
      <c r="G121" s="85"/>
      <c r="H121" s="86"/>
      <c r="I121" s="87"/>
      <c r="J121" s="88"/>
      <c r="K121" s="86">
        <v>16</v>
      </c>
      <c r="L121" s="89">
        <v>35</v>
      </c>
      <c r="M121" s="90"/>
      <c r="N121" s="89">
        <v>16</v>
      </c>
      <c r="O121" s="89"/>
      <c r="P121" s="86"/>
      <c r="Q121" s="85"/>
      <c r="R121" s="541" t="s">
        <v>315</v>
      </c>
      <c r="S121" s="542"/>
      <c r="T121" s="542"/>
      <c r="U121" s="542"/>
      <c r="V121" s="542"/>
      <c r="W121" s="543"/>
      <c r="X121" s="199"/>
      <c r="Y121" s="199"/>
      <c r="Z121" s="199"/>
    </row>
    <row r="122" spans="1:26" ht="12.75" customHeight="1" x14ac:dyDescent="0.2">
      <c r="A122" s="81"/>
      <c r="B122" s="82" t="s">
        <v>21</v>
      </c>
      <c r="C122" s="82" t="s">
        <v>330</v>
      </c>
      <c r="D122" s="83"/>
      <c r="E122" s="83"/>
      <c r="F122" s="84"/>
      <c r="G122" s="85"/>
      <c r="H122" s="86"/>
      <c r="I122" s="87"/>
      <c r="J122" s="88"/>
      <c r="K122" s="86">
        <v>16</v>
      </c>
      <c r="L122" s="89">
        <v>7</v>
      </c>
      <c r="M122" s="90"/>
      <c r="N122" s="89">
        <v>18</v>
      </c>
      <c r="O122" s="89"/>
      <c r="P122" s="86"/>
      <c r="Q122" s="85"/>
      <c r="R122" s="541" t="s">
        <v>317</v>
      </c>
      <c r="S122" s="542"/>
      <c r="T122" s="542"/>
      <c r="U122" s="542"/>
      <c r="V122" s="542"/>
      <c r="W122" s="543"/>
      <c r="X122" s="199"/>
      <c r="Y122" s="199"/>
      <c r="Z122" s="199"/>
    </row>
    <row r="123" spans="1:26" ht="12.75" customHeight="1" x14ac:dyDescent="0.2">
      <c r="A123" s="81"/>
      <c r="B123" s="82" t="s">
        <v>21</v>
      </c>
      <c r="C123" s="82" t="s">
        <v>330</v>
      </c>
      <c r="D123" s="83"/>
      <c r="E123" s="83"/>
      <c r="F123" s="84"/>
      <c r="G123" s="85"/>
      <c r="H123" s="86"/>
      <c r="I123" s="87"/>
      <c r="J123" s="88"/>
      <c r="K123" s="86"/>
      <c r="L123" s="89"/>
      <c r="M123" s="90"/>
      <c r="N123" s="89">
        <v>22</v>
      </c>
      <c r="O123" s="89"/>
      <c r="P123" s="86"/>
      <c r="Q123" s="85"/>
      <c r="R123" s="541" t="s">
        <v>318</v>
      </c>
      <c r="S123" s="542"/>
      <c r="T123" s="542"/>
      <c r="U123" s="542"/>
      <c r="V123" s="542"/>
      <c r="W123" s="543"/>
      <c r="X123" s="199"/>
      <c r="Y123" s="199"/>
      <c r="Z123" s="199"/>
    </row>
    <row r="124" spans="1:26" ht="12.75" customHeight="1" x14ac:dyDescent="0.2">
      <c r="A124" s="81"/>
      <c r="B124" s="82" t="s">
        <v>21</v>
      </c>
      <c r="C124" s="82" t="s">
        <v>330</v>
      </c>
      <c r="D124" s="83"/>
      <c r="E124" s="83"/>
      <c r="F124" s="84"/>
      <c r="G124" s="85"/>
      <c r="H124" s="86"/>
      <c r="I124" s="87"/>
      <c r="J124" s="88"/>
      <c r="K124" s="86"/>
      <c r="L124" s="89"/>
      <c r="M124" s="90"/>
      <c r="N124" s="89">
        <v>19</v>
      </c>
      <c r="O124" s="89"/>
      <c r="P124" s="86"/>
      <c r="Q124" s="85"/>
      <c r="R124" s="541" t="s">
        <v>319</v>
      </c>
      <c r="S124" s="542"/>
      <c r="T124" s="542"/>
      <c r="U124" s="542"/>
      <c r="V124" s="542"/>
      <c r="W124" s="543"/>
      <c r="X124" s="199"/>
      <c r="Y124" s="199"/>
      <c r="Z124" s="199"/>
    </row>
    <row r="125" spans="1:26" ht="12.75" customHeight="1" x14ac:dyDescent="0.2">
      <c r="A125" s="81"/>
      <c r="B125" s="82"/>
      <c r="C125" s="82"/>
      <c r="D125" s="83"/>
      <c r="E125" s="83"/>
      <c r="F125" s="84"/>
      <c r="G125" s="85"/>
      <c r="H125" s="86"/>
      <c r="I125" s="87"/>
      <c r="J125" s="88"/>
      <c r="K125" s="86"/>
      <c r="L125" s="89"/>
      <c r="M125" s="90"/>
      <c r="N125" s="89"/>
      <c r="O125" s="89"/>
      <c r="P125" s="86"/>
      <c r="Q125" s="85"/>
      <c r="R125" s="541"/>
      <c r="S125" s="542"/>
      <c r="T125" s="542"/>
      <c r="U125" s="542"/>
      <c r="V125" s="542"/>
      <c r="W125" s="543"/>
      <c r="X125" s="199"/>
      <c r="Y125" s="199"/>
      <c r="Z125" s="199"/>
    </row>
    <row r="126" spans="1:26" ht="12.75" customHeight="1" x14ac:dyDescent="0.2">
      <c r="A126" s="81"/>
      <c r="B126" s="82" t="s">
        <v>21</v>
      </c>
      <c r="C126" s="82">
        <v>270</v>
      </c>
      <c r="D126" s="83">
        <v>4.97</v>
      </c>
      <c r="E126" s="83"/>
      <c r="F126" s="84"/>
      <c r="G126" s="85"/>
      <c r="H126" s="86"/>
      <c r="I126" s="87"/>
      <c r="J126" s="88"/>
      <c r="K126" s="86"/>
      <c r="L126" s="89"/>
      <c r="M126" s="90"/>
      <c r="N126" s="89"/>
      <c r="O126" s="89"/>
      <c r="P126" s="86"/>
      <c r="Q126" s="85"/>
      <c r="R126" s="587" t="s">
        <v>320</v>
      </c>
      <c r="S126" s="588"/>
      <c r="T126" s="588"/>
      <c r="U126" s="588"/>
      <c r="V126" s="588"/>
      <c r="W126" s="589"/>
      <c r="X126" s="199"/>
      <c r="Y126" s="199"/>
      <c r="Z126" s="199"/>
    </row>
    <row r="127" spans="1:26" ht="12.75" customHeight="1" x14ac:dyDescent="0.2">
      <c r="A127" s="81"/>
      <c r="B127" s="82" t="s">
        <v>21</v>
      </c>
      <c r="C127" s="82" t="s">
        <v>313</v>
      </c>
      <c r="D127" s="83"/>
      <c r="E127" s="83"/>
      <c r="F127" s="84"/>
      <c r="G127" s="85"/>
      <c r="H127" s="86"/>
      <c r="I127" s="87"/>
      <c r="J127" s="88"/>
      <c r="K127" s="86"/>
      <c r="L127" s="89">
        <v>5</v>
      </c>
      <c r="M127" s="90"/>
      <c r="N127" s="89">
        <v>25</v>
      </c>
      <c r="O127" s="89"/>
      <c r="P127" s="86"/>
      <c r="Q127" s="85"/>
      <c r="R127" s="541" t="s">
        <v>322</v>
      </c>
      <c r="S127" s="542"/>
      <c r="T127" s="542"/>
      <c r="U127" s="542"/>
      <c r="V127" s="542"/>
      <c r="W127" s="543"/>
      <c r="X127" s="199"/>
      <c r="Y127" s="199"/>
      <c r="Z127" s="199"/>
    </row>
    <row r="128" spans="1:26" ht="12.75" customHeight="1" x14ac:dyDescent="0.2">
      <c r="A128" s="81"/>
      <c r="B128" s="82" t="s">
        <v>21</v>
      </c>
      <c r="C128" s="82" t="s">
        <v>313</v>
      </c>
      <c r="D128" s="83"/>
      <c r="E128" s="83"/>
      <c r="F128" s="84"/>
      <c r="G128" s="85"/>
      <c r="H128" s="86"/>
      <c r="I128" s="87"/>
      <c r="J128" s="88"/>
      <c r="K128" s="86">
        <v>16</v>
      </c>
      <c r="L128" s="89">
        <v>18</v>
      </c>
      <c r="M128" s="90"/>
      <c r="N128" s="89">
        <v>20</v>
      </c>
      <c r="O128" s="89"/>
      <c r="P128" s="86"/>
      <c r="Q128" s="85"/>
      <c r="R128" s="541" t="s">
        <v>321</v>
      </c>
      <c r="S128" s="542"/>
      <c r="T128" s="542"/>
      <c r="U128" s="542"/>
      <c r="V128" s="542"/>
      <c r="W128" s="543"/>
      <c r="X128" s="199"/>
      <c r="Y128" s="199"/>
      <c r="Z128" s="199"/>
    </row>
    <row r="129" spans="1:26" ht="12.75" customHeight="1" x14ac:dyDescent="0.2">
      <c r="A129" s="81"/>
      <c r="B129" s="82" t="s">
        <v>21</v>
      </c>
      <c r="C129" s="82" t="s">
        <v>330</v>
      </c>
      <c r="D129" s="83"/>
      <c r="E129" s="83"/>
      <c r="F129" s="84"/>
      <c r="G129" s="85"/>
      <c r="H129" s="86"/>
      <c r="I129" s="87"/>
      <c r="J129" s="88"/>
      <c r="K129" s="86"/>
      <c r="L129" s="89"/>
      <c r="M129" s="90"/>
      <c r="N129" s="89">
        <v>40</v>
      </c>
      <c r="O129" s="89"/>
      <c r="P129" s="86"/>
      <c r="Q129" s="85"/>
      <c r="R129" s="541" t="s">
        <v>323</v>
      </c>
      <c r="S129" s="542"/>
      <c r="T129" s="542"/>
      <c r="U129" s="542"/>
      <c r="V129" s="542"/>
      <c r="W129" s="543"/>
      <c r="X129" s="199"/>
      <c r="Y129" s="199"/>
      <c r="Z129" s="199"/>
    </row>
    <row r="130" spans="1:26" ht="12.75" customHeight="1" x14ac:dyDescent="0.2">
      <c r="A130" s="81"/>
      <c r="B130" s="82" t="s">
        <v>21</v>
      </c>
      <c r="C130" s="82" t="s">
        <v>330</v>
      </c>
      <c r="D130" s="83"/>
      <c r="E130" s="83"/>
      <c r="F130" s="84"/>
      <c r="G130" s="85"/>
      <c r="H130" s="86"/>
      <c r="I130" s="87"/>
      <c r="J130" s="88"/>
      <c r="K130" s="86">
        <v>16</v>
      </c>
      <c r="L130" s="89">
        <f>14+14</f>
        <v>28</v>
      </c>
      <c r="M130" s="90"/>
      <c r="N130" s="89">
        <v>19</v>
      </c>
      <c r="O130" s="89"/>
      <c r="P130" s="86"/>
      <c r="Q130" s="85"/>
      <c r="R130" s="541" t="s">
        <v>324</v>
      </c>
      <c r="S130" s="542"/>
      <c r="T130" s="542"/>
      <c r="U130" s="542"/>
      <c r="V130" s="542"/>
      <c r="W130" s="543"/>
      <c r="X130" s="199"/>
      <c r="Y130" s="199"/>
      <c r="Z130" s="199"/>
    </row>
    <row r="131" spans="1:26" ht="12.75" customHeight="1" x14ac:dyDescent="0.2">
      <c r="A131" s="81"/>
      <c r="B131" s="82" t="s">
        <v>21</v>
      </c>
      <c r="C131" s="82" t="s">
        <v>330</v>
      </c>
      <c r="D131" s="83"/>
      <c r="E131" s="83"/>
      <c r="F131" s="84"/>
      <c r="G131" s="85"/>
      <c r="H131" s="86"/>
      <c r="I131" s="87"/>
      <c r="J131" s="88"/>
      <c r="K131" s="86"/>
      <c r="L131" s="89"/>
      <c r="M131" s="90"/>
      <c r="N131" s="89">
        <v>11</v>
      </c>
      <c r="O131" s="89"/>
      <c r="P131" s="86"/>
      <c r="Q131" s="85"/>
      <c r="R131" s="541" t="s">
        <v>326</v>
      </c>
      <c r="S131" s="542"/>
      <c r="T131" s="542"/>
      <c r="U131" s="542"/>
      <c r="V131" s="542"/>
      <c r="W131" s="543"/>
      <c r="X131" s="199"/>
      <c r="Y131" s="199"/>
      <c r="Z131" s="199"/>
    </row>
    <row r="132" spans="1:26" ht="12.75" customHeight="1" x14ac:dyDescent="0.2">
      <c r="A132" s="81"/>
      <c r="B132" s="82" t="s">
        <v>21</v>
      </c>
      <c r="C132" s="82" t="s">
        <v>313</v>
      </c>
      <c r="D132" s="83"/>
      <c r="E132" s="83"/>
      <c r="F132" s="84"/>
      <c r="G132" s="85"/>
      <c r="H132" s="86"/>
      <c r="I132" s="87"/>
      <c r="J132" s="88"/>
      <c r="K132" s="86"/>
      <c r="L132" s="89"/>
      <c r="M132" s="90"/>
      <c r="N132" s="89">
        <v>24</v>
      </c>
      <c r="O132" s="89"/>
      <c r="P132" s="86"/>
      <c r="Q132" s="85"/>
      <c r="R132" s="541" t="s">
        <v>325</v>
      </c>
      <c r="S132" s="542"/>
      <c r="T132" s="542"/>
      <c r="U132" s="542"/>
      <c r="V132" s="542"/>
      <c r="W132" s="543"/>
      <c r="X132" s="199"/>
      <c r="Y132" s="199"/>
      <c r="Z132" s="199"/>
    </row>
    <row r="133" spans="1:26" ht="12.75" customHeight="1" x14ac:dyDescent="0.2">
      <c r="A133" s="81"/>
      <c r="B133" s="82"/>
      <c r="C133" s="82"/>
      <c r="D133" s="83"/>
      <c r="E133" s="83"/>
      <c r="F133" s="84"/>
      <c r="G133" s="85"/>
      <c r="H133" s="86"/>
      <c r="I133" s="87"/>
      <c r="J133" s="88"/>
      <c r="K133" s="86"/>
      <c r="L133" s="89"/>
      <c r="M133" s="90"/>
      <c r="N133" s="89"/>
      <c r="O133" s="89"/>
      <c r="P133" s="86"/>
      <c r="Q133" s="85"/>
      <c r="R133" s="541"/>
      <c r="S133" s="542"/>
      <c r="T133" s="542"/>
      <c r="U133" s="542"/>
      <c r="V133" s="542"/>
      <c r="W133" s="543"/>
      <c r="X133" s="199"/>
      <c r="Y133" s="199"/>
      <c r="Z133" s="199"/>
    </row>
    <row r="134" spans="1:26" ht="12.75" customHeight="1" x14ac:dyDescent="0.2">
      <c r="A134" s="81"/>
      <c r="B134" s="82" t="s">
        <v>21</v>
      </c>
      <c r="C134" s="82">
        <v>270</v>
      </c>
      <c r="D134" s="83">
        <v>7.04</v>
      </c>
      <c r="E134" s="83"/>
      <c r="F134" s="84"/>
      <c r="G134" s="85"/>
      <c r="H134" s="86"/>
      <c r="I134" s="87"/>
      <c r="J134" s="88"/>
      <c r="K134" s="86"/>
      <c r="L134" s="89"/>
      <c r="M134" s="90"/>
      <c r="N134" s="89"/>
      <c r="O134" s="89"/>
      <c r="P134" s="86"/>
      <c r="Q134" s="85"/>
      <c r="R134" s="592" t="s">
        <v>331</v>
      </c>
      <c r="S134" s="593"/>
      <c r="T134" s="593"/>
      <c r="U134" s="593"/>
      <c r="V134" s="593"/>
      <c r="W134" s="593"/>
      <c r="X134" s="199"/>
      <c r="Y134" s="199"/>
      <c r="Z134" s="199"/>
    </row>
    <row r="135" spans="1:26" ht="12.75" customHeight="1" x14ac:dyDescent="0.2">
      <c r="A135" s="81"/>
      <c r="B135" s="82" t="s">
        <v>21</v>
      </c>
      <c r="C135" s="82" t="s">
        <v>330</v>
      </c>
      <c r="D135" s="83"/>
      <c r="E135" s="83"/>
      <c r="F135" s="84"/>
      <c r="G135" s="85"/>
      <c r="H135" s="86"/>
      <c r="I135" s="87"/>
      <c r="J135" s="88"/>
      <c r="K135" s="86"/>
      <c r="L135" s="89"/>
      <c r="M135" s="90"/>
      <c r="N135" s="89">
        <v>13</v>
      </c>
      <c r="O135" s="89"/>
      <c r="P135" s="86"/>
      <c r="Q135" s="85"/>
      <c r="R135" s="541" t="s">
        <v>333</v>
      </c>
      <c r="S135" s="542"/>
      <c r="T135" s="542"/>
      <c r="U135" s="542"/>
      <c r="V135" s="542"/>
      <c r="W135" s="543"/>
      <c r="X135" s="199"/>
      <c r="Y135" s="199"/>
      <c r="Z135" s="199"/>
    </row>
    <row r="136" spans="1:26" ht="12.75" customHeight="1" x14ac:dyDescent="0.2">
      <c r="A136" s="81"/>
      <c r="B136" s="82" t="s">
        <v>21</v>
      </c>
      <c r="C136" s="82" t="s">
        <v>330</v>
      </c>
      <c r="D136" s="83"/>
      <c r="E136" s="83"/>
      <c r="F136" s="84"/>
      <c r="G136" s="85"/>
      <c r="H136" s="86"/>
      <c r="I136" s="87"/>
      <c r="J136" s="88"/>
      <c r="K136" s="86"/>
      <c r="L136" s="89">
        <v>8</v>
      </c>
      <c r="M136" s="90"/>
      <c r="N136" s="89">
        <v>26</v>
      </c>
      <c r="O136" s="89"/>
      <c r="P136" s="86"/>
      <c r="Q136" s="85"/>
      <c r="R136" s="541" t="s">
        <v>336</v>
      </c>
      <c r="S136" s="542"/>
      <c r="T136" s="542"/>
      <c r="U136" s="542"/>
      <c r="V136" s="542"/>
      <c r="W136" s="543"/>
      <c r="X136" s="199"/>
      <c r="Y136" s="199"/>
      <c r="Z136" s="199"/>
    </row>
    <row r="137" spans="1:26" ht="12.75" customHeight="1" x14ac:dyDescent="0.2">
      <c r="A137" s="81"/>
      <c r="B137" s="82" t="s">
        <v>21</v>
      </c>
      <c r="C137" s="82" t="s">
        <v>313</v>
      </c>
      <c r="D137" s="83"/>
      <c r="E137" s="83"/>
      <c r="F137" s="84"/>
      <c r="G137" s="85"/>
      <c r="H137" s="86"/>
      <c r="I137" s="87"/>
      <c r="J137" s="88"/>
      <c r="K137" s="86"/>
      <c r="L137" s="89">
        <v>50</v>
      </c>
      <c r="M137" s="90"/>
      <c r="N137" s="89">
        <v>34</v>
      </c>
      <c r="O137" s="89"/>
      <c r="P137" s="86"/>
      <c r="Q137" s="85"/>
      <c r="R137" s="541" t="s">
        <v>334</v>
      </c>
      <c r="S137" s="542"/>
      <c r="T137" s="542"/>
      <c r="U137" s="542"/>
      <c r="V137" s="542"/>
      <c r="W137" s="543"/>
      <c r="X137" s="199"/>
      <c r="Y137" s="199"/>
      <c r="Z137" s="199"/>
    </row>
    <row r="138" spans="1:26" ht="12.75" customHeight="1" x14ac:dyDescent="0.2">
      <c r="A138" s="81"/>
      <c r="B138" s="82" t="s">
        <v>21</v>
      </c>
      <c r="C138" s="82" t="s">
        <v>313</v>
      </c>
      <c r="D138" s="83"/>
      <c r="E138" s="83"/>
      <c r="F138" s="84"/>
      <c r="G138" s="85"/>
      <c r="H138" s="86"/>
      <c r="I138" s="87"/>
      <c r="J138" s="88"/>
      <c r="K138" s="86"/>
      <c r="L138" s="89">
        <f>9+15</f>
        <v>24</v>
      </c>
      <c r="M138" s="90"/>
      <c r="N138" s="89">
        <v>13</v>
      </c>
      <c r="O138" s="89"/>
      <c r="P138" s="86"/>
      <c r="Q138" s="85"/>
      <c r="R138" s="541" t="s">
        <v>332</v>
      </c>
      <c r="S138" s="542"/>
      <c r="T138" s="542"/>
      <c r="U138" s="542"/>
      <c r="V138" s="542"/>
      <c r="W138" s="543"/>
      <c r="X138" s="199"/>
      <c r="Y138" s="199"/>
      <c r="Z138" s="199"/>
    </row>
    <row r="139" spans="1:26" ht="12.75" customHeight="1" x14ac:dyDescent="0.2">
      <c r="A139" s="81"/>
      <c r="B139" s="82" t="s">
        <v>21</v>
      </c>
      <c r="C139" s="82" t="s">
        <v>313</v>
      </c>
      <c r="D139" s="83"/>
      <c r="E139" s="83"/>
      <c r="F139" s="84"/>
      <c r="G139" s="85"/>
      <c r="H139" s="86"/>
      <c r="I139" s="87"/>
      <c r="J139" s="88"/>
      <c r="K139" s="86"/>
      <c r="L139" s="89">
        <v>5</v>
      </c>
      <c r="M139" s="90"/>
      <c r="N139" s="89">
        <v>8</v>
      </c>
      <c r="O139" s="89"/>
      <c r="P139" s="86"/>
      <c r="Q139" s="85"/>
      <c r="R139" s="541" t="s">
        <v>337</v>
      </c>
      <c r="S139" s="542"/>
      <c r="T139" s="542"/>
      <c r="U139" s="542"/>
      <c r="V139" s="542"/>
      <c r="W139" s="543"/>
      <c r="X139" s="199"/>
      <c r="Y139" s="199"/>
      <c r="Z139" s="199"/>
    </row>
    <row r="140" spans="1:26" ht="12.75" customHeight="1" x14ac:dyDescent="0.2">
      <c r="A140" s="81"/>
      <c r="B140" s="82" t="s">
        <v>21</v>
      </c>
      <c r="C140" s="82" t="s">
        <v>330</v>
      </c>
      <c r="D140" s="83"/>
      <c r="E140" s="83"/>
      <c r="F140" s="84"/>
      <c r="G140" s="85"/>
      <c r="H140" s="86"/>
      <c r="I140" s="87"/>
      <c r="J140" s="88"/>
      <c r="K140" s="86"/>
      <c r="L140" s="89"/>
      <c r="M140" s="90"/>
      <c r="N140" s="89">
        <v>15</v>
      </c>
      <c r="O140" s="89"/>
      <c r="P140" s="86"/>
      <c r="Q140" s="85"/>
      <c r="R140" s="541" t="s">
        <v>335</v>
      </c>
      <c r="S140" s="542"/>
      <c r="T140" s="542"/>
      <c r="U140" s="542"/>
      <c r="V140" s="542"/>
      <c r="W140" s="543"/>
      <c r="X140" s="199"/>
      <c r="Y140" s="199"/>
      <c r="Z140" s="199"/>
    </row>
    <row r="141" spans="1:26" ht="12.75" customHeight="1" x14ac:dyDescent="0.2">
      <c r="A141" s="81"/>
      <c r="B141" s="82"/>
      <c r="C141" s="82"/>
      <c r="D141" s="83"/>
      <c r="E141" s="83"/>
      <c r="F141" s="84"/>
      <c r="G141" s="85"/>
      <c r="H141" s="86"/>
      <c r="I141" s="87"/>
      <c r="J141" s="88"/>
      <c r="K141" s="86"/>
      <c r="L141" s="89"/>
      <c r="M141" s="90"/>
      <c r="N141" s="89"/>
      <c r="O141" s="89"/>
      <c r="P141" s="86"/>
      <c r="Q141" s="85"/>
      <c r="R141" s="541"/>
      <c r="S141" s="542"/>
      <c r="T141" s="542"/>
      <c r="U141" s="542"/>
      <c r="V141" s="542"/>
      <c r="W141" s="543"/>
      <c r="X141" s="199"/>
      <c r="Y141" s="199"/>
      <c r="Z141" s="199"/>
    </row>
    <row r="142" spans="1:26" ht="12.75" customHeight="1" x14ac:dyDescent="0.2">
      <c r="A142" s="81"/>
      <c r="B142" s="82" t="s">
        <v>21</v>
      </c>
      <c r="C142" s="82">
        <v>270</v>
      </c>
      <c r="D142" s="83">
        <v>8.69</v>
      </c>
      <c r="E142" s="83"/>
      <c r="F142" s="84"/>
      <c r="G142" s="85"/>
      <c r="H142" s="86"/>
      <c r="I142" s="87"/>
      <c r="J142" s="88"/>
      <c r="K142" s="86"/>
      <c r="L142" s="89"/>
      <c r="M142" s="90"/>
      <c r="N142" s="89"/>
      <c r="O142" s="89"/>
      <c r="P142" s="86"/>
      <c r="Q142" s="85"/>
      <c r="R142" s="587" t="s">
        <v>339</v>
      </c>
      <c r="S142" s="588"/>
      <c r="T142" s="588"/>
      <c r="U142" s="588"/>
      <c r="V142" s="588"/>
      <c r="W142" s="589"/>
      <c r="X142" s="199"/>
      <c r="Y142" s="199"/>
      <c r="Z142" s="199"/>
    </row>
    <row r="143" spans="1:26" ht="12.75" customHeight="1" x14ac:dyDescent="0.2">
      <c r="A143" s="81"/>
      <c r="B143" s="82" t="s">
        <v>21</v>
      </c>
      <c r="C143" s="82" t="s">
        <v>330</v>
      </c>
      <c r="D143" s="83"/>
      <c r="E143" s="83"/>
      <c r="F143" s="84"/>
      <c r="G143" s="85"/>
      <c r="H143" s="86"/>
      <c r="I143" s="87">
        <v>7</v>
      </c>
      <c r="J143" s="88"/>
      <c r="K143" s="86"/>
      <c r="L143" s="89">
        <f>11+1</f>
        <v>12</v>
      </c>
      <c r="M143" s="90"/>
      <c r="N143" s="89"/>
      <c r="O143" s="89"/>
      <c r="P143" s="86"/>
      <c r="Q143" s="85"/>
      <c r="R143" s="539" t="s">
        <v>350</v>
      </c>
      <c r="S143" s="540"/>
      <c r="T143" s="540"/>
      <c r="U143" s="540"/>
      <c r="V143" s="540"/>
      <c r="W143" s="540"/>
      <c r="X143" s="199"/>
      <c r="Y143" s="199"/>
      <c r="Z143" s="199"/>
    </row>
    <row r="144" spans="1:26" ht="12.75" customHeight="1" x14ac:dyDescent="0.2">
      <c r="A144" s="81"/>
      <c r="B144" s="82" t="s">
        <v>21</v>
      </c>
      <c r="C144" s="82" t="s">
        <v>313</v>
      </c>
      <c r="D144" s="83"/>
      <c r="E144" s="83"/>
      <c r="F144" s="84"/>
      <c r="G144" s="85"/>
      <c r="H144" s="86"/>
      <c r="I144" s="87">
        <f>14+25</f>
        <v>39</v>
      </c>
      <c r="J144" s="88"/>
      <c r="K144" s="86"/>
      <c r="L144" s="89">
        <v>13</v>
      </c>
      <c r="M144" s="90"/>
      <c r="N144" s="89">
        <v>32</v>
      </c>
      <c r="O144" s="89"/>
      <c r="P144" s="86"/>
      <c r="Q144" s="85"/>
      <c r="R144" s="541" t="s">
        <v>340</v>
      </c>
      <c r="S144" s="542"/>
      <c r="T144" s="542"/>
      <c r="U144" s="542"/>
      <c r="V144" s="542"/>
      <c r="W144" s="543"/>
      <c r="X144" s="199"/>
      <c r="Y144" s="199"/>
      <c r="Z144" s="199"/>
    </row>
    <row r="145" spans="1:26" ht="12.75" customHeight="1" x14ac:dyDescent="0.2">
      <c r="A145" s="81"/>
      <c r="B145" s="82" t="s">
        <v>21</v>
      </c>
      <c r="C145" s="82" t="s">
        <v>330</v>
      </c>
      <c r="D145" s="83"/>
      <c r="E145" s="83"/>
      <c r="F145" s="84"/>
      <c r="G145" s="85"/>
      <c r="H145" s="86"/>
      <c r="I145" s="87">
        <v>22</v>
      </c>
      <c r="J145" s="88"/>
      <c r="K145" s="86"/>
      <c r="L145" s="89"/>
      <c r="M145" s="90"/>
      <c r="N145" s="89">
        <v>32</v>
      </c>
      <c r="O145" s="89"/>
      <c r="P145" s="86"/>
      <c r="Q145" s="85"/>
      <c r="R145" s="541" t="s">
        <v>341</v>
      </c>
      <c r="S145" s="542"/>
      <c r="T145" s="542"/>
      <c r="U145" s="542"/>
      <c r="V145" s="542"/>
      <c r="W145" s="543"/>
      <c r="X145" s="199"/>
      <c r="Y145" s="199"/>
      <c r="Z145" s="199"/>
    </row>
    <row r="146" spans="1:26" ht="12.75" customHeight="1" x14ac:dyDescent="0.2">
      <c r="A146" s="81"/>
      <c r="B146" s="82" t="s">
        <v>21</v>
      </c>
      <c r="C146" s="82" t="s">
        <v>313</v>
      </c>
      <c r="D146" s="83"/>
      <c r="E146" s="83"/>
      <c r="F146" s="84"/>
      <c r="G146" s="85"/>
      <c r="H146" s="86"/>
      <c r="I146" s="87"/>
      <c r="J146" s="88"/>
      <c r="K146" s="86"/>
      <c r="L146" s="89"/>
      <c r="M146" s="90"/>
      <c r="N146" s="89">
        <v>16</v>
      </c>
      <c r="O146" s="89"/>
      <c r="P146" s="86"/>
      <c r="Q146" s="85"/>
      <c r="R146" s="541" t="s">
        <v>346</v>
      </c>
      <c r="S146" s="542"/>
      <c r="T146" s="542"/>
      <c r="U146" s="542"/>
      <c r="V146" s="542"/>
      <c r="W146" s="543"/>
      <c r="X146" s="199"/>
      <c r="Y146" s="199"/>
      <c r="Z146" s="199"/>
    </row>
    <row r="147" spans="1:26" ht="12.75" customHeight="1" x14ac:dyDescent="0.2">
      <c r="A147" s="81"/>
      <c r="B147" s="82" t="s">
        <v>21</v>
      </c>
      <c r="C147" s="82" t="s">
        <v>330</v>
      </c>
      <c r="D147" s="83"/>
      <c r="E147" s="83"/>
      <c r="F147" s="84"/>
      <c r="G147" s="85"/>
      <c r="H147" s="86"/>
      <c r="I147" s="87">
        <v>30</v>
      </c>
      <c r="J147" s="88"/>
      <c r="K147" s="86"/>
      <c r="L147" s="89"/>
      <c r="M147" s="90"/>
      <c r="N147" s="89">
        <v>44</v>
      </c>
      <c r="O147" s="89"/>
      <c r="P147" s="86"/>
      <c r="Q147" s="85"/>
      <c r="R147" s="541" t="s">
        <v>342</v>
      </c>
      <c r="S147" s="542"/>
      <c r="T147" s="542"/>
      <c r="U147" s="542"/>
      <c r="V147" s="542"/>
      <c r="W147" s="543"/>
      <c r="X147" s="199"/>
      <c r="Y147" s="199"/>
      <c r="Z147" s="199"/>
    </row>
    <row r="148" spans="1:26" ht="12.75" customHeight="1" x14ac:dyDescent="0.2">
      <c r="A148" s="81"/>
      <c r="B148" s="82" t="s">
        <v>21</v>
      </c>
      <c r="C148" s="82" t="s">
        <v>330</v>
      </c>
      <c r="D148" s="83"/>
      <c r="E148" s="83"/>
      <c r="F148" s="84"/>
      <c r="G148" s="85"/>
      <c r="H148" s="86"/>
      <c r="I148" s="87">
        <v>18</v>
      </c>
      <c r="J148" s="88"/>
      <c r="K148" s="86"/>
      <c r="L148" s="89">
        <v>6</v>
      </c>
      <c r="M148" s="90"/>
      <c r="N148" s="89">
        <v>37</v>
      </c>
      <c r="O148" s="89"/>
      <c r="P148" s="86"/>
      <c r="Q148" s="85"/>
      <c r="R148" s="541" t="s">
        <v>344</v>
      </c>
      <c r="S148" s="542"/>
      <c r="T148" s="542"/>
      <c r="U148" s="542"/>
      <c r="V148" s="542"/>
      <c r="W148" s="543"/>
      <c r="X148" s="199"/>
      <c r="Y148" s="199"/>
      <c r="Z148" s="199"/>
    </row>
    <row r="149" spans="1:26" ht="12.75" customHeight="1" x14ac:dyDescent="0.2">
      <c r="A149" s="81"/>
      <c r="B149" s="82" t="s">
        <v>21</v>
      </c>
      <c r="C149" s="82" t="s">
        <v>313</v>
      </c>
      <c r="D149" s="83"/>
      <c r="E149" s="83"/>
      <c r="F149" s="84"/>
      <c r="G149" s="85"/>
      <c r="H149" s="86"/>
      <c r="I149" s="87"/>
      <c r="J149" s="88"/>
      <c r="K149" s="86"/>
      <c r="L149" s="89"/>
      <c r="M149" s="90"/>
      <c r="N149" s="89">
        <v>14</v>
      </c>
      <c r="O149" s="89"/>
      <c r="P149" s="86"/>
      <c r="Q149" s="85"/>
      <c r="R149" s="541" t="s">
        <v>343</v>
      </c>
      <c r="S149" s="542"/>
      <c r="T149" s="542"/>
      <c r="U149" s="542"/>
      <c r="V149" s="542"/>
      <c r="W149" s="543"/>
      <c r="X149" s="199"/>
      <c r="Y149" s="199"/>
      <c r="Z149" s="199"/>
    </row>
    <row r="150" spans="1:26" ht="12.75" customHeight="1" x14ac:dyDescent="0.2">
      <c r="A150" s="81"/>
      <c r="B150" s="82" t="s">
        <v>21</v>
      </c>
      <c r="C150" s="82" t="s">
        <v>313</v>
      </c>
      <c r="D150" s="83"/>
      <c r="E150" s="83"/>
      <c r="F150" s="84"/>
      <c r="G150" s="85"/>
      <c r="H150" s="86"/>
      <c r="I150" s="87"/>
      <c r="J150" s="88"/>
      <c r="K150" s="86">
        <v>12</v>
      </c>
      <c r="L150" s="89"/>
      <c r="M150" s="90">
        <v>27</v>
      </c>
      <c r="N150" s="89">
        <v>32</v>
      </c>
      <c r="O150" s="89"/>
      <c r="P150" s="86"/>
      <c r="Q150" s="85"/>
      <c r="R150" s="541" t="s">
        <v>345</v>
      </c>
      <c r="S150" s="542"/>
      <c r="T150" s="542"/>
      <c r="U150" s="542"/>
      <c r="V150" s="542"/>
      <c r="W150" s="543"/>
      <c r="X150" s="199"/>
      <c r="Y150" s="199"/>
      <c r="Z150" s="199"/>
    </row>
    <row r="151" spans="1:26" ht="12.75" customHeight="1" x14ac:dyDescent="0.2">
      <c r="A151" s="81"/>
      <c r="B151" s="82" t="s">
        <v>21</v>
      </c>
      <c r="C151" s="82" t="s">
        <v>330</v>
      </c>
      <c r="D151" s="83"/>
      <c r="E151" s="83"/>
      <c r="F151" s="84"/>
      <c r="G151" s="85"/>
      <c r="H151" s="86"/>
      <c r="I151" s="87"/>
      <c r="J151" s="88"/>
      <c r="K151" s="86"/>
      <c r="L151" s="89"/>
      <c r="M151" s="90"/>
      <c r="N151" s="89">
        <v>21</v>
      </c>
      <c r="O151" s="89"/>
      <c r="P151" s="86"/>
      <c r="Q151" s="85"/>
      <c r="R151" s="541" t="s">
        <v>347</v>
      </c>
      <c r="S151" s="542"/>
      <c r="T151" s="542"/>
      <c r="U151" s="542"/>
      <c r="V151" s="542"/>
      <c r="W151" s="543"/>
      <c r="X151" s="199"/>
      <c r="Y151" s="199"/>
      <c r="Z151" s="199"/>
    </row>
    <row r="152" spans="1:26" ht="12.75" customHeight="1" x14ac:dyDescent="0.2">
      <c r="A152" s="81"/>
      <c r="B152" s="82" t="s">
        <v>21</v>
      </c>
      <c r="C152" s="82" t="s">
        <v>330</v>
      </c>
      <c r="D152" s="83"/>
      <c r="E152" s="83"/>
      <c r="F152" s="84"/>
      <c r="G152" s="85"/>
      <c r="H152" s="86"/>
      <c r="I152" s="87">
        <v>8</v>
      </c>
      <c r="J152" s="88"/>
      <c r="K152" s="86"/>
      <c r="L152" s="89">
        <v>11</v>
      </c>
      <c r="M152" s="90"/>
      <c r="N152" s="89"/>
      <c r="O152" s="89"/>
      <c r="P152" s="86"/>
      <c r="Q152" s="85"/>
      <c r="R152" s="541" t="s">
        <v>351</v>
      </c>
      <c r="S152" s="542"/>
      <c r="T152" s="542"/>
      <c r="U152" s="542"/>
      <c r="V152" s="542"/>
      <c r="W152" s="543"/>
      <c r="X152" s="199"/>
      <c r="Y152" s="199"/>
      <c r="Z152" s="199"/>
    </row>
    <row r="153" spans="1:26" ht="12.75" customHeight="1" x14ac:dyDescent="0.2">
      <c r="A153" s="81"/>
      <c r="B153" s="82"/>
      <c r="C153" s="82"/>
      <c r="D153" s="83"/>
      <c r="E153" s="83"/>
      <c r="F153" s="84"/>
      <c r="G153" s="85"/>
      <c r="H153" s="86"/>
      <c r="I153" s="87"/>
      <c r="J153" s="88"/>
      <c r="K153" s="86"/>
      <c r="L153" s="89"/>
      <c r="M153" s="90"/>
      <c r="N153" s="89"/>
      <c r="O153" s="89"/>
      <c r="P153" s="86"/>
      <c r="Q153" s="85"/>
      <c r="R153" s="541"/>
      <c r="S153" s="542"/>
      <c r="T153" s="542"/>
      <c r="U153" s="542"/>
      <c r="V153" s="542"/>
      <c r="W153" s="543"/>
      <c r="X153" s="199"/>
      <c r="Y153" s="199"/>
      <c r="Z153" s="199"/>
    </row>
    <row r="154" spans="1:26" ht="12.75" customHeight="1" x14ac:dyDescent="0.2">
      <c r="A154" s="81"/>
      <c r="B154" s="82" t="s">
        <v>21</v>
      </c>
      <c r="C154" s="82">
        <v>270</v>
      </c>
      <c r="D154" s="83">
        <v>10.49</v>
      </c>
      <c r="E154" s="83"/>
      <c r="F154" s="84"/>
      <c r="G154" s="85"/>
      <c r="H154" s="86"/>
      <c r="I154" s="87"/>
      <c r="J154" s="88"/>
      <c r="K154" s="86"/>
      <c r="L154" s="89"/>
      <c r="M154" s="90"/>
      <c r="N154" s="89"/>
      <c r="O154" s="89"/>
      <c r="P154" s="86"/>
      <c r="Q154" s="85"/>
      <c r="R154" s="587" t="s">
        <v>355</v>
      </c>
      <c r="S154" s="588"/>
      <c r="T154" s="588"/>
      <c r="U154" s="588"/>
      <c r="V154" s="588"/>
      <c r="W154" s="589"/>
      <c r="X154" s="199"/>
      <c r="Y154" s="199"/>
      <c r="Z154" s="199"/>
    </row>
    <row r="155" spans="1:26" ht="12.75" customHeight="1" x14ac:dyDescent="0.2">
      <c r="A155" s="81"/>
      <c r="B155" s="82" t="s">
        <v>21</v>
      </c>
      <c r="C155" s="82" t="s">
        <v>313</v>
      </c>
      <c r="D155" s="83"/>
      <c r="E155" s="83"/>
      <c r="F155" s="84"/>
      <c r="G155" s="85"/>
      <c r="H155" s="86"/>
      <c r="I155" s="87"/>
      <c r="J155" s="88"/>
      <c r="K155" s="86">
        <f>16+3</f>
        <v>19</v>
      </c>
      <c r="L155" s="89">
        <f>19+14</f>
        <v>33</v>
      </c>
      <c r="M155" s="90"/>
      <c r="N155" s="89">
        <f>14+3</f>
        <v>17</v>
      </c>
      <c r="O155" s="89"/>
      <c r="P155" s="86"/>
      <c r="Q155" s="85"/>
      <c r="R155" s="541" t="s">
        <v>356</v>
      </c>
      <c r="S155" s="542"/>
      <c r="T155" s="542"/>
      <c r="U155" s="542"/>
      <c r="V155" s="542"/>
      <c r="W155" s="543"/>
      <c r="X155" s="199"/>
      <c r="Y155" s="199"/>
      <c r="Z155" s="199"/>
    </row>
    <row r="156" spans="1:26" ht="12.75" customHeight="1" x14ac:dyDescent="0.2">
      <c r="A156" s="81"/>
      <c r="B156" s="82" t="s">
        <v>21</v>
      </c>
      <c r="C156" s="82" t="s">
        <v>313</v>
      </c>
      <c r="D156" s="83"/>
      <c r="E156" s="83"/>
      <c r="F156" s="84"/>
      <c r="G156" s="85"/>
      <c r="H156" s="86"/>
      <c r="I156" s="87"/>
      <c r="J156" s="88"/>
      <c r="K156" s="86"/>
      <c r="L156" s="89">
        <v>12</v>
      </c>
      <c r="M156" s="90"/>
      <c r="N156" s="89">
        <v>18</v>
      </c>
      <c r="O156" s="89"/>
      <c r="P156" s="86"/>
      <c r="Q156" s="85"/>
      <c r="R156" s="541" t="s">
        <v>357</v>
      </c>
      <c r="S156" s="542"/>
      <c r="T156" s="542"/>
      <c r="U156" s="542"/>
      <c r="V156" s="542"/>
      <c r="W156" s="543"/>
      <c r="X156" s="199"/>
      <c r="Y156" s="199"/>
      <c r="Z156" s="199"/>
    </row>
    <row r="157" spans="1:26" ht="12.75" customHeight="1" x14ac:dyDescent="0.2">
      <c r="A157" s="81"/>
      <c r="B157" s="82" t="s">
        <v>21</v>
      </c>
      <c r="C157" s="82" t="s">
        <v>330</v>
      </c>
      <c r="D157" s="83"/>
      <c r="E157" s="83"/>
      <c r="F157" s="84"/>
      <c r="G157" s="85"/>
      <c r="H157" s="86"/>
      <c r="I157" s="87"/>
      <c r="J157" s="88"/>
      <c r="K157" s="86"/>
      <c r="L157" s="89">
        <f>5+4+6</f>
        <v>15</v>
      </c>
      <c r="M157" s="90"/>
      <c r="N157" s="89">
        <v>19</v>
      </c>
      <c r="O157" s="89"/>
      <c r="P157" s="86"/>
      <c r="Q157" s="85"/>
      <c r="R157" s="541" t="s">
        <v>358</v>
      </c>
      <c r="S157" s="542"/>
      <c r="T157" s="542"/>
      <c r="U157" s="542"/>
      <c r="V157" s="542"/>
      <c r="W157" s="543"/>
      <c r="X157" s="199"/>
      <c r="Y157" s="199"/>
      <c r="Z157" s="199"/>
    </row>
    <row r="158" spans="1:26" ht="12.75" customHeight="1" x14ac:dyDescent="0.2">
      <c r="A158" s="81"/>
      <c r="B158" s="82" t="s">
        <v>21</v>
      </c>
      <c r="C158" s="82" t="s">
        <v>330</v>
      </c>
      <c r="D158" s="83"/>
      <c r="E158" s="83"/>
      <c r="F158" s="84"/>
      <c r="G158" s="85"/>
      <c r="H158" s="86"/>
      <c r="I158" s="87"/>
      <c r="J158" s="88"/>
      <c r="K158" s="86">
        <v>19</v>
      </c>
      <c r="L158" s="89">
        <f>7+8+9+5</f>
        <v>29</v>
      </c>
      <c r="M158" s="90"/>
      <c r="N158" s="89">
        <f>13+4</f>
        <v>17</v>
      </c>
      <c r="O158" s="89"/>
      <c r="P158" s="86"/>
      <c r="Q158" s="85"/>
      <c r="R158" s="541" t="s">
        <v>359</v>
      </c>
      <c r="S158" s="542"/>
      <c r="T158" s="542"/>
      <c r="U158" s="542"/>
      <c r="V158" s="542"/>
      <c r="W158" s="543"/>
      <c r="X158" s="199"/>
      <c r="Y158" s="199"/>
      <c r="Z158" s="199"/>
    </row>
    <row r="159" spans="1:26" ht="12.75" customHeight="1" x14ac:dyDescent="0.2">
      <c r="A159" s="81"/>
      <c r="B159" s="82"/>
      <c r="C159" s="82"/>
      <c r="D159" s="83"/>
      <c r="E159" s="83"/>
      <c r="F159" s="84"/>
      <c r="G159" s="85"/>
      <c r="H159" s="86"/>
      <c r="I159" s="87"/>
      <c r="J159" s="88"/>
      <c r="K159" s="86"/>
      <c r="L159" s="89"/>
      <c r="M159" s="90"/>
      <c r="N159" s="89"/>
      <c r="O159" s="89"/>
      <c r="P159" s="86"/>
      <c r="Q159" s="85"/>
      <c r="R159" s="541"/>
      <c r="S159" s="542"/>
      <c r="T159" s="542"/>
      <c r="U159" s="542"/>
      <c r="V159" s="542"/>
      <c r="W159" s="543"/>
      <c r="X159" s="199"/>
      <c r="Y159" s="199"/>
      <c r="Z159" s="199"/>
    </row>
    <row r="160" spans="1:26" ht="12.75" customHeight="1" x14ac:dyDescent="0.2">
      <c r="A160" s="81"/>
      <c r="B160" s="82" t="s">
        <v>21</v>
      </c>
      <c r="C160" s="82">
        <v>270</v>
      </c>
      <c r="D160" s="83">
        <v>12.64</v>
      </c>
      <c r="E160" s="83"/>
      <c r="F160" s="84"/>
      <c r="G160" s="85"/>
      <c r="H160" s="86"/>
      <c r="I160" s="87"/>
      <c r="J160" s="88"/>
      <c r="K160" s="86"/>
      <c r="L160" s="89"/>
      <c r="M160" s="90"/>
      <c r="N160" s="89"/>
      <c r="O160" s="89"/>
      <c r="P160" s="86"/>
      <c r="Q160" s="85"/>
      <c r="R160" s="587" t="s">
        <v>363</v>
      </c>
      <c r="S160" s="588"/>
      <c r="T160" s="588"/>
      <c r="U160" s="588"/>
      <c r="V160" s="588"/>
      <c r="W160" s="589"/>
      <c r="X160" s="199"/>
      <c r="Y160" s="199"/>
      <c r="Z160" s="199"/>
    </row>
    <row r="161" spans="1:26" ht="12.75" customHeight="1" x14ac:dyDescent="0.2">
      <c r="A161" s="81"/>
      <c r="B161" s="82" t="s">
        <v>21</v>
      </c>
      <c r="C161" s="82" t="s">
        <v>313</v>
      </c>
      <c r="D161" s="83"/>
      <c r="E161" s="83"/>
      <c r="F161" s="84"/>
      <c r="G161" s="85"/>
      <c r="H161" s="86"/>
      <c r="I161" s="87"/>
      <c r="J161" s="88"/>
      <c r="K161" s="86"/>
      <c r="L161" s="89">
        <v>8</v>
      </c>
      <c r="M161" s="90">
        <v>5</v>
      </c>
      <c r="N161" s="89">
        <v>14</v>
      </c>
      <c r="O161" s="89"/>
      <c r="P161" s="86"/>
      <c r="Q161" s="85"/>
      <c r="R161" s="541" t="s">
        <v>364</v>
      </c>
      <c r="S161" s="542"/>
      <c r="T161" s="542"/>
      <c r="U161" s="542"/>
      <c r="V161" s="542"/>
      <c r="W161" s="543"/>
      <c r="X161" s="199"/>
      <c r="Y161" s="199"/>
      <c r="Z161" s="199"/>
    </row>
    <row r="162" spans="1:26" ht="12.75" customHeight="1" x14ac:dyDescent="0.2">
      <c r="A162" s="81"/>
      <c r="B162" s="82" t="s">
        <v>21</v>
      </c>
      <c r="C162" s="82" t="s">
        <v>313</v>
      </c>
      <c r="D162" s="83"/>
      <c r="E162" s="83"/>
      <c r="F162" s="84"/>
      <c r="G162" s="85"/>
      <c r="H162" s="86"/>
      <c r="I162" s="87"/>
      <c r="J162" s="88"/>
      <c r="K162" s="86"/>
      <c r="L162" s="89">
        <v>3</v>
      </c>
      <c r="M162" s="90"/>
      <c r="N162" s="89">
        <v>16</v>
      </c>
      <c r="O162" s="89"/>
      <c r="P162" s="86"/>
      <c r="Q162" s="85"/>
      <c r="R162" s="541" t="s">
        <v>365</v>
      </c>
      <c r="S162" s="542"/>
      <c r="T162" s="542"/>
      <c r="U162" s="542"/>
      <c r="V162" s="542"/>
      <c r="W162" s="543"/>
      <c r="X162" s="199"/>
      <c r="Y162" s="199"/>
      <c r="Z162" s="199"/>
    </row>
    <row r="163" spans="1:26" ht="12.75" customHeight="1" x14ac:dyDescent="0.2">
      <c r="A163" s="81"/>
      <c r="B163" s="82" t="s">
        <v>21</v>
      </c>
      <c r="C163" s="82" t="s">
        <v>313</v>
      </c>
      <c r="D163" s="83"/>
      <c r="E163" s="83"/>
      <c r="F163" s="84"/>
      <c r="G163" s="85"/>
      <c r="H163" s="86"/>
      <c r="I163" s="87"/>
      <c r="J163" s="88"/>
      <c r="K163" s="86"/>
      <c r="L163" s="89">
        <f>5+3</f>
        <v>8</v>
      </c>
      <c r="M163" s="90"/>
      <c r="N163" s="89">
        <f>20+5</f>
        <v>25</v>
      </c>
      <c r="O163" s="89"/>
      <c r="P163" s="86"/>
      <c r="Q163" s="85"/>
      <c r="R163" s="541" t="s">
        <v>366</v>
      </c>
      <c r="S163" s="542"/>
      <c r="T163" s="542"/>
      <c r="U163" s="542"/>
      <c r="V163" s="542"/>
      <c r="W163" s="543"/>
      <c r="X163" s="199"/>
      <c r="Y163" s="199"/>
      <c r="Z163" s="199"/>
    </row>
    <row r="164" spans="1:26" ht="12.75" customHeight="1" x14ac:dyDescent="0.2">
      <c r="A164" s="81"/>
      <c r="B164" s="82" t="s">
        <v>21</v>
      </c>
      <c r="C164" s="82" t="s">
        <v>330</v>
      </c>
      <c r="D164" s="83"/>
      <c r="E164" s="83"/>
      <c r="F164" s="84"/>
      <c r="G164" s="85"/>
      <c r="H164" s="86"/>
      <c r="I164" s="87"/>
      <c r="J164" s="88"/>
      <c r="K164" s="86"/>
      <c r="L164" s="89">
        <v>4</v>
      </c>
      <c r="M164" s="90"/>
      <c r="N164" s="89">
        <v>18</v>
      </c>
      <c r="O164" s="89"/>
      <c r="P164" s="86"/>
      <c r="Q164" s="85"/>
      <c r="R164" s="541" t="s">
        <v>367</v>
      </c>
      <c r="S164" s="542"/>
      <c r="T164" s="542"/>
      <c r="U164" s="542"/>
      <c r="V164" s="542"/>
      <c r="W164" s="543"/>
      <c r="X164" s="199"/>
      <c r="Y164" s="199"/>
      <c r="Z164" s="199"/>
    </row>
    <row r="165" spans="1:26" ht="12.75" customHeight="1" x14ac:dyDescent="0.2">
      <c r="A165" s="81"/>
      <c r="B165" s="82" t="s">
        <v>21</v>
      </c>
      <c r="C165" s="82" t="s">
        <v>330</v>
      </c>
      <c r="D165" s="83"/>
      <c r="E165" s="83"/>
      <c r="F165" s="84"/>
      <c r="G165" s="85"/>
      <c r="H165" s="86"/>
      <c r="I165" s="87"/>
      <c r="J165" s="88"/>
      <c r="K165" s="86"/>
      <c r="L165" s="89">
        <v>3</v>
      </c>
      <c r="M165" s="90"/>
      <c r="N165" s="89">
        <v>16</v>
      </c>
      <c r="O165" s="89"/>
      <c r="P165" s="86"/>
      <c r="Q165" s="85"/>
      <c r="R165" s="541" t="s">
        <v>368</v>
      </c>
      <c r="S165" s="542"/>
      <c r="T165" s="542"/>
      <c r="U165" s="542"/>
      <c r="V165" s="542"/>
      <c r="W165" s="543"/>
      <c r="X165" s="199"/>
      <c r="Y165" s="199"/>
      <c r="Z165" s="199"/>
    </row>
    <row r="166" spans="1:26" ht="12.75" customHeight="1" x14ac:dyDescent="0.2">
      <c r="A166" s="81"/>
      <c r="B166" s="82" t="s">
        <v>21</v>
      </c>
      <c r="C166" s="82" t="s">
        <v>330</v>
      </c>
      <c r="D166" s="83"/>
      <c r="E166" s="83"/>
      <c r="F166" s="84"/>
      <c r="G166" s="85"/>
      <c r="H166" s="86"/>
      <c r="I166" s="87"/>
      <c r="J166" s="88"/>
      <c r="K166" s="86"/>
      <c r="L166" s="89">
        <v>5</v>
      </c>
      <c r="M166" s="90"/>
      <c r="N166" s="89">
        <v>15</v>
      </c>
      <c r="O166" s="89"/>
      <c r="P166" s="86"/>
      <c r="Q166" s="85"/>
      <c r="R166" s="541" t="s">
        <v>369</v>
      </c>
      <c r="S166" s="542"/>
      <c r="T166" s="542"/>
      <c r="U166" s="542"/>
      <c r="V166" s="542"/>
      <c r="W166" s="543"/>
      <c r="X166" s="199"/>
      <c r="Y166" s="199"/>
      <c r="Z166" s="199"/>
    </row>
    <row r="167" spans="1:26" ht="12.75" customHeight="1" x14ac:dyDescent="0.2">
      <c r="A167" s="81"/>
      <c r="B167" s="82"/>
      <c r="C167" s="82"/>
      <c r="D167" s="83"/>
      <c r="E167" s="83"/>
      <c r="F167" s="84"/>
      <c r="G167" s="85"/>
      <c r="H167" s="86"/>
      <c r="I167" s="87"/>
      <c r="J167" s="88"/>
      <c r="K167" s="86"/>
      <c r="L167" s="89"/>
      <c r="M167" s="90"/>
      <c r="N167" s="89"/>
      <c r="O167" s="89"/>
      <c r="P167" s="86"/>
      <c r="Q167" s="85"/>
      <c r="R167" s="541"/>
      <c r="S167" s="542"/>
      <c r="T167" s="542"/>
      <c r="U167" s="542"/>
      <c r="V167" s="542"/>
      <c r="W167" s="543"/>
      <c r="X167" s="199"/>
      <c r="Y167" s="199"/>
      <c r="Z167" s="199"/>
    </row>
    <row r="168" spans="1:26" ht="12.75" customHeight="1" x14ac:dyDescent="0.2">
      <c r="A168" s="81"/>
      <c r="B168" s="82" t="s">
        <v>21</v>
      </c>
      <c r="C168" s="82">
        <v>270</v>
      </c>
      <c r="D168" s="83">
        <v>15.63</v>
      </c>
      <c r="E168" s="83"/>
      <c r="F168" s="84"/>
      <c r="G168" s="85"/>
      <c r="H168" s="86"/>
      <c r="I168" s="87"/>
      <c r="J168" s="88"/>
      <c r="K168" s="86"/>
      <c r="L168" s="89"/>
      <c r="M168" s="90"/>
      <c r="N168" s="89"/>
      <c r="O168" s="89"/>
      <c r="P168" s="86"/>
      <c r="Q168" s="85"/>
      <c r="R168" s="587" t="s">
        <v>376</v>
      </c>
      <c r="S168" s="588"/>
      <c r="T168" s="588"/>
      <c r="U168" s="588"/>
      <c r="V168" s="588"/>
      <c r="W168" s="589"/>
      <c r="X168" s="199"/>
      <c r="Y168" s="199"/>
      <c r="Z168" s="199"/>
    </row>
    <row r="169" spans="1:26" ht="12.75" customHeight="1" x14ac:dyDescent="0.2">
      <c r="A169" s="81"/>
      <c r="B169" s="82" t="s">
        <v>21</v>
      </c>
      <c r="C169" s="82" t="s">
        <v>330</v>
      </c>
      <c r="D169" s="83"/>
      <c r="E169" s="83"/>
      <c r="F169" s="84"/>
      <c r="G169" s="85"/>
      <c r="H169" s="86"/>
      <c r="I169" s="87"/>
      <c r="J169" s="88"/>
      <c r="K169" s="86"/>
      <c r="L169" s="89">
        <f>5+6</f>
        <v>11</v>
      </c>
      <c r="M169" s="90">
        <v>4</v>
      </c>
      <c r="N169" s="89">
        <v>16</v>
      </c>
      <c r="O169" s="89"/>
      <c r="P169" s="86"/>
      <c r="Q169" s="85"/>
      <c r="R169" s="541" t="s">
        <v>374</v>
      </c>
      <c r="S169" s="542"/>
      <c r="T169" s="542"/>
      <c r="U169" s="542"/>
      <c r="V169" s="542"/>
      <c r="W169" s="543"/>
      <c r="X169" s="199"/>
      <c r="Y169" s="199"/>
      <c r="Z169" s="199"/>
    </row>
    <row r="170" spans="1:26" ht="12.75" customHeight="1" x14ac:dyDescent="0.2">
      <c r="A170" s="81"/>
      <c r="B170" s="82" t="s">
        <v>21</v>
      </c>
      <c r="C170" s="82" t="s">
        <v>313</v>
      </c>
      <c r="D170" s="83"/>
      <c r="E170" s="83"/>
      <c r="F170" s="84"/>
      <c r="G170" s="85"/>
      <c r="H170" s="86"/>
      <c r="I170" s="87"/>
      <c r="J170" s="88"/>
      <c r="K170" s="86"/>
      <c r="L170" s="89">
        <f>13+13+3</f>
        <v>29</v>
      </c>
      <c r="M170" s="90"/>
      <c r="N170" s="89">
        <v>15</v>
      </c>
      <c r="O170" s="89"/>
      <c r="P170" s="86"/>
      <c r="Q170" s="85"/>
      <c r="R170" s="541" t="s">
        <v>372</v>
      </c>
      <c r="S170" s="542"/>
      <c r="T170" s="542"/>
      <c r="U170" s="542"/>
      <c r="V170" s="542"/>
      <c r="W170" s="543"/>
      <c r="X170" s="199"/>
      <c r="Y170" s="199"/>
      <c r="Z170" s="199"/>
    </row>
    <row r="171" spans="1:26" ht="12.75" customHeight="1" x14ac:dyDescent="0.2">
      <c r="A171" s="81"/>
      <c r="B171" s="82" t="s">
        <v>21</v>
      </c>
      <c r="C171" s="82" t="s">
        <v>313</v>
      </c>
      <c r="D171" s="83"/>
      <c r="E171" s="83"/>
      <c r="F171" s="84"/>
      <c r="G171" s="85"/>
      <c r="H171" s="86"/>
      <c r="I171" s="87"/>
      <c r="J171" s="88"/>
      <c r="K171" s="86"/>
      <c r="L171" s="89">
        <v>11</v>
      </c>
      <c r="M171" s="90">
        <v>3</v>
      </c>
      <c r="N171" s="89">
        <v>15</v>
      </c>
      <c r="O171" s="89"/>
      <c r="P171" s="86"/>
      <c r="Q171" s="85"/>
      <c r="R171" s="541" t="s">
        <v>375</v>
      </c>
      <c r="S171" s="542"/>
      <c r="T171" s="542"/>
      <c r="U171" s="542"/>
      <c r="V171" s="542"/>
      <c r="W171" s="543"/>
      <c r="X171" s="199"/>
      <c r="Y171" s="199"/>
      <c r="Z171" s="199"/>
    </row>
    <row r="172" spans="1:26" ht="12.75" customHeight="1" x14ac:dyDescent="0.2">
      <c r="A172" s="81"/>
      <c r="B172" s="82" t="s">
        <v>21</v>
      </c>
      <c r="C172" s="82" t="s">
        <v>330</v>
      </c>
      <c r="D172" s="83"/>
      <c r="E172" s="83"/>
      <c r="F172" s="84"/>
      <c r="G172" s="85"/>
      <c r="H172" s="86"/>
      <c r="I172" s="87"/>
      <c r="J172" s="88"/>
      <c r="K172" s="86"/>
      <c r="L172" s="89">
        <f>11+11+3</f>
        <v>25</v>
      </c>
      <c r="M172" s="90"/>
      <c r="N172" s="89">
        <v>13</v>
      </c>
      <c r="O172" s="89"/>
      <c r="P172" s="86"/>
      <c r="Q172" s="85"/>
      <c r="R172" s="541" t="s">
        <v>373</v>
      </c>
      <c r="S172" s="542"/>
      <c r="T172" s="542"/>
      <c r="U172" s="542"/>
      <c r="V172" s="542"/>
      <c r="W172" s="543"/>
      <c r="X172" s="199"/>
      <c r="Y172" s="199"/>
      <c r="Z172" s="199"/>
    </row>
    <row r="173" spans="1:26" ht="12.75" customHeight="1" x14ac:dyDescent="0.2">
      <c r="A173" s="81"/>
      <c r="B173" s="82"/>
      <c r="C173" s="82"/>
      <c r="D173" s="83"/>
      <c r="E173" s="83"/>
      <c r="F173" s="84"/>
      <c r="G173" s="85"/>
      <c r="H173" s="86"/>
      <c r="I173" s="87"/>
      <c r="J173" s="88"/>
      <c r="K173" s="86"/>
      <c r="L173" s="89"/>
      <c r="M173" s="90"/>
      <c r="N173" s="89"/>
      <c r="O173" s="89"/>
      <c r="P173" s="86"/>
      <c r="Q173" s="85"/>
      <c r="R173" s="541"/>
      <c r="S173" s="542"/>
      <c r="T173" s="542"/>
      <c r="U173" s="542"/>
      <c r="V173" s="542"/>
      <c r="W173" s="543"/>
      <c r="X173" s="199"/>
      <c r="Y173" s="199"/>
      <c r="Z173" s="199"/>
    </row>
    <row r="174" spans="1:26" ht="12.75" customHeight="1" x14ac:dyDescent="0.2">
      <c r="A174" s="81"/>
      <c r="B174" s="82" t="s">
        <v>21</v>
      </c>
      <c r="C174" s="82">
        <v>270</v>
      </c>
      <c r="D174" s="83">
        <v>17.29</v>
      </c>
      <c r="E174" s="83"/>
      <c r="F174" s="84"/>
      <c r="G174" s="85"/>
      <c r="H174" s="86"/>
      <c r="I174" s="87"/>
      <c r="J174" s="88"/>
      <c r="K174" s="86"/>
      <c r="L174" s="89"/>
      <c r="M174" s="90"/>
      <c r="N174" s="89"/>
      <c r="O174" s="89"/>
      <c r="P174" s="86"/>
      <c r="Q174" s="85"/>
      <c r="R174" s="587" t="s">
        <v>387</v>
      </c>
      <c r="S174" s="588"/>
      <c r="T174" s="588"/>
      <c r="U174" s="588"/>
      <c r="V174" s="588"/>
      <c r="W174" s="589"/>
      <c r="X174" s="199"/>
      <c r="Y174" s="199"/>
      <c r="Z174" s="199"/>
    </row>
    <row r="175" spans="1:26" ht="12.75" customHeight="1" x14ac:dyDescent="0.2">
      <c r="A175" s="81"/>
      <c r="B175" s="82" t="s">
        <v>21</v>
      </c>
      <c r="C175" s="82" t="s">
        <v>313</v>
      </c>
      <c r="D175" s="83"/>
      <c r="E175" s="83"/>
      <c r="F175" s="84"/>
      <c r="G175" s="85"/>
      <c r="H175" s="86"/>
      <c r="I175" s="87"/>
      <c r="J175" s="88"/>
      <c r="K175" s="86"/>
      <c r="L175" s="89"/>
      <c r="M175" s="90">
        <v>13</v>
      </c>
      <c r="N175" s="89">
        <v>13</v>
      </c>
      <c r="O175" s="89"/>
      <c r="P175" s="86"/>
      <c r="Q175" s="85"/>
      <c r="R175" s="541" t="s">
        <v>389</v>
      </c>
      <c r="S175" s="542"/>
      <c r="T175" s="542"/>
      <c r="U175" s="542"/>
      <c r="V175" s="542"/>
      <c r="W175" s="543"/>
      <c r="X175" s="199"/>
      <c r="Y175" s="199"/>
      <c r="Z175" s="199"/>
    </row>
    <row r="176" spans="1:26" ht="12.75" customHeight="1" x14ac:dyDescent="0.2">
      <c r="A176" s="81"/>
      <c r="B176" s="82" t="s">
        <v>21</v>
      </c>
      <c r="C176" s="82" t="s">
        <v>313</v>
      </c>
      <c r="D176" s="83"/>
      <c r="E176" s="83"/>
      <c r="F176" s="84"/>
      <c r="G176" s="85"/>
      <c r="H176" s="86"/>
      <c r="I176" s="87"/>
      <c r="J176" s="88"/>
      <c r="K176" s="86"/>
      <c r="L176" s="89"/>
      <c r="M176" s="90"/>
      <c r="N176" s="89">
        <v>12</v>
      </c>
      <c r="O176" s="89"/>
      <c r="P176" s="86"/>
      <c r="Q176" s="85"/>
      <c r="R176" s="541" t="s">
        <v>390</v>
      </c>
      <c r="S176" s="542"/>
      <c r="T176" s="542"/>
      <c r="U176" s="542"/>
      <c r="V176" s="542"/>
      <c r="W176" s="543"/>
      <c r="X176" s="199"/>
      <c r="Y176" s="199"/>
      <c r="Z176" s="199"/>
    </row>
    <row r="177" spans="1:26" ht="12.75" customHeight="1" x14ac:dyDescent="0.2">
      <c r="A177" s="81"/>
      <c r="B177" s="82" t="s">
        <v>21</v>
      </c>
      <c r="C177" s="82" t="s">
        <v>313</v>
      </c>
      <c r="D177" s="83"/>
      <c r="E177" s="83"/>
      <c r="F177" s="84"/>
      <c r="G177" s="85"/>
      <c r="H177" s="86"/>
      <c r="I177" s="87">
        <f>15+5</f>
        <v>20</v>
      </c>
      <c r="J177" s="88"/>
      <c r="K177" s="86"/>
      <c r="L177" s="89">
        <v>11</v>
      </c>
      <c r="M177" s="90"/>
      <c r="N177" s="89">
        <f>21+23</f>
        <v>44</v>
      </c>
      <c r="O177" s="89"/>
      <c r="P177" s="86"/>
      <c r="Q177" s="85"/>
      <c r="R177" s="541" t="s">
        <v>391</v>
      </c>
      <c r="S177" s="542"/>
      <c r="T177" s="542"/>
      <c r="U177" s="542"/>
      <c r="V177" s="542"/>
      <c r="W177" s="543"/>
      <c r="X177" s="199"/>
      <c r="Y177" s="199"/>
      <c r="Z177" s="199"/>
    </row>
    <row r="178" spans="1:26" ht="12.75" customHeight="1" x14ac:dyDescent="0.2">
      <c r="A178" s="81"/>
      <c r="B178" s="82" t="s">
        <v>21</v>
      </c>
      <c r="C178" s="82" t="s">
        <v>313</v>
      </c>
      <c r="D178" s="83"/>
      <c r="E178" s="83"/>
      <c r="F178" s="84"/>
      <c r="G178" s="85"/>
      <c r="H178" s="86"/>
      <c r="I178" s="87"/>
      <c r="J178" s="88"/>
      <c r="K178" s="86"/>
      <c r="L178" s="89"/>
      <c r="M178" s="90"/>
      <c r="N178" s="89">
        <v>32</v>
      </c>
      <c r="O178" s="89"/>
      <c r="P178" s="86"/>
      <c r="Q178" s="85"/>
      <c r="R178" s="541" t="s">
        <v>392</v>
      </c>
      <c r="S178" s="542"/>
      <c r="T178" s="542"/>
      <c r="U178" s="542"/>
      <c r="V178" s="542"/>
      <c r="W178" s="543"/>
      <c r="X178" s="199"/>
      <c r="Y178" s="199"/>
      <c r="Z178" s="199"/>
    </row>
    <row r="179" spans="1:26" ht="12.75" customHeight="1" x14ac:dyDescent="0.2">
      <c r="A179" s="81"/>
      <c r="B179" s="82" t="s">
        <v>21</v>
      </c>
      <c r="C179" s="82" t="s">
        <v>330</v>
      </c>
      <c r="D179" s="83"/>
      <c r="E179" s="83"/>
      <c r="F179" s="84"/>
      <c r="G179" s="85"/>
      <c r="H179" s="86"/>
      <c r="I179" s="87">
        <v>21</v>
      </c>
      <c r="J179" s="88"/>
      <c r="K179" s="86"/>
      <c r="L179" s="89"/>
      <c r="M179" s="90"/>
      <c r="N179" s="89">
        <v>32</v>
      </c>
      <c r="O179" s="89"/>
      <c r="P179" s="86"/>
      <c r="Q179" s="85"/>
      <c r="R179" s="541" t="s">
        <v>400</v>
      </c>
      <c r="S179" s="542"/>
      <c r="T179" s="542"/>
      <c r="U179" s="542"/>
      <c r="V179" s="542"/>
      <c r="W179" s="543"/>
      <c r="X179" s="199"/>
      <c r="Y179" s="199"/>
      <c r="Z179" s="199"/>
    </row>
    <row r="180" spans="1:26" ht="12.75" customHeight="1" x14ac:dyDescent="0.2">
      <c r="A180" s="81"/>
      <c r="B180" s="82" t="s">
        <v>21</v>
      </c>
      <c r="C180" s="82" t="s">
        <v>330</v>
      </c>
      <c r="D180" s="83"/>
      <c r="E180" s="83"/>
      <c r="F180" s="84"/>
      <c r="G180" s="85"/>
      <c r="H180" s="86"/>
      <c r="I180" s="87"/>
      <c r="J180" s="88"/>
      <c r="K180" s="86"/>
      <c r="L180" s="89"/>
      <c r="M180" s="90"/>
      <c r="N180" s="89">
        <v>38</v>
      </c>
      <c r="O180" s="89"/>
      <c r="P180" s="86"/>
      <c r="Q180" s="85"/>
      <c r="R180" s="541" t="s">
        <v>394</v>
      </c>
      <c r="S180" s="542"/>
      <c r="T180" s="542"/>
      <c r="U180" s="542"/>
      <c r="V180" s="542"/>
      <c r="W180" s="543"/>
      <c r="X180" s="199"/>
      <c r="Y180" s="199"/>
      <c r="Z180" s="199"/>
    </row>
    <row r="181" spans="1:26" ht="12.75" customHeight="1" x14ac:dyDescent="0.2">
      <c r="A181" s="81"/>
      <c r="B181" s="82" t="s">
        <v>21</v>
      </c>
      <c r="C181" s="82" t="s">
        <v>330</v>
      </c>
      <c r="D181" s="83"/>
      <c r="E181" s="83"/>
      <c r="F181" s="84"/>
      <c r="G181" s="85"/>
      <c r="H181" s="86"/>
      <c r="I181" s="87"/>
      <c r="J181" s="88"/>
      <c r="K181" s="86"/>
      <c r="L181" s="89"/>
      <c r="M181" s="90"/>
      <c r="N181" s="89">
        <v>13</v>
      </c>
      <c r="O181" s="89"/>
      <c r="P181" s="86"/>
      <c r="Q181" s="85"/>
      <c r="R181" s="541" t="s">
        <v>393</v>
      </c>
      <c r="S181" s="542"/>
      <c r="T181" s="542"/>
      <c r="U181" s="542"/>
      <c r="V181" s="542"/>
      <c r="W181" s="543"/>
      <c r="X181" s="199"/>
      <c r="Y181" s="199"/>
      <c r="Z181" s="199"/>
    </row>
    <row r="182" spans="1:26" ht="12.75" customHeight="1" x14ac:dyDescent="0.2">
      <c r="A182" s="81"/>
      <c r="B182" s="82" t="s">
        <v>388</v>
      </c>
      <c r="C182" s="82" t="s">
        <v>330</v>
      </c>
      <c r="D182" s="83"/>
      <c r="E182" s="83"/>
      <c r="F182" s="84"/>
      <c r="G182" s="85"/>
      <c r="H182" s="86"/>
      <c r="I182" s="87"/>
      <c r="J182" s="88"/>
      <c r="K182" s="86"/>
      <c r="L182" s="89"/>
      <c r="M182" s="90"/>
      <c r="N182" s="89">
        <v>20</v>
      </c>
      <c r="O182" s="89"/>
      <c r="P182" s="86"/>
      <c r="Q182" s="85"/>
      <c r="R182" s="541" t="s">
        <v>395</v>
      </c>
      <c r="S182" s="542"/>
      <c r="T182" s="542"/>
      <c r="U182" s="542"/>
      <c r="V182" s="542"/>
      <c r="W182" s="543"/>
      <c r="X182" s="199"/>
      <c r="Y182" s="199"/>
      <c r="Z182" s="199"/>
    </row>
    <row r="183" spans="1:26" ht="12.75" customHeight="1" x14ac:dyDescent="0.2">
      <c r="A183" s="81"/>
      <c r="B183" s="82" t="s">
        <v>21</v>
      </c>
      <c r="C183" s="82" t="s">
        <v>330</v>
      </c>
      <c r="D183" s="83"/>
      <c r="E183" s="83"/>
      <c r="F183" s="84"/>
      <c r="G183" s="85"/>
      <c r="H183" s="86"/>
      <c r="I183" s="87"/>
      <c r="J183" s="88"/>
      <c r="K183" s="86"/>
      <c r="L183" s="89"/>
      <c r="M183" s="90"/>
      <c r="N183" s="89">
        <v>17</v>
      </c>
      <c r="O183" s="89"/>
      <c r="P183" s="86"/>
      <c r="Q183" s="85"/>
      <c r="R183" s="541" t="s">
        <v>396</v>
      </c>
      <c r="S183" s="542"/>
      <c r="T183" s="542"/>
      <c r="U183" s="542"/>
      <c r="V183" s="542"/>
      <c r="W183" s="543"/>
      <c r="X183" s="199"/>
      <c r="Y183" s="199"/>
      <c r="Z183" s="199"/>
    </row>
    <row r="184" spans="1:26" ht="12.75" customHeight="1" x14ac:dyDescent="0.2">
      <c r="A184" s="81"/>
      <c r="B184" s="82"/>
      <c r="C184" s="82"/>
      <c r="D184" s="83"/>
      <c r="E184" s="83"/>
      <c r="F184" s="84"/>
      <c r="G184" s="85"/>
      <c r="H184" s="86"/>
      <c r="I184" s="87"/>
      <c r="J184" s="88"/>
      <c r="K184" s="86"/>
      <c r="L184" s="89"/>
      <c r="M184" s="90"/>
      <c r="N184" s="89"/>
      <c r="O184" s="89"/>
      <c r="P184" s="86"/>
      <c r="Q184" s="85"/>
      <c r="R184" s="541"/>
      <c r="S184" s="542"/>
      <c r="T184" s="542"/>
      <c r="U184" s="542"/>
      <c r="V184" s="542"/>
      <c r="W184" s="543"/>
      <c r="X184" s="199"/>
      <c r="Y184" s="199"/>
      <c r="Z184" s="199"/>
    </row>
    <row r="185" spans="1:26" ht="12.75" customHeight="1" x14ac:dyDescent="0.2">
      <c r="A185" s="81"/>
      <c r="B185" s="82" t="s">
        <v>21</v>
      </c>
      <c r="C185" s="82">
        <v>270</v>
      </c>
      <c r="D185" s="83">
        <v>19.82</v>
      </c>
      <c r="E185" s="83"/>
      <c r="F185" s="84"/>
      <c r="G185" s="85"/>
      <c r="H185" s="86"/>
      <c r="I185" s="87"/>
      <c r="J185" s="88"/>
      <c r="K185" s="86"/>
      <c r="L185" s="89"/>
      <c r="M185" s="90"/>
      <c r="N185" s="89"/>
      <c r="O185" s="89"/>
      <c r="P185" s="86"/>
      <c r="Q185" s="85"/>
      <c r="R185" s="587" t="s">
        <v>378</v>
      </c>
      <c r="S185" s="588"/>
      <c r="T185" s="588"/>
      <c r="U185" s="588"/>
      <c r="V185" s="588"/>
      <c r="W185" s="589"/>
      <c r="X185" s="199"/>
      <c r="Y185" s="199"/>
      <c r="Z185" s="199"/>
    </row>
    <row r="186" spans="1:26" ht="12.75" customHeight="1" x14ac:dyDescent="0.2">
      <c r="A186" s="225"/>
      <c r="B186" s="233" t="s">
        <v>21</v>
      </c>
      <c r="C186" s="233" t="s">
        <v>313</v>
      </c>
      <c r="D186" s="226"/>
      <c r="E186" s="226"/>
      <c r="F186" s="234"/>
      <c r="G186" s="227"/>
      <c r="H186" s="228"/>
      <c r="I186" s="229">
        <v>7</v>
      </c>
      <c r="J186" s="230"/>
      <c r="K186" s="228"/>
      <c r="L186" s="231">
        <v>8</v>
      </c>
      <c r="M186" s="232"/>
      <c r="N186" s="231">
        <v>12</v>
      </c>
      <c r="O186" s="231"/>
      <c r="P186" s="228"/>
      <c r="Q186" s="227"/>
      <c r="R186" s="553" t="s">
        <v>379</v>
      </c>
      <c r="S186" s="554"/>
      <c r="T186" s="554"/>
      <c r="U186" s="554"/>
      <c r="V186" s="554"/>
      <c r="W186" s="555"/>
      <c r="X186" s="213">
        <v>2021</v>
      </c>
      <c r="Y186" s="213" t="s">
        <v>377</v>
      </c>
      <c r="Z186" s="199"/>
    </row>
    <row r="187" spans="1:26" ht="12.75" customHeight="1" x14ac:dyDescent="0.2">
      <c r="A187" s="225"/>
      <c r="B187" s="233" t="s">
        <v>21</v>
      </c>
      <c r="C187" s="233" t="s">
        <v>313</v>
      </c>
      <c r="D187" s="226"/>
      <c r="E187" s="226"/>
      <c r="F187" s="234"/>
      <c r="G187" s="227"/>
      <c r="H187" s="228"/>
      <c r="I187" s="229"/>
      <c r="J187" s="230"/>
      <c r="K187" s="228"/>
      <c r="L187" s="231"/>
      <c r="M187" s="232"/>
      <c r="N187" s="231">
        <v>6</v>
      </c>
      <c r="O187" s="231"/>
      <c r="P187" s="228"/>
      <c r="Q187" s="227"/>
      <c r="R187" s="553" t="s">
        <v>380</v>
      </c>
      <c r="S187" s="554"/>
      <c r="T187" s="554"/>
      <c r="U187" s="554"/>
      <c r="V187" s="554"/>
      <c r="W187" s="555"/>
      <c r="X187" s="213">
        <v>2021</v>
      </c>
      <c r="Y187" s="213" t="s">
        <v>377</v>
      </c>
      <c r="Z187" s="199"/>
    </row>
    <row r="188" spans="1:26" ht="12.75" customHeight="1" x14ac:dyDescent="0.2">
      <c r="A188" s="225"/>
      <c r="B188" s="233" t="s">
        <v>21</v>
      </c>
      <c r="C188" s="233" t="s">
        <v>330</v>
      </c>
      <c r="D188" s="226"/>
      <c r="E188" s="226"/>
      <c r="F188" s="234"/>
      <c r="G188" s="227"/>
      <c r="H188" s="228"/>
      <c r="I188" s="229"/>
      <c r="J188" s="230"/>
      <c r="K188" s="228">
        <v>8</v>
      </c>
      <c r="L188" s="231">
        <v>8</v>
      </c>
      <c r="M188" s="232">
        <v>6</v>
      </c>
      <c r="N188" s="231">
        <v>8</v>
      </c>
      <c r="O188" s="231"/>
      <c r="P188" s="228"/>
      <c r="Q188" s="227"/>
      <c r="R188" s="553" t="s">
        <v>381</v>
      </c>
      <c r="S188" s="554"/>
      <c r="T188" s="554"/>
      <c r="U188" s="554"/>
      <c r="V188" s="554"/>
      <c r="W188" s="555"/>
      <c r="X188" s="213">
        <v>2021</v>
      </c>
      <c r="Y188" s="213" t="s">
        <v>377</v>
      </c>
      <c r="Z188" s="199"/>
    </row>
    <row r="189" spans="1:26" ht="12.75" customHeight="1" x14ac:dyDescent="0.2">
      <c r="A189" s="225"/>
      <c r="B189" s="233" t="s">
        <v>21</v>
      </c>
      <c r="C189" s="233" t="s">
        <v>330</v>
      </c>
      <c r="D189" s="226"/>
      <c r="E189" s="226"/>
      <c r="F189" s="234"/>
      <c r="G189" s="227"/>
      <c r="H189" s="228"/>
      <c r="I189" s="229"/>
      <c r="J189" s="230"/>
      <c r="K189" s="228"/>
      <c r="L189" s="231"/>
      <c r="M189" s="232"/>
      <c r="N189" s="231">
        <v>5</v>
      </c>
      <c r="O189" s="231"/>
      <c r="P189" s="228"/>
      <c r="Q189" s="227"/>
      <c r="R189" s="553" t="s">
        <v>382</v>
      </c>
      <c r="S189" s="554"/>
      <c r="T189" s="554"/>
      <c r="U189" s="554"/>
      <c r="V189" s="554"/>
      <c r="W189" s="555"/>
      <c r="X189" s="213">
        <v>2021</v>
      </c>
      <c r="Y189" s="213" t="s">
        <v>377</v>
      </c>
      <c r="Z189" s="199"/>
    </row>
    <row r="190" spans="1:26" ht="12.75" customHeight="1" x14ac:dyDescent="0.2">
      <c r="A190" s="225"/>
      <c r="B190" s="233" t="s">
        <v>21</v>
      </c>
      <c r="C190" s="233" t="s">
        <v>330</v>
      </c>
      <c r="D190" s="226"/>
      <c r="E190" s="226"/>
      <c r="F190" s="234"/>
      <c r="G190" s="227"/>
      <c r="H190" s="228"/>
      <c r="I190" s="229">
        <v>4</v>
      </c>
      <c r="J190" s="230"/>
      <c r="K190" s="228"/>
      <c r="L190" s="231">
        <v>4</v>
      </c>
      <c r="M190" s="232"/>
      <c r="N190" s="231">
        <v>16</v>
      </c>
      <c r="O190" s="231"/>
      <c r="P190" s="228"/>
      <c r="Q190" s="227"/>
      <c r="R190" s="553" t="s">
        <v>383</v>
      </c>
      <c r="S190" s="554"/>
      <c r="T190" s="554"/>
      <c r="U190" s="554"/>
      <c r="V190" s="554"/>
      <c r="W190" s="555"/>
      <c r="X190" s="213">
        <v>2021</v>
      </c>
      <c r="Y190" s="213" t="s">
        <v>377</v>
      </c>
      <c r="Z190" s="199"/>
    </row>
    <row r="191" spans="1:26" ht="12.75" customHeight="1" x14ac:dyDescent="0.2">
      <c r="A191" s="225"/>
      <c r="B191" s="233" t="s">
        <v>21</v>
      </c>
      <c r="C191" s="233" t="s">
        <v>330</v>
      </c>
      <c r="D191" s="226"/>
      <c r="E191" s="226"/>
      <c r="F191" s="234"/>
      <c r="G191" s="227"/>
      <c r="H191" s="228"/>
      <c r="I191" s="229"/>
      <c r="J191" s="230"/>
      <c r="K191" s="228"/>
      <c r="L191" s="231">
        <v>4</v>
      </c>
      <c r="M191" s="232"/>
      <c r="N191" s="231">
        <v>4</v>
      </c>
      <c r="O191" s="231"/>
      <c r="P191" s="228"/>
      <c r="Q191" s="227"/>
      <c r="R191" s="553" t="s">
        <v>384</v>
      </c>
      <c r="S191" s="554"/>
      <c r="T191" s="554"/>
      <c r="U191" s="554"/>
      <c r="V191" s="554"/>
      <c r="W191" s="555"/>
      <c r="X191" s="213">
        <v>2021</v>
      </c>
      <c r="Y191" s="213" t="s">
        <v>377</v>
      </c>
      <c r="Z191" s="199"/>
    </row>
    <row r="192" spans="1:26" ht="12.75" customHeight="1" x14ac:dyDescent="0.2">
      <c r="A192" s="225"/>
      <c r="B192" s="233" t="s">
        <v>21</v>
      </c>
      <c r="C192" s="233" t="s">
        <v>313</v>
      </c>
      <c r="D192" s="226"/>
      <c r="E192" s="226"/>
      <c r="F192" s="234"/>
      <c r="G192" s="227"/>
      <c r="H192" s="228"/>
      <c r="I192" s="229"/>
      <c r="J192" s="230"/>
      <c r="K192" s="228">
        <v>9</v>
      </c>
      <c r="L192" s="231">
        <v>9</v>
      </c>
      <c r="M192" s="232"/>
      <c r="N192" s="231">
        <v>9</v>
      </c>
      <c r="O192" s="231"/>
      <c r="P192" s="228"/>
      <c r="Q192" s="227"/>
      <c r="R192" s="553" t="s">
        <v>385</v>
      </c>
      <c r="S192" s="554"/>
      <c r="T192" s="554"/>
      <c r="U192" s="554"/>
      <c r="V192" s="554"/>
      <c r="W192" s="555"/>
      <c r="X192" s="213">
        <v>2021</v>
      </c>
      <c r="Y192" s="213" t="s">
        <v>377</v>
      </c>
      <c r="Z192" s="199"/>
    </row>
    <row r="193" spans="1:26" ht="12.75" customHeight="1" x14ac:dyDescent="0.2">
      <c r="A193" s="225"/>
      <c r="B193" s="233" t="s">
        <v>21</v>
      </c>
      <c r="C193" s="233" t="s">
        <v>313</v>
      </c>
      <c r="D193" s="226"/>
      <c r="E193" s="226"/>
      <c r="F193" s="234"/>
      <c r="G193" s="227"/>
      <c r="H193" s="228"/>
      <c r="I193" s="229"/>
      <c r="J193" s="230"/>
      <c r="K193" s="228"/>
      <c r="L193" s="231"/>
      <c r="M193" s="232"/>
      <c r="N193" s="231">
        <v>6</v>
      </c>
      <c r="O193" s="231"/>
      <c r="P193" s="228"/>
      <c r="Q193" s="227"/>
      <c r="R193" s="553" t="s">
        <v>386</v>
      </c>
      <c r="S193" s="554"/>
      <c r="T193" s="554"/>
      <c r="U193" s="554"/>
      <c r="V193" s="554"/>
      <c r="W193" s="555"/>
      <c r="X193" s="213">
        <v>2021</v>
      </c>
      <c r="Y193" s="213" t="s">
        <v>377</v>
      </c>
      <c r="Z193" s="199"/>
    </row>
    <row r="194" spans="1:26" ht="12.75" customHeight="1" x14ac:dyDescent="0.2">
      <c r="A194" s="81"/>
      <c r="B194" s="82"/>
      <c r="C194" s="82"/>
      <c r="D194" s="83"/>
      <c r="E194" s="83"/>
      <c r="F194" s="84"/>
      <c r="G194" s="85"/>
      <c r="H194" s="86"/>
      <c r="I194" s="87"/>
      <c r="J194" s="88"/>
      <c r="K194" s="86"/>
      <c r="L194" s="89"/>
      <c r="M194" s="90"/>
      <c r="N194" s="89"/>
      <c r="O194" s="89"/>
      <c r="P194" s="86"/>
      <c r="Q194" s="85"/>
      <c r="R194" s="541"/>
      <c r="S194" s="542"/>
      <c r="T194" s="542"/>
      <c r="U194" s="542"/>
      <c r="V194" s="542"/>
      <c r="W194" s="543"/>
      <c r="X194" s="199"/>
      <c r="Y194" s="199"/>
      <c r="Z194" s="199"/>
    </row>
    <row r="195" spans="1:26" ht="12.75" customHeight="1" x14ac:dyDescent="0.2">
      <c r="A195" s="81"/>
      <c r="B195" s="82"/>
      <c r="C195" s="82"/>
      <c r="D195" s="83"/>
      <c r="E195" s="83"/>
      <c r="F195" s="84"/>
      <c r="G195" s="85"/>
      <c r="H195" s="86"/>
      <c r="I195" s="87"/>
      <c r="J195" s="88"/>
      <c r="K195" s="86"/>
      <c r="L195" s="89"/>
      <c r="M195" s="90"/>
      <c r="N195" s="89"/>
      <c r="O195" s="89"/>
      <c r="P195" s="86"/>
      <c r="Q195" s="85"/>
      <c r="R195" s="592" t="s">
        <v>421</v>
      </c>
      <c r="S195" s="593"/>
      <c r="T195" s="593"/>
      <c r="U195" s="593"/>
      <c r="V195" s="593"/>
      <c r="W195" s="593"/>
      <c r="X195" s="199"/>
      <c r="Y195" s="199"/>
      <c r="Z195" s="199"/>
    </row>
    <row r="196" spans="1:26" ht="12.75" customHeight="1" x14ac:dyDescent="0.2">
      <c r="A196" s="81"/>
      <c r="B196" s="82"/>
      <c r="C196" s="82"/>
      <c r="D196" s="83"/>
      <c r="E196" s="83"/>
      <c r="F196" s="84"/>
      <c r="G196" s="85"/>
      <c r="H196" s="86"/>
      <c r="I196" s="87"/>
      <c r="J196" s="88"/>
      <c r="K196" s="86"/>
      <c r="L196" s="89"/>
      <c r="M196" s="90"/>
      <c r="N196" s="89"/>
      <c r="O196" s="89"/>
      <c r="P196" s="86"/>
      <c r="Q196" s="85"/>
      <c r="R196" s="541"/>
      <c r="S196" s="542"/>
      <c r="T196" s="542"/>
      <c r="U196" s="542"/>
      <c r="V196" s="542"/>
      <c r="W196" s="543"/>
      <c r="X196" s="199"/>
      <c r="Y196" s="199"/>
      <c r="Z196" s="199"/>
    </row>
    <row r="197" spans="1:26" ht="12.75" customHeight="1" x14ac:dyDescent="0.2">
      <c r="A197" s="81"/>
      <c r="B197" s="82" t="s">
        <v>21</v>
      </c>
      <c r="C197" s="82">
        <v>270</v>
      </c>
      <c r="D197" s="83">
        <v>27.38</v>
      </c>
      <c r="E197" s="83"/>
      <c r="F197" s="84"/>
      <c r="G197" s="85"/>
      <c r="H197" s="86"/>
      <c r="I197" s="87"/>
      <c r="J197" s="88"/>
      <c r="K197" s="86"/>
      <c r="L197" s="89"/>
      <c r="M197" s="90"/>
      <c r="N197" s="89"/>
      <c r="O197" s="89"/>
      <c r="P197" s="86"/>
      <c r="Q197" s="85"/>
      <c r="R197" s="587" t="s">
        <v>414</v>
      </c>
      <c r="S197" s="588"/>
      <c r="T197" s="588"/>
      <c r="U197" s="588"/>
      <c r="V197" s="588"/>
      <c r="W197" s="589"/>
      <c r="X197" s="199"/>
      <c r="Y197" s="199"/>
      <c r="Z197" s="199"/>
    </row>
    <row r="198" spans="1:26" ht="12.75" customHeight="1" x14ac:dyDescent="0.2">
      <c r="A198" s="81"/>
      <c r="B198" s="82" t="s">
        <v>21</v>
      </c>
      <c r="C198" s="82" t="s">
        <v>313</v>
      </c>
      <c r="D198" s="83"/>
      <c r="E198" s="83"/>
      <c r="F198" s="84"/>
      <c r="G198" s="85"/>
      <c r="H198" s="86"/>
      <c r="I198" s="87"/>
      <c r="J198" s="88"/>
      <c r="K198" s="86"/>
      <c r="L198" s="89"/>
      <c r="M198" s="90"/>
      <c r="N198" s="89">
        <v>15</v>
      </c>
      <c r="O198" s="89"/>
      <c r="P198" s="86"/>
      <c r="Q198" s="85"/>
      <c r="R198" s="541" t="s">
        <v>415</v>
      </c>
      <c r="S198" s="542"/>
      <c r="T198" s="542"/>
      <c r="U198" s="542"/>
      <c r="V198" s="542"/>
      <c r="W198" s="543"/>
      <c r="X198" s="199"/>
      <c r="Y198" s="199"/>
      <c r="Z198" s="199"/>
    </row>
    <row r="199" spans="1:26" ht="12.75" customHeight="1" x14ac:dyDescent="0.2">
      <c r="A199" s="81"/>
      <c r="B199" s="82" t="s">
        <v>21</v>
      </c>
      <c r="C199" s="82" t="s">
        <v>330</v>
      </c>
      <c r="D199" s="83"/>
      <c r="E199" s="83"/>
      <c r="F199" s="84"/>
      <c r="G199" s="85"/>
      <c r="H199" s="86"/>
      <c r="I199" s="87"/>
      <c r="J199" s="88"/>
      <c r="K199" s="86"/>
      <c r="L199" s="89"/>
      <c r="M199" s="90"/>
      <c r="N199" s="89">
        <v>35</v>
      </c>
      <c r="O199" s="89"/>
      <c r="P199" s="86"/>
      <c r="Q199" s="85"/>
      <c r="R199" s="541" t="s">
        <v>416</v>
      </c>
      <c r="S199" s="542"/>
      <c r="T199" s="542"/>
      <c r="U199" s="542"/>
      <c r="V199" s="542"/>
      <c r="W199" s="543"/>
      <c r="X199" s="199"/>
      <c r="Y199" s="199"/>
      <c r="Z199" s="199"/>
    </row>
    <row r="200" spans="1:26" ht="12.75" customHeight="1" x14ac:dyDescent="0.2">
      <c r="A200" s="81"/>
      <c r="B200" s="82" t="s">
        <v>21</v>
      </c>
      <c r="C200" s="82" t="s">
        <v>330</v>
      </c>
      <c r="D200" s="83"/>
      <c r="E200" s="83"/>
      <c r="F200" s="84"/>
      <c r="G200" s="85"/>
      <c r="H200" s="86"/>
      <c r="I200" s="87"/>
      <c r="J200" s="88"/>
      <c r="K200" s="86"/>
      <c r="L200" s="89">
        <v>14</v>
      </c>
      <c r="M200" s="90">
        <v>7</v>
      </c>
      <c r="N200" s="89">
        <v>22</v>
      </c>
      <c r="O200" s="89"/>
      <c r="P200" s="86"/>
      <c r="Q200" s="85"/>
      <c r="R200" s="541" t="s">
        <v>417</v>
      </c>
      <c r="S200" s="542"/>
      <c r="T200" s="542"/>
      <c r="U200" s="542"/>
      <c r="V200" s="542"/>
      <c r="W200" s="543"/>
      <c r="X200" s="199"/>
      <c r="Y200" s="199"/>
      <c r="Z200" s="199"/>
    </row>
    <row r="201" spans="1:26" ht="12.75" customHeight="1" x14ac:dyDescent="0.2">
      <c r="A201" s="81"/>
      <c r="B201" s="82" t="s">
        <v>21</v>
      </c>
      <c r="C201" s="82" t="s">
        <v>330</v>
      </c>
      <c r="D201" s="83"/>
      <c r="E201" s="83"/>
      <c r="F201" s="84"/>
      <c r="G201" s="85"/>
      <c r="H201" s="86"/>
      <c r="I201" s="87"/>
      <c r="J201" s="88"/>
      <c r="K201" s="86"/>
      <c r="L201" s="89">
        <v>30</v>
      </c>
      <c r="M201" s="90"/>
      <c r="N201" s="89">
        <v>19</v>
      </c>
      <c r="O201" s="89"/>
      <c r="P201" s="86"/>
      <c r="Q201" s="85"/>
      <c r="R201" s="541" t="s">
        <v>419</v>
      </c>
      <c r="S201" s="542"/>
      <c r="T201" s="542"/>
      <c r="U201" s="542"/>
      <c r="V201" s="542"/>
      <c r="W201" s="543"/>
      <c r="X201" s="199"/>
      <c r="Y201" s="199"/>
      <c r="Z201" s="199"/>
    </row>
    <row r="202" spans="1:26" ht="12.75" customHeight="1" x14ac:dyDescent="0.2">
      <c r="A202" s="81"/>
      <c r="B202" s="82" t="s">
        <v>21</v>
      </c>
      <c r="C202" s="82" t="s">
        <v>313</v>
      </c>
      <c r="D202" s="83"/>
      <c r="E202" s="83"/>
      <c r="F202" s="84"/>
      <c r="G202" s="85"/>
      <c r="H202" s="86"/>
      <c r="I202" s="87"/>
      <c r="J202" s="88"/>
      <c r="K202" s="86"/>
      <c r="L202" s="89">
        <v>5</v>
      </c>
      <c r="M202" s="90"/>
      <c r="N202" s="89">
        <v>37</v>
      </c>
      <c r="O202" s="89"/>
      <c r="P202" s="86"/>
      <c r="Q202" s="85"/>
      <c r="R202" s="541" t="s">
        <v>420</v>
      </c>
      <c r="S202" s="542"/>
      <c r="T202" s="542"/>
      <c r="U202" s="542"/>
      <c r="V202" s="542"/>
      <c r="W202" s="543"/>
      <c r="X202" s="199"/>
      <c r="Y202" s="199"/>
      <c r="Z202" s="199"/>
    </row>
    <row r="203" spans="1:26" ht="12.75" customHeight="1" x14ac:dyDescent="0.2">
      <c r="A203" s="81"/>
      <c r="B203" s="82" t="s">
        <v>21</v>
      </c>
      <c r="C203" s="82" t="s">
        <v>313</v>
      </c>
      <c r="D203" s="83"/>
      <c r="E203" s="83"/>
      <c r="F203" s="84"/>
      <c r="G203" s="85"/>
      <c r="H203" s="86"/>
      <c r="I203" s="87"/>
      <c r="J203" s="88"/>
      <c r="K203" s="86"/>
      <c r="L203" s="89">
        <f>60</f>
        <v>60</v>
      </c>
      <c r="M203" s="90">
        <v>11</v>
      </c>
      <c r="N203" s="89">
        <v>22</v>
      </c>
      <c r="O203" s="89"/>
      <c r="P203" s="86"/>
      <c r="Q203" s="85"/>
      <c r="R203" s="541" t="s">
        <v>418</v>
      </c>
      <c r="S203" s="542"/>
      <c r="T203" s="542"/>
      <c r="U203" s="542"/>
      <c r="V203" s="542"/>
      <c r="W203" s="543"/>
      <c r="X203" s="199"/>
      <c r="Y203" s="199"/>
      <c r="Z203" s="199"/>
    </row>
    <row r="204" spans="1:26" ht="12.75" customHeight="1" x14ac:dyDescent="0.2">
      <c r="A204" s="81"/>
      <c r="B204" s="82"/>
      <c r="C204" s="82"/>
      <c r="D204" s="83"/>
      <c r="E204" s="83"/>
      <c r="F204" s="84"/>
      <c r="G204" s="85"/>
      <c r="H204" s="86"/>
      <c r="I204" s="87"/>
      <c r="J204" s="88"/>
      <c r="K204" s="86"/>
      <c r="L204" s="89"/>
      <c r="M204" s="90"/>
      <c r="N204" s="89"/>
      <c r="O204" s="89"/>
      <c r="P204" s="86"/>
      <c r="Q204" s="85"/>
      <c r="R204" s="541"/>
      <c r="S204" s="542"/>
      <c r="T204" s="542"/>
      <c r="U204" s="542"/>
      <c r="V204" s="542"/>
      <c r="W204" s="543"/>
      <c r="X204" s="199"/>
      <c r="Y204" s="199"/>
      <c r="Z204" s="199"/>
    </row>
    <row r="205" spans="1:26" ht="12.75" customHeight="1" x14ac:dyDescent="0.2">
      <c r="A205" s="81"/>
      <c r="B205" s="82" t="s">
        <v>21</v>
      </c>
      <c r="C205" s="82">
        <v>270</v>
      </c>
      <c r="D205" s="83">
        <v>28.7</v>
      </c>
      <c r="E205" s="83"/>
      <c r="F205" s="84"/>
      <c r="G205" s="85"/>
      <c r="H205" s="86"/>
      <c r="I205" s="87"/>
      <c r="J205" s="88"/>
      <c r="K205" s="86"/>
      <c r="L205" s="89"/>
      <c r="M205" s="90"/>
      <c r="N205" s="89"/>
      <c r="O205" s="89"/>
      <c r="P205" s="86"/>
      <c r="Q205" s="85"/>
      <c r="R205" s="587" t="s">
        <v>423</v>
      </c>
      <c r="S205" s="588"/>
      <c r="T205" s="588"/>
      <c r="U205" s="588"/>
      <c r="V205" s="588"/>
      <c r="W205" s="589"/>
      <c r="X205" s="199"/>
      <c r="Y205" s="199"/>
      <c r="Z205" s="199"/>
    </row>
    <row r="206" spans="1:26" ht="12.75" customHeight="1" x14ac:dyDescent="0.2">
      <c r="A206" s="81"/>
      <c r="B206" s="82" t="s">
        <v>21</v>
      </c>
      <c r="C206" s="82" t="s">
        <v>313</v>
      </c>
      <c r="D206" s="83"/>
      <c r="E206" s="83"/>
      <c r="F206" s="84"/>
      <c r="G206" s="85"/>
      <c r="H206" s="86"/>
      <c r="I206" s="87"/>
      <c r="J206" s="88"/>
      <c r="K206" s="86"/>
      <c r="L206" s="89">
        <f>7+3</f>
        <v>10</v>
      </c>
      <c r="M206" s="90"/>
      <c r="N206" s="89">
        <v>22</v>
      </c>
      <c r="O206" s="89"/>
      <c r="P206" s="86"/>
      <c r="Q206" s="85"/>
      <c r="R206" s="539" t="s">
        <v>428</v>
      </c>
      <c r="S206" s="593"/>
      <c r="T206" s="593"/>
      <c r="U206" s="593"/>
      <c r="V206" s="593"/>
      <c r="W206" s="593"/>
      <c r="X206" s="199"/>
      <c r="Y206" s="199"/>
      <c r="Z206" s="199"/>
    </row>
    <row r="207" spans="1:26" ht="12.75" customHeight="1" x14ac:dyDescent="0.2">
      <c r="A207" s="81"/>
      <c r="B207" s="82" t="s">
        <v>21</v>
      </c>
      <c r="C207" s="82" t="s">
        <v>313</v>
      </c>
      <c r="D207" s="83"/>
      <c r="E207" s="83"/>
      <c r="F207" s="84"/>
      <c r="G207" s="85"/>
      <c r="H207" s="86"/>
      <c r="I207" s="87"/>
      <c r="J207" s="88"/>
      <c r="K207" s="86"/>
      <c r="L207" s="89">
        <v>3</v>
      </c>
      <c r="M207" s="90"/>
      <c r="N207" s="89">
        <f>14+3</f>
        <v>17</v>
      </c>
      <c r="O207" s="89"/>
      <c r="P207" s="86"/>
      <c r="Q207" s="85"/>
      <c r="R207" s="541" t="s">
        <v>425</v>
      </c>
      <c r="S207" s="542"/>
      <c r="T207" s="542"/>
      <c r="U207" s="542"/>
      <c r="V207" s="542"/>
      <c r="W207" s="543"/>
      <c r="X207" s="199"/>
      <c r="Y207" s="199"/>
      <c r="Z207" s="199"/>
    </row>
    <row r="208" spans="1:26" ht="12.75" customHeight="1" x14ac:dyDescent="0.2">
      <c r="A208" s="81"/>
      <c r="B208" s="82" t="s">
        <v>21</v>
      </c>
      <c r="C208" s="82" t="s">
        <v>330</v>
      </c>
      <c r="D208" s="83"/>
      <c r="E208" s="83"/>
      <c r="F208" s="84"/>
      <c r="G208" s="85"/>
      <c r="H208" s="86"/>
      <c r="I208" s="87"/>
      <c r="J208" s="88"/>
      <c r="K208" s="86"/>
      <c r="L208" s="89">
        <v>3</v>
      </c>
      <c r="M208" s="90"/>
      <c r="N208" s="89">
        <v>18</v>
      </c>
      <c r="O208" s="89"/>
      <c r="P208" s="86"/>
      <c r="Q208" s="85"/>
      <c r="R208" s="541" t="s">
        <v>426</v>
      </c>
      <c r="S208" s="542"/>
      <c r="T208" s="542"/>
      <c r="U208" s="542"/>
      <c r="V208" s="542"/>
      <c r="W208" s="543"/>
      <c r="X208" s="199"/>
      <c r="Y208" s="199"/>
      <c r="Z208" s="199"/>
    </row>
    <row r="209" spans="1:26" ht="12.75" customHeight="1" x14ac:dyDescent="0.2">
      <c r="A209" s="81"/>
      <c r="B209" s="82" t="s">
        <v>21</v>
      </c>
      <c r="C209" s="82" t="s">
        <v>330</v>
      </c>
      <c r="D209" s="83"/>
      <c r="E209" s="83"/>
      <c r="F209" s="84"/>
      <c r="G209" s="85"/>
      <c r="H209" s="86"/>
      <c r="I209" s="87"/>
      <c r="J209" s="88"/>
      <c r="K209" s="86"/>
      <c r="L209" s="89"/>
      <c r="M209" s="90">
        <v>3</v>
      </c>
      <c r="N209" s="89">
        <v>15</v>
      </c>
      <c r="O209" s="89"/>
      <c r="P209" s="86"/>
      <c r="Q209" s="85"/>
      <c r="R209" s="541" t="s">
        <v>427</v>
      </c>
      <c r="S209" s="542"/>
      <c r="T209" s="542"/>
      <c r="U209" s="542"/>
      <c r="V209" s="542"/>
      <c r="W209" s="543"/>
      <c r="X209" s="199"/>
      <c r="Y209" s="199"/>
      <c r="Z209" s="199"/>
    </row>
    <row r="210" spans="1:26" ht="12.75" customHeight="1" x14ac:dyDescent="0.2">
      <c r="A210" s="81"/>
      <c r="B210" s="82" t="s">
        <v>21</v>
      </c>
      <c r="C210" s="82" t="s">
        <v>313</v>
      </c>
      <c r="D210" s="83"/>
      <c r="E210" s="83"/>
      <c r="F210" s="84"/>
      <c r="G210" s="85"/>
      <c r="H210" s="86"/>
      <c r="I210" s="87"/>
      <c r="J210" s="88"/>
      <c r="K210" s="86"/>
      <c r="L210" s="89"/>
      <c r="M210" s="90"/>
      <c r="N210" s="89">
        <v>19</v>
      </c>
      <c r="O210" s="89"/>
      <c r="P210" s="86"/>
      <c r="Q210" s="85"/>
      <c r="R210" s="541" t="s">
        <v>424</v>
      </c>
      <c r="S210" s="542"/>
      <c r="T210" s="542"/>
      <c r="U210" s="542"/>
      <c r="V210" s="542"/>
      <c r="W210" s="543"/>
      <c r="X210" s="199"/>
      <c r="Y210" s="199"/>
      <c r="Z210" s="199"/>
    </row>
    <row r="211" spans="1:26" ht="12.75" customHeight="1" x14ac:dyDescent="0.2">
      <c r="A211" s="81"/>
      <c r="B211" s="82"/>
      <c r="C211" s="82"/>
      <c r="D211" s="83"/>
      <c r="E211" s="83"/>
      <c r="F211" s="84"/>
      <c r="G211" s="85"/>
      <c r="H211" s="86"/>
      <c r="I211" s="87"/>
      <c r="J211" s="88"/>
      <c r="K211" s="86"/>
      <c r="L211" s="89"/>
      <c r="M211" s="90"/>
      <c r="N211" s="89"/>
      <c r="O211" s="89"/>
      <c r="P211" s="86"/>
      <c r="Q211" s="85"/>
      <c r="R211" s="541"/>
      <c r="S211" s="542"/>
      <c r="T211" s="542"/>
      <c r="U211" s="542"/>
      <c r="V211" s="542"/>
      <c r="W211" s="543"/>
      <c r="X211" s="199"/>
      <c r="Y211" s="199"/>
      <c r="Z211" s="199"/>
    </row>
    <row r="212" spans="1:26" ht="12.75" customHeight="1" x14ac:dyDescent="0.2">
      <c r="A212" s="81"/>
      <c r="B212" s="82" t="s">
        <v>21</v>
      </c>
      <c r="C212" s="82">
        <v>270</v>
      </c>
      <c r="D212" s="83">
        <v>32.200000000000003</v>
      </c>
      <c r="E212" s="83"/>
      <c r="F212" s="84"/>
      <c r="G212" s="85"/>
      <c r="H212" s="86"/>
      <c r="I212" s="87"/>
      <c r="J212" s="88"/>
      <c r="K212" s="86"/>
      <c r="L212" s="89"/>
      <c r="M212" s="90"/>
      <c r="N212" s="89"/>
      <c r="O212" s="89"/>
      <c r="P212" s="86"/>
      <c r="Q212" s="85"/>
      <c r="R212" s="587" t="s">
        <v>286</v>
      </c>
      <c r="S212" s="588"/>
      <c r="T212" s="588"/>
      <c r="U212" s="588"/>
      <c r="V212" s="588"/>
      <c r="W212" s="589"/>
      <c r="X212" s="199"/>
      <c r="Y212" s="199"/>
      <c r="Z212" s="199"/>
    </row>
    <row r="213" spans="1:26" ht="12.75" customHeight="1" x14ac:dyDescent="0.2">
      <c r="A213" s="81"/>
      <c r="B213" s="82" t="s">
        <v>21</v>
      </c>
      <c r="C213" s="82" t="s">
        <v>330</v>
      </c>
      <c r="D213" s="83"/>
      <c r="E213" s="83"/>
      <c r="F213" s="84"/>
      <c r="G213" s="85"/>
      <c r="H213" s="86"/>
      <c r="I213" s="87">
        <v>16</v>
      </c>
      <c r="J213" s="88"/>
      <c r="K213" s="86"/>
      <c r="L213" s="89"/>
      <c r="M213" s="90"/>
      <c r="N213" s="89">
        <v>16</v>
      </c>
      <c r="O213" s="89"/>
      <c r="P213" s="86"/>
      <c r="Q213" s="85"/>
      <c r="R213" s="541" t="s">
        <v>432</v>
      </c>
      <c r="S213" s="542"/>
      <c r="T213" s="542"/>
      <c r="U213" s="542"/>
      <c r="V213" s="542"/>
      <c r="W213" s="543"/>
      <c r="X213" s="199"/>
      <c r="Y213" s="199"/>
      <c r="Z213" s="199"/>
    </row>
    <row r="214" spans="1:26" ht="12.75" customHeight="1" x14ac:dyDescent="0.2">
      <c r="A214" s="225"/>
      <c r="B214" s="233" t="s">
        <v>21</v>
      </c>
      <c r="C214" s="233" t="s">
        <v>330</v>
      </c>
      <c r="D214" s="226"/>
      <c r="E214" s="226"/>
      <c r="F214" s="234"/>
      <c r="G214" s="227"/>
      <c r="H214" s="228"/>
      <c r="I214" s="229"/>
      <c r="J214" s="230"/>
      <c r="K214" s="228"/>
      <c r="L214" s="231">
        <v>16</v>
      </c>
      <c r="M214" s="232">
        <v>9</v>
      </c>
      <c r="N214" s="231">
        <v>13</v>
      </c>
      <c r="O214" s="231"/>
      <c r="P214" s="228"/>
      <c r="Q214" s="227"/>
      <c r="R214" s="553" t="s">
        <v>433</v>
      </c>
      <c r="S214" s="554"/>
      <c r="T214" s="554"/>
      <c r="U214" s="554"/>
      <c r="V214" s="554"/>
      <c r="W214" s="555"/>
      <c r="X214" s="213">
        <v>2021</v>
      </c>
      <c r="Y214" s="213" t="s">
        <v>435</v>
      </c>
      <c r="Z214" s="199"/>
    </row>
    <row r="215" spans="1:26" ht="12.75" customHeight="1" x14ac:dyDescent="0.2">
      <c r="A215" s="225"/>
      <c r="B215" s="233" t="s">
        <v>21</v>
      </c>
      <c r="C215" s="233" t="s">
        <v>313</v>
      </c>
      <c r="D215" s="226"/>
      <c r="E215" s="226"/>
      <c r="F215" s="234"/>
      <c r="G215" s="227"/>
      <c r="H215" s="228"/>
      <c r="I215" s="229">
        <v>10</v>
      </c>
      <c r="J215" s="230"/>
      <c r="K215" s="228"/>
      <c r="L215" s="231">
        <v>7</v>
      </c>
      <c r="M215" s="232"/>
      <c r="N215" s="231">
        <f>16+4</f>
        <v>20</v>
      </c>
      <c r="O215" s="231"/>
      <c r="P215" s="228"/>
      <c r="Q215" s="227"/>
      <c r="R215" s="553" t="s">
        <v>434</v>
      </c>
      <c r="S215" s="554"/>
      <c r="T215" s="554"/>
      <c r="U215" s="554"/>
      <c r="V215" s="554"/>
      <c r="W215" s="555"/>
      <c r="X215" s="213">
        <v>2021</v>
      </c>
      <c r="Y215" s="213" t="s">
        <v>435</v>
      </c>
      <c r="Z215" s="199"/>
    </row>
    <row r="216" spans="1:26" ht="12.75" customHeight="1" x14ac:dyDescent="0.2">
      <c r="A216" s="225"/>
      <c r="B216" s="233" t="s">
        <v>21</v>
      </c>
      <c r="C216" s="233" t="s">
        <v>313</v>
      </c>
      <c r="D216" s="226"/>
      <c r="E216" s="226"/>
      <c r="F216" s="234"/>
      <c r="G216" s="227"/>
      <c r="H216" s="228"/>
      <c r="I216" s="229"/>
      <c r="J216" s="230"/>
      <c r="K216" s="228"/>
      <c r="L216" s="231"/>
      <c r="M216" s="232"/>
      <c r="N216" s="231">
        <v>10</v>
      </c>
      <c r="O216" s="231"/>
      <c r="P216" s="228"/>
      <c r="Q216" s="227"/>
      <c r="R216" s="553" t="s">
        <v>431</v>
      </c>
      <c r="S216" s="554"/>
      <c r="T216" s="554"/>
      <c r="U216" s="554"/>
      <c r="V216" s="554"/>
      <c r="W216" s="555"/>
      <c r="X216" s="213">
        <v>2021</v>
      </c>
      <c r="Y216" s="213" t="s">
        <v>435</v>
      </c>
      <c r="Z216" s="199"/>
    </row>
    <row r="217" spans="1:26" ht="12.75" customHeight="1" x14ac:dyDescent="0.2">
      <c r="A217" s="81"/>
      <c r="B217" s="82"/>
      <c r="C217" s="82"/>
      <c r="D217" s="83"/>
      <c r="E217" s="83"/>
      <c r="F217" s="84"/>
      <c r="G217" s="85"/>
      <c r="H217" s="86"/>
      <c r="I217" s="87"/>
      <c r="J217" s="88"/>
      <c r="K217" s="86"/>
      <c r="L217" s="89"/>
      <c r="M217" s="90"/>
      <c r="N217" s="89"/>
      <c r="O217" s="89"/>
      <c r="P217" s="86"/>
      <c r="Q217" s="85"/>
      <c r="R217" s="541"/>
      <c r="S217" s="542"/>
      <c r="T217" s="542"/>
      <c r="U217" s="542"/>
      <c r="V217" s="542"/>
      <c r="W217" s="543"/>
      <c r="X217" s="199"/>
      <c r="Y217" s="199"/>
      <c r="Z217" s="199"/>
    </row>
    <row r="218" spans="1:26" ht="12.75" customHeight="1" x14ac:dyDescent="0.2">
      <c r="A218" s="81"/>
      <c r="B218" s="82" t="s">
        <v>21</v>
      </c>
      <c r="C218" s="82">
        <v>270</v>
      </c>
      <c r="D218" s="83">
        <v>32.92</v>
      </c>
      <c r="E218" s="83"/>
      <c r="F218" s="84"/>
      <c r="G218" s="85"/>
      <c r="H218" s="86"/>
      <c r="I218" s="87"/>
      <c r="J218" s="88"/>
      <c r="K218" s="86"/>
      <c r="L218" s="89"/>
      <c r="M218" s="90"/>
      <c r="N218" s="89"/>
      <c r="O218" s="89"/>
      <c r="P218" s="86"/>
      <c r="Q218" s="85"/>
      <c r="R218" s="587" t="s">
        <v>436</v>
      </c>
      <c r="S218" s="588"/>
      <c r="T218" s="588"/>
      <c r="U218" s="588"/>
      <c r="V218" s="588"/>
      <c r="W218" s="589"/>
      <c r="X218" s="199"/>
      <c r="Y218" s="199"/>
      <c r="Z218" s="199"/>
    </row>
    <row r="219" spans="1:26" ht="12.75" customHeight="1" x14ac:dyDescent="0.2">
      <c r="A219" s="81"/>
      <c r="B219" s="82" t="s">
        <v>21</v>
      </c>
      <c r="C219" s="82" t="s">
        <v>441</v>
      </c>
      <c r="D219" s="83"/>
      <c r="E219" s="83"/>
      <c r="F219" s="84"/>
      <c r="G219" s="85"/>
      <c r="H219" s="86"/>
      <c r="I219" s="87"/>
      <c r="J219" s="88"/>
      <c r="K219" s="86"/>
      <c r="L219" s="89"/>
      <c r="M219" s="90"/>
      <c r="N219" s="89">
        <v>13</v>
      </c>
      <c r="O219" s="89"/>
      <c r="P219" s="86"/>
      <c r="Q219" s="85"/>
      <c r="R219" s="541" t="s">
        <v>438</v>
      </c>
      <c r="S219" s="542"/>
      <c r="T219" s="542"/>
      <c r="U219" s="542"/>
      <c r="V219" s="542"/>
      <c r="W219" s="543"/>
      <c r="X219" s="199"/>
      <c r="Y219" s="199"/>
      <c r="Z219" s="199"/>
    </row>
    <row r="220" spans="1:26" ht="12.75" customHeight="1" x14ac:dyDescent="0.2">
      <c r="A220" s="81"/>
      <c r="B220" s="82" t="s">
        <v>21</v>
      </c>
      <c r="C220" s="82" t="s">
        <v>441</v>
      </c>
      <c r="D220" s="83"/>
      <c r="E220" s="83"/>
      <c r="F220" s="84"/>
      <c r="G220" s="85"/>
      <c r="H220" s="86"/>
      <c r="I220" s="87"/>
      <c r="J220" s="88"/>
      <c r="K220" s="86"/>
      <c r="L220" s="89"/>
      <c r="M220" s="90">
        <v>12</v>
      </c>
      <c r="N220" s="89">
        <v>15</v>
      </c>
      <c r="O220" s="89"/>
      <c r="P220" s="86"/>
      <c r="Q220" s="85"/>
      <c r="R220" s="541" t="s">
        <v>439</v>
      </c>
      <c r="S220" s="542"/>
      <c r="T220" s="542"/>
      <c r="U220" s="542"/>
      <c r="V220" s="542"/>
      <c r="W220" s="543"/>
      <c r="X220" s="199"/>
      <c r="Y220" s="199"/>
      <c r="Z220" s="199"/>
    </row>
    <row r="221" spans="1:26" ht="12.75" customHeight="1" x14ac:dyDescent="0.2">
      <c r="A221" s="81"/>
      <c r="B221" s="82" t="s">
        <v>21</v>
      </c>
      <c r="C221" s="82" t="s">
        <v>313</v>
      </c>
      <c r="D221" s="83"/>
      <c r="E221" s="83"/>
      <c r="F221" s="84"/>
      <c r="G221" s="85"/>
      <c r="H221" s="86"/>
      <c r="I221" s="87"/>
      <c r="J221" s="88"/>
      <c r="K221" s="86"/>
      <c r="L221" s="89">
        <v>12</v>
      </c>
      <c r="M221" s="90"/>
      <c r="N221" s="89">
        <v>22</v>
      </c>
      <c r="O221" s="89"/>
      <c r="P221" s="86"/>
      <c r="Q221" s="85"/>
      <c r="R221" s="541" t="s">
        <v>437</v>
      </c>
      <c r="S221" s="542"/>
      <c r="T221" s="542"/>
      <c r="U221" s="542"/>
      <c r="V221" s="542"/>
      <c r="W221" s="543"/>
      <c r="X221" s="199"/>
      <c r="Y221" s="199"/>
      <c r="Z221" s="199"/>
    </row>
    <row r="222" spans="1:26" ht="12.75" customHeight="1" x14ac:dyDescent="0.2">
      <c r="A222" s="81"/>
      <c r="B222" s="82" t="s">
        <v>21</v>
      </c>
      <c r="C222" s="82" t="s">
        <v>313</v>
      </c>
      <c r="D222" s="83"/>
      <c r="E222" s="83"/>
      <c r="F222" s="84"/>
      <c r="G222" s="85"/>
      <c r="H222" s="86"/>
      <c r="I222" s="87">
        <v>6</v>
      </c>
      <c r="J222" s="88"/>
      <c r="K222" s="86"/>
      <c r="L222" s="89"/>
      <c r="M222" s="90"/>
      <c r="N222" s="89">
        <v>23</v>
      </c>
      <c r="O222" s="89"/>
      <c r="P222" s="86"/>
      <c r="Q222" s="85"/>
      <c r="R222" s="541" t="s">
        <v>440</v>
      </c>
      <c r="S222" s="542"/>
      <c r="T222" s="542"/>
      <c r="U222" s="542"/>
      <c r="V222" s="542"/>
      <c r="W222" s="543"/>
      <c r="X222" s="199"/>
      <c r="Y222" s="199"/>
      <c r="Z222" s="199"/>
    </row>
    <row r="223" spans="1:26" ht="12.75" customHeight="1" x14ac:dyDescent="0.2">
      <c r="A223" s="81"/>
      <c r="B223" s="82"/>
      <c r="C223" s="82"/>
      <c r="D223" s="83"/>
      <c r="E223" s="83"/>
      <c r="F223" s="84"/>
      <c r="G223" s="85"/>
      <c r="H223" s="86"/>
      <c r="I223" s="87"/>
      <c r="J223" s="88"/>
      <c r="K223" s="86"/>
      <c r="L223" s="89"/>
      <c r="M223" s="90"/>
      <c r="N223" s="89"/>
      <c r="O223" s="89"/>
      <c r="P223" s="86"/>
      <c r="Q223" s="85"/>
      <c r="R223" s="541"/>
      <c r="S223" s="542"/>
      <c r="T223" s="542"/>
      <c r="U223" s="542"/>
      <c r="V223" s="542"/>
      <c r="W223" s="543"/>
      <c r="X223" s="199"/>
      <c r="Y223" s="199"/>
      <c r="Z223" s="199"/>
    </row>
    <row r="224" spans="1:26" ht="12.75" customHeight="1" x14ac:dyDescent="0.2">
      <c r="A224" s="81"/>
      <c r="B224" s="82" t="s">
        <v>21</v>
      </c>
      <c r="C224" s="82">
        <v>270</v>
      </c>
      <c r="D224" s="83">
        <v>35.369999999999997</v>
      </c>
      <c r="E224" s="83"/>
      <c r="F224" s="84"/>
      <c r="G224" s="85"/>
      <c r="H224" s="86"/>
      <c r="I224" s="87"/>
      <c r="J224" s="88"/>
      <c r="K224" s="86"/>
      <c r="L224" s="89"/>
      <c r="M224" s="90"/>
      <c r="N224" s="89"/>
      <c r="O224" s="89"/>
      <c r="P224" s="86"/>
      <c r="Q224" s="85"/>
      <c r="R224" s="587" t="s">
        <v>442</v>
      </c>
      <c r="S224" s="588"/>
      <c r="T224" s="588"/>
      <c r="U224" s="588"/>
      <c r="V224" s="588"/>
      <c r="W224" s="589"/>
      <c r="X224" s="199"/>
      <c r="Y224" s="199"/>
      <c r="Z224" s="199"/>
    </row>
    <row r="225" spans="1:26" ht="12.75" customHeight="1" x14ac:dyDescent="0.2">
      <c r="A225" s="225"/>
      <c r="B225" s="233" t="s">
        <v>21</v>
      </c>
      <c r="C225" s="233"/>
      <c r="D225" s="226"/>
      <c r="E225" s="226"/>
      <c r="F225" s="234"/>
      <c r="G225" s="227"/>
      <c r="H225" s="228"/>
      <c r="I225" s="229"/>
      <c r="J225" s="230"/>
      <c r="K225" s="228"/>
      <c r="L225" s="231"/>
      <c r="M225" s="232"/>
      <c r="N225" s="231"/>
      <c r="O225" s="231"/>
      <c r="P225" s="228"/>
      <c r="Q225" s="227"/>
      <c r="R225" s="553" t="s">
        <v>444</v>
      </c>
      <c r="S225" s="554"/>
      <c r="T225" s="554"/>
      <c r="U225" s="554"/>
      <c r="V225" s="554"/>
      <c r="W225" s="555"/>
      <c r="X225" s="213">
        <v>2020</v>
      </c>
      <c r="Y225" s="213" t="s">
        <v>443</v>
      </c>
      <c r="Z225" s="199"/>
    </row>
    <row r="226" spans="1:26" ht="12.75" customHeight="1" x14ac:dyDescent="0.2">
      <c r="A226" s="81"/>
      <c r="B226" s="82"/>
      <c r="C226" s="82"/>
      <c r="D226" s="83"/>
      <c r="E226" s="83"/>
      <c r="F226" s="84"/>
      <c r="G226" s="85"/>
      <c r="H226" s="86"/>
      <c r="I226" s="87"/>
      <c r="J226" s="88"/>
      <c r="K226" s="86"/>
      <c r="L226" s="89"/>
      <c r="M226" s="90"/>
      <c r="N226" s="89"/>
      <c r="O226" s="89"/>
      <c r="P226" s="86"/>
      <c r="Q226" s="85"/>
      <c r="R226" s="541"/>
      <c r="S226" s="542"/>
      <c r="T226" s="542"/>
      <c r="U226" s="542"/>
      <c r="V226" s="542"/>
      <c r="W226" s="543"/>
      <c r="X226" s="199"/>
      <c r="Y226" s="199"/>
      <c r="Z226" s="199"/>
    </row>
    <row r="227" spans="1:26" ht="12.75" customHeight="1" x14ac:dyDescent="0.2">
      <c r="A227" s="81"/>
      <c r="B227" s="82" t="s">
        <v>21</v>
      </c>
      <c r="C227" s="82">
        <v>270</v>
      </c>
      <c r="D227" s="83">
        <v>37.36</v>
      </c>
      <c r="E227" s="83"/>
      <c r="F227" s="84"/>
      <c r="G227" s="85"/>
      <c r="H227" s="86"/>
      <c r="I227" s="87"/>
      <c r="J227" s="88"/>
      <c r="K227" s="86"/>
      <c r="L227" s="89"/>
      <c r="M227" s="90"/>
      <c r="N227" s="89"/>
      <c r="O227" s="89"/>
      <c r="P227" s="86"/>
      <c r="Q227" s="85"/>
      <c r="R227" s="587" t="s">
        <v>192</v>
      </c>
      <c r="S227" s="588"/>
      <c r="T227" s="588"/>
      <c r="U227" s="588"/>
      <c r="V227" s="588"/>
      <c r="W227" s="589"/>
      <c r="X227" s="199"/>
      <c r="Y227" s="199"/>
      <c r="Z227" s="199"/>
    </row>
    <row r="228" spans="1:26" ht="12.75" customHeight="1" x14ac:dyDescent="0.2">
      <c r="A228" s="225"/>
      <c r="B228" s="233" t="s">
        <v>21</v>
      </c>
      <c r="C228" s="233">
        <v>270</v>
      </c>
      <c r="D228" s="226"/>
      <c r="E228" s="226"/>
      <c r="F228" s="234"/>
      <c r="G228" s="227"/>
      <c r="H228" s="228"/>
      <c r="I228" s="229"/>
      <c r="J228" s="230"/>
      <c r="K228" s="228"/>
      <c r="L228" s="231"/>
      <c r="M228" s="232"/>
      <c r="N228" s="231"/>
      <c r="O228" s="231"/>
      <c r="P228" s="228"/>
      <c r="Q228" s="227"/>
      <c r="R228" s="553" t="s">
        <v>446</v>
      </c>
      <c r="S228" s="554"/>
      <c r="T228" s="554"/>
      <c r="U228" s="554"/>
      <c r="V228" s="554"/>
      <c r="W228" s="555"/>
      <c r="X228" s="213">
        <v>2022</v>
      </c>
      <c r="Y228" s="213" t="s">
        <v>447</v>
      </c>
      <c r="Z228" s="199" t="s">
        <v>448</v>
      </c>
    </row>
    <row r="229" spans="1:26" ht="12.75" customHeight="1" x14ac:dyDescent="0.2">
      <c r="A229" s="81"/>
      <c r="B229" s="82"/>
      <c r="C229" s="82"/>
      <c r="D229" s="83"/>
      <c r="E229" s="83"/>
      <c r="F229" s="84"/>
      <c r="G229" s="85"/>
      <c r="H229" s="86"/>
      <c r="I229" s="87"/>
      <c r="J229" s="88"/>
      <c r="K229" s="86"/>
      <c r="L229" s="89"/>
      <c r="M229" s="90"/>
      <c r="N229" s="89"/>
      <c r="O229" s="89"/>
      <c r="P229" s="86"/>
      <c r="Q229" s="85"/>
      <c r="R229" s="541"/>
      <c r="S229" s="542"/>
      <c r="T229" s="542"/>
      <c r="U229" s="542"/>
      <c r="V229" s="542"/>
      <c r="W229" s="543"/>
      <c r="X229" s="199"/>
      <c r="Y229" s="199"/>
      <c r="Z229" s="199"/>
    </row>
    <row r="230" spans="1:26" ht="12.75" customHeight="1" x14ac:dyDescent="0.2">
      <c r="A230" s="81"/>
      <c r="B230" s="82" t="s">
        <v>21</v>
      </c>
      <c r="C230" s="82">
        <v>270</v>
      </c>
      <c r="D230" s="83">
        <v>39.53</v>
      </c>
      <c r="E230" s="83"/>
      <c r="F230" s="84"/>
      <c r="G230" s="85"/>
      <c r="H230" s="86"/>
      <c r="I230" s="87"/>
      <c r="J230" s="88"/>
      <c r="K230" s="86"/>
      <c r="L230" s="89"/>
      <c r="M230" s="90"/>
      <c r="N230" s="89"/>
      <c r="O230" s="89"/>
      <c r="P230" s="86"/>
      <c r="Q230" s="85"/>
      <c r="R230" s="587" t="s">
        <v>452</v>
      </c>
      <c r="S230" s="588"/>
      <c r="T230" s="588"/>
      <c r="U230" s="588"/>
      <c r="V230" s="588"/>
      <c r="W230" s="589"/>
      <c r="X230" s="199"/>
      <c r="Y230" s="199"/>
      <c r="Z230" s="199"/>
    </row>
    <row r="231" spans="1:26" ht="12.75" customHeight="1" x14ac:dyDescent="0.2">
      <c r="A231" s="225"/>
      <c r="B231" s="233" t="s">
        <v>21</v>
      </c>
      <c r="C231" s="233">
        <v>270</v>
      </c>
      <c r="D231" s="226"/>
      <c r="E231" s="226"/>
      <c r="F231" s="234"/>
      <c r="G231" s="227"/>
      <c r="H231" s="228"/>
      <c r="I231" s="229"/>
      <c r="J231" s="230"/>
      <c r="K231" s="228"/>
      <c r="L231" s="231"/>
      <c r="M231" s="232"/>
      <c r="N231" s="231"/>
      <c r="O231" s="231"/>
      <c r="P231" s="228"/>
      <c r="Q231" s="227"/>
      <c r="R231" s="553" t="s">
        <v>446</v>
      </c>
      <c r="S231" s="554"/>
      <c r="T231" s="554"/>
      <c r="U231" s="554"/>
      <c r="V231" s="554"/>
      <c r="W231" s="555"/>
      <c r="X231" s="213">
        <v>2022</v>
      </c>
      <c r="Y231" s="213" t="s">
        <v>447</v>
      </c>
      <c r="Z231" s="199" t="s">
        <v>448</v>
      </c>
    </row>
    <row r="232" spans="1:26" ht="12.75" customHeight="1" x14ac:dyDescent="0.2">
      <c r="A232" s="81"/>
      <c r="B232" s="82"/>
      <c r="C232" s="82"/>
      <c r="D232" s="83"/>
      <c r="E232" s="83"/>
      <c r="F232" s="84"/>
      <c r="G232" s="85"/>
      <c r="H232" s="86"/>
      <c r="I232" s="87"/>
      <c r="J232" s="88"/>
      <c r="K232" s="86"/>
      <c r="L232" s="89"/>
      <c r="M232" s="90"/>
      <c r="N232" s="89"/>
      <c r="O232" s="89"/>
      <c r="P232" s="86"/>
      <c r="Q232" s="85"/>
      <c r="R232" s="541"/>
      <c r="S232" s="542"/>
      <c r="T232" s="542"/>
      <c r="U232" s="542"/>
      <c r="V232" s="542"/>
      <c r="W232" s="543"/>
      <c r="X232" s="199"/>
      <c r="Y232" s="199"/>
      <c r="Z232" s="199"/>
    </row>
    <row r="233" spans="1:26" ht="12.75" customHeight="1" x14ac:dyDescent="0.2">
      <c r="A233" s="81"/>
      <c r="B233" s="82" t="s">
        <v>21</v>
      </c>
      <c r="C233" s="82">
        <v>270</v>
      </c>
      <c r="D233" s="83">
        <v>41.32</v>
      </c>
      <c r="E233" s="83"/>
      <c r="F233" s="84"/>
      <c r="G233" s="85"/>
      <c r="H233" s="86"/>
      <c r="I233" s="87"/>
      <c r="J233" s="88"/>
      <c r="K233" s="86"/>
      <c r="L233" s="89"/>
      <c r="M233" s="90"/>
      <c r="N233" s="89"/>
      <c r="O233" s="89"/>
      <c r="P233" s="86"/>
      <c r="Q233" s="85"/>
      <c r="R233" s="587" t="s">
        <v>455</v>
      </c>
      <c r="S233" s="588"/>
      <c r="T233" s="588"/>
      <c r="U233" s="588"/>
      <c r="V233" s="588"/>
      <c r="W233" s="589"/>
      <c r="X233" s="199"/>
      <c r="Y233" s="199"/>
      <c r="Z233" s="199"/>
    </row>
    <row r="234" spans="1:26" ht="12.75" customHeight="1" x14ac:dyDescent="0.2">
      <c r="A234" s="81"/>
      <c r="B234" s="82" t="s">
        <v>21</v>
      </c>
      <c r="C234" s="82" t="s">
        <v>313</v>
      </c>
      <c r="D234" s="83"/>
      <c r="E234" s="83"/>
      <c r="F234" s="84"/>
      <c r="G234" s="85"/>
      <c r="H234" s="86"/>
      <c r="I234" s="87"/>
      <c r="J234" s="88"/>
      <c r="K234" s="86"/>
      <c r="L234" s="89">
        <v>5</v>
      </c>
      <c r="M234" s="90"/>
      <c r="N234" s="89">
        <v>15</v>
      </c>
      <c r="O234" s="89"/>
      <c r="P234" s="86"/>
      <c r="Q234" s="85"/>
      <c r="R234" s="541" t="s">
        <v>456</v>
      </c>
      <c r="S234" s="542"/>
      <c r="T234" s="542"/>
      <c r="U234" s="542"/>
      <c r="V234" s="542"/>
      <c r="W234" s="543"/>
      <c r="X234" s="199"/>
      <c r="Y234" s="199"/>
      <c r="Z234" s="199"/>
    </row>
    <row r="235" spans="1:26" ht="12.75" customHeight="1" x14ac:dyDescent="0.2">
      <c r="A235" s="81"/>
      <c r="B235" s="82" t="s">
        <v>21</v>
      </c>
      <c r="C235" s="82" t="s">
        <v>313</v>
      </c>
      <c r="D235" s="83"/>
      <c r="E235" s="83"/>
      <c r="F235" s="84"/>
      <c r="G235" s="85"/>
      <c r="H235" s="86"/>
      <c r="I235" s="87"/>
      <c r="J235" s="88"/>
      <c r="K235" s="86"/>
      <c r="L235" s="89">
        <v>11</v>
      </c>
      <c r="M235" s="90"/>
      <c r="N235" s="89">
        <v>22</v>
      </c>
      <c r="O235" s="89"/>
      <c r="P235" s="86"/>
      <c r="Q235" s="85"/>
      <c r="R235" s="541" t="s">
        <v>457</v>
      </c>
      <c r="S235" s="542"/>
      <c r="T235" s="542"/>
      <c r="U235" s="542"/>
      <c r="V235" s="542"/>
      <c r="W235" s="543"/>
      <c r="X235" s="199"/>
      <c r="Y235" s="199"/>
      <c r="Z235" s="199"/>
    </row>
    <row r="236" spans="1:26" ht="12.75" customHeight="1" x14ac:dyDescent="0.2">
      <c r="A236" s="81"/>
      <c r="B236" s="82" t="s">
        <v>21</v>
      </c>
      <c r="C236" s="82" t="s">
        <v>330</v>
      </c>
      <c r="D236" s="83"/>
      <c r="E236" s="83"/>
      <c r="F236" s="84"/>
      <c r="G236" s="85"/>
      <c r="H236" s="86"/>
      <c r="I236" s="87"/>
      <c r="J236" s="88"/>
      <c r="K236" s="86"/>
      <c r="L236" s="89">
        <v>3</v>
      </c>
      <c r="M236" s="90"/>
      <c r="N236" s="89">
        <v>15</v>
      </c>
      <c r="O236" s="89"/>
      <c r="P236" s="86"/>
      <c r="Q236" s="85"/>
      <c r="R236" s="541" t="s">
        <v>458</v>
      </c>
      <c r="S236" s="542"/>
      <c r="T236" s="542"/>
      <c r="U236" s="542"/>
      <c r="V236" s="542"/>
      <c r="W236" s="543"/>
      <c r="X236" s="199"/>
      <c r="Y236" s="199"/>
      <c r="Z236" s="199"/>
    </row>
    <row r="237" spans="1:26" ht="12.75" customHeight="1" x14ac:dyDescent="0.2">
      <c r="A237" s="81"/>
      <c r="B237" s="82" t="s">
        <v>21</v>
      </c>
      <c r="C237" s="82" t="s">
        <v>330</v>
      </c>
      <c r="D237" s="83"/>
      <c r="E237" s="83"/>
      <c r="F237" s="84"/>
      <c r="G237" s="85"/>
      <c r="H237" s="86"/>
      <c r="I237" s="87"/>
      <c r="J237" s="88"/>
      <c r="K237" s="86"/>
      <c r="L237" s="89">
        <v>5</v>
      </c>
      <c r="M237" s="90"/>
      <c r="N237" s="89">
        <v>21</v>
      </c>
      <c r="O237" s="89"/>
      <c r="P237" s="86"/>
      <c r="Q237" s="85"/>
      <c r="R237" s="541" t="s">
        <v>459</v>
      </c>
      <c r="S237" s="542"/>
      <c r="T237" s="542"/>
      <c r="U237" s="542"/>
      <c r="V237" s="542"/>
      <c r="W237" s="543"/>
      <c r="X237" s="199"/>
      <c r="Y237" s="199"/>
      <c r="Z237" s="199"/>
    </row>
    <row r="238" spans="1:26" ht="12.75" customHeight="1" x14ac:dyDescent="0.2">
      <c r="A238" s="81"/>
      <c r="B238" s="82" t="s">
        <v>21</v>
      </c>
      <c r="C238" s="82" t="s">
        <v>330</v>
      </c>
      <c r="D238" s="83"/>
      <c r="E238" s="83"/>
      <c r="F238" s="84"/>
      <c r="G238" s="85"/>
      <c r="H238" s="86"/>
      <c r="I238" s="87"/>
      <c r="J238" s="88"/>
      <c r="K238" s="86"/>
      <c r="L238" s="89">
        <v>5</v>
      </c>
      <c r="M238" s="90"/>
      <c r="N238" s="89">
        <v>17</v>
      </c>
      <c r="O238" s="89"/>
      <c r="P238" s="86"/>
      <c r="Q238" s="85"/>
      <c r="R238" s="541" t="s">
        <v>460</v>
      </c>
      <c r="S238" s="542"/>
      <c r="T238" s="542"/>
      <c r="U238" s="542"/>
      <c r="V238" s="542"/>
      <c r="W238" s="543"/>
      <c r="X238" s="199"/>
      <c r="Y238" s="199"/>
      <c r="Z238" s="199"/>
    </row>
    <row r="239" spans="1:26" ht="12.75" customHeight="1" x14ac:dyDescent="0.2">
      <c r="A239" s="81"/>
      <c r="B239" s="82" t="s">
        <v>21</v>
      </c>
      <c r="C239" s="82" t="s">
        <v>313</v>
      </c>
      <c r="D239" s="83"/>
      <c r="E239" s="83"/>
      <c r="F239" s="84"/>
      <c r="G239" s="85"/>
      <c r="H239" s="86"/>
      <c r="I239" s="87"/>
      <c r="J239" s="88"/>
      <c r="K239" s="86"/>
      <c r="L239" s="89">
        <v>5</v>
      </c>
      <c r="M239" s="90"/>
      <c r="N239" s="89">
        <v>15</v>
      </c>
      <c r="O239" s="89"/>
      <c r="P239" s="86"/>
      <c r="Q239" s="85"/>
      <c r="R239" s="541" t="s">
        <v>461</v>
      </c>
      <c r="S239" s="542"/>
      <c r="T239" s="542"/>
      <c r="U239" s="542"/>
      <c r="V239" s="542"/>
      <c r="W239" s="543"/>
      <c r="X239" s="199"/>
      <c r="Y239" s="199"/>
      <c r="Z239" s="199"/>
    </row>
    <row r="240" spans="1:26" ht="12.75" customHeight="1" x14ac:dyDescent="0.2">
      <c r="A240" s="81"/>
      <c r="B240" s="82" t="s">
        <v>21</v>
      </c>
      <c r="C240" s="82" t="s">
        <v>330</v>
      </c>
      <c r="D240" s="83"/>
      <c r="E240" s="83"/>
      <c r="F240" s="84"/>
      <c r="G240" s="85"/>
      <c r="H240" s="86"/>
      <c r="I240" s="87"/>
      <c r="J240" s="88"/>
      <c r="K240" s="86"/>
      <c r="L240" s="89">
        <v>7</v>
      </c>
      <c r="M240" s="90"/>
      <c r="N240" s="89">
        <v>20</v>
      </c>
      <c r="O240" s="89"/>
      <c r="P240" s="86"/>
      <c r="Q240" s="85"/>
      <c r="R240" s="541" t="s">
        <v>462</v>
      </c>
      <c r="S240" s="542"/>
      <c r="T240" s="542"/>
      <c r="U240" s="542"/>
      <c r="V240" s="542"/>
      <c r="W240" s="543"/>
      <c r="X240" s="199"/>
      <c r="Y240" s="199"/>
      <c r="Z240" s="199"/>
    </row>
    <row r="241" spans="1:26" ht="12.75" customHeight="1" x14ac:dyDescent="0.2">
      <c r="A241" s="81"/>
      <c r="B241" s="82" t="s">
        <v>21</v>
      </c>
      <c r="C241" s="82" t="s">
        <v>313</v>
      </c>
      <c r="D241" s="83"/>
      <c r="E241" s="83"/>
      <c r="F241" s="84"/>
      <c r="G241" s="85"/>
      <c r="H241" s="86"/>
      <c r="I241" s="87"/>
      <c r="J241" s="88"/>
      <c r="K241" s="86"/>
      <c r="L241" s="89">
        <v>5</v>
      </c>
      <c r="M241" s="90"/>
      <c r="N241" s="89">
        <v>20</v>
      </c>
      <c r="O241" s="89"/>
      <c r="P241" s="86"/>
      <c r="Q241" s="85"/>
      <c r="R241" s="541" t="s">
        <v>463</v>
      </c>
      <c r="S241" s="542"/>
      <c r="T241" s="542"/>
      <c r="U241" s="542"/>
      <c r="V241" s="542"/>
      <c r="W241" s="543"/>
      <c r="X241" s="199"/>
      <c r="Y241" s="199"/>
      <c r="Z241" s="199"/>
    </row>
    <row r="242" spans="1:26" ht="12.75" customHeight="1" x14ac:dyDescent="0.2">
      <c r="A242" s="81"/>
      <c r="B242" s="82"/>
      <c r="C242" s="82"/>
      <c r="D242" s="83"/>
      <c r="E242" s="83"/>
      <c r="F242" s="84"/>
      <c r="G242" s="85"/>
      <c r="H242" s="86"/>
      <c r="I242" s="87"/>
      <c r="J242" s="88"/>
      <c r="K242" s="86"/>
      <c r="L242" s="89"/>
      <c r="M242" s="90"/>
      <c r="N242" s="89"/>
      <c r="O242" s="89"/>
      <c r="P242" s="86"/>
      <c r="Q242" s="85"/>
      <c r="R242" s="541"/>
      <c r="S242" s="542"/>
      <c r="T242" s="542"/>
      <c r="U242" s="542"/>
      <c r="V242" s="542"/>
      <c r="W242" s="543"/>
      <c r="X242" s="199"/>
      <c r="Y242" s="199"/>
      <c r="Z242" s="199"/>
    </row>
    <row r="243" spans="1:26" ht="12.75" customHeight="1" x14ac:dyDescent="0.2">
      <c r="A243" s="81"/>
      <c r="B243" s="82" t="s">
        <v>21</v>
      </c>
      <c r="C243" s="82">
        <v>270</v>
      </c>
      <c r="D243" s="83">
        <v>42.82</v>
      </c>
      <c r="E243" s="83"/>
      <c r="F243" s="84"/>
      <c r="G243" s="85"/>
      <c r="H243" s="86"/>
      <c r="I243" s="87"/>
      <c r="J243" s="88"/>
      <c r="K243" s="86"/>
      <c r="L243" s="89"/>
      <c r="M243" s="90"/>
      <c r="N243" s="89"/>
      <c r="O243" s="89"/>
      <c r="P243" s="86"/>
      <c r="Q243" s="85"/>
      <c r="R243" s="587" t="s">
        <v>464</v>
      </c>
      <c r="S243" s="588"/>
      <c r="T243" s="588"/>
      <c r="U243" s="588"/>
      <c r="V243" s="588"/>
      <c r="W243" s="589"/>
      <c r="X243" s="199"/>
      <c r="Y243" s="199"/>
      <c r="Z243" s="199"/>
    </row>
    <row r="244" spans="1:26" ht="12.75" customHeight="1" x14ac:dyDescent="0.2">
      <c r="A244" s="225"/>
      <c r="B244" s="233"/>
      <c r="C244" s="233"/>
      <c r="D244" s="226"/>
      <c r="E244" s="226"/>
      <c r="F244" s="234"/>
      <c r="G244" s="227"/>
      <c r="H244" s="228"/>
      <c r="I244" s="229"/>
      <c r="J244" s="230"/>
      <c r="K244" s="228"/>
      <c r="L244" s="231"/>
      <c r="M244" s="232"/>
      <c r="N244" s="231"/>
      <c r="O244" s="231"/>
      <c r="P244" s="228"/>
      <c r="Q244" s="227"/>
      <c r="R244" s="553" t="s">
        <v>465</v>
      </c>
      <c r="S244" s="554"/>
      <c r="T244" s="554"/>
      <c r="U244" s="554"/>
      <c r="V244" s="554"/>
      <c r="W244" s="555"/>
      <c r="X244" s="143">
        <v>2022</v>
      </c>
      <c r="Y244" s="143" t="s">
        <v>453</v>
      </c>
      <c r="Z244" s="199"/>
    </row>
    <row r="245" spans="1:26" ht="12.75" customHeight="1" x14ac:dyDescent="0.2">
      <c r="A245" s="81"/>
      <c r="B245" s="82"/>
      <c r="C245" s="82"/>
      <c r="D245" s="83"/>
      <c r="E245" s="83"/>
      <c r="F245" s="84"/>
      <c r="G245" s="85"/>
      <c r="H245" s="86"/>
      <c r="I245" s="87"/>
      <c r="J245" s="88"/>
      <c r="K245" s="86"/>
      <c r="L245" s="89"/>
      <c r="M245" s="90"/>
      <c r="N245" s="89"/>
      <c r="O245" s="89"/>
      <c r="P245" s="86"/>
      <c r="Q245" s="85"/>
      <c r="R245" s="541"/>
      <c r="S245" s="542"/>
      <c r="T245" s="542"/>
      <c r="U245" s="542"/>
      <c r="V245" s="542"/>
      <c r="W245" s="543"/>
      <c r="X245" s="199"/>
      <c r="Y245" s="199"/>
      <c r="Z245" s="199"/>
    </row>
    <row r="246" spans="1:26" ht="12.75" customHeight="1" x14ac:dyDescent="0.2">
      <c r="A246" s="81"/>
      <c r="B246" s="82" t="s">
        <v>21</v>
      </c>
      <c r="C246" s="82">
        <v>270</v>
      </c>
      <c r="D246" s="83">
        <v>46.13</v>
      </c>
      <c r="E246" s="83"/>
      <c r="F246" s="84"/>
      <c r="G246" s="85"/>
      <c r="H246" s="86"/>
      <c r="I246" s="87"/>
      <c r="J246" s="88"/>
      <c r="K246" s="86"/>
      <c r="L246" s="89"/>
      <c r="M246" s="90"/>
      <c r="N246" s="89"/>
      <c r="O246" s="89"/>
      <c r="P246" s="86"/>
      <c r="Q246" s="85"/>
      <c r="R246" s="587" t="s">
        <v>466</v>
      </c>
      <c r="S246" s="588"/>
      <c r="T246" s="588"/>
      <c r="U246" s="588"/>
      <c r="V246" s="588"/>
      <c r="W246" s="589"/>
      <c r="X246" s="199"/>
      <c r="Y246" s="199"/>
      <c r="Z246" s="199"/>
    </row>
    <row r="247" spans="1:26" ht="12.75" customHeight="1" x14ac:dyDescent="0.2">
      <c r="A247" s="81"/>
      <c r="B247" s="82" t="s">
        <v>21</v>
      </c>
      <c r="C247" s="82" t="s">
        <v>330</v>
      </c>
      <c r="D247" s="83"/>
      <c r="E247" s="83"/>
      <c r="F247" s="84"/>
      <c r="G247" s="85"/>
      <c r="H247" s="86"/>
      <c r="I247" s="87"/>
      <c r="J247" s="88"/>
      <c r="K247" s="86"/>
      <c r="L247" s="89">
        <v>10</v>
      </c>
      <c r="M247" s="90"/>
      <c r="N247" s="89">
        <v>17</v>
      </c>
      <c r="O247" s="89"/>
      <c r="P247" s="86"/>
      <c r="Q247" s="85"/>
      <c r="R247" s="541" t="s">
        <v>467</v>
      </c>
      <c r="S247" s="542"/>
      <c r="T247" s="542"/>
      <c r="U247" s="542"/>
      <c r="V247" s="542"/>
      <c r="W247" s="543"/>
      <c r="X247" s="199"/>
      <c r="Y247" s="199"/>
      <c r="Z247" s="199"/>
    </row>
    <row r="248" spans="1:26" ht="12.75" customHeight="1" x14ac:dyDescent="0.2">
      <c r="A248" s="81"/>
      <c r="B248" s="82" t="s">
        <v>21</v>
      </c>
      <c r="C248" s="82" t="s">
        <v>330</v>
      </c>
      <c r="D248" s="83"/>
      <c r="E248" s="83"/>
      <c r="F248" s="84"/>
      <c r="G248" s="85"/>
      <c r="H248" s="86"/>
      <c r="I248" s="87"/>
      <c r="J248" s="88"/>
      <c r="K248" s="86"/>
      <c r="L248" s="89">
        <v>9</v>
      </c>
      <c r="M248" s="90"/>
      <c r="N248" s="89">
        <v>23</v>
      </c>
      <c r="O248" s="89"/>
      <c r="P248" s="86"/>
      <c r="Q248" s="85"/>
      <c r="R248" s="541" t="s">
        <v>468</v>
      </c>
      <c r="S248" s="542"/>
      <c r="T248" s="542"/>
      <c r="U248" s="542"/>
      <c r="V248" s="542"/>
      <c r="W248" s="543"/>
      <c r="X248" s="199"/>
      <c r="Y248" s="199"/>
      <c r="Z248" s="199"/>
    </row>
    <row r="249" spans="1:26" ht="12.75" customHeight="1" x14ac:dyDescent="0.2">
      <c r="A249" s="81"/>
      <c r="B249" s="82" t="s">
        <v>21</v>
      </c>
      <c r="C249" s="82" t="s">
        <v>313</v>
      </c>
      <c r="D249" s="83"/>
      <c r="E249" s="83"/>
      <c r="F249" s="84"/>
      <c r="G249" s="85"/>
      <c r="H249" s="86"/>
      <c r="I249" s="87"/>
      <c r="J249" s="88"/>
      <c r="K249" s="86"/>
      <c r="L249" s="89">
        <v>13</v>
      </c>
      <c r="M249" s="90"/>
      <c r="N249" s="89">
        <v>23</v>
      </c>
      <c r="O249" s="89"/>
      <c r="P249" s="86"/>
      <c r="Q249" s="85"/>
      <c r="R249" s="541" t="s">
        <v>469</v>
      </c>
      <c r="S249" s="542"/>
      <c r="T249" s="542"/>
      <c r="U249" s="542"/>
      <c r="V249" s="542"/>
      <c r="W249" s="543"/>
      <c r="X249" s="199"/>
      <c r="Y249" s="199"/>
      <c r="Z249" s="199"/>
    </row>
    <row r="250" spans="1:26" ht="12.75" customHeight="1" x14ac:dyDescent="0.2">
      <c r="A250" s="81"/>
      <c r="B250" s="82" t="s">
        <v>21</v>
      </c>
      <c r="C250" s="82" t="s">
        <v>313</v>
      </c>
      <c r="D250" s="83"/>
      <c r="E250" s="83"/>
      <c r="F250" s="84"/>
      <c r="G250" s="85"/>
      <c r="H250" s="86"/>
      <c r="I250" s="87"/>
      <c r="J250" s="88"/>
      <c r="K250" s="86"/>
      <c r="L250" s="89">
        <v>17</v>
      </c>
      <c r="M250" s="90"/>
      <c r="N250" s="89">
        <v>21</v>
      </c>
      <c r="O250" s="89"/>
      <c r="P250" s="86"/>
      <c r="Q250" s="85"/>
      <c r="R250" s="541" t="s">
        <v>470</v>
      </c>
      <c r="S250" s="542"/>
      <c r="T250" s="542"/>
      <c r="U250" s="542"/>
      <c r="V250" s="542"/>
      <c r="W250" s="543"/>
      <c r="X250" s="199"/>
      <c r="Y250" s="199"/>
      <c r="Z250" s="199"/>
    </row>
    <row r="251" spans="1:26" ht="12.75" customHeight="1" x14ac:dyDescent="0.2">
      <c r="A251" s="81"/>
      <c r="B251" s="82" t="s">
        <v>21</v>
      </c>
      <c r="C251" s="82" t="s">
        <v>313</v>
      </c>
      <c r="D251" s="83"/>
      <c r="E251" s="83"/>
      <c r="F251" s="84"/>
      <c r="G251" s="85"/>
      <c r="H251" s="86"/>
      <c r="I251" s="87"/>
      <c r="J251" s="88"/>
      <c r="K251" s="86"/>
      <c r="L251" s="89">
        <v>6</v>
      </c>
      <c r="M251" s="90"/>
      <c r="N251" s="89">
        <v>13</v>
      </c>
      <c r="O251" s="89"/>
      <c r="P251" s="86"/>
      <c r="Q251" s="85"/>
      <c r="R251" s="541" t="s">
        <v>471</v>
      </c>
      <c r="S251" s="542"/>
      <c r="T251" s="542"/>
      <c r="U251" s="542"/>
      <c r="V251" s="542"/>
      <c r="W251" s="543"/>
      <c r="X251" s="199"/>
      <c r="Y251" s="199"/>
      <c r="Z251" s="199"/>
    </row>
    <row r="252" spans="1:26" ht="12.75" customHeight="1" x14ac:dyDescent="0.2">
      <c r="A252" s="81"/>
      <c r="B252" s="82" t="s">
        <v>21</v>
      </c>
      <c r="C252" s="82" t="s">
        <v>330</v>
      </c>
      <c r="D252" s="83"/>
      <c r="E252" s="83"/>
      <c r="F252" s="84"/>
      <c r="G252" s="85"/>
      <c r="H252" s="86"/>
      <c r="I252" s="87"/>
      <c r="J252" s="88"/>
      <c r="K252" s="86"/>
      <c r="L252" s="89">
        <v>7</v>
      </c>
      <c r="M252" s="90"/>
      <c r="N252" s="89">
        <v>13</v>
      </c>
      <c r="O252" s="89"/>
      <c r="P252" s="86"/>
      <c r="Q252" s="85"/>
      <c r="R252" s="541" t="s">
        <v>472</v>
      </c>
      <c r="S252" s="542"/>
      <c r="T252" s="542"/>
      <c r="U252" s="542"/>
      <c r="V252" s="542"/>
      <c r="W252" s="543"/>
      <c r="X252" s="199"/>
      <c r="Y252" s="199"/>
      <c r="Z252" s="199"/>
    </row>
    <row r="253" spans="1:26" ht="12.75" customHeight="1" x14ac:dyDescent="0.2">
      <c r="A253" s="81"/>
      <c r="B253" s="82" t="s">
        <v>21</v>
      </c>
      <c r="C253" s="82" t="s">
        <v>330</v>
      </c>
      <c r="D253" s="83"/>
      <c r="E253" s="83"/>
      <c r="F253" s="84"/>
      <c r="G253" s="85"/>
      <c r="H253" s="86"/>
      <c r="I253" s="87"/>
      <c r="J253" s="88"/>
      <c r="K253" s="86"/>
      <c r="L253" s="89">
        <v>6</v>
      </c>
      <c r="M253" s="90"/>
      <c r="N253" s="89">
        <v>15</v>
      </c>
      <c r="O253" s="89"/>
      <c r="P253" s="86"/>
      <c r="Q253" s="85"/>
      <c r="R253" s="541" t="s">
        <v>473</v>
      </c>
      <c r="S253" s="542"/>
      <c r="T253" s="542"/>
      <c r="U253" s="542"/>
      <c r="V253" s="542"/>
      <c r="W253" s="543"/>
      <c r="X253" s="199"/>
      <c r="Y253" s="199"/>
      <c r="Z253" s="199"/>
    </row>
    <row r="254" spans="1:26" ht="12.75" customHeight="1" x14ac:dyDescent="0.2">
      <c r="A254" s="81"/>
      <c r="B254" s="82" t="s">
        <v>21</v>
      </c>
      <c r="C254" s="82" t="s">
        <v>313</v>
      </c>
      <c r="D254" s="83"/>
      <c r="E254" s="83"/>
      <c r="F254" s="84"/>
      <c r="G254" s="85"/>
      <c r="H254" s="86"/>
      <c r="I254" s="87"/>
      <c r="J254" s="88"/>
      <c r="K254" s="86"/>
      <c r="L254" s="89">
        <v>8</v>
      </c>
      <c r="M254" s="90"/>
      <c r="N254" s="89">
        <v>15</v>
      </c>
      <c r="O254" s="89"/>
      <c r="P254" s="86"/>
      <c r="Q254" s="85"/>
      <c r="R254" s="541" t="s">
        <v>474</v>
      </c>
      <c r="S254" s="542"/>
      <c r="T254" s="542"/>
      <c r="U254" s="542"/>
      <c r="V254" s="542"/>
      <c r="W254" s="543"/>
      <c r="X254" s="199"/>
      <c r="Y254" s="199"/>
      <c r="Z254" s="199"/>
    </row>
    <row r="255" spans="1:26" ht="12.75" customHeight="1" x14ac:dyDescent="0.2">
      <c r="A255" s="81"/>
      <c r="B255" s="82"/>
      <c r="C255" s="82"/>
      <c r="D255" s="83"/>
      <c r="E255" s="83"/>
      <c r="F255" s="84"/>
      <c r="G255" s="85"/>
      <c r="H255" s="86"/>
      <c r="I255" s="87"/>
      <c r="J255" s="88"/>
      <c r="K255" s="86"/>
      <c r="L255" s="89"/>
      <c r="M255" s="90"/>
      <c r="N255" s="89"/>
      <c r="O255" s="89"/>
      <c r="P255" s="86"/>
      <c r="Q255" s="85"/>
      <c r="R255" s="541"/>
      <c r="S255" s="542"/>
      <c r="T255" s="542"/>
      <c r="U255" s="542"/>
      <c r="V255" s="542"/>
      <c r="W255" s="543"/>
      <c r="X255" s="199"/>
      <c r="Y255" s="199"/>
      <c r="Z255" s="199"/>
    </row>
    <row r="256" spans="1:26" ht="12.75" customHeight="1" x14ac:dyDescent="0.2">
      <c r="A256" s="81"/>
      <c r="B256" s="82" t="s">
        <v>21</v>
      </c>
      <c r="C256" s="82">
        <v>270</v>
      </c>
      <c r="D256" s="83">
        <v>49</v>
      </c>
      <c r="E256" s="83"/>
      <c r="F256" s="84"/>
      <c r="G256" s="85"/>
      <c r="H256" s="86"/>
      <c r="I256" s="87"/>
      <c r="J256" s="88"/>
      <c r="K256" s="86"/>
      <c r="L256" s="89"/>
      <c r="M256" s="90"/>
      <c r="N256" s="89"/>
      <c r="O256" s="89"/>
      <c r="P256" s="86"/>
      <c r="Q256" s="85"/>
      <c r="R256" s="587" t="s">
        <v>475</v>
      </c>
      <c r="S256" s="588"/>
      <c r="T256" s="588"/>
      <c r="U256" s="588"/>
      <c r="V256" s="588"/>
      <c r="W256" s="589"/>
      <c r="X256" s="199"/>
      <c r="Y256" s="199"/>
      <c r="Z256" s="199"/>
    </row>
    <row r="257" spans="1:26" ht="12.75" customHeight="1" x14ac:dyDescent="0.2">
      <c r="A257" s="225"/>
      <c r="B257" s="233" t="s">
        <v>21</v>
      </c>
      <c r="C257" s="233" t="s">
        <v>330</v>
      </c>
      <c r="D257" s="226"/>
      <c r="E257" s="226"/>
      <c r="F257" s="234"/>
      <c r="G257" s="227"/>
      <c r="H257" s="228"/>
      <c r="I257" s="229"/>
      <c r="J257" s="230"/>
      <c r="K257" s="228"/>
      <c r="L257" s="231"/>
      <c r="M257" s="232"/>
      <c r="N257" s="231">
        <f>2+19</f>
        <v>21</v>
      </c>
      <c r="O257" s="231"/>
      <c r="P257" s="228"/>
      <c r="Q257" s="227"/>
      <c r="R257" s="553" t="s">
        <v>477</v>
      </c>
      <c r="S257" s="554"/>
      <c r="T257" s="554"/>
      <c r="U257" s="554"/>
      <c r="V257" s="554"/>
      <c r="W257" s="555"/>
      <c r="X257" s="213">
        <v>2021</v>
      </c>
      <c r="Y257" s="213">
        <v>79666</v>
      </c>
      <c r="Z257" s="199"/>
    </row>
    <row r="258" spans="1:26" ht="12.75" customHeight="1" x14ac:dyDescent="0.2">
      <c r="A258" s="81"/>
      <c r="B258" s="82" t="s">
        <v>21</v>
      </c>
      <c r="C258" s="82" t="s">
        <v>330</v>
      </c>
      <c r="D258" s="83"/>
      <c r="E258" s="83"/>
      <c r="F258" s="84"/>
      <c r="G258" s="85"/>
      <c r="H258" s="86"/>
      <c r="I258" s="87"/>
      <c r="J258" s="88"/>
      <c r="K258" s="86"/>
      <c r="L258" s="89">
        <f>14+14+6</f>
        <v>34</v>
      </c>
      <c r="M258" s="90"/>
      <c r="N258" s="89">
        <v>10</v>
      </c>
      <c r="O258" s="89"/>
      <c r="P258" s="86"/>
      <c r="Q258" s="85"/>
      <c r="R258" s="541" t="s">
        <v>476</v>
      </c>
      <c r="S258" s="542"/>
      <c r="T258" s="542"/>
      <c r="U258" s="542"/>
      <c r="V258" s="542"/>
      <c r="W258" s="543"/>
      <c r="X258" s="199"/>
      <c r="Y258" s="199"/>
      <c r="Z258" s="199"/>
    </row>
    <row r="259" spans="1:26" ht="12.75" customHeight="1" x14ac:dyDescent="0.2">
      <c r="A259" s="225"/>
      <c r="B259" s="233" t="s">
        <v>21</v>
      </c>
      <c r="C259" s="233" t="s">
        <v>313</v>
      </c>
      <c r="D259" s="226"/>
      <c r="E259" s="226"/>
      <c r="F259" s="234"/>
      <c r="G259" s="227"/>
      <c r="H259" s="228"/>
      <c r="I259" s="229"/>
      <c r="J259" s="230"/>
      <c r="K259" s="228">
        <v>11</v>
      </c>
      <c r="L259" s="231">
        <v>34</v>
      </c>
      <c r="M259" s="232"/>
      <c r="N259" s="231">
        <f>11+8+3</f>
        <v>22</v>
      </c>
      <c r="O259" s="231"/>
      <c r="P259" s="228"/>
      <c r="Q259" s="227"/>
      <c r="R259" s="553" t="s">
        <v>478</v>
      </c>
      <c r="S259" s="554"/>
      <c r="T259" s="554"/>
      <c r="U259" s="554"/>
      <c r="V259" s="554"/>
      <c r="W259" s="555"/>
      <c r="X259" s="213">
        <v>2021</v>
      </c>
      <c r="Y259" s="213">
        <v>79666</v>
      </c>
      <c r="Z259" s="199"/>
    </row>
    <row r="260" spans="1:26" ht="12.75" customHeight="1" x14ac:dyDescent="0.2">
      <c r="A260" s="225"/>
      <c r="B260" s="233" t="s">
        <v>21</v>
      </c>
      <c r="C260" s="233" t="s">
        <v>313</v>
      </c>
      <c r="D260" s="226"/>
      <c r="E260" s="226"/>
      <c r="F260" s="234"/>
      <c r="G260" s="227"/>
      <c r="H260" s="228"/>
      <c r="I260" s="229"/>
      <c r="J260" s="230"/>
      <c r="K260" s="228"/>
      <c r="L260" s="231">
        <v>5</v>
      </c>
      <c r="M260" s="232"/>
      <c r="N260" s="231">
        <v>12</v>
      </c>
      <c r="O260" s="231"/>
      <c r="P260" s="228"/>
      <c r="Q260" s="227"/>
      <c r="R260" s="553" t="s">
        <v>479</v>
      </c>
      <c r="S260" s="554"/>
      <c r="T260" s="554"/>
      <c r="U260" s="554"/>
      <c r="V260" s="554"/>
      <c r="W260" s="555"/>
      <c r="X260" s="213">
        <v>2021</v>
      </c>
      <c r="Y260" s="213">
        <v>79666</v>
      </c>
      <c r="Z260" s="199"/>
    </row>
    <row r="261" spans="1:26" ht="12.75" customHeight="1" x14ac:dyDescent="0.2">
      <c r="A261" s="81"/>
      <c r="B261" s="82" t="s">
        <v>21</v>
      </c>
      <c r="C261" s="82" t="s">
        <v>313</v>
      </c>
      <c r="D261" s="83"/>
      <c r="E261" s="83"/>
      <c r="F261" s="84"/>
      <c r="G261" s="85"/>
      <c r="H261" s="86"/>
      <c r="I261" s="87"/>
      <c r="J261" s="88"/>
      <c r="K261" s="86"/>
      <c r="L261" s="89">
        <v>3</v>
      </c>
      <c r="M261" s="90"/>
      <c r="N261" s="89">
        <v>17</v>
      </c>
      <c r="O261" s="89"/>
      <c r="P261" s="86"/>
      <c r="Q261" s="85"/>
      <c r="R261" s="541" t="s">
        <v>480</v>
      </c>
      <c r="S261" s="542"/>
      <c r="T261" s="542"/>
      <c r="U261" s="542"/>
      <c r="V261" s="542"/>
      <c r="W261" s="543"/>
      <c r="X261" s="199"/>
      <c r="Y261" s="199"/>
      <c r="Z261" s="199"/>
    </row>
    <row r="262" spans="1:26" ht="12.75" customHeight="1" x14ac:dyDescent="0.2">
      <c r="A262" s="81"/>
      <c r="B262" s="82"/>
      <c r="C262" s="82"/>
      <c r="D262" s="83"/>
      <c r="E262" s="83"/>
      <c r="F262" s="84"/>
      <c r="G262" s="85"/>
      <c r="H262" s="86"/>
      <c r="I262" s="87"/>
      <c r="J262" s="88"/>
      <c r="K262" s="86"/>
      <c r="L262" s="89"/>
      <c r="M262" s="90"/>
      <c r="N262" s="89"/>
      <c r="O262" s="89"/>
      <c r="P262" s="86"/>
      <c r="Q262" s="85"/>
      <c r="R262" s="541"/>
      <c r="S262" s="542"/>
      <c r="T262" s="542"/>
      <c r="U262" s="542"/>
      <c r="V262" s="542"/>
      <c r="W262" s="543"/>
      <c r="X262" s="199"/>
      <c r="Y262" s="199"/>
      <c r="Z262" s="199"/>
    </row>
    <row r="263" spans="1:26" ht="12.75" customHeight="1" x14ac:dyDescent="0.2">
      <c r="A263" s="81"/>
      <c r="B263" s="82" t="s">
        <v>21</v>
      </c>
      <c r="C263" s="82">
        <v>270</v>
      </c>
      <c r="D263" s="83">
        <v>52.72</v>
      </c>
      <c r="E263" s="83"/>
      <c r="F263" s="84"/>
      <c r="G263" s="85"/>
      <c r="H263" s="86"/>
      <c r="I263" s="87"/>
      <c r="J263" s="88"/>
      <c r="K263" s="86"/>
      <c r="L263" s="89"/>
      <c r="M263" s="90"/>
      <c r="N263" s="89"/>
      <c r="O263" s="89"/>
      <c r="P263" s="86"/>
      <c r="Q263" s="85"/>
      <c r="R263" s="587" t="s">
        <v>481</v>
      </c>
      <c r="S263" s="588"/>
      <c r="T263" s="588"/>
      <c r="U263" s="588"/>
      <c r="V263" s="588"/>
      <c r="W263" s="589"/>
      <c r="X263" s="199"/>
      <c r="Y263" s="199"/>
      <c r="Z263" s="199"/>
    </row>
    <row r="264" spans="1:26" ht="12.75" customHeight="1" x14ac:dyDescent="0.2">
      <c r="A264" s="225"/>
      <c r="B264" s="233" t="s">
        <v>21</v>
      </c>
      <c r="C264" s="233" t="s">
        <v>313</v>
      </c>
      <c r="D264" s="226"/>
      <c r="E264" s="226"/>
      <c r="F264" s="234"/>
      <c r="G264" s="227"/>
      <c r="H264" s="228"/>
      <c r="I264" s="229"/>
      <c r="J264" s="230"/>
      <c r="K264" s="228"/>
      <c r="L264" s="231">
        <v>3</v>
      </c>
      <c r="M264" s="232"/>
      <c r="N264" s="231">
        <v>23</v>
      </c>
      <c r="O264" s="231"/>
      <c r="P264" s="228"/>
      <c r="Q264" s="227"/>
      <c r="R264" s="553" t="s">
        <v>482</v>
      </c>
      <c r="S264" s="554"/>
      <c r="T264" s="554"/>
      <c r="U264" s="554"/>
      <c r="V264" s="554"/>
      <c r="W264" s="555"/>
      <c r="X264" s="213">
        <v>2021</v>
      </c>
      <c r="Y264" s="213">
        <v>79666</v>
      </c>
      <c r="Z264" s="199"/>
    </row>
    <row r="265" spans="1:26" ht="12.75" customHeight="1" x14ac:dyDescent="0.2">
      <c r="A265" s="225"/>
      <c r="B265" s="233" t="s">
        <v>21</v>
      </c>
      <c r="C265" s="233" t="s">
        <v>313</v>
      </c>
      <c r="D265" s="226"/>
      <c r="E265" s="226"/>
      <c r="F265" s="234"/>
      <c r="G265" s="227"/>
      <c r="H265" s="228"/>
      <c r="I265" s="229"/>
      <c r="J265" s="230"/>
      <c r="K265" s="228"/>
      <c r="L265" s="231"/>
      <c r="M265" s="232"/>
      <c r="N265" s="231">
        <v>23</v>
      </c>
      <c r="O265" s="231"/>
      <c r="P265" s="228"/>
      <c r="Q265" s="227"/>
      <c r="R265" s="553" t="s">
        <v>483</v>
      </c>
      <c r="S265" s="554"/>
      <c r="T265" s="554"/>
      <c r="U265" s="554"/>
      <c r="V265" s="554"/>
      <c r="W265" s="555"/>
      <c r="X265" s="213">
        <v>2021</v>
      </c>
      <c r="Y265" s="213">
        <v>79666</v>
      </c>
      <c r="Z265" s="199"/>
    </row>
    <row r="266" spans="1:26" ht="12.75" customHeight="1" x14ac:dyDescent="0.2">
      <c r="A266" s="225"/>
      <c r="B266" s="233" t="s">
        <v>21</v>
      </c>
      <c r="C266" s="233" t="s">
        <v>313</v>
      </c>
      <c r="D266" s="226"/>
      <c r="E266" s="226"/>
      <c r="F266" s="234"/>
      <c r="G266" s="227"/>
      <c r="H266" s="228"/>
      <c r="I266" s="229"/>
      <c r="J266" s="230"/>
      <c r="K266" s="228"/>
      <c r="L266" s="231"/>
      <c r="M266" s="232"/>
      <c r="N266" s="231">
        <v>15</v>
      </c>
      <c r="O266" s="231"/>
      <c r="P266" s="228"/>
      <c r="Q266" s="227"/>
      <c r="R266" s="553" t="s">
        <v>484</v>
      </c>
      <c r="S266" s="554"/>
      <c r="T266" s="554"/>
      <c r="U266" s="554"/>
      <c r="V266" s="554"/>
      <c r="W266" s="555"/>
      <c r="X266" s="213">
        <v>2021</v>
      </c>
      <c r="Y266" s="213">
        <v>79666</v>
      </c>
      <c r="Z266" s="199"/>
    </row>
    <row r="267" spans="1:26" ht="12.75" customHeight="1" x14ac:dyDescent="0.2">
      <c r="A267" s="225"/>
      <c r="B267" s="233" t="s">
        <v>21</v>
      </c>
      <c r="C267" s="233" t="s">
        <v>330</v>
      </c>
      <c r="D267" s="226"/>
      <c r="E267" s="226"/>
      <c r="F267" s="234"/>
      <c r="G267" s="227"/>
      <c r="H267" s="228"/>
      <c r="I267" s="229"/>
      <c r="J267" s="230"/>
      <c r="K267" s="228"/>
      <c r="L267" s="231">
        <v>3</v>
      </c>
      <c r="M267" s="232"/>
      <c r="N267" s="231">
        <v>13</v>
      </c>
      <c r="O267" s="231"/>
      <c r="P267" s="228"/>
      <c r="Q267" s="227"/>
      <c r="R267" s="553" t="s">
        <v>485</v>
      </c>
      <c r="S267" s="554"/>
      <c r="T267" s="554"/>
      <c r="U267" s="554"/>
      <c r="V267" s="554"/>
      <c r="W267" s="555"/>
      <c r="X267" s="213">
        <v>2021</v>
      </c>
      <c r="Y267" s="213">
        <v>79666</v>
      </c>
      <c r="Z267" s="199"/>
    </row>
    <row r="268" spans="1:26" ht="12.75" customHeight="1" x14ac:dyDescent="0.2">
      <c r="A268" s="225"/>
      <c r="B268" s="233" t="s">
        <v>21</v>
      </c>
      <c r="C268" s="233" t="s">
        <v>330</v>
      </c>
      <c r="D268" s="226"/>
      <c r="E268" s="226"/>
      <c r="F268" s="234"/>
      <c r="G268" s="227"/>
      <c r="H268" s="228"/>
      <c r="I268" s="229"/>
      <c r="J268" s="230"/>
      <c r="K268" s="228"/>
      <c r="L268" s="231"/>
      <c r="M268" s="232"/>
      <c r="N268" s="231">
        <v>23</v>
      </c>
      <c r="O268" s="231"/>
      <c r="P268" s="228"/>
      <c r="Q268" s="227"/>
      <c r="R268" s="553" t="s">
        <v>486</v>
      </c>
      <c r="S268" s="554"/>
      <c r="T268" s="554"/>
      <c r="U268" s="554"/>
      <c r="V268" s="554"/>
      <c r="W268" s="555"/>
      <c r="X268" s="213">
        <v>2021</v>
      </c>
      <c r="Y268" s="213">
        <v>79666</v>
      </c>
      <c r="Z268" s="199"/>
    </row>
    <row r="269" spans="1:26" ht="12.75" customHeight="1" x14ac:dyDescent="0.2">
      <c r="A269" s="225"/>
      <c r="B269" s="233" t="s">
        <v>21</v>
      </c>
      <c r="C269" s="233" t="s">
        <v>330</v>
      </c>
      <c r="D269" s="226"/>
      <c r="E269" s="226"/>
      <c r="F269" s="234"/>
      <c r="G269" s="227"/>
      <c r="H269" s="228"/>
      <c r="I269" s="229"/>
      <c r="J269" s="230"/>
      <c r="K269" s="228"/>
      <c r="L269" s="231"/>
      <c r="M269" s="232"/>
      <c r="N269" s="231">
        <v>11</v>
      </c>
      <c r="O269" s="231"/>
      <c r="P269" s="228"/>
      <c r="Q269" s="227"/>
      <c r="R269" s="553" t="s">
        <v>487</v>
      </c>
      <c r="S269" s="554"/>
      <c r="T269" s="554"/>
      <c r="U269" s="554"/>
      <c r="V269" s="554"/>
      <c r="W269" s="555"/>
      <c r="X269" s="213">
        <v>2021</v>
      </c>
      <c r="Y269" s="213">
        <v>79666</v>
      </c>
      <c r="Z269" s="199"/>
    </row>
    <row r="270" spans="1:26" ht="12.75" customHeight="1" x14ac:dyDescent="0.2">
      <c r="A270" s="225"/>
      <c r="B270" s="233" t="s">
        <v>21</v>
      </c>
      <c r="C270" s="233" t="s">
        <v>330</v>
      </c>
      <c r="D270" s="226"/>
      <c r="E270" s="226"/>
      <c r="F270" s="234"/>
      <c r="G270" s="227"/>
      <c r="H270" s="228"/>
      <c r="I270" s="229"/>
      <c r="J270" s="230"/>
      <c r="K270" s="228"/>
      <c r="L270" s="231">
        <v>5</v>
      </c>
      <c r="M270" s="232"/>
      <c r="N270" s="231">
        <v>24</v>
      </c>
      <c r="O270" s="231"/>
      <c r="P270" s="228"/>
      <c r="Q270" s="227"/>
      <c r="R270" s="553" t="s">
        <v>488</v>
      </c>
      <c r="S270" s="554"/>
      <c r="T270" s="554"/>
      <c r="U270" s="554"/>
      <c r="V270" s="554"/>
      <c r="W270" s="555"/>
      <c r="X270" s="213">
        <v>2021</v>
      </c>
      <c r="Y270" s="213">
        <v>79666</v>
      </c>
      <c r="Z270" s="199"/>
    </row>
    <row r="271" spans="1:26" ht="12.75" customHeight="1" x14ac:dyDescent="0.2">
      <c r="A271" s="225"/>
      <c r="B271" s="233" t="s">
        <v>21</v>
      </c>
      <c r="C271" s="233" t="s">
        <v>313</v>
      </c>
      <c r="D271" s="226"/>
      <c r="E271" s="226"/>
      <c r="F271" s="234"/>
      <c r="G271" s="227"/>
      <c r="H271" s="228"/>
      <c r="I271" s="229"/>
      <c r="J271" s="230"/>
      <c r="K271" s="228"/>
      <c r="L271" s="231"/>
      <c r="M271" s="232"/>
      <c r="N271" s="231"/>
      <c r="O271" s="231"/>
      <c r="P271" s="228"/>
      <c r="Q271" s="227"/>
      <c r="R271" s="553" t="s">
        <v>489</v>
      </c>
      <c r="S271" s="554"/>
      <c r="T271" s="554"/>
      <c r="U271" s="554"/>
      <c r="V271" s="554"/>
      <c r="W271" s="555"/>
      <c r="X271" s="213">
        <v>2021</v>
      </c>
      <c r="Y271" s="213">
        <v>79666</v>
      </c>
      <c r="Z271" s="199"/>
    </row>
    <row r="272" spans="1:26" ht="12.75" customHeight="1" x14ac:dyDescent="0.2">
      <c r="A272" s="81"/>
      <c r="B272" s="82"/>
      <c r="C272" s="82"/>
      <c r="D272" s="83"/>
      <c r="E272" s="83"/>
      <c r="F272" s="84"/>
      <c r="G272" s="85"/>
      <c r="H272" s="86"/>
      <c r="I272" s="87"/>
      <c r="J272" s="88"/>
      <c r="K272" s="86"/>
      <c r="L272" s="89"/>
      <c r="M272" s="90"/>
      <c r="N272" s="89"/>
      <c r="O272" s="89"/>
      <c r="P272" s="86"/>
      <c r="Q272" s="85"/>
      <c r="R272" s="541"/>
      <c r="S272" s="542"/>
      <c r="T272" s="542"/>
      <c r="U272" s="542"/>
      <c r="V272" s="542"/>
      <c r="W272" s="543"/>
      <c r="X272" s="199"/>
      <c r="Y272" s="199"/>
      <c r="Z272" s="199"/>
    </row>
    <row r="273" spans="1:26" ht="12.75" customHeight="1" x14ac:dyDescent="0.2">
      <c r="A273" s="81"/>
      <c r="B273" s="82"/>
      <c r="C273" s="82"/>
      <c r="D273" s="83"/>
      <c r="E273" s="83"/>
      <c r="F273" s="84"/>
      <c r="G273" s="85"/>
      <c r="H273" s="86"/>
      <c r="I273" s="87"/>
      <c r="J273" s="88"/>
      <c r="K273" s="86"/>
      <c r="L273" s="89"/>
      <c r="M273" s="90"/>
      <c r="N273" s="89"/>
      <c r="O273" s="89"/>
      <c r="P273" s="86"/>
      <c r="Q273" s="85"/>
      <c r="R273" s="541"/>
      <c r="S273" s="542"/>
      <c r="T273" s="542"/>
      <c r="U273" s="542"/>
      <c r="V273" s="542"/>
      <c r="W273" s="543"/>
      <c r="X273" s="199"/>
      <c r="Y273" s="199"/>
      <c r="Z273" s="199"/>
    </row>
    <row r="274" spans="1:26" ht="12.75" customHeight="1" x14ac:dyDescent="0.2">
      <c r="A274" s="81"/>
      <c r="B274" s="82"/>
      <c r="C274" s="82"/>
      <c r="D274" s="83"/>
      <c r="E274" s="83"/>
      <c r="F274" s="84"/>
      <c r="G274" s="85"/>
      <c r="H274" s="86"/>
      <c r="I274" s="87"/>
      <c r="J274" s="88"/>
      <c r="K274" s="86"/>
      <c r="L274" s="89"/>
      <c r="M274" s="90"/>
      <c r="N274" s="89"/>
      <c r="O274" s="89"/>
      <c r="P274" s="86"/>
      <c r="Q274" s="85"/>
      <c r="R274" s="541"/>
      <c r="S274" s="542"/>
      <c r="T274" s="542"/>
      <c r="U274" s="542"/>
      <c r="V274" s="542"/>
      <c r="W274" s="543"/>
      <c r="X274" s="199"/>
      <c r="Y274" s="199"/>
      <c r="Z274" s="199"/>
    </row>
    <row r="275" spans="1:26" ht="12.75" customHeight="1" x14ac:dyDescent="0.2">
      <c r="A275" s="81"/>
      <c r="B275" s="82"/>
      <c r="C275" s="82"/>
      <c r="D275" s="83"/>
      <c r="E275" s="83"/>
      <c r="F275" s="84"/>
      <c r="G275" s="85"/>
      <c r="H275" s="86"/>
      <c r="I275" s="87"/>
      <c r="J275" s="88"/>
      <c r="K275" s="86"/>
      <c r="L275" s="89"/>
      <c r="M275" s="90"/>
      <c r="N275" s="89"/>
      <c r="O275" s="89"/>
      <c r="P275" s="86"/>
      <c r="Q275" s="85"/>
      <c r="R275" s="541"/>
      <c r="S275" s="542"/>
      <c r="T275" s="542"/>
      <c r="U275" s="542"/>
      <c r="V275" s="542"/>
      <c r="W275" s="543"/>
      <c r="X275" s="199"/>
      <c r="Y275" s="199"/>
      <c r="Z275" s="199"/>
    </row>
    <row r="276" spans="1:26" ht="12.75" customHeight="1" x14ac:dyDescent="0.2">
      <c r="A276" s="81"/>
      <c r="B276" s="82"/>
      <c r="C276" s="82"/>
      <c r="D276" s="83"/>
      <c r="E276" s="83"/>
      <c r="F276" s="84"/>
      <c r="G276" s="85"/>
      <c r="H276" s="86"/>
      <c r="I276" s="87"/>
      <c r="J276" s="88"/>
      <c r="K276" s="86"/>
      <c r="L276" s="89"/>
      <c r="M276" s="90"/>
      <c r="N276" s="89"/>
      <c r="O276" s="89"/>
      <c r="P276" s="86"/>
      <c r="Q276" s="85"/>
      <c r="R276" s="541"/>
      <c r="S276" s="542"/>
      <c r="T276" s="542"/>
      <c r="U276" s="542"/>
      <c r="V276" s="542"/>
      <c r="W276" s="543"/>
      <c r="X276" s="199"/>
      <c r="Y276" s="199"/>
      <c r="Z276" s="199"/>
    </row>
    <row r="277" spans="1:26" ht="12.75" customHeight="1" x14ac:dyDescent="0.2">
      <c r="A277" s="81"/>
      <c r="B277" s="82"/>
      <c r="C277" s="82"/>
      <c r="D277" s="83"/>
      <c r="E277" s="83"/>
      <c r="F277" s="84"/>
      <c r="G277" s="85"/>
      <c r="H277" s="86"/>
      <c r="I277" s="87"/>
      <c r="J277" s="88"/>
      <c r="K277" s="86"/>
      <c r="L277" s="89"/>
      <c r="M277" s="90"/>
      <c r="N277" s="89"/>
      <c r="O277" s="89"/>
      <c r="P277" s="86"/>
      <c r="Q277" s="85"/>
      <c r="R277" s="541"/>
      <c r="S277" s="542"/>
      <c r="T277" s="542"/>
      <c r="U277" s="542"/>
      <c r="V277" s="542"/>
      <c r="W277" s="543"/>
      <c r="X277" s="199"/>
      <c r="Y277" s="199"/>
      <c r="Z277" s="199"/>
    </row>
    <row r="278" spans="1:26" ht="12.75" customHeight="1" x14ac:dyDescent="0.2">
      <c r="A278" s="81"/>
      <c r="B278" s="82"/>
      <c r="C278" s="82"/>
      <c r="D278" s="83"/>
      <c r="E278" s="83"/>
      <c r="F278" s="84"/>
      <c r="G278" s="85"/>
      <c r="H278" s="86"/>
      <c r="I278" s="87"/>
      <c r="J278" s="88"/>
      <c r="K278" s="86"/>
      <c r="L278" s="89"/>
      <c r="M278" s="90"/>
      <c r="N278" s="89"/>
      <c r="O278" s="89"/>
      <c r="P278" s="86"/>
      <c r="Q278" s="85"/>
      <c r="R278" s="541"/>
      <c r="S278" s="542"/>
      <c r="T278" s="542"/>
      <c r="U278" s="542"/>
      <c r="V278" s="542"/>
      <c r="W278" s="543"/>
      <c r="X278" s="199"/>
      <c r="Y278" s="199"/>
      <c r="Z278" s="199"/>
    </row>
    <row r="279" spans="1:26" ht="12.75" customHeight="1" thickBot="1" x14ac:dyDescent="0.25">
      <c r="A279" s="81"/>
      <c r="B279" s="82"/>
      <c r="C279" s="82"/>
      <c r="D279" s="83"/>
      <c r="E279" s="83"/>
      <c r="F279" s="89"/>
      <c r="G279" s="85"/>
      <c r="H279" s="86"/>
      <c r="I279" s="89"/>
      <c r="J279" s="85"/>
      <c r="K279" s="86"/>
      <c r="L279" s="89"/>
      <c r="M279" s="89"/>
      <c r="N279" s="89"/>
      <c r="O279" s="89"/>
      <c r="P279" s="86"/>
      <c r="Q279" s="85"/>
      <c r="R279" s="547"/>
      <c r="S279" s="548"/>
      <c r="T279" s="548"/>
      <c r="U279" s="548"/>
      <c r="V279" s="548"/>
      <c r="W279" s="549"/>
      <c r="X279" s="199"/>
      <c r="Y279" s="199"/>
      <c r="Z279" s="199"/>
    </row>
    <row r="280" spans="1:26" ht="12.75" customHeight="1" x14ac:dyDescent="0.2">
      <c r="A280" s="550" t="s">
        <v>49</v>
      </c>
      <c r="B280" s="550"/>
      <c r="C280" s="550"/>
      <c r="D280" s="550"/>
      <c r="E280" s="550"/>
      <c r="F280" s="550"/>
      <c r="G280" s="550"/>
      <c r="H280" s="550"/>
      <c r="I280" s="550"/>
      <c r="J280" s="550"/>
      <c r="K280" s="550"/>
      <c r="L280" s="550"/>
      <c r="M280" s="550"/>
      <c r="N280" s="550"/>
      <c r="O280" s="550"/>
      <c r="P280" s="91"/>
      <c r="Q280" s="92"/>
      <c r="R280" s="551"/>
      <c r="S280" s="552"/>
      <c r="T280" s="552"/>
      <c r="U280" s="552"/>
      <c r="V280" s="552"/>
      <c r="W280" s="552"/>
      <c r="X280" s="199"/>
      <c r="Y280" s="199"/>
      <c r="Z280" s="199"/>
    </row>
    <row r="281" spans="1:26" x14ac:dyDescent="0.2">
      <c r="H281" s="6"/>
      <c r="I281" s="6"/>
      <c r="J281" s="6"/>
      <c r="K281" s="6"/>
      <c r="L281" s="6"/>
      <c r="M281" s="6"/>
      <c r="N281" s="6"/>
      <c r="O281" s="6"/>
      <c r="X281" s="199"/>
      <c r="Y281" s="199"/>
      <c r="Z281" s="199"/>
    </row>
    <row r="282" spans="1:26" x14ac:dyDescent="0.2">
      <c r="H282" s="6"/>
      <c r="I282" s="6"/>
      <c r="J282" s="6"/>
      <c r="K282" s="6"/>
      <c r="L282" s="6"/>
      <c r="M282" s="6"/>
      <c r="N282" s="6"/>
      <c r="O282" s="6"/>
      <c r="X282" s="199"/>
      <c r="Y282" s="199"/>
      <c r="Z282" s="199"/>
    </row>
    <row r="283" spans="1:26" x14ac:dyDescent="0.2">
      <c r="A283" s="93"/>
      <c r="B283" s="93"/>
      <c r="C283" s="93"/>
      <c r="D283" s="94"/>
      <c r="E283" s="94"/>
      <c r="F283" s="95"/>
      <c r="G283" s="95"/>
      <c r="H283" s="95"/>
      <c r="I283" s="95"/>
      <c r="J283" s="95"/>
      <c r="K283" s="95"/>
      <c r="L283" s="95"/>
      <c r="M283" s="95"/>
      <c r="N283" s="95"/>
      <c r="O283" s="95"/>
      <c r="P283" s="95"/>
      <c r="Q283" s="95"/>
      <c r="R283" s="96"/>
      <c r="X283" s="199"/>
      <c r="Y283" s="199"/>
      <c r="Z283" s="199"/>
    </row>
    <row r="284" spans="1:26" x14ac:dyDescent="0.2">
      <c r="A284" s="93"/>
      <c r="B284" s="93"/>
      <c r="C284" s="93"/>
      <c r="D284" s="94"/>
      <c r="E284" s="94"/>
      <c r="F284" s="95"/>
      <c r="G284" s="95"/>
      <c r="H284" s="95"/>
      <c r="I284" s="95"/>
      <c r="J284" s="95"/>
      <c r="K284" s="95"/>
      <c r="L284" s="95"/>
      <c r="M284" s="95"/>
      <c r="N284" s="95"/>
      <c r="O284" s="95"/>
      <c r="P284" s="95"/>
      <c r="Q284" s="95"/>
      <c r="R284" s="96"/>
      <c r="X284" s="199"/>
      <c r="Y284" s="199"/>
      <c r="Z284" s="199"/>
    </row>
    <row r="285" spans="1:26" x14ac:dyDescent="0.2">
      <c r="A285" s="93"/>
      <c r="B285" s="93"/>
      <c r="C285" s="93"/>
      <c r="D285" s="94"/>
      <c r="E285" s="94"/>
      <c r="F285" s="95"/>
      <c r="G285" s="95"/>
      <c r="H285" s="95"/>
      <c r="I285" s="95"/>
      <c r="J285" s="95"/>
      <c r="K285" s="95"/>
      <c r="L285" s="95"/>
      <c r="M285" s="95"/>
      <c r="N285" s="95"/>
      <c r="O285" s="95"/>
      <c r="P285" s="95"/>
      <c r="Q285" s="95"/>
      <c r="R285" s="96"/>
      <c r="X285" s="199"/>
      <c r="Y285" s="199"/>
      <c r="Z285" s="199"/>
    </row>
    <row r="286" spans="1:26" x14ac:dyDescent="0.2">
      <c r="H286" s="6"/>
      <c r="I286" s="6"/>
      <c r="J286" s="6"/>
      <c r="K286" s="6"/>
      <c r="L286" s="6"/>
      <c r="M286" s="6"/>
      <c r="N286" s="6"/>
      <c r="O286" s="6"/>
      <c r="X286" s="199"/>
      <c r="Y286" s="199"/>
      <c r="Z286" s="199"/>
    </row>
    <row r="287" spans="1:26" x14ac:dyDescent="0.2">
      <c r="H287" s="6"/>
      <c r="I287" s="6"/>
      <c r="J287" s="6"/>
      <c r="K287" s="6"/>
      <c r="L287" s="6"/>
      <c r="M287" s="6"/>
      <c r="N287" s="6"/>
      <c r="O287" s="6"/>
      <c r="X287" s="199"/>
      <c r="Y287" s="199"/>
      <c r="Z287" s="199"/>
    </row>
    <row r="288" spans="1:26" x14ac:dyDescent="0.2">
      <c r="H288" s="6"/>
      <c r="I288" s="6"/>
      <c r="J288" s="6"/>
      <c r="K288" s="6"/>
      <c r="L288" s="6"/>
      <c r="M288" s="6"/>
      <c r="N288" s="6"/>
      <c r="O288" s="6"/>
      <c r="X288" s="199"/>
      <c r="Y288" s="199"/>
      <c r="Z288" s="199"/>
    </row>
    <row r="289" spans="1:26" x14ac:dyDescent="0.2">
      <c r="H289" s="6"/>
      <c r="I289" s="6"/>
      <c r="J289" s="6"/>
      <c r="K289" s="6"/>
      <c r="L289" s="6"/>
      <c r="M289" s="6"/>
      <c r="N289" s="6"/>
      <c r="O289" s="6"/>
      <c r="X289" s="199"/>
      <c r="Y289" s="199"/>
      <c r="Z289" s="199"/>
    </row>
    <row r="290" spans="1:26" x14ac:dyDescent="0.2">
      <c r="H290" s="6"/>
      <c r="I290" s="6"/>
      <c r="J290" s="6"/>
      <c r="K290" s="6"/>
      <c r="L290" s="6"/>
      <c r="M290" s="6"/>
      <c r="N290" s="6"/>
      <c r="O290" s="6"/>
      <c r="X290" s="199"/>
      <c r="Y290" s="199"/>
      <c r="Z290" s="199"/>
    </row>
    <row r="291" spans="1:26" x14ac:dyDescent="0.2">
      <c r="H291" s="6"/>
      <c r="I291" s="6"/>
      <c r="J291" s="6"/>
      <c r="K291" s="6"/>
      <c r="L291" s="6"/>
      <c r="M291" s="6"/>
      <c r="N291" s="6"/>
      <c r="O291" s="6"/>
      <c r="X291" s="199"/>
      <c r="Y291" s="199"/>
      <c r="Z291" s="199"/>
    </row>
    <row r="292" spans="1:26" x14ac:dyDescent="0.2">
      <c r="H292" s="6"/>
      <c r="I292" s="6"/>
      <c r="J292" s="6"/>
      <c r="K292" s="6"/>
      <c r="L292" s="6"/>
      <c r="M292" s="6"/>
      <c r="N292" s="6"/>
      <c r="O292" s="6"/>
      <c r="X292" s="199"/>
      <c r="Y292" s="199"/>
      <c r="Z292" s="199"/>
    </row>
    <row r="293" spans="1:26" x14ac:dyDescent="0.2">
      <c r="H293" s="6"/>
      <c r="I293" s="6"/>
      <c r="J293" s="6"/>
      <c r="K293" s="6"/>
      <c r="L293" s="6"/>
      <c r="M293" s="6"/>
      <c r="N293" s="6"/>
      <c r="O293" s="6"/>
      <c r="X293" s="199"/>
      <c r="Y293" s="199"/>
      <c r="Z293" s="199"/>
    </row>
    <row r="294" spans="1:26" x14ac:dyDescent="0.2">
      <c r="H294" s="6"/>
      <c r="I294" s="6"/>
      <c r="J294" s="6"/>
      <c r="K294" s="6"/>
      <c r="L294" s="6"/>
      <c r="M294" s="6"/>
      <c r="N294" s="6"/>
      <c r="O294" s="6"/>
      <c r="X294" s="199"/>
      <c r="Y294" s="199"/>
      <c r="Z294" s="199"/>
    </row>
    <row r="295" spans="1:26" x14ac:dyDescent="0.2">
      <c r="H295" s="6"/>
      <c r="I295" s="6"/>
      <c r="J295" s="6"/>
      <c r="K295" s="6"/>
      <c r="L295" s="6"/>
      <c r="M295" s="6"/>
      <c r="N295" s="6"/>
      <c r="O295" s="6"/>
      <c r="X295" s="199"/>
      <c r="Y295" s="199"/>
      <c r="Z295" s="199"/>
    </row>
    <row r="296" spans="1:26" x14ac:dyDescent="0.2">
      <c r="H296" s="6"/>
      <c r="I296" s="6"/>
      <c r="J296" s="6"/>
      <c r="K296" s="6"/>
      <c r="L296" s="6"/>
      <c r="M296" s="6"/>
      <c r="N296" s="6"/>
      <c r="O296" s="6"/>
      <c r="X296" s="199"/>
      <c r="Y296" s="199"/>
      <c r="Z296" s="199"/>
    </row>
    <row r="297" spans="1:26" x14ac:dyDescent="0.2">
      <c r="H297" s="6"/>
      <c r="I297" s="6"/>
      <c r="J297" s="6"/>
      <c r="K297" s="6"/>
      <c r="L297" s="6"/>
      <c r="M297" s="6"/>
      <c r="N297" s="6"/>
      <c r="O297" s="6"/>
      <c r="X297" s="199"/>
      <c r="Y297" s="199"/>
      <c r="Z297" s="199"/>
    </row>
    <row r="298" spans="1:26" x14ac:dyDescent="0.2">
      <c r="H298" s="6"/>
      <c r="I298" s="6"/>
      <c r="J298" s="6"/>
      <c r="K298" s="6"/>
      <c r="L298" s="6"/>
      <c r="M298" s="6"/>
      <c r="N298" s="6"/>
      <c r="O298" s="6"/>
      <c r="X298" s="199"/>
      <c r="Y298" s="199"/>
      <c r="Z298" s="199"/>
    </row>
    <row r="299" spans="1:26" x14ac:dyDescent="0.2">
      <c r="H299" s="6"/>
      <c r="I299" s="6"/>
      <c r="J299" s="6"/>
      <c r="K299" s="6"/>
      <c r="L299" s="6"/>
      <c r="M299" s="6"/>
      <c r="N299" s="6"/>
      <c r="O299" s="6"/>
      <c r="X299" s="199"/>
      <c r="Y299" s="199"/>
      <c r="Z299" s="199"/>
    </row>
    <row r="300" spans="1:26" s="6" customFormat="1" x14ac:dyDescent="0.2">
      <c r="A300" s="4"/>
      <c r="B300" s="4"/>
      <c r="C300" s="4"/>
      <c r="D300" s="5"/>
      <c r="E300" s="5"/>
      <c r="R300" s="7"/>
      <c r="S300" s="4"/>
      <c r="T300" s="4"/>
      <c r="U300" s="4"/>
      <c r="V300" s="4"/>
      <c r="W300" s="4"/>
      <c r="X300" s="199"/>
      <c r="Y300" s="199"/>
      <c r="Z300" s="199"/>
    </row>
    <row r="301" spans="1:26" s="6" customFormat="1" x14ac:dyDescent="0.2">
      <c r="A301" s="4"/>
      <c r="B301" s="4"/>
      <c r="C301" s="4"/>
      <c r="D301" s="5"/>
      <c r="E301" s="5"/>
      <c r="R301" s="7"/>
      <c r="S301" s="4"/>
      <c r="T301" s="4"/>
      <c r="U301" s="4"/>
      <c r="V301" s="4"/>
      <c r="W301" s="4"/>
      <c r="X301" s="199"/>
      <c r="Y301" s="199"/>
      <c r="Z301" s="199"/>
    </row>
    <row r="302" spans="1:26" s="6" customFormat="1" x14ac:dyDescent="0.2">
      <c r="A302" s="4"/>
      <c r="B302" s="4"/>
      <c r="C302" s="4"/>
      <c r="D302" s="5"/>
      <c r="E302" s="5"/>
      <c r="R302" s="7"/>
      <c r="S302" s="4"/>
      <c r="T302" s="4"/>
      <c r="U302" s="4"/>
      <c r="V302" s="4"/>
      <c r="W302" s="4"/>
      <c r="X302" s="199"/>
      <c r="Y302" s="199"/>
      <c r="Z302" s="199"/>
    </row>
  </sheetData>
  <mergeCells count="307">
    <mergeCell ref="C4:H4"/>
    <mergeCell ref="K4:P4"/>
    <mergeCell ref="S4:V4"/>
    <mergeCell ref="C5:H5"/>
    <mergeCell ref="K5:P5"/>
    <mergeCell ref="S5:V5"/>
    <mergeCell ref="Y1:Y3"/>
    <mergeCell ref="Z1:Z3"/>
    <mergeCell ref="C2:H2"/>
    <mergeCell ref="K2:P2"/>
    <mergeCell ref="S2:V2"/>
    <mergeCell ref="C3:H3"/>
    <mergeCell ref="K3:P3"/>
    <mergeCell ref="S3:V3"/>
    <mergeCell ref="X1:X3"/>
    <mergeCell ref="Q10:Q20"/>
    <mergeCell ref="R10:W21"/>
    <mergeCell ref="H11:I17"/>
    <mergeCell ref="K7:P7"/>
    <mergeCell ref="S7:V7"/>
    <mergeCell ref="J11:J17"/>
    <mergeCell ref="K11:M11"/>
    <mergeCell ref="K12:M12"/>
    <mergeCell ref="K13:M13"/>
    <mergeCell ref="K14:M14"/>
    <mergeCell ref="K15:M15"/>
    <mergeCell ref="K16:M16"/>
    <mergeCell ref="K17:M17"/>
    <mergeCell ref="H10:J10"/>
    <mergeCell ref="K10:O10"/>
    <mergeCell ref="P10:P20"/>
    <mergeCell ref="R269:W269"/>
    <mergeCell ref="R270:W270"/>
    <mergeCell ref="R271:W271"/>
    <mergeCell ref="R204:W204"/>
    <mergeCell ref="R205:W205"/>
    <mergeCell ref="R182:W182"/>
    <mergeCell ref="R122:W122"/>
    <mergeCell ref="R123:W123"/>
    <mergeCell ref="R78:W78"/>
    <mergeCell ref="R80:W80"/>
    <mergeCell ref="R81:W81"/>
    <mergeCell ref="R97:W97"/>
    <mergeCell ref="R103:W103"/>
    <mergeCell ref="R101:W101"/>
    <mergeCell ref="R119:W119"/>
    <mergeCell ref="R93:W93"/>
    <mergeCell ref="R79:W79"/>
    <mergeCell ref="R184:W184"/>
    <mergeCell ref="R185:W185"/>
    <mergeCell ref="R201:W201"/>
    <mergeCell ref="R203:W203"/>
    <mergeCell ref="R120:W120"/>
    <mergeCell ref="R186:W186"/>
    <mergeCell ref="R187:W187"/>
    <mergeCell ref="R237:W237"/>
    <mergeCell ref="R243:W243"/>
    <mergeCell ref="R244:W244"/>
    <mergeCell ref="A280:O280"/>
    <mergeCell ref="R280:W280"/>
    <mergeCell ref="R251:W251"/>
    <mergeCell ref="R252:W252"/>
    <mergeCell ref="R253:W253"/>
    <mergeCell ref="R262:W262"/>
    <mergeCell ref="R263:W263"/>
    <mergeCell ref="R255:W255"/>
    <mergeCell ref="R256:W256"/>
    <mergeCell ref="R258:W258"/>
    <mergeCell ref="R278:W278"/>
    <mergeCell ref="R279:W279"/>
    <mergeCell ref="R275:W275"/>
    <mergeCell ref="R276:W276"/>
    <mergeCell ref="R277:W277"/>
    <mergeCell ref="R265:W265"/>
    <mergeCell ref="R266:W266"/>
    <mergeCell ref="R273:W273"/>
    <mergeCell ref="R274:W274"/>
    <mergeCell ref="R267:W267"/>
    <mergeCell ref="R268:W268"/>
    <mergeCell ref="R53:W53"/>
    <mergeCell ref="R54:W54"/>
    <mergeCell ref="R55:W55"/>
    <mergeCell ref="R250:W250"/>
    <mergeCell ref="R208:W208"/>
    <mergeCell ref="R207:W207"/>
    <mergeCell ref="R210:W210"/>
    <mergeCell ref="R209:W209"/>
    <mergeCell ref="R229:W229"/>
    <mergeCell ref="R230:W230"/>
    <mergeCell ref="R221:W221"/>
    <mergeCell ref="R211:W211"/>
    <mergeCell ref="R231:W231"/>
    <mergeCell ref="R214:W214"/>
    <mergeCell ref="R215:W215"/>
    <mergeCell ref="R216:W216"/>
    <mergeCell ref="R217:W217"/>
    <mergeCell ref="R226:W226"/>
    <mergeCell ref="R227:W227"/>
    <mergeCell ref="R228:W228"/>
    <mergeCell ref="R223:W223"/>
    <mergeCell ref="R234:W234"/>
    <mergeCell ref="R235:W235"/>
    <mergeCell ref="R236:W236"/>
    <mergeCell ref="R202:W202"/>
    <mergeCell ref="R23:W23"/>
    <mergeCell ref="R75:W75"/>
    <mergeCell ref="R76:W76"/>
    <mergeCell ref="R194:W194"/>
    <mergeCell ref="R197:W197"/>
    <mergeCell ref="R141:W141"/>
    <mergeCell ref="R142:W142"/>
    <mergeCell ref="R144:W144"/>
    <mergeCell ref="R145:W145"/>
    <mergeCell ref="R188:W188"/>
    <mergeCell ref="R190:W190"/>
    <mergeCell ref="R191:W191"/>
    <mergeCell ref="R192:W192"/>
    <mergeCell ref="R193:W193"/>
    <mergeCell ref="R121:W121"/>
    <mergeCell ref="R131:W131"/>
    <mergeCell ref="R32:W32"/>
    <mergeCell ref="R24:W24"/>
    <mergeCell ref="R25:W25"/>
    <mergeCell ref="R26:W26"/>
    <mergeCell ref="R56:W56"/>
    <mergeCell ref="R72:W72"/>
    <mergeCell ref="R74:W74"/>
    <mergeCell ref="C6:H6"/>
    <mergeCell ref="K6:P6"/>
    <mergeCell ref="S6:V6"/>
    <mergeCell ref="C7:H7"/>
    <mergeCell ref="R38:W38"/>
    <mergeCell ref="R37:W37"/>
    <mergeCell ref="H18:H20"/>
    <mergeCell ref="I18:I20"/>
    <mergeCell ref="J18:J20"/>
    <mergeCell ref="K18:K20"/>
    <mergeCell ref="R31:W31"/>
    <mergeCell ref="L18:L20"/>
    <mergeCell ref="M18:M20"/>
    <mergeCell ref="A9:G9"/>
    <mergeCell ref="H9:O9"/>
    <mergeCell ref="N18:N20"/>
    <mergeCell ref="O18:O20"/>
    <mergeCell ref="R22:W22"/>
    <mergeCell ref="R30:W30"/>
    <mergeCell ref="P9:Q9"/>
    <mergeCell ref="R9:W9"/>
    <mergeCell ref="R27:W27"/>
    <mergeCell ref="R33:W33"/>
    <mergeCell ref="R34:W34"/>
    <mergeCell ref="R28:W28"/>
    <mergeCell ref="R29:W29"/>
    <mergeCell ref="R35:W35"/>
    <mergeCell ref="R41:W41"/>
    <mergeCell ref="R44:W44"/>
    <mergeCell ref="R39:W39"/>
    <mergeCell ref="R43:W43"/>
    <mergeCell ref="R165:W165"/>
    <mergeCell ref="R90:W90"/>
    <mergeCell ref="R91:W91"/>
    <mergeCell ref="R92:W92"/>
    <mergeCell ref="R98:W98"/>
    <mergeCell ref="R135:W135"/>
    <mergeCell ref="R136:W136"/>
    <mergeCell ref="R137:W137"/>
    <mergeCell ref="R82:W82"/>
    <mergeCell ref="R83:W83"/>
    <mergeCell ref="R87:W87"/>
    <mergeCell ref="R125:W125"/>
    <mergeCell ref="R126:W126"/>
    <mergeCell ref="R67:W67"/>
    <mergeCell ref="R68:W68"/>
    <mergeCell ref="R69:W69"/>
    <mergeCell ref="R105:W105"/>
    <mergeCell ref="R143:W143"/>
    <mergeCell ref="R84:W84"/>
    <mergeCell ref="R85:W85"/>
    <mergeCell ref="R86:W86"/>
    <mergeCell ref="R130:W130"/>
    <mergeCell ref="R77:W77"/>
    <mergeCell ref="R65:W65"/>
    <mergeCell ref="R66:W66"/>
    <mergeCell ref="R104:W104"/>
    <mergeCell ref="R89:W89"/>
    <mergeCell ref="R132:W132"/>
    <mergeCell ref="R133:W133"/>
    <mergeCell ref="R124:W124"/>
    <mergeCell ref="R139:W139"/>
    <mergeCell ref="R140:W140"/>
    <mergeCell ref="R107:W107"/>
    <mergeCell ref="R108:W108"/>
    <mergeCell ref="R109:W109"/>
    <mergeCell ref="R134:W134"/>
    <mergeCell ref="R138:W138"/>
    <mergeCell ref="R128:W128"/>
    <mergeCell ref="R127:W127"/>
    <mergeCell ref="R129:W129"/>
    <mergeCell ref="R111:W111"/>
    <mergeCell ref="R40:W40"/>
    <mergeCell ref="R42:W42"/>
    <mergeCell ref="R36:W36"/>
    <mergeCell ref="R52:W52"/>
    <mergeCell ref="R50:W50"/>
    <mergeCell ref="R46:W46"/>
    <mergeCell ref="R47:W47"/>
    <mergeCell ref="R48:W48"/>
    <mergeCell ref="R49:W49"/>
    <mergeCell ref="R51:W51"/>
    <mergeCell ref="R45:W45"/>
    <mergeCell ref="R146:W146"/>
    <mergeCell ref="R149:W149"/>
    <mergeCell ref="R147:W147"/>
    <mergeCell ref="R150:W150"/>
    <mergeCell ref="R148:W148"/>
    <mergeCell ref="R151:W151"/>
    <mergeCell ref="R152:W152"/>
    <mergeCell ref="R159:W159"/>
    <mergeCell ref="R160:W160"/>
    <mergeCell ref="R158:W158"/>
    <mergeCell ref="R155:W155"/>
    <mergeCell ref="R156:W156"/>
    <mergeCell ref="R153:W153"/>
    <mergeCell ref="R154:W154"/>
    <mergeCell ref="R157:W157"/>
    <mergeCell ref="R240:W240"/>
    <mergeCell ref="R110:W110"/>
    <mergeCell ref="R212:W212"/>
    <mergeCell ref="R213:W213"/>
    <mergeCell ref="R224:W224"/>
    <mergeCell ref="R195:W195"/>
    <mergeCell ref="R222:W222"/>
    <mergeCell ref="R220:W220"/>
    <mergeCell ref="R88:W88"/>
    <mergeCell ref="R94:W94"/>
    <mergeCell ref="R95:W95"/>
    <mergeCell ref="R96:W96"/>
    <mergeCell ref="R218:W218"/>
    <mergeCell ref="R219:W219"/>
    <mergeCell ref="R116:W116"/>
    <mergeCell ref="R117:W117"/>
    <mergeCell ref="R177:W177"/>
    <mergeCell ref="R178:W178"/>
    <mergeCell ref="R102:W102"/>
    <mergeCell ref="R196:W196"/>
    <mergeCell ref="R206:W206"/>
    <mergeCell ref="R106:W106"/>
    <mergeCell ref="R99:W99"/>
    <mergeCell ref="R100:W100"/>
    <mergeCell ref="R73:W73"/>
    <mergeCell ref="R70:W70"/>
    <mergeCell ref="R71:W71"/>
    <mergeCell ref="R63:W63"/>
    <mergeCell ref="R64:W64"/>
    <mergeCell ref="R57:W57"/>
    <mergeCell ref="R58:W58"/>
    <mergeCell ref="R59:W59"/>
    <mergeCell ref="R60:W60"/>
    <mergeCell ref="R61:W61"/>
    <mergeCell ref="R62:W62"/>
    <mergeCell ref="R198:W198"/>
    <mergeCell ref="R199:W199"/>
    <mergeCell ref="R200:W200"/>
    <mergeCell ref="R189:W189"/>
    <mergeCell ref="R176:W176"/>
    <mergeCell ref="R168:W168"/>
    <mergeCell ref="R170:W170"/>
    <mergeCell ref="R172:W172"/>
    <mergeCell ref="R161:W161"/>
    <mergeCell ref="R169:W169"/>
    <mergeCell ref="R183:W183"/>
    <mergeCell ref="R173:W173"/>
    <mergeCell ref="R174:W174"/>
    <mergeCell ref="R175:W175"/>
    <mergeCell ref="R162:W162"/>
    <mergeCell ref="R163:W163"/>
    <mergeCell ref="R171:W171"/>
    <mergeCell ref="R179:W179"/>
    <mergeCell ref="R181:W181"/>
    <mergeCell ref="R180:W180"/>
    <mergeCell ref="R166:W166"/>
    <mergeCell ref="R167:W167"/>
    <mergeCell ref="R164:W164"/>
    <mergeCell ref="R272:W272"/>
    <mergeCell ref="R112:W112"/>
    <mergeCell ref="R113:W113"/>
    <mergeCell ref="R114:W114"/>
    <mergeCell ref="R115:W115"/>
    <mergeCell ref="R264:W264"/>
    <mergeCell ref="R245:W245"/>
    <mergeCell ref="R257:W257"/>
    <mergeCell ref="R259:W259"/>
    <mergeCell ref="R260:W260"/>
    <mergeCell ref="R261:W261"/>
    <mergeCell ref="R249:W249"/>
    <mergeCell ref="R248:W248"/>
    <mergeCell ref="R254:W254"/>
    <mergeCell ref="R241:W241"/>
    <mergeCell ref="R242:W242"/>
    <mergeCell ref="R118:W118"/>
    <mergeCell ref="R232:W232"/>
    <mergeCell ref="R233:W233"/>
    <mergeCell ref="R246:W246"/>
    <mergeCell ref="R225:W225"/>
    <mergeCell ref="R247:W247"/>
    <mergeCell ref="R238:W238"/>
    <mergeCell ref="R239:W239"/>
  </mergeCells>
  <pageMargins left="0.75" right="0.75" top="1" bottom="1" header="0.5" footer="0.5"/>
  <pageSetup paperSize="17" scale="60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3"/>
  <dimension ref="A1:Z93"/>
  <sheetViews>
    <sheetView workbookViewId="0">
      <selection activeCell="Y31" sqref="Y31"/>
    </sheetView>
  </sheetViews>
  <sheetFormatPr defaultRowHeight="12.75" x14ac:dyDescent="0.2"/>
  <cols>
    <col min="1" max="3" width="9.7109375" style="4" customWidth="1"/>
    <col min="4" max="5" width="9.7109375" style="5" customWidth="1"/>
    <col min="6" max="7" width="9.7109375" style="6" customWidth="1"/>
    <col min="8" max="9" width="9.7109375" style="4" customWidth="1"/>
    <col min="10" max="10" width="10.42578125" style="4" customWidth="1"/>
    <col min="11" max="11" width="11.7109375" style="4" customWidth="1"/>
    <col min="12" max="12" width="14.42578125" style="4" customWidth="1"/>
    <col min="13" max="14" width="8.7109375" style="4" customWidth="1"/>
    <col min="15" max="15" width="12.28515625" style="4" customWidth="1"/>
    <col min="16" max="17" width="16.7109375" style="6" customWidth="1"/>
    <col min="18" max="18" width="8.7109375" style="7" customWidth="1"/>
    <col min="19" max="22" width="8.7109375" style="4" customWidth="1"/>
    <col min="23" max="23" width="12.28515625" style="4" customWidth="1"/>
    <col min="24" max="24" width="10.140625" style="4" customWidth="1"/>
    <col min="25" max="16384" width="9.140625" style="4"/>
  </cols>
  <sheetData>
    <row r="1" spans="1:26" ht="12" customHeight="1" thickBot="1" x14ac:dyDescent="0.25">
      <c r="P1" s="4"/>
      <c r="Q1" s="4"/>
      <c r="R1" s="4"/>
      <c r="U1" s="6"/>
      <c r="V1" s="6"/>
      <c r="W1" s="7"/>
      <c r="X1" s="481" t="s">
        <v>69</v>
      </c>
      <c r="Y1" s="484" t="s">
        <v>70</v>
      </c>
      <c r="Z1" s="486" t="s">
        <v>71</v>
      </c>
    </row>
    <row r="2" spans="1:26" x14ac:dyDescent="0.2">
      <c r="B2" s="8" t="s">
        <v>28</v>
      </c>
      <c r="C2" s="488" t="s">
        <v>29</v>
      </c>
      <c r="D2" s="489"/>
      <c r="E2" s="489"/>
      <c r="F2" s="489"/>
      <c r="G2" s="489"/>
      <c r="H2" s="490"/>
      <c r="J2" s="8" t="s">
        <v>28</v>
      </c>
      <c r="K2" s="488" t="s">
        <v>30</v>
      </c>
      <c r="L2" s="489"/>
      <c r="M2" s="489"/>
      <c r="N2" s="489"/>
      <c r="O2" s="489"/>
      <c r="P2" s="490"/>
      <c r="Q2" s="4"/>
      <c r="R2" s="8" t="s">
        <v>28</v>
      </c>
      <c r="S2" s="488" t="s">
        <v>30</v>
      </c>
      <c r="T2" s="489"/>
      <c r="U2" s="489"/>
      <c r="V2" s="490"/>
      <c r="X2" s="482"/>
      <c r="Y2" s="485"/>
      <c r="Z2" s="487"/>
    </row>
    <row r="3" spans="1:26" ht="13.5" thickBot="1" x14ac:dyDescent="0.25">
      <c r="B3" s="9">
        <v>1</v>
      </c>
      <c r="C3" s="491" t="s">
        <v>24</v>
      </c>
      <c r="D3" s="492"/>
      <c r="E3" s="492"/>
      <c r="F3" s="492"/>
      <c r="G3" s="492"/>
      <c r="H3" s="493"/>
      <c r="J3" s="9">
        <v>5</v>
      </c>
      <c r="K3" s="491" t="s">
        <v>31</v>
      </c>
      <c r="L3" s="492"/>
      <c r="M3" s="492"/>
      <c r="N3" s="492"/>
      <c r="O3" s="492"/>
      <c r="P3" s="493"/>
      <c r="Q3" s="4"/>
      <c r="R3" s="10">
        <v>10</v>
      </c>
      <c r="S3" s="491" t="s">
        <v>32</v>
      </c>
      <c r="T3" s="492"/>
      <c r="U3" s="492"/>
      <c r="V3" s="493"/>
      <c r="X3" s="483"/>
      <c r="Y3" s="485"/>
      <c r="Z3" s="487"/>
    </row>
    <row r="4" spans="1:26" x14ac:dyDescent="0.2">
      <c r="B4" s="9">
        <v>2</v>
      </c>
      <c r="C4" s="491" t="s">
        <v>26</v>
      </c>
      <c r="D4" s="492"/>
      <c r="E4" s="492"/>
      <c r="F4" s="492"/>
      <c r="G4" s="492"/>
      <c r="H4" s="493"/>
      <c r="J4" s="9">
        <v>6</v>
      </c>
      <c r="K4" s="491" t="s">
        <v>33</v>
      </c>
      <c r="L4" s="492"/>
      <c r="M4" s="492"/>
      <c r="N4" s="492"/>
      <c r="O4" s="492"/>
      <c r="P4" s="493"/>
      <c r="Q4" s="4"/>
      <c r="R4" s="10">
        <v>11</v>
      </c>
      <c r="S4" s="491" t="s">
        <v>34</v>
      </c>
      <c r="T4" s="492"/>
      <c r="U4" s="492"/>
      <c r="V4" s="493"/>
    </row>
    <row r="5" spans="1:26" x14ac:dyDescent="0.2">
      <c r="B5" s="9">
        <v>3</v>
      </c>
      <c r="C5" s="491" t="s">
        <v>27</v>
      </c>
      <c r="D5" s="492"/>
      <c r="E5" s="492"/>
      <c r="F5" s="492"/>
      <c r="G5" s="492"/>
      <c r="H5" s="493"/>
      <c r="J5" s="9">
        <v>7</v>
      </c>
      <c r="K5" s="491" t="s">
        <v>35</v>
      </c>
      <c r="L5" s="492"/>
      <c r="M5" s="492"/>
      <c r="N5" s="492"/>
      <c r="O5" s="492"/>
      <c r="P5" s="493"/>
      <c r="Q5" s="4"/>
      <c r="R5" s="10">
        <v>12</v>
      </c>
      <c r="S5" s="491" t="s">
        <v>36</v>
      </c>
      <c r="T5" s="492"/>
      <c r="U5" s="492"/>
      <c r="V5" s="493"/>
    </row>
    <row r="6" spans="1:26" x14ac:dyDescent="0.2">
      <c r="B6" s="9">
        <v>4</v>
      </c>
      <c r="C6" s="491" t="s">
        <v>25</v>
      </c>
      <c r="D6" s="492"/>
      <c r="E6" s="492"/>
      <c r="F6" s="492"/>
      <c r="G6" s="492"/>
      <c r="H6" s="493"/>
      <c r="J6" s="9">
        <v>8</v>
      </c>
      <c r="K6" s="491" t="s">
        <v>37</v>
      </c>
      <c r="L6" s="492"/>
      <c r="M6" s="492"/>
      <c r="N6" s="492"/>
      <c r="O6" s="492"/>
      <c r="P6" s="493"/>
      <c r="Q6" s="4"/>
      <c r="R6" s="10">
        <v>13</v>
      </c>
      <c r="S6" s="491" t="s">
        <v>38</v>
      </c>
      <c r="T6" s="492"/>
      <c r="U6" s="492"/>
      <c r="V6" s="493"/>
    </row>
    <row r="7" spans="1:26" ht="13.5" thickBot="1" x14ac:dyDescent="0.25">
      <c r="B7" s="11"/>
      <c r="C7" s="494"/>
      <c r="D7" s="495"/>
      <c r="E7" s="495"/>
      <c r="F7" s="495"/>
      <c r="G7" s="495"/>
      <c r="H7" s="496"/>
      <c r="J7" s="11">
        <v>9</v>
      </c>
      <c r="K7" s="494" t="s">
        <v>39</v>
      </c>
      <c r="L7" s="495"/>
      <c r="M7" s="495"/>
      <c r="N7" s="495"/>
      <c r="O7" s="495"/>
      <c r="P7" s="496"/>
      <c r="Q7" s="4"/>
      <c r="R7" s="12"/>
      <c r="S7" s="494"/>
      <c r="T7" s="495"/>
      <c r="U7" s="495"/>
      <c r="V7" s="496"/>
    </row>
    <row r="8" spans="1:26" ht="13.5" thickBot="1" x14ac:dyDescent="0.25">
      <c r="P8" s="4"/>
      <c r="Q8" s="4"/>
      <c r="R8" s="4"/>
      <c r="U8" s="6"/>
      <c r="V8" s="6"/>
      <c r="W8" s="7"/>
    </row>
    <row r="9" spans="1:26" s="13" customFormat="1" ht="24.75" customHeight="1" thickBot="1" x14ac:dyDescent="0.25">
      <c r="A9" s="497" t="s">
        <v>5</v>
      </c>
      <c r="B9" s="497"/>
      <c r="C9" s="497"/>
      <c r="D9" s="497"/>
      <c r="E9" s="497"/>
      <c r="F9" s="497"/>
      <c r="G9" s="498"/>
      <c r="H9" s="499" t="s">
        <v>40</v>
      </c>
      <c r="I9" s="500"/>
      <c r="J9" s="500"/>
      <c r="K9" s="500"/>
      <c r="L9" s="500"/>
      <c r="M9" s="500"/>
      <c r="N9" s="500"/>
      <c r="O9" s="500"/>
      <c r="P9" s="501">
        <v>621</v>
      </c>
      <c r="Q9" s="502"/>
      <c r="R9" s="499" t="s">
        <v>2</v>
      </c>
      <c r="S9" s="500"/>
      <c r="T9" s="500"/>
      <c r="U9" s="500"/>
      <c r="V9" s="500"/>
      <c r="W9" s="500"/>
    </row>
    <row r="10" spans="1:26" ht="12.75" customHeight="1" x14ac:dyDescent="0.2">
      <c r="A10" s="14" t="s">
        <v>6</v>
      </c>
      <c r="B10" s="15" t="s">
        <v>7</v>
      </c>
      <c r="C10" s="16" t="s">
        <v>8</v>
      </c>
      <c r="D10" s="17" t="s">
        <v>1</v>
      </c>
      <c r="E10" s="18" t="s">
        <v>9</v>
      </c>
      <c r="F10" s="19" t="s">
        <v>6</v>
      </c>
      <c r="G10" s="20" t="s">
        <v>16</v>
      </c>
      <c r="H10" s="503" t="s">
        <v>41</v>
      </c>
      <c r="I10" s="504"/>
      <c r="J10" s="505"/>
      <c r="K10" s="506" t="s">
        <v>42</v>
      </c>
      <c r="L10" s="507"/>
      <c r="M10" s="507"/>
      <c r="N10" s="507"/>
      <c r="O10" s="507"/>
      <c r="P10" s="508" t="s">
        <v>23</v>
      </c>
      <c r="Q10" s="511" t="s">
        <v>22</v>
      </c>
      <c r="R10" s="514"/>
      <c r="S10" s="515"/>
      <c r="T10" s="515"/>
      <c r="U10" s="515"/>
      <c r="V10" s="515"/>
      <c r="W10" s="515"/>
    </row>
    <row r="11" spans="1:26" ht="12.75" customHeight="1" x14ac:dyDescent="0.2">
      <c r="A11" s="21" t="s">
        <v>11</v>
      </c>
      <c r="B11" s="22" t="s">
        <v>11</v>
      </c>
      <c r="C11" s="23" t="s">
        <v>11</v>
      </c>
      <c r="D11" s="24" t="s">
        <v>9</v>
      </c>
      <c r="E11" s="25" t="s">
        <v>12</v>
      </c>
      <c r="F11" s="26" t="s">
        <v>9</v>
      </c>
      <c r="G11" s="27" t="s">
        <v>9</v>
      </c>
      <c r="H11" s="518" t="s">
        <v>43</v>
      </c>
      <c r="I11" s="519"/>
      <c r="J11" s="522" t="s">
        <v>44</v>
      </c>
      <c r="K11" s="523"/>
      <c r="L11" s="524"/>
      <c r="M11" s="525"/>
      <c r="N11" s="29"/>
      <c r="O11" s="97"/>
      <c r="P11" s="509"/>
      <c r="Q11" s="512"/>
      <c r="R11" s="516"/>
      <c r="S11" s="517"/>
      <c r="T11" s="517"/>
      <c r="U11" s="517"/>
      <c r="V11" s="517"/>
      <c r="W11" s="517"/>
    </row>
    <row r="12" spans="1:26" ht="12.75" customHeight="1" x14ac:dyDescent="0.2">
      <c r="A12" s="21" t="s">
        <v>7</v>
      </c>
      <c r="B12" s="22" t="s">
        <v>14</v>
      </c>
      <c r="C12" s="23" t="s">
        <v>14</v>
      </c>
      <c r="D12" s="24" t="s">
        <v>15</v>
      </c>
      <c r="E12" s="25" t="s">
        <v>16</v>
      </c>
      <c r="F12" s="26" t="s">
        <v>12</v>
      </c>
      <c r="G12" s="27" t="s">
        <v>10</v>
      </c>
      <c r="H12" s="520"/>
      <c r="I12" s="521"/>
      <c r="J12" s="522"/>
      <c r="K12" s="526"/>
      <c r="L12" s="527"/>
      <c r="M12" s="528"/>
      <c r="N12" s="30"/>
      <c r="O12" s="98"/>
      <c r="P12" s="509"/>
      <c r="Q12" s="512"/>
      <c r="R12" s="516"/>
      <c r="S12" s="517"/>
      <c r="T12" s="517"/>
      <c r="U12" s="517"/>
      <c r="V12" s="517"/>
      <c r="W12" s="517"/>
    </row>
    <row r="13" spans="1:26" ht="12.75" customHeight="1" x14ac:dyDescent="0.2">
      <c r="A13" s="21" t="s">
        <v>0</v>
      </c>
      <c r="B13" s="22" t="s">
        <v>12</v>
      </c>
      <c r="C13" s="23" t="s">
        <v>10</v>
      </c>
      <c r="D13" s="24"/>
      <c r="E13" s="25"/>
      <c r="F13" s="26" t="s">
        <v>15</v>
      </c>
      <c r="G13" s="27" t="s">
        <v>0</v>
      </c>
      <c r="H13" s="520"/>
      <c r="I13" s="521"/>
      <c r="J13" s="522"/>
      <c r="K13" s="526" t="s">
        <v>43</v>
      </c>
      <c r="L13" s="527"/>
      <c r="M13" s="528"/>
      <c r="N13" s="30" t="s">
        <v>44</v>
      </c>
      <c r="O13" s="98" t="s">
        <v>44</v>
      </c>
      <c r="P13" s="509"/>
      <c r="Q13" s="512"/>
      <c r="R13" s="516"/>
      <c r="S13" s="517"/>
      <c r="T13" s="517"/>
      <c r="U13" s="517"/>
      <c r="V13" s="517"/>
      <c r="W13" s="517"/>
    </row>
    <row r="14" spans="1:26" ht="12.75" customHeight="1" x14ac:dyDescent="0.2">
      <c r="A14" s="21" t="s">
        <v>10</v>
      </c>
      <c r="B14" s="22" t="s">
        <v>10</v>
      </c>
      <c r="C14" s="23" t="s">
        <v>9</v>
      </c>
      <c r="D14" s="24" t="s">
        <v>18</v>
      </c>
      <c r="E14" s="25" t="s">
        <v>18</v>
      </c>
      <c r="F14" s="26" t="s">
        <v>10</v>
      </c>
      <c r="G14" s="27" t="s">
        <v>17</v>
      </c>
      <c r="H14" s="520"/>
      <c r="I14" s="521"/>
      <c r="J14" s="522"/>
      <c r="K14" s="526" t="s">
        <v>45</v>
      </c>
      <c r="L14" s="527"/>
      <c r="M14" s="528"/>
      <c r="N14" s="30" t="s">
        <v>45</v>
      </c>
      <c r="O14" s="98" t="s">
        <v>44</v>
      </c>
      <c r="P14" s="509"/>
      <c r="Q14" s="512"/>
      <c r="R14" s="516"/>
      <c r="S14" s="517"/>
      <c r="T14" s="517"/>
      <c r="U14" s="517"/>
      <c r="V14" s="517"/>
      <c r="W14" s="517"/>
    </row>
    <row r="15" spans="1:26" ht="12.75" customHeight="1" x14ac:dyDescent="0.2">
      <c r="A15" s="21" t="s">
        <v>17</v>
      </c>
      <c r="B15" s="22" t="s">
        <v>13</v>
      </c>
      <c r="C15" s="23"/>
      <c r="D15" s="24" t="s">
        <v>6</v>
      </c>
      <c r="E15" s="25" t="s">
        <v>6</v>
      </c>
      <c r="F15" s="26" t="s">
        <v>19</v>
      </c>
      <c r="G15" s="27" t="s">
        <v>6</v>
      </c>
      <c r="H15" s="520"/>
      <c r="I15" s="521"/>
      <c r="J15" s="522"/>
      <c r="K15" s="526"/>
      <c r="L15" s="527"/>
      <c r="M15" s="528"/>
      <c r="N15" s="30"/>
      <c r="O15" s="98"/>
      <c r="P15" s="509"/>
      <c r="Q15" s="512"/>
      <c r="R15" s="516"/>
      <c r="S15" s="517"/>
      <c r="T15" s="517"/>
      <c r="U15" s="517"/>
      <c r="V15" s="517"/>
      <c r="W15" s="517"/>
    </row>
    <row r="16" spans="1:26" ht="12.75" customHeight="1" x14ac:dyDescent="0.2">
      <c r="A16" s="21" t="s">
        <v>11</v>
      </c>
      <c r="B16" s="22"/>
      <c r="C16" s="23"/>
      <c r="D16" s="24" t="s">
        <v>20</v>
      </c>
      <c r="E16" s="25" t="s">
        <v>20</v>
      </c>
      <c r="F16" s="26"/>
      <c r="G16" s="27"/>
      <c r="H16" s="520"/>
      <c r="I16" s="521"/>
      <c r="J16" s="522"/>
      <c r="K16" s="526"/>
      <c r="L16" s="527"/>
      <c r="M16" s="528"/>
      <c r="N16" s="30"/>
      <c r="O16" s="98"/>
      <c r="P16" s="509"/>
      <c r="Q16" s="512"/>
      <c r="R16" s="516"/>
      <c r="S16" s="517"/>
      <c r="T16" s="517"/>
      <c r="U16" s="517"/>
      <c r="V16" s="517"/>
      <c r="W16" s="517"/>
    </row>
    <row r="17" spans="1:23" ht="12.75" customHeight="1" x14ac:dyDescent="0.2">
      <c r="A17" s="21" t="s">
        <v>12</v>
      </c>
      <c r="B17" s="22"/>
      <c r="C17" s="23"/>
      <c r="D17" s="24"/>
      <c r="E17" s="25"/>
      <c r="F17" s="26" t="s">
        <v>3</v>
      </c>
      <c r="G17" s="27"/>
      <c r="H17" s="520"/>
      <c r="I17" s="521"/>
      <c r="J17" s="522"/>
      <c r="K17" s="529"/>
      <c r="L17" s="530"/>
      <c r="M17" s="531"/>
      <c r="N17" s="28"/>
      <c r="O17" s="99"/>
      <c r="P17" s="509"/>
      <c r="Q17" s="512"/>
      <c r="R17" s="516"/>
      <c r="S17" s="517"/>
      <c r="T17" s="517"/>
      <c r="U17" s="517"/>
      <c r="V17" s="517"/>
      <c r="W17" s="517"/>
    </row>
    <row r="18" spans="1:23" ht="12.75" customHeight="1" x14ac:dyDescent="0.2">
      <c r="A18" s="21"/>
      <c r="B18" s="22"/>
      <c r="C18" s="23"/>
      <c r="D18" s="24"/>
      <c r="E18" s="25"/>
      <c r="F18" s="26"/>
      <c r="G18" s="27"/>
      <c r="H18" s="520" t="s">
        <v>46</v>
      </c>
      <c r="I18" s="521" t="s">
        <v>47</v>
      </c>
      <c r="J18" s="522" t="s">
        <v>48</v>
      </c>
      <c r="K18" s="520" t="s">
        <v>46</v>
      </c>
      <c r="L18" s="521" t="s">
        <v>168</v>
      </c>
      <c r="M18" s="532" t="s">
        <v>47</v>
      </c>
      <c r="N18" s="521" t="s">
        <v>48</v>
      </c>
      <c r="O18" s="533" t="s">
        <v>25</v>
      </c>
      <c r="P18" s="509"/>
      <c r="Q18" s="512"/>
      <c r="R18" s="516"/>
      <c r="S18" s="517"/>
      <c r="T18" s="517"/>
      <c r="U18" s="517"/>
      <c r="V18" s="517"/>
      <c r="W18" s="517"/>
    </row>
    <row r="19" spans="1:23" ht="12.75" customHeight="1" x14ac:dyDescent="0.2">
      <c r="A19" s="31"/>
      <c r="B19" s="32"/>
      <c r="C19" s="33"/>
      <c r="D19" s="34"/>
      <c r="E19" s="35"/>
      <c r="F19" s="36"/>
      <c r="G19" s="37"/>
      <c r="H19" s="520"/>
      <c r="I19" s="521"/>
      <c r="J19" s="522"/>
      <c r="K19" s="520"/>
      <c r="L19" s="521"/>
      <c r="M19" s="532"/>
      <c r="N19" s="521"/>
      <c r="O19" s="534"/>
      <c r="P19" s="509"/>
      <c r="Q19" s="512"/>
      <c r="R19" s="516"/>
      <c r="S19" s="517"/>
      <c r="T19" s="517"/>
      <c r="U19" s="517"/>
      <c r="V19" s="517"/>
      <c r="W19" s="517"/>
    </row>
    <row r="20" spans="1:23" ht="12.75" customHeight="1" x14ac:dyDescent="0.2">
      <c r="A20" s="21"/>
      <c r="B20" s="22"/>
      <c r="C20" s="23"/>
      <c r="D20" s="24"/>
      <c r="E20" s="25"/>
      <c r="F20" s="26"/>
      <c r="G20" s="27"/>
      <c r="H20" s="520"/>
      <c r="I20" s="521"/>
      <c r="J20" s="522"/>
      <c r="K20" s="520"/>
      <c r="L20" s="521"/>
      <c r="M20" s="532"/>
      <c r="N20" s="521"/>
      <c r="O20" s="535"/>
      <c r="P20" s="510"/>
      <c r="Q20" s="513"/>
      <c r="R20" s="516"/>
      <c r="S20" s="517"/>
      <c r="T20" s="517"/>
      <c r="U20" s="517"/>
      <c r="V20" s="517"/>
      <c r="W20" s="517"/>
    </row>
    <row r="21" spans="1:23" ht="12.75" customHeight="1" thickBot="1" x14ac:dyDescent="0.25">
      <c r="A21" s="38"/>
      <c r="B21" s="39"/>
      <c r="C21" s="40"/>
      <c r="D21" s="41"/>
      <c r="E21" s="42"/>
      <c r="F21" s="43"/>
      <c r="G21" s="44"/>
      <c r="H21" s="45"/>
      <c r="I21" s="46"/>
      <c r="J21" s="47"/>
      <c r="K21" s="45"/>
      <c r="L21" s="49"/>
      <c r="M21" s="48"/>
      <c r="N21" s="46"/>
      <c r="O21" s="100"/>
      <c r="P21" s="50" t="s">
        <v>4</v>
      </c>
      <c r="Q21" s="51" t="s">
        <v>4</v>
      </c>
      <c r="R21" s="516"/>
      <c r="S21" s="517"/>
      <c r="T21" s="517"/>
      <c r="U21" s="517"/>
      <c r="V21" s="517"/>
      <c r="W21" s="517"/>
    </row>
    <row r="22" spans="1:23" ht="12.75" customHeight="1" x14ac:dyDescent="0.2">
      <c r="A22" s="52"/>
      <c r="B22" s="53"/>
      <c r="C22" s="53"/>
      <c r="D22" s="54"/>
      <c r="E22" s="54"/>
      <c r="F22" s="55"/>
      <c r="G22" s="56"/>
      <c r="H22" s="57"/>
      <c r="I22" s="58"/>
      <c r="J22" s="59"/>
      <c r="K22" s="57"/>
      <c r="L22" s="60"/>
      <c r="M22" s="60"/>
      <c r="N22" s="60"/>
      <c r="O22" s="60"/>
      <c r="P22" s="62"/>
      <c r="Q22" s="56"/>
      <c r="R22" s="536"/>
      <c r="S22" s="537"/>
      <c r="T22" s="537"/>
      <c r="U22" s="537"/>
      <c r="V22" s="537"/>
      <c r="W22" s="538"/>
    </row>
    <row r="23" spans="1:23" ht="12.75" customHeight="1" x14ac:dyDescent="0.2">
      <c r="A23" s="63"/>
      <c r="B23" s="66" t="s">
        <v>21</v>
      </c>
      <c r="C23" s="114">
        <v>315</v>
      </c>
      <c r="D23" s="114">
        <v>8.57</v>
      </c>
      <c r="E23" s="107">
        <v>9.3000000000000007</v>
      </c>
      <c r="F23" s="66"/>
      <c r="G23" s="61"/>
      <c r="H23" s="57"/>
      <c r="I23" s="58">
        <v>128</v>
      </c>
      <c r="J23" s="59"/>
      <c r="K23" s="57"/>
      <c r="L23" s="60"/>
      <c r="M23" s="60"/>
      <c r="N23" s="60"/>
      <c r="O23" s="101"/>
      <c r="P23" s="67"/>
      <c r="Q23" s="68"/>
      <c r="R23" s="539" t="s">
        <v>81</v>
      </c>
      <c r="S23" s="540"/>
      <c r="T23" s="540"/>
      <c r="U23" s="540"/>
      <c r="V23" s="540"/>
      <c r="W23" s="540"/>
    </row>
    <row r="24" spans="1:23" ht="12.75" customHeight="1" x14ac:dyDescent="0.2">
      <c r="A24" s="63"/>
      <c r="B24" s="60" t="s">
        <v>21</v>
      </c>
      <c r="C24" s="114">
        <v>315</v>
      </c>
      <c r="D24" s="114">
        <v>11.91</v>
      </c>
      <c r="E24" s="107">
        <v>12.45</v>
      </c>
      <c r="F24" s="66"/>
      <c r="G24" s="61" t="s">
        <v>77</v>
      </c>
      <c r="H24" s="57">
        <v>16</v>
      </c>
      <c r="I24" s="58">
        <v>52</v>
      </c>
      <c r="J24" s="59"/>
      <c r="K24" s="57"/>
      <c r="L24" s="60">
        <v>38</v>
      </c>
      <c r="M24" s="60"/>
      <c r="N24" s="60"/>
      <c r="O24" s="102">
        <v>15</v>
      </c>
      <c r="P24" s="69"/>
      <c r="Q24" s="68"/>
      <c r="R24" s="539" t="s">
        <v>81</v>
      </c>
      <c r="S24" s="540"/>
      <c r="T24" s="540"/>
      <c r="U24" s="540"/>
      <c r="V24" s="540"/>
      <c r="W24" s="540"/>
    </row>
    <row r="25" spans="1:23" ht="12.75" customHeight="1" x14ac:dyDescent="0.2">
      <c r="A25" s="63"/>
      <c r="B25" s="60" t="s">
        <v>21</v>
      </c>
      <c r="C25" s="114">
        <v>315</v>
      </c>
      <c r="D25" s="114">
        <v>12.79</v>
      </c>
      <c r="E25" s="107">
        <v>13.49</v>
      </c>
      <c r="F25" s="66"/>
      <c r="G25" s="61" t="s">
        <v>80</v>
      </c>
      <c r="H25" s="57">
        <v>32</v>
      </c>
      <c r="I25" s="58"/>
      <c r="J25" s="59"/>
      <c r="K25" s="57"/>
      <c r="L25" s="60">
        <v>10</v>
      </c>
      <c r="M25" s="60"/>
      <c r="N25" s="60"/>
      <c r="O25" s="102">
        <v>60</v>
      </c>
      <c r="P25" s="67"/>
      <c r="Q25" s="68"/>
      <c r="R25" s="541" t="s">
        <v>81</v>
      </c>
      <c r="S25" s="542"/>
      <c r="T25" s="542"/>
      <c r="U25" s="542"/>
      <c r="V25" s="542"/>
      <c r="W25" s="543"/>
    </row>
    <row r="26" spans="1:23" ht="12.75" customHeight="1" x14ac:dyDescent="0.2">
      <c r="A26" s="63"/>
      <c r="B26" s="60" t="s">
        <v>21</v>
      </c>
      <c r="C26" s="114">
        <v>315</v>
      </c>
      <c r="D26" s="107">
        <v>13.56</v>
      </c>
      <c r="E26" s="108">
        <v>13.8</v>
      </c>
      <c r="F26" s="66"/>
      <c r="G26" s="61">
        <v>4</v>
      </c>
      <c r="H26" s="57"/>
      <c r="I26" s="58"/>
      <c r="J26" s="59"/>
      <c r="K26" s="57"/>
      <c r="L26" s="60"/>
      <c r="M26" s="60"/>
      <c r="N26" s="60"/>
      <c r="O26" s="101">
        <v>17</v>
      </c>
      <c r="P26" s="67"/>
      <c r="Q26" s="68"/>
      <c r="R26" s="541" t="s">
        <v>82</v>
      </c>
      <c r="S26" s="542"/>
      <c r="T26" s="542"/>
      <c r="U26" s="542"/>
      <c r="V26" s="542"/>
      <c r="W26" s="543"/>
    </row>
    <row r="27" spans="1:23" ht="12.75" customHeight="1" x14ac:dyDescent="0.2">
      <c r="A27" s="63"/>
      <c r="B27" s="60"/>
      <c r="C27" s="114"/>
      <c r="D27" s="107"/>
      <c r="E27" s="109"/>
      <c r="F27" s="66"/>
      <c r="G27" s="61"/>
      <c r="H27" s="57"/>
      <c r="I27" s="58"/>
      <c r="J27" s="59"/>
      <c r="K27" s="57"/>
      <c r="L27" s="60"/>
      <c r="M27" s="60"/>
      <c r="N27" s="60"/>
      <c r="O27" s="102"/>
      <c r="P27" s="69"/>
      <c r="Q27" s="68"/>
      <c r="R27" s="541"/>
      <c r="S27" s="542"/>
      <c r="T27" s="542"/>
      <c r="U27" s="542"/>
      <c r="V27" s="542"/>
      <c r="W27" s="543"/>
    </row>
    <row r="28" spans="1:23" ht="12.75" customHeight="1" x14ac:dyDescent="0.2">
      <c r="A28" s="63"/>
      <c r="B28" s="60"/>
      <c r="C28" s="114"/>
      <c r="D28" s="107"/>
      <c r="E28" s="109"/>
      <c r="F28" s="66"/>
      <c r="G28" s="61"/>
      <c r="H28" s="57"/>
      <c r="I28" s="58"/>
      <c r="J28" s="59"/>
      <c r="K28" s="57"/>
      <c r="L28" s="60"/>
      <c r="M28" s="60"/>
      <c r="N28" s="60"/>
      <c r="O28" s="102"/>
      <c r="P28" s="70"/>
      <c r="Q28" s="61"/>
      <c r="R28" s="541"/>
      <c r="S28" s="542"/>
      <c r="T28" s="542"/>
      <c r="U28" s="542"/>
      <c r="V28" s="542"/>
      <c r="W28" s="543"/>
    </row>
    <row r="29" spans="1:23" ht="12.75" customHeight="1" x14ac:dyDescent="0.2">
      <c r="A29" s="63"/>
      <c r="B29" s="60" t="s">
        <v>21</v>
      </c>
      <c r="C29" s="114">
        <v>8.33</v>
      </c>
      <c r="D29" s="107"/>
      <c r="E29" s="112"/>
      <c r="F29" s="66"/>
      <c r="G29" s="61">
        <v>5</v>
      </c>
      <c r="H29" s="57"/>
      <c r="I29" s="58"/>
      <c r="J29" s="59"/>
      <c r="K29" s="57"/>
      <c r="L29" s="60">
        <v>3</v>
      </c>
      <c r="M29" s="60"/>
      <c r="N29" s="60">
        <v>11</v>
      </c>
      <c r="O29" s="102"/>
      <c r="P29" s="57"/>
      <c r="Q29" s="113"/>
      <c r="R29" s="539" t="s">
        <v>73</v>
      </c>
      <c r="S29" s="540"/>
      <c r="T29" s="540"/>
      <c r="U29" s="540"/>
      <c r="V29" s="540"/>
      <c r="W29" s="540"/>
    </row>
    <row r="30" spans="1:23" ht="12.75" customHeight="1" x14ac:dyDescent="0.2">
      <c r="A30" s="63"/>
      <c r="B30" s="60" t="s">
        <v>21</v>
      </c>
      <c r="C30" s="132">
        <v>8.8699999999999992</v>
      </c>
      <c r="D30" s="107"/>
      <c r="E30" s="109"/>
      <c r="F30" s="66"/>
      <c r="G30" s="61">
        <v>6</v>
      </c>
      <c r="H30" s="57"/>
      <c r="I30" s="58"/>
      <c r="J30" s="59"/>
      <c r="K30" s="57"/>
      <c r="L30" s="60">
        <v>10</v>
      </c>
      <c r="M30" s="60"/>
      <c r="N30" s="60">
        <v>14</v>
      </c>
      <c r="O30" s="103"/>
      <c r="P30" s="70"/>
      <c r="Q30" s="72"/>
      <c r="R30" s="539" t="s">
        <v>74</v>
      </c>
      <c r="S30" s="540"/>
      <c r="T30" s="540"/>
      <c r="U30" s="540"/>
      <c r="V30" s="540"/>
      <c r="W30" s="540"/>
    </row>
    <row r="31" spans="1:23" ht="12.75" customHeight="1" x14ac:dyDescent="0.2">
      <c r="A31" s="63"/>
      <c r="B31" s="60" t="s">
        <v>21</v>
      </c>
      <c r="C31" s="132">
        <v>12.05</v>
      </c>
      <c r="D31" s="107"/>
      <c r="E31" s="109"/>
      <c r="F31" s="66"/>
      <c r="G31" s="61" t="s">
        <v>79</v>
      </c>
      <c r="H31" s="57"/>
      <c r="I31" s="58"/>
      <c r="J31" s="59"/>
      <c r="K31" s="57"/>
      <c r="L31" s="60">
        <v>11</v>
      </c>
      <c r="M31" s="60"/>
      <c r="N31" s="60">
        <v>12</v>
      </c>
      <c r="O31" s="103"/>
      <c r="P31" s="70"/>
      <c r="Q31" s="71"/>
      <c r="R31" s="539" t="s">
        <v>75</v>
      </c>
      <c r="S31" s="540"/>
      <c r="T31" s="540"/>
      <c r="U31" s="540"/>
      <c r="V31" s="540"/>
      <c r="W31" s="540"/>
    </row>
    <row r="32" spans="1:23" ht="12.75" customHeight="1" x14ac:dyDescent="0.2">
      <c r="A32" s="63"/>
      <c r="B32" s="60" t="s">
        <v>21</v>
      </c>
      <c r="C32" s="132">
        <v>12.19</v>
      </c>
      <c r="D32" s="111"/>
      <c r="E32" s="111"/>
      <c r="F32" s="66"/>
      <c r="G32" s="61" t="s">
        <v>79</v>
      </c>
      <c r="H32" s="57"/>
      <c r="I32" s="58"/>
      <c r="J32" s="59"/>
      <c r="K32" s="57"/>
      <c r="L32" s="60">
        <v>11</v>
      </c>
      <c r="M32" s="60"/>
      <c r="N32" s="60">
        <v>22</v>
      </c>
      <c r="O32" s="101"/>
      <c r="P32" s="70"/>
      <c r="Q32" s="61"/>
      <c r="R32" s="539" t="s">
        <v>76</v>
      </c>
      <c r="S32" s="540"/>
      <c r="T32" s="540"/>
      <c r="U32" s="540"/>
      <c r="V32" s="540"/>
      <c r="W32" s="540"/>
    </row>
    <row r="33" spans="1:23" ht="12.75" customHeight="1" x14ac:dyDescent="0.2">
      <c r="A33" s="63"/>
      <c r="B33" s="3" t="s">
        <v>21</v>
      </c>
      <c r="C33" s="110">
        <v>12.18</v>
      </c>
      <c r="D33" s="111"/>
      <c r="E33" s="111"/>
      <c r="F33" s="66"/>
      <c r="G33" s="61">
        <v>5</v>
      </c>
      <c r="H33" s="57"/>
      <c r="I33" s="58"/>
      <c r="J33" s="59"/>
      <c r="K33" s="57"/>
      <c r="L33" s="60">
        <v>7</v>
      </c>
      <c r="M33" s="60"/>
      <c r="N33" s="60">
        <v>19</v>
      </c>
      <c r="O33" s="60"/>
      <c r="P33" s="70"/>
      <c r="Q33" s="72"/>
      <c r="R33" s="541" t="s">
        <v>78</v>
      </c>
      <c r="S33" s="542"/>
      <c r="T33" s="542"/>
      <c r="U33" s="542"/>
      <c r="V33" s="542"/>
      <c r="W33" s="543"/>
    </row>
    <row r="34" spans="1:23" ht="12.75" customHeight="1" x14ac:dyDescent="0.2">
      <c r="A34" s="63"/>
      <c r="B34" s="3"/>
      <c r="C34" s="110"/>
      <c r="D34" s="111"/>
      <c r="E34" s="111"/>
      <c r="F34" s="66"/>
      <c r="G34" s="61"/>
      <c r="H34" s="57"/>
      <c r="I34" s="58"/>
      <c r="J34" s="59"/>
      <c r="K34" s="57"/>
      <c r="L34" s="60"/>
      <c r="M34" s="60"/>
      <c r="N34" s="60"/>
      <c r="O34" s="60"/>
      <c r="P34" s="70"/>
      <c r="Q34" s="72"/>
      <c r="R34" s="541"/>
      <c r="S34" s="542"/>
      <c r="T34" s="542"/>
      <c r="U34" s="542"/>
      <c r="V34" s="542"/>
      <c r="W34" s="543"/>
    </row>
    <row r="35" spans="1:23" ht="12.75" customHeight="1" x14ac:dyDescent="0.2">
      <c r="A35" s="63"/>
      <c r="B35" s="3"/>
      <c r="C35" s="106"/>
      <c r="D35" s="107"/>
      <c r="E35" s="108"/>
      <c r="F35" s="66"/>
      <c r="G35" s="61"/>
      <c r="H35" s="57"/>
      <c r="I35" s="58"/>
      <c r="J35" s="59"/>
      <c r="K35" s="57"/>
      <c r="L35" s="60"/>
      <c r="M35" s="60"/>
      <c r="N35" s="60"/>
      <c r="O35" s="60"/>
      <c r="P35" s="70"/>
      <c r="Q35" s="72"/>
      <c r="R35" s="541"/>
      <c r="S35" s="542"/>
      <c r="T35" s="542"/>
      <c r="U35" s="542"/>
      <c r="V35" s="542"/>
      <c r="W35" s="543"/>
    </row>
    <row r="36" spans="1:23" ht="12.75" customHeight="1" x14ac:dyDescent="0.2">
      <c r="A36" s="63"/>
      <c r="B36" s="3"/>
      <c r="C36" s="106"/>
      <c r="D36" s="107"/>
      <c r="E36" s="108"/>
      <c r="F36" s="66"/>
      <c r="G36" s="61"/>
      <c r="H36" s="57"/>
      <c r="I36" s="58"/>
      <c r="J36" s="59"/>
      <c r="K36" s="57"/>
      <c r="L36" s="60"/>
      <c r="M36" s="60"/>
      <c r="N36" s="60"/>
      <c r="O36" s="60"/>
      <c r="P36" s="70"/>
      <c r="Q36" s="72"/>
      <c r="R36" s="541"/>
      <c r="S36" s="542"/>
      <c r="T36" s="542"/>
      <c r="U36" s="542"/>
      <c r="V36" s="542"/>
      <c r="W36" s="543"/>
    </row>
    <row r="37" spans="1:23" ht="12.75" customHeight="1" x14ac:dyDescent="0.2">
      <c r="A37" s="2"/>
      <c r="B37" s="3"/>
      <c r="C37" s="3"/>
      <c r="D37" s="65"/>
      <c r="E37" s="65"/>
      <c r="F37" s="66"/>
      <c r="G37" s="1"/>
      <c r="H37" s="57"/>
      <c r="I37" s="58"/>
      <c r="J37" s="59"/>
      <c r="K37" s="57"/>
      <c r="L37" s="60"/>
      <c r="M37" s="60"/>
      <c r="N37" s="60"/>
      <c r="O37" s="60"/>
      <c r="P37" s="70"/>
      <c r="Q37" s="73"/>
      <c r="R37" s="541"/>
      <c r="S37" s="542"/>
      <c r="T37" s="542"/>
      <c r="U37" s="542"/>
      <c r="V37" s="542"/>
      <c r="W37" s="543"/>
    </row>
    <row r="38" spans="1:23" ht="12.75" customHeight="1" x14ac:dyDescent="0.2">
      <c r="A38" s="63"/>
      <c r="B38" s="3"/>
      <c r="C38" s="3"/>
      <c r="D38" s="65"/>
      <c r="E38" s="65"/>
      <c r="F38" s="66"/>
      <c r="G38" s="1"/>
      <c r="H38" s="57"/>
      <c r="I38" s="58"/>
      <c r="J38" s="59"/>
      <c r="K38" s="57"/>
      <c r="L38" s="60"/>
      <c r="M38" s="60"/>
      <c r="N38" s="60"/>
      <c r="O38" s="60"/>
      <c r="P38" s="70"/>
      <c r="Q38" s="72"/>
      <c r="R38" s="541"/>
      <c r="S38" s="542"/>
      <c r="T38" s="542"/>
      <c r="U38" s="542"/>
      <c r="V38" s="542"/>
      <c r="W38" s="543"/>
    </row>
    <row r="39" spans="1:23" ht="12.75" customHeight="1" x14ac:dyDescent="0.2">
      <c r="A39" s="63"/>
      <c r="B39" s="3"/>
      <c r="C39" s="3"/>
      <c r="D39" s="65"/>
      <c r="E39" s="65"/>
      <c r="F39" s="66"/>
      <c r="G39" s="1"/>
      <c r="H39" s="57"/>
      <c r="I39" s="58"/>
      <c r="J39" s="59"/>
      <c r="K39" s="57"/>
      <c r="L39" s="60"/>
      <c r="M39" s="60"/>
      <c r="N39" s="60"/>
      <c r="O39" s="60"/>
      <c r="P39" s="70"/>
      <c r="Q39" s="72"/>
      <c r="R39" s="541"/>
      <c r="S39" s="542"/>
      <c r="T39" s="542"/>
      <c r="U39" s="542"/>
      <c r="V39" s="542"/>
      <c r="W39" s="543"/>
    </row>
    <row r="40" spans="1:23" ht="12.75" customHeight="1" x14ac:dyDescent="0.2">
      <c r="A40" s="63"/>
      <c r="B40" s="3"/>
      <c r="C40" s="3"/>
      <c r="D40" s="65"/>
      <c r="E40" s="65"/>
      <c r="F40" s="66"/>
      <c r="G40" s="1"/>
      <c r="H40" s="57"/>
      <c r="I40" s="58"/>
      <c r="J40" s="59"/>
      <c r="K40" s="57"/>
      <c r="L40" s="60"/>
      <c r="M40" s="60"/>
      <c r="N40" s="60"/>
      <c r="O40" s="60"/>
      <c r="P40" s="57"/>
      <c r="Q40" s="72"/>
      <c r="R40" s="541"/>
      <c r="S40" s="542"/>
      <c r="T40" s="542"/>
      <c r="U40" s="542"/>
      <c r="V40" s="542"/>
      <c r="W40" s="543"/>
    </row>
    <row r="41" spans="1:23" ht="12.75" customHeight="1" x14ac:dyDescent="0.2">
      <c r="A41" s="63"/>
      <c r="B41" s="3"/>
      <c r="C41" s="3"/>
      <c r="D41" s="65"/>
      <c r="E41" s="65"/>
      <c r="F41" s="66"/>
      <c r="G41" s="1"/>
      <c r="H41" s="57"/>
      <c r="I41" s="58"/>
      <c r="J41" s="59"/>
      <c r="K41" s="57"/>
      <c r="L41" s="60"/>
      <c r="M41" s="60"/>
      <c r="N41" s="60"/>
      <c r="O41" s="60"/>
      <c r="P41" s="57"/>
      <c r="Q41" s="72"/>
      <c r="R41" s="541"/>
      <c r="S41" s="542"/>
      <c r="T41" s="542"/>
      <c r="U41" s="542"/>
      <c r="V41" s="542"/>
      <c r="W41" s="543"/>
    </row>
    <row r="42" spans="1:23" s="78" customFormat="1" ht="12.75" customHeight="1" x14ac:dyDescent="0.2">
      <c r="A42" s="2"/>
      <c r="B42" s="3"/>
      <c r="C42" s="3"/>
      <c r="D42" s="65"/>
      <c r="E42" s="65"/>
      <c r="F42" s="66"/>
      <c r="G42" s="1"/>
      <c r="H42" s="74"/>
      <c r="I42" s="75"/>
      <c r="J42" s="76"/>
      <c r="K42" s="74"/>
      <c r="L42" s="77"/>
      <c r="M42" s="77"/>
      <c r="N42" s="77"/>
      <c r="O42" s="77"/>
      <c r="P42" s="74"/>
      <c r="Q42" s="72"/>
      <c r="R42" s="541"/>
      <c r="S42" s="542"/>
      <c r="T42" s="542"/>
      <c r="U42" s="542"/>
      <c r="V42" s="542"/>
      <c r="W42" s="543"/>
    </row>
    <row r="43" spans="1:23" s="78" customFormat="1" ht="12.75" customHeight="1" x14ac:dyDescent="0.2">
      <c r="A43" s="63"/>
      <c r="B43" s="3"/>
      <c r="C43" s="3"/>
      <c r="D43" s="65"/>
      <c r="E43" s="65"/>
      <c r="F43" s="66"/>
      <c r="G43" s="1"/>
      <c r="H43" s="74"/>
      <c r="I43" s="79"/>
      <c r="J43" s="76"/>
      <c r="K43" s="57"/>
      <c r="L43" s="66"/>
      <c r="M43" s="77"/>
      <c r="N43" s="66"/>
      <c r="O43" s="77"/>
      <c r="P43" s="74"/>
      <c r="Q43" s="72"/>
      <c r="R43" s="541"/>
      <c r="S43" s="542"/>
      <c r="T43" s="542"/>
      <c r="U43" s="542"/>
      <c r="V43" s="542"/>
      <c r="W43" s="543"/>
    </row>
    <row r="44" spans="1:23" s="78" customFormat="1" ht="12.75" customHeight="1" x14ac:dyDescent="0.2">
      <c r="A44" s="63"/>
      <c r="B44" s="3"/>
      <c r="C44" s="3"/>
      <c r="D44" s="65"/>
      <c r="E44" s="65"/>
      <c r="F44" s="66"/>
      <c r="G44" s="1"/>
      <c r="H44" s="74"/>
      <c r="I44" s="79"/>
      <c r="J44" s="76"/>
      <c r="K44" s="74"/>
      <c r="L44" s="66"/>
      <c r="M44" s="77"/>
      <c r="N44" s="66"/>
      <c r="O44" s="77"/>
      <c r="P44" s="80"/>
      <c r="Q44" s="72"/>
      <c r="R44" s="541"/>
      <c r="S44" s="542"/>
      <c r="T44" s="542"/>
      <c r="U44" s="542"/>
      <c r="V44" s="542"/>
      <c r="W44" s="543"/>
    </row>
    <row r="45" spans="1:23" s="78" customFormat="1" ht="12.75" customHeight="1" x14ac:dyDescent="0.2">
      <c r="A45" s="63"/>
      <c r="B45" s="3"/>
      <c r="C45" s="3"/>
      <c r="D45" s="65"/>
      <c r="E45" s="65"/>
      <c r="F45" s="66"/>
      <c r="G45" s="1"/>
      <c r="H45" s="74"/>
      <c r="I45" s="79"/>
      <c r="J45" s="76"/>
      <c r="K45" s="74"/>
      <c r="L45" s="66"/>
      <c r="M45" s="77"/>
      <c r="N45" s="66"/>
      <c r="O45" s="77"/>
      <c r="P45" s="74"/>
      <c r="Q45" s="72"/>
      <c r="R45" s="541"/>
      <c r="S45" s="542"/>
      <c r="T45" s="542"/>
      <c r="U45" s="542"/>
      <c r="V45" s="542"/>
      <c r="W45" s="543"/>
    </row>
    <row r="46" spans="1:23" s="78" customFormat="1" ht="12.75" customHeight="1" x14ac:dyDescent="0.2">
      <c r="A46" s="63"/>
      <c r="B46" s="3"/>
      <c r="C46" s="3"/>
      <c r="D46" s="65"/>
      <c r="E46" s="65"/>
      <c r="F46" s="66"/>
      <c r="G46" s="1"/>
      <c r="H46" s="74"/>
      <c r="I46" s="79"/>
      <c r="J46" s="76"/>
      <c r="K46" s="57"/>
      <c r="L46" s="66"/>
      <c r="M46" s="77"/>
      <c r="N46" s="66"/>
      <c r="O46" s="77"/>
      <c r="P46" s="74"/>
      <c r="Q46" s="72"/>
      <c r="R46" s="541"/>
      <c r="S46" s="542"/>
      <c r="T46" s="542"/>
      <c r="U46" s="542"/>
      <c r="V46" s="542"/>
      <c r="W46" s="543"/>
    </row>
    <row r="47" spans="1:23" ht="12.75" customHeight="1" x14ac:dyDescent="0.2">
      <c r="A47" s="81"/>
      <c r="B47" s="82"/>
      <c r="C47" s="82"/>
      <c r="D47" s="83"/>
      <c r="E47" s="83"/>
      <c r="F47" s="84"/>
      <c r="G47" s="85"/>
      <c r="H47" s="86"/>
      <c r="I47" s="87"/>
      <c r="J47" s="88"/>
      <c r="K47" s="86"/>
      <c r="L47" s="89"/>
      <c r="M47" s="90"/>
      <c r="N47" s="89"/>
      <c r="O47" s="89"/>
      <c r="P47" s="86"/>
      <c r="Q47" s="85"/>
      <c r="R47" s="541"/>
      <c r="S47" s="542"/>
      <c r="T47" s="542"/>
      <c r="U47" s="542"/>
      <c r="V47" s="542"/>
      <c r="W47" s="543"/>
    </row>
    <row r="48" spans="1:23" ht="12.75" customHeight="1" x14ac:dyDescent="0.2">
      <c r="A48" s="81"/>
      <c r="B48" s="82"/>
      <c r="C48" s="82"/>
      <c r="D48" s="83"/>
      <c r="E48" s="83"/>
      <c r="F48" s="84"/>
      <c r="G48" s="85"/>
      <c r="H48" s="86"/>
      <c r="I48" s="87"/>
      <c r="J48" s="88"/>
      <c r="K48" s="86"/>
      <c r="L48" s="89"/>
      <c r="M48" s="90"/>
      <c r="N48" s="89"/>
      <c r="O48" s="89"/>
      <c r="P48" s="86"/>
      <c r="Q48" s="85"/>
      <c r="R48" s="541"/>
      <c r="S48" s="542"/>
      <c r="T48" s="542"/>
      <c r="U48" s="542"/>
      <c r="V48" s="542"/>
      <c r="W48" s="543"/>
    </row>
    <row r="49" spans="1:23" ht="12.75" customHeight="1" x14ac:dyDescent="0.2">
      <c r="A49" s="81"/>
      <c r="B49" s="82"/>
      <c r="C49" s="82"/>
      <c r="D49" s="83"/>
      <c r="E49" s="83"/>
      <c r="F49" s="84"/>
      <c r="G49" s="85"/>
      <c r="H49" s="86"/>
      <c r="I49" s="87"/>
      <c r="J49" s="88"/>
      <c r="K49" s="86"/>
      <c r="L49" s="89"/>
      <c r="M49" s="90"/>
      <c r="N49" s="89"/>
      <c r="O49" s="89"/>
      <c r="P49" s="86"/>
      <c r="Q49" s="85"/>
      <c r="R49" s="541"/>
      <c r="S49" s="542"/>
      <c r="T49" s="542"/>
      <c r="U49" s="542"/>
      <c r="V49" s="542"/>
      <c r="W49" s="543"/>
    </row>
    <row r="50" spans="1:23" ht="12.75" customHeight="1" x14ac:dyDescent="0.2">
      <c r="A50" s="81"/>
      <c r="B50" s="82"/>
      <c r="C50" s="82"/>
      <c r="D50" s="83"/>
      <c r="E50" s="83"/>
      <c r="F50" s="84"/>
      <c r="G50" s="85"/>
      <c r="H50" s="86"/>
      <c r="I50" s="87"/>
      <c r="J50" s="88"/>
      <c r="K50" s="86"/>
      <c r="L50" s="89"/>
      <c r="M50" s="90"/>
      <c r="N50" s="89"/>
      <c r="O50" s="89"/>
      <c r="P50" s="86"/>
      <c r="Q50" s="85"/>
      <c r="R50" s="541"/>
      <c r="S50" s="542"/>
      <c r="T50" s="542"/>
      <c r="U50" s="542"/>
      <c r="V50" s="542"/>
      <c r="W50" s="543"/>
    </row>
    <row r="51" spans="1:23" ht="12.75" customHeight="1" x14ac:dyDescent="0.2">
      <c r="A51" s="81"/>
      <c r="B51" s="82"/>
      <c r="C51" s="82"/>
      <c r="D51" s="83"/>
      <c r="E51" s="83"/>
      <c r="F51" s="84"/>
      <c r="G51" s="85"/>
      <c r="H51" s="86"/>
      <c r="I51" s="87"/>
      <c r="J51" s="88"/>
      <c r="K51" s="86"/>
      <c r="L51" s="89"/>
      <c r="M51" s="90"/>
      <c r="N51" s="89"/>
      <c r="O51" s="89"/>
      <c r="P51" s="86"/>
      <c r="Q51" s="85"/>
      <c r="R51" s="541"/>
      <c r="S51" s="542"/>
      <c r="T51" s="542"/>
      <c r="U51" s="542"/>
      <c r="V51" s="542"/>
      <c r="W51" s="543"/>
    </row>
    <row r="52" spans="1:23" ht="12.75" customHeight="1" x14ac:dyDescent="0.2">
      <c r="A52" s="81"/>
      <c r="B52" s="82"/>
      <c r="C52" s="82"/>
      <c r="D52" s="83"/>
      <c r="E52" s="83"/>
      <c r="F52" s="84"/>
      <c r="G52" s="85"/>
      <c r="H52" s="86"/>
      <c r="I52" s="87"/>
      <c r="J52" s="88"/>
      <c r="K52" s="86"/>
      <c r="L52" s="89"/>
      <c r="M52" s="90"/>
      <c r="N52" s="89"/>
      <c r="O52" s="89"/>
      <c r="P52" s="86"/>
      <c r="Q52" s="85"/>
      <c r="R52" s="541"/>
      <c r="S52" s="542"/>
      <c r="T52" s="542"/>
      <c r="U52" s="542"/>
      <c r="V52" s="542"/>
      <c r="W52" s="543"/>
    </row>
    <row r="53" spans="1:23" ht="12.75" customHeight="1" x14ac:dyDescent="0.2">
      <c r="A53" s="81"/>
      <c r="B53" s="82"/>
      <c r="C53" s="82"/>
      <c r="D53" s="83"/>
      <c r="E53" s="83"/>
      <c r="F53" s="84"/>
      <c r="G53" s="85"/>
      <c r="H53" s="86"/>
      <c r="I53" s="87"/>
      <c r="J53" s="88"/>
      <c r="K53" s="86"/>
      <c r="L53" s="89"/>
      <c r="M53" s="90"/>
      <c r="N53" s="89"/>
      <c r="O53" s="89"/>
      <c r="P53" s="86"/>
      <c r="Q53" s="85"/>
      <c r="R53" s="541"/>
      <c r="S53" s="542"/>
      <c r="T53" s="542"/>
      <c r="U53" s="542"/>
      <c r="V53" s="542"/>
      <c r="W53" s="543"/>
    </row>
    <row r="54" spans="1:23" ht="12.75" customHeight="1" x14ac:dyDescent="0.2">
      <c r="A54" s="81"/>
      <c r="B54" s="82"/>
      <c r="C54" s="82"/>
      <c r="D54" s="83"/>
      <c r="E54" s="83"/>
      <c r="F54" s="84"/>
      <c r="G54" s="85"/>
      <c r="H54" s="86"/>
      <c r="I54" s="87"/>
      <c r="J54" s="88"/>
      <c r="K54" s="86"/>
      <c r="L54" s="89"/>
      <c r="M54" s="90"/>
      <c r="N54" s="89"/>
      <c r="O54" s="89"/>
      <c r="P54" s="86"/>
      <c r="Q54" s="85"/>
      <c r="R54" s="541"/>
      <c r="S54" s="542"/>
      <c r="T54" s="542"/>
      <c r="U54" s="542"/>
      <c r="V54" s="542"/>
      <c r="W54" s="543"/>
    </row>
    <row r="55" spans="1:23" ht="12.75" customHeight="1" x14ac:dyDescent="0.2">
      <c r="A55" s="81"/>
      <c r="B55" s="82"/>
      <c r="C55" s="82"/>
      <c r="D55" s="83"/>
      <c r="E55" s="83"/>
      <c r="F55" s="84"/>
      <c r="G55" s="85"/>
      <c r="H55" s="86"/>
      <c r="I55" s="87"/>
      <c r="J55" s="88"/>
      <c r="K55" s="86"/>
      <c r="L55" s="89"/>
      <c r="M55" s="90"/>
      <c r="N55" s="89"/>
      <c r="O55" s="89"/>
      <c r="P55" s="86"/>
      <c r="Q55" s="85"/>
      <c r="R55" s="541"/>
      <c r="S55" s="542"/>
      <c r="T55" s="542"/>
      <c r="U55" s="542"/>
      <c r="V55" s="542"/>
      <c r="W55" s="543"/>
    </row>
    <row r="56" spans="1:23" ht="12.75" customHeight="1" x14ac:dyDescent="0.2">
      <c r="A56" s="81"/>
      <c r="B56" s="82"/>
      <c r="C56" s="82"/>
      <c r="D56" s="83"/>
      <c r="E56" s="83"/>
      <c r="F56" s="84"/>
      <c r="G56" s="85"/>
      <c r="H56" s="86"/>
      <c r="I56" s="87"/>
      <c r="J56" s="88"/>
      <c r="K56" s="86"/>
      <c r="L56" s="89"/>
      <c r="M56" s="90"/>
      <c r="N56" s="89"/>
      <c r="O56" s="89"/>
      <c r="P56" s="86"/>
      <c r="Q56" s="85"/>
      <c r="R56" s="541"/>
      <c r="S56" s="542"/>
      <c r="T56" s="542"/>
      <c r="U56" s="542"/>
      <c r="V56" s="542"/>
      <c r="W56" s="543"/>
    </row>
    <row r="57" spans="1:23" ht="12.75" customHeight="1" x14ac:dyDescent="0.2">
      <c r="A57" s="81"/>
      <c r="B57" s="82"/>
      <c r="C57" s="82"/>
      <c r="D57" s="83"/>
      <c r="E57" s="83"/>
      <c r="F57" s="84"/>
      <c r="G57" s="85"/>
      <c r="H57" s="86"/>
      <c r="I57" s="87"/>
      <c r="J57" s="88"/>
      <c r="K57" s="86"/>
      <c r="L57" s="89"/>
      <c r="M57" s="90"/>
      <c r="N57" s="89"/>
      <c r="O57" s="89"/>
      <c r="P57" s="86"/>
      <c r="Q57" s="85"/>
      <c r="R57" s="541"/>
      <c r="S57" s="542"/>
      <c r="T57" s="542"/>
      <c r="U57" s="542"/>
      <c r="V57" s="542"/>
      <c r="W57" s="543"/>
    </row>
    <row r="58" spans="1:23" ht="12.75" customHeight="1" x14ac:dyDescent="0.2">
      <c r="A58" s="81"/>
      <c r="B58" s="82"/>
      <c r="C58" s="82"/>
      <c r="D58" s="83"/>
      <c r="E58" s="83"/>
      <c r="F58" s="84"/>
      <c r="G58" s="85"/>
      <c r="H58" s="86"/>
      <c r="I58" s="87"/>
      <c r="J58" s="88"/>
      <c r="K58" s="86"/>
      <c r="L58" s="89"/>
      <c r="M58" s="90"/>
      <c r="N58" s="89"/>
      <c r="O58" s="89"/>
      <c r="P58" s="86"/>
      <c r="Q58" s="85"/>
      <c r="R58" s="541"/>
      <c r="S58" s="542"/>
      <c r="T58" s="542"/>
      <c r="U58" s="542"/>
      <c r="V58" s="542"/>
      <c r="W58" s="543"/>
    </row>
    <row r="59" spans="1:23" ht="12.75" customHeight="1" x14ac:dyDescent="0.2">
      <c r="A59" s="81"/>
      <c r="B59" s="82"/>
      <c r="C59" s="82"/>
      <c r="D59" s="83"/>
      <c r="E59" s="83"/>
      <c r="F59" s="84"/>
      <c r="G59" s="85"/>
      <c r="H59" s="86"/>
      <c r="I59" s="87"/>
      <c r="J59" s="88"/>
      <c r="K59" s="86"/>
      <c r="L59" s="89"/>
      <c r="M59" s="90"/>
      <c r="N59" s="89"/>
      <c r="O59" s="89"/>
      <c r="P59" s="86"/>
      <c r="Q59" s="85"/>
      <c r="R59" s="541"/>
      <c r="S59" s="542"/>
      <c r="T59" s="542"/>
      <c r="U59" s="542"/>
      <c r="V59" s="542"/>
      <c r="W59" s="543"/>
    </row>
    <row r="60" spans="1:23" ht="12.75" customHeight="1" x14ac:dyDescent="0.2">
      <c r="A60" s="81"/>
      <c r="B60" s="82"/>
      <c r="C60" s="82"/>
      <c r="D60" s="83"/>
      <c r="E60" s="83"/>
      <c r="F60" s="84"/>
      <c r="G60" s="85"/>
      <c r="H60" s="86"/>
      <c r="I60" s="87"/>
      <c r="J60" s="88"/>
      <c r="K60" s="86"/>
      <c r="L60" s="89"/>
      <c r="M60" s="90"/>
      <c r="N60" s="89"/>
      <c r="O60" s="89"/>
      <c r="P60" s="86"/>
      <c r="Q60" s="85"/>
      <c r="R60" s="541"/>
      <c r="S60" s="542"/>
      <c r="T60" s="542"/>
      <c r="U60" s="542"/>
      <c r="V60" s="542"/>
      <c r="W60" s="543"/>
    </row>
    <row r="61" spans="1:23" ht="12.75" customHeight="1" x14ac:dyDescent="0.2">
      <c r="A61" s="81"/>
      <c r="B61" s="82"/>
      <c r="C61" s="82"/>
      <c r="D61" s="83"/>
      <c r="E61" s="83"/>
      <c r="F61" s="84"/>
      <c r="G61" s="85"/>
      <c r="H61" s="86"/>
      <c r="I61" s="87"/>
      <c r="J61" s="88"/>
      <c r="K61" s="86"/>
      <c r="L61" s="89"/>
      <c r="M61" s="90"/>
      <c r="N61" s="89"/>
      <c r="O61" s="89"/>
      <c r="P61" s="86"/>
      <c r="Q61" s="85"/>
      <c r="R61" s="541"/>
      <c r="S61" s="542"/>
      <c r="T61" s="542"/>
      <c r="U61" s="542"/>
      <c r="V61" s="542"/>
      <c r="W61" s="543"/>
    </row>
    <row r="62" spans="1:23" ht="12.75" customHeight="1" x14ac:dyDescent="0.2">
      <c r="A62" s="81"/>
      <c r="B62" s="82"/>
      <c r="C62" s="82"/>
      <c r="D62" s="83"/>
      <c r="E62" s="83"/>
      <c r="F62" s="84"/>
      <c r="G62" s="85"/>
      <c r="H62" s="86"/>
      <c r="I62" s="87"/>
      <c r="J62" s="88"/>
      <c r="K62" s="86"/>
      <c r="L62" s="89"/>
      <c r="M62" s="90"/>
      <c r="N62" s="89"/>
      <c r="O62" s="89"/>
      <c r="P62" s="86"/>
      <c r="Q62" s="85"/>
      <c r="R62" s="541"/>
      <c r="S62" s="542"/>
      <c r="T62" s="542"/>
      <c r="U62" s="542"/>
      <c r="V62" s="542"/>
      <c r="W62" s="543"/>
    </row>
    <row r="63" spans="1:23" ht="12.75" customHeight="1" x14ac:dyDescent="0.2">
      <c r="A63" s="81"/>
      <c r="B63" s="82"/>
      <c r="C63" s="82"/>
      <c r="D63" s="83"/>
      <c r="E63" s="83"/>
      <c r="F63" s="84"/>
      <c r="G63" s="85"/>
      <c r="H63" s="86"/>
      <c r="I63" s="87"/>
      <c r="J63" s="88"/>
      <c r="K63" s="86"/>
      <c r="L63" s="89"/>
      <c r="M63" s="90"/>
      <c r="N63" s="89"/>
      <c r="O63" s="89"/>
      <c r="P63" s="86"/>
      <c r="Q63" s="85"/>
      <c r="R63" s="541"/>
      <c r="S63" s="542"/>
      <c r="T63" s="542"/>
      <c r="U63" s="542"/>
      <c r="V63" s="542"/>
      <c r="W63" s="543"/>
    </row>
    <row r="64" spans="1:23" ht="12.75" customHeight="1" x14ac:dyDescent="0.2">
      <c r="A64" s="81"/>
      <c r="B64" s="82"/>
      <c r="C64" s="82"/>
      <c r="D64" s="83"/>
      <c r="E64" s="83"/>
      <c r="F64" s="84"/>
      <c r="G64" s="85"/>
      <c r="H64" s="86"/>
      <c r="I64" s="87"/>
      <c r="J64" s="88"/>
      <c r="K64" s="86"/>
      <c r="L64" s="89"/>
      <c r="M64" s="90"/>
      <c r="N64" s="89"/>
      <c r="O64" s="89"/>
      <c r="P64" s="86"/>
      <c r="Q64" s="85"/>
      <c r="R64" s="541"/>
      <c r="S64" s="542"/>
      <c r="T64" s="542"/>
      <c r="U64" s="542"/>
      <c r="V64" s="542"/>
      <c r="W64" s="543"/>
    </row>
    <row r="65" spans="1:23" ht="12.75" customHeight="1" x14ac:dyDescent="0.2">
      <c r="A65" s="81"/>
      <c r="B65" s="82"/>
      <c r="C65" s="82"/>
      <c r="D65" s="83"/>
      <c r="E65" s="83"/>
      <c r="F65" s="84"/>
      <c r="G65" s="85"/>
      <c r="H65" s="86"/>
      <c r="I65" s="87"/>
      <c r="J65" s="88"/>
      <c r="K65" s="86"/>
      <c r="L65" s="89"/>
      <c r="M65" s="90"/>
      <c r="N65" s="89"/>
      <c r="O65" s="89"/>
      <c r="P65" s="86"/>
      <c r="Q65" s="85"/>
      <c r="R65" s="541"/>
      <c r="S65" s="542"/>
      <c r="T65" s="542"/>
      <c r="U65" s="542"/>
      <c r="V65" s="542"/>
      <c r="W65" s="543"/>
    </row>
    <row r="66" spans="1:23" ht="12.75" customHeight="1" x14ac:dyDescent="0.2">
      <c r="A66" s="81"/>
      <c r="B66" s="82"/>
      <c r="C66" s="82"/>
      <c r="D66" s="83"/>
      <c r="E66" s="83"/>
      <c r="F66" s="84"/>
      <c r="G66" s="85"/>
      <c r="H66" s="86"/>
      <c r="I66" s="87"/>
      <c r="J66" s="88"/>
      <c r="K66" s="86"/>
      <c r="L66" s="89"/>
      <c r="M66" s="90"/>
      <c r="N66" s="89"/>
      <c r="O66" s="89"/>
      <c r="P66" s="86"/>
      <c r="Q66" s="85"/>
      <c r="R66" s="541"/>
      <c r="S66" s="542"/>
      <c r="T66" s="542"/>
      <c r="U66" s="542"/>
      <c r="V66" s="542"/>
      <c r="W66" s="543"/>
    </row>
    <row r="67" spans="1:23" ht="12.75" customHeight="1" x14ac:dyDescent="0.2">
      <c r="A67" s="81"/>
      <c r="B67" s="82"/>
      <c r="C67" s="82"/>
      <c r="D67" s="83"/>
      <c r="E67" s="83"/>
      <c r="F67" s="84"/>
      <c r="G67" s="85"/>
      <c r="H67" s="86"/>
      <c r="I67" s="87"/>
      <c r="J67" s="88"/>
      <c r="K67" s="86"/>
      <c r="L67" s="89"/>
      <c r="M67" s="90"/>
      <c r="N67" s="89"/>
      <c r="O67" s="89"/>
      <c r="P67" s="86"/>
      <c r="Q67" s="85"/>
      <c r="R67" s="541"/>
      <c r="S67" s="542"/>
      <c r="T67" s="542"/>
      <c r="U67" s="542"/>
      <c r="V67" s="542"/>
      <c r="W67" s="543"/>
    </row>
    <row r="68" spans="1:23" ht="12.75" customHeight="1" x14ac:dyDescent="0.2">
      <c r="A68" s="81"/>
      <c r="B68" s="82"/>
      <c r="C68" s="82"/>
      <c r="D68" s="83"/>
      <c r="E68" s="83"/>
      <c r="F68" s="84"/>
      <c r="G68" s="85"/>
      <c r="H68" s="86"/>
      <c r="I68" s="87"/>
      <c r="J68" s="88"/>
      <c r="K68" s="86"/>
      <c r="L68" s="89"/>
      <c r="M68" s="90"/>
      <c r="N68" s="89"/>
      <c r="O68" s="89"/>
      <c r="P68" s="86"/>
      <c r="Q68" s="85"/>
      <c r="R68" s="541"/>
      <c r="S68" s="542"/>
      <c r="T68" s="542"/>
      <c r="U68" s="542"/>
      <c r="V68" s="542"/>
      <c r="W68" s="543"/>
    </row>
    <row r="69" spans="1:23" ht="12.75" customHeight="1" x14ac:dyDescent="0.2">
      <c r="A69" s="81"/>
      <c r="B69" s="82"/>
      <c r="C69" s="82"/>
      <c r="D69" s="83"/>
      <c r="E69" s="83"/>
      <c r="F69" s="84"/>
      <c r="G69" s="85"/>
      <c r="H69" s="86"/>
      <c r="I69" s="87"/>
      <c r="J69" s="88"/>
      <c r="K69" s="86"/>
      <c r="L69" s="89"/>
      <c r="M69" s="90"/>
      <c r="N69" s="89"/>
      <c r="O69" s="89"/>
      <c r="P69" s="86"/>
      <c r="Q69" s="85"/>
      <c r="R69" s="541"/>
      <c r="S69" s="542"/>
      <c r="T69" s="542"/>
      <c r="U69" s="542"/>
      <c r="V69" s="542"/>
      <c r="W69" s="543"/>
    </row>
    <row r="70" spans="1:23" ht="12.75" customHeight="1" thickBot="1" x14ac:dyDescent="0.25">
      <c r="A70" s="81"/>
      <c r="B70" s="82"/>
      <c r="C70" s="82"/>
      <c r="D70" s="83"/>
      <c r="E70" s="83"/>
      <c r="F70" s="89"/>
      <c r="G70" s="85"/>
      <c r="H70" s="86"/>
      <c r="I70" s="89"/>
      <c r="J70" s="85"/>
      <c r="K70" s="86"/>
      <c r="L70" s="89"/>
      <c r="M70" s="89"/>
      <c r="N70" s="89"/>
      <c r="O70" s="89"/>
      <c r="P70" s="86"/>
      <c r="Q70" s="85"/>
      <c r="R70" s="547"/>
      <c r="S70" s="548"/>
      <c r="T70" s="548"/>
      <c r="U70" s="548"/>
      <c r="V70" s="548"/>
      <c r="W70" s="549"/>
    </row>
    <row r="71" spans="1:23" ht="12.75" customHeight="1" x14ac:dyDescent="0.2">
      <c r="A71" s="550" t="s">
        <v>49</v>
      </c>
      <c r="B71" s="550"/>
      <c r="C71" s="550"/>
      <c r="D71" s="550"/>
      <c r="E71" s="550"/>
      <c r="F71" s="550"/>
      <c r="G71" s="550"/>
      <c r="H71" s="550"/>
      <c r="I71" s="550"/>
      <c r="J71" s="550"/>
      <c r="K71" s="550"/>
      <c r="L71" s="550"/>
      <c r="M71" s="550"/>
      <c r="N71" s="550"/>
      <c r="O71" s="550"/>
      <c r="P71" s="91"/>
      <c r="Q71" s="92"/>
      <c r="R71" s="551"/>
      <c r="S71" s="552"/>
      <c r="T71" s="552"/>
      <c r="U71" s="552"/>
      <c r="V71" s="552"/>
      <c r="W71" s="552"/>
    </row>
    <row r="72" spans="1:23" x14ac:dyDescent="0.2">
      <c r="H72" s="6"/>
      <c r="I72" s="6"/>
      <c r="J72" s="6"/>
      <c r="K72" s="6"/>
      <c r="L72" s="6"/>
      <c r="M72" s="6"/>
      <c r="N72" s="6"/>
      <c r="O72" s="6"/>
    </row>
    <row r="73" spans="1:23" x14ac:dyDescent="0.2">
      <c r="H73" s="6"/>
      <c r="I73" s="6"/>
      <c r="J73" s="6"/>
      <c r="K73" s="6"/>
      <c r="L73" s="6"/>
      <c r="M73" s="6"/>
      <c r="N73" s="6"/>
      <c r="O73" s="6"/>
    </row>
    <row r="74" spans="1:23" x14ac:dyDescent="0.2">
      <c r="A74" s="93"/>
      <c r="B74" s="93"/>
      <c r="C74" s="93"/>
      <c r="D74" s="94"/>
      <c r="E74" s="94"/>
      <c r="F74" s="95"/>
      <c r="G74" s="95"/>
      <c r="H74" s="95"/>
      <c r="I74" s="95"/>
      <c r="J74" s="95"/>
      <c r="K74" s="95"/>
      <c r="L74" s="95"/>
      <c r="M74" s="95"/>
      <c r="N74" s="95"/>
      <c r="O74" s="95"/>
      <c r="P74" s="95"/>
      <c r="Q74" s="95"/>
      <c r="R74" s="96"/>
    </row>
    <row r="75" spans="1:23" x14ac:dyDescent="0.2">
      <c r="A75" s="93"/>
      <c r="B75" s="93"/>
      <c r="C75" s="93"/>
      <c r="D75" s="94"/>
      <c r="E75" s="94"/>
      <c r="F75" s="95"/>
      <c r="G75" s="95"/>
      <c r="H75" s="95"/>
      <c r="I75" s="95"/>
      <c r="J75" s="95"/>
      <c r="K75" s="95"/>
      <c r="L75" s="95"/>
      <c r="M75" s="95"/>
      <c r="N75" s="95"/>
      <c r="O75" s="95"/>
      <c r="P75" s="95"/>
      <c r="Q75" s="95"/>
      <c r="R75" s="96"/>
    </row>
    <row r="76" spans="1:23" x14ac:dyDescent="0.2">
      <c r="A76" s="93"/>
      <c r="B76" s="93"/>
      <c r="C76" s="93"/>
      <c r="D76" s="94"/>
      <c r="E76" s="94"/>
      <c r="F76" s="95"/>
      <c r="G76" s="95"/>
      <c r="H76" s="95"/>
      <c r="I76" s="95"/>
      <c r="J76" s="95"/>
      <c r="K76" s="95"/>
      <c r="L76" s="95"/>
      <c r="M76" s="95"/>
      <c r="N76" s="95"/>
      <c r="O76" s="95"/>
      <c r="P76" s="95"/>
      <c r="Q76" s="95"/>
      <c r="R76" s="96"/>
    </row>
    <row r="77" spans="1:23" x14ac:dyDescent="0.2">
      <c r="H77" s="6"/>
      <c r="I77" s="6"/>
      <c r="J77" s="6"/>
      <c r="K77" s="6"/>
      <c r="L77" s="6"/>
      <c r="M77" s="6"/>
      <c r="N77" s="6"/>
      <c r="O77" s="6"/>
    </row>
    <row r="78" spans="1:23" x14ac:dyDescent="0.2">
      <c r="H78" s="6"/>
      <c r="I78" s="6"/>
      <c r="J78" s="6"/>
      <c r="K78" s="6"/>
      <c r="L78" s="6"/>
      <c r="M78" s="6"/>
      <c r="N78" s="6"/>
      <c r="O78" s="6"/>
    </row>
    <row r="79" spans="1:23" x14ac:dyDescent="0.2">
      <c r="H79" s="6"/>
      <c r="I79" s="6"/>
      <c r="J79" s="6"/>
      <c r="K79" s="6"/>
      <c r="L79" s="6"/>
      <c r="M79" s="6"/>
      <c r="N79" s="6"/>
      <c r="O79" s="6"/>
    </row>
    <row r="80" spans="1:23" x14ac:dyDescent="0.2">
      <c r="H80" s="6"/>
      <c r="I80" s="6"/>
      <c r="J80" s="6"/>
      <c r="K80" s="6"/>
      <c r="L80" s="6"/>
      <c r="M80" s="6"/>
      <c r="N80" s="6"/>
      <c r="O80" s="6"/>
    </row>
    <row r="81" spans="1:23" x14ac:dyDescent="0.2">
      <c r="H81" s="6"/>
      <c r="I81" s="6"/>
      <c r="J81" s="6"/>
      <c r="K81" s="6"/>
      <c r="L81" s="6"/>
      <c r="M81" s="6"/>
      <c r="N81" s="6"/>
      <c r="O81" s="6"/>
    </row>
    <row r="82" spans="1:23" x14ac:dyDescent="0.2">
      <c r="H82" s="6"/>
      <c r="I82" s="6"/>
      <c r="J82" s="6"/>
      <c r="K82" s="6"/>
      <c r="L82" s="6"/>
      <c r="M82" s="6"/>
      <c r="N82" s="6"/>
      <c r="O82" s="6"/>
    </row>
    <row r="83" spans="1:23" x14ac:dyDescent="0.2">
      <c r="H83" s="6"/>
      <c r="I83" s="6"/>
      <c r="J83" s="6"/>
      <c r="K83" s="6"/>
      <c r="L83" s="6"/>
      <c r="M83" s="6"/>
      <c r="N83" s="6"/>
      <c r="O83" s="6"/>
    </row>
    <row r="84" spans="1:23" x14ac:dyDescent="0.2">
      <c r="H84" s="6"/>
      <c r="I84" s="6"/>
      <c r="J84" s="6"/>
      <c r="K84" s="6"/>
      <c r="L84" s="6"/>
      <c r="M84" s="6"/>
      <c r="N84" s="6"/>
      <c r="O84" s="6"/>
    </row>
    <row r="85" spans="1:23" x14ac:dyDescent="0.2">
      <c r="H85" s="6"/>
      <c r="I85" s="6"/>
      <c r="J85" s="6"/>
      <c r="K85" s="6"/>
      <c r="L85" s="6"/>
      <c r="M85" s="6"/>
      <c r="N85" s="6"/>
      <c r="O85" s="6"/>
    </row>
    <row r="86" spans="1:23" x14ac:dyDescent="0.2">
      <c r="H86" s="6"/>
      <c r="I86" s="6"/>
      <c r="J86" s="6"/>
      <c r="K86" s="6"/>
      <c r="L86" s="6"/>
      <c r="M86" s="6"/>
      <c r="N86" s="6"/>
      <c r="O86" s="6"/>
    </row>
    <row r="87" spans="1:23" x14ac:dyDescent="0.2">
      <c r="H87" s="6"/>
      <c r="I87" s="6"/>
      <c r="J87" s="6"/>
      <c r="K87" s="6"/>
      <c r="L87" s="6"/>
      <c r="M87" s="6"/>
      <c r="N87" s="6"/>
      <c r="O87" s="6"/>
    </row>
    <row r="88" spans="1:23" x14ac:dyDescent="0.2">
      <c r="H88" s="6"/>
      <c r="I88" s="6"/>
      <c r="J88" s="6"/>
      <c r="K88" s="6"/>
      <c r="L88" s="6"/>
      <c r="M88" s="6"/>
      <c r="N88" s="6"/>
      <c r="O88" s="6"/>
    </row>
    <row r="89" spans="1:23" x14ac:dyDescent="0.2">
      <c r="H89" s="6"/>
      <c r="I89" s="6"/>
      <c r="J89" s="6"/>
      <c r="K89" s="6"/>
      <c r="L89" s="6"/>
      <c r="M89" s="6"/>
      <c r="N89" s="6"/>
      <c r="O89" s="6"/>
    </row>
    <row r="90" spans="1:23" x14ac:dyDescent="0.2">
      <c r="H90" s="6"/>
      <c r="I90" s="6"/>
      <c r="J90" s="6"/>
      <c r="K90" s="6"/>
      <c r="L90" s="6"/>
      <c r="M90" s="6"/>
      <c r="N90" s="6"/>
      <c r="O90" s="6"/>
    </row>
    <row r="91" spans="1:23" s="6" customFormat="1" x14ac:dyDescent="0.2">
      <c r="A91" s="4"/>
      <c r="B91" s="4"/>
      <c r="C91" s="4"/>
      <c r="D91" s="5"/>
      <c r="E91" s="5"/>
      <c r="R91" s="7"/>
      <c r="S91" s="4"/>
      <c r="T91" s="4"/>
      <c r="U91" s="4"/>
      <c r="V91" s="4"/>
      <c r="W91" s="4"/>
    </row>
    <row r="92" spans="1:23" s="6" customFormat="1" x14ac:dyDescent="0.2">
      <c r="A92" s="4"/>
      <c r="B92" s="4"/>
      <c r="C92" s="4"/>
      <c r="D92" s="5"/>
      <c r="E92" s="5"/>
      <c r="R92" s="7"/>
      <c r="S92" s="4"/>
      <c r="T92" s="4"/>
      <c r="U92" s="4"/>
      <c r="V92" s="4"/>
      <c r="W92" s="4"/>
    </row>
    <row r="93" spans="1:23" s="6" customFormat="1" x14ac:dyDescent="0.2">
      <c r="A93" s="4"/>
      <c r="B93" s="4"/>
      <c r="C93" s="4"/>
      <c r="D93" s="5"/>
      <c r="E93" s="5"/>
      <c r="R93" s="7"/>
      <c r="S93" s="4"/>
      <c r="T93" s="4"/>
      <c r="U93" s="4"/>
      <c r="V93" s="4"/>
      <c r="W93" s="4"/>
    </row>
  </sheetData>
  <mergeCells count="98">
    <mergeCell ref="R68:W68"/>
    <mergeCell ref="R69:W69"/>
    <mergeCell ref="R70:W70"/>
    <mergeCell ref="A71:O71"/>
    <mergeCell ref="R71:W71"/>
    <mergeCell ref="R55:W55"/>
    <mergeCell ref="R67:W67"/>
    <mergeCell ref="R56:W56"/>
    <mergeCell ref="R57:W57"/>
    <mergeCell ref="R58:W58"/>
    <mergeCell ref="R59:W59"/>
    <mergeCell ref="R60:W60"/>
    <mergeCell ref="R61:W61"/>
    <mergeCell ref="R62:W62"/>
    <mergeCell ref="R63:W63"/>
    <mergeCell ref="R64:W64"/>
    <mergeCell ref="R65:W65"/>
    <mergeCell ref="R66:W66"/>
    <mergeCell ref="R50:W50"/>
    <mergeCell ref="R51:W51"/>
    <mergeCell ref="R52:W52"/>
    <mergeCell ref="R53:W53"/>
    <mergeCell ref="R54:W54"/>
    <mergeCell ref="R45:W45"/>
    <mergeCell ref="R46:W46"/>
    <mergeCell ref="R47:W47"/>
    <mergeCell ref="R48:W48"/>
    <mergeCell ref="R49:W49"/>
    <mergeCell ref="R40:W40"/>
    <mergeCell ref="R41:W41"/>
    <mergeCell ref="R42:W42"/>
    <mergeCell ref="R43:W43"/>
    <mergeCell ref="R44:W44"/>
    <mergeCell ref="R35:W35"/>
    <mergeCell ref="R36:W36"/>
    <mergeCell ref="R37:W37"/>
    <mergeCell ref="R38:W38"/>
    <mergeCell ref="R39:W39"/>
    <mergeCell ref="R30:W30"/>
    <mergeCell ref="R31:W31"/>
    <mergeCell ref="R32:W32"/>
    <mergeCell ref="R33:W33"/>
    <mergeCell ref="R34:W34"/>
    <mergeCell ref="R25:W25"/>
    <mergeCell ref="R26:W26"/>
    <mergeCell ref="R27:W27"/>
    <mergeCell ref="R28:W28"/>
    <mergeCell ref="R29:W29"/>
    <mergeCell ref="N18:N20"/>
    <mergeCell ref="O18:O20"/>
    <mergeCell ref="R22:W22"/>
    <mergeCell ref="R23:W23"/>
    <mergeCell ref="R24:W24"/>
    <mergeCell ref="K16:M16"/>
    <mergeCell ref="K17:M17"/>
    <mergeCell ref="H18:H20"/>
    <mergeCell ref="I18:I20"/>
    <mergeCell ref="J18:J20"/>
    <mergeCell ref="K18:K20"/>
    <mergeCell ref="L18:L20"/>
    <mergeCell ref="M18:M20"/>
    <mergeCell ref="A9:G9"/>
    <mergeCell ref="H9:O9"/>
    <mergeCell ref="P9:Q9"/>
    <mergeCell ref="R9:W9"/>
    <mergeCell ref="H10:J10"/>
    <mergeCell ref="K10:O10"/>
    <mergeCell ref="P10:P20"/>
    <mergeCell ref="Q10:Q20"/>
    <mergeCell ref="R10:W21"/>
    <mergeCell ref="H11:I17"/>
    <mergeCell ref="J11:J17"/>
    <mergeCell ref="K11:M11"/>
    <mergeCell ref="K12:M12"/>
    <mergeCell ref="K13:M13"/>
    <mergeCell ref="K14:M14"/>
    <mergeCell ref="K15:M15"/>
    <mergeCell ref="C6:H6"/>
    <mergeCell ref="K6:P6"/>
    <mergeCell ref="S6:V6"/>
    <mergeCell ref="C7:H7"/>
    <mergeCell ref="K7:P7"/>
    <mergeCell ref="S7:V7"/>
    <mergeCell ref="C4:H4"/>
    <mergeCell ref="K4:P4"/>
    <mergeCell ref="S4:V4"/>
    <mergeCell ref="C5:H5"/>
    <mergeCell ref="K5:P5"/>
    <mergeCell ref="S5:V5"/>
    <mergeCell ref="X1:X3"/>
    <mergeCell ref="Y1:Y3"/>
    <mergeCell ref="Z1:Z3"/>
    <mergeCell ref="C2:H2"/>
    <mergeCell ref="K2:P2"/>
    <mergeCell ref="S2:V2"/>
    <mergeCell ref="C3:H3"/>
    <mergeCell ref="K3:P3"/>
    <mergeCell ref="S3:V3"/>
  </mergeCells>
  <pageMargins left="0.75" right="0.75" top="1" bottom="1" header="0.5" footer="0.5"/>
  <pageSetup paperSize="17" scale="60" orientation="landscape" r:id="rId1"/>
  <headerFooter alignWithMargins="0"/>
  <drawing r:id="rId2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4"/>
  <dimension ref="A1:Z93"/>
  <sheetViews>
    <sheetView topLeftCell="A19" workbookViewId="0">
      <selection activeCell="L18" sqref="L18:L20"/>
    </sheetView>
  </sheetViews>
  <sheetFormatPr defaultRowHeight="12.75" x14ac:dyDescent="0.2"/>
  <cols>
    <col min="1" max="3" width="9.7109375" style="4" customWidth="1"/>
    <col min="4" max="5" width="9.7109375" style="5" customWidth="1"/>
    <col min="6" max="7" width="9.7109375" style="6" customWidth="1"/>
    <col min="8" max="9" width="9.7109375" style="4" customWidth="1"/>
    <col min="10" max="10" width="10.42578125" style="4" customWidth="1"/>
    <col min="11" max="11" width="11.7109375" style="4" customWidth="1"/>
    <col min="12" max="12" width="14.42578125" style="4" customWidth="1"/>
    <col min="13" max="14" width="8.7109375" style="4" customWidth="1"/>
    <col min="15" max="15" width="12.28515625" style="4" customWidth="1"/>
    <col min="16" max="16" width="15.5703125" style="6" customWidth="1"/>
    <col min="17" max="17" width="8.28515625" style="6" bestFit="1" customWidth="1"/>
    <col min="18" max="18" width="8.7109375" style="7" customWidth="1"/>
    <col min="19" max="22" width="8.7109375" style="4" customWidth="1"/>
    <col min="23" max="23" width="12.28515625" style="4" customWidth="1"/>
    <col min="24" max="24" width="10" style="4" customWidth="1"/>
    <col min="25" max="16384" width="9.140625" style="4"/>
  </cols>
  <sheetData>
    <row r="1" spans="1:26" ht="12" customHeight="1" thickBot="1" x14ac:dyDescent="0.25">
      <c r="P1" s="4"/>
      <c r="Q1" s="4"/>
      <c r="R1" s="4"/>
      <c r="U1" s="6"/>
      <c r="V1" s="6"/>
      <c r="W1" s="7"/>
      <c r="X1" s="481" t="s">
        <v>69</v>
      </c>
      <c r="Y1" s="484" t="s">
        <v>70</v>
      </c>
      <c r="Z1" s="486" t="s">
        <v>71</v>
      </c>
    </row>
    <row r="2" spans="1:26" x14ac:dyDescent="0.2">
      <c r="B2" s="8" t="s">
        <v>28</v>
      </c>
      <c r="C2" s="488" t="s">
        <v>29</v>
      </c>
      <c r="D2" s="489"/>
      <c r="E2" s="489"/>
      <c r="F2" s="489"/>
      <c r="G2" s="489"/>
      <c r="H2" s="490"/>
      <c r="J2" s="8" t="s">
        <v>28</v>
      </c>
      <c r="K2" s="488" t="s">
        <v>30</v>
      </c>
      <c r="L2" s="489"/>
      <c r="M2" s="489"/>
      <c r="N2" s="489"/>
      <c r="O2" s="489"/>
      <c r="P2" s="490"/>
      <c r="Q2" s="4"/>
      <c r="R2" s="8" t="s">
        <v>28</v>
      </c>
      <c r="S2" s="488" t="s">
        <v>30</v>
      </c>
      <c r="T2" s="489"/>
      <c r="U2" s="489"/>
      <c r="V2" s="490"/>
      <c r="X2" s="482"/>
      <c r="Y2" s="485"/>
      <c r="Z2" s="487"/>
    </row>
    <row r="3" spans="1:26" ht="13.5" thickBot="1" x14ac:dyDescent="0.25">
      <c r="B3" s="9">
        <v>1</v>
      </c>
      <c r="C3" s="491" t="s">
        <v>24</v>
      </c>
      <c r="D3" s="492"/>
      <c r="E3" s="492"/>
      <c r="F3" s="492"/>
      <c r="G3" s="492"/>
      <c r="H3" s="493"/>
      <c r="J3" s="9">
        <v>5</v>
      </c>
      <c r="K3" s="491" t="s">
        <v>31</v>
      </c>
      <c r="L3" s="492"/>
      <c r="M3" s="492"/>
      <c r="N3" s="492"/>
      <c r="O3" s="492"/>
      <c r="P3" s="493"/>
      <c r="Q3" s="4"/>
      <c r="R3" s="10">
        <v>10</v>
      </c>
      <c r="S3" s="491" t="s">
        <v>32</v>
      </c>
      <c r="T3" s="492"/>
      <c r="U3" s="492"/>
      <c r="V3" s="493"/>
      <c r="X3" s="483"/>
      <c r="Y3" s="485"/>
      <c r="Z3" s="487"/>
    </row>
    <row r="4" spans="1:26" x14ac:dyDescent="0.2">
      <c r="B4" s="9">
        <v>2</v>
      </c>
      <c r="C4" s="491" t="s">
        <v>26</v>
      </c>
      <c r="D4" s="492"/>
      <c r="E4" s="492"/>
      <c r="F4" s="492"/>
      <c r="G4" s="492"/>
      <c r="H4" s="493"/>
      <c r="J4" s="9">
        <v>6</v>
      </c>
      <c r="K4" s="491" t="s">
        <v>33</v>
      </c>
      <c r="L4" s="492"/>
      <c r="M4" s="492"/>
      <c r="N4" s="492"/>
      <c r="O4" s="492"/>
      <c r="P4" s="493"/>
      <c r="Q4" s="4"/>
      <c r="R4" s="10">
        <v>11</v>
      </c>
      <c r="S4" s="491" t="s">
        <v>34</v>
      </c>
      <c r="T4" s="492"/>
      <c r="U4" s="492"/>
      <c r="V4" s="493"/>
    </row>
    <row r="5" spans="1:26" x14ac:dyDescent="0.2">
      <c r="B5" s="9">
        <v>3</v>
      </c>
      <c r="C5" s="491" t="s">
        <v>27</v>
      </c>
      <c r="D5" s="492"/>
      <c r="E5" s="492"/>
      <c r="F5" s="492"/>
      <c r="G5" s="492"/>
      <c r="H5" s="493"/>
      <c r="J5" s="9">
        <v>7</v>
      </c>
      <c r="K5" s="491" t="s">
        <v>35</v>
      </c>
      <c r="L5" s="492"/>
      <c r="M5" s="492"/>
      <c r="N5" s="492"/>
      <c r="O5" s="492"/>
      <c r="P5" s="493"/>
      <c r="Q5" s="4"/>
      <c r="R5" s="10">
        <v>12</v>
      </c>
      <c r="S5" s="491" t="s">
        <v>36</v>
      </c>
      <c r="T5" s="492"/>
      <c r="U5" s="492"/>
      <c r="V5" s="493"/>
    </row>
    <row r="6" spans="1:26" x14ac:dyDescent="0.2">
      <c r="B6" s="9">
        <v>4</v>
      </c>
      <c r="C6" s="491" t="s">
        <v>25</v>
      </c>
      <c r="D6" s="492"/>
      <c r="E6" s="492"/>
      <c r="F6" s="492"/>
      <c r="G6" s="492"/>
      <c r="H6" s="493"/>
      <c r="J6" s="9">
        <v>8</v>
      </c>
      <c r="K6" s="491" t="s">
        <v>37</v>
      </c>
      <c r="L6" s="492"/>
      <c r="M6" s="492"/>
      <c r="N6" s="492"/>
      <c r="O6" s="492"/>
      <c r="P6" s="493"/>
      <c r="Q6" s="4"/>
      <c r="R6" s="10">
        <v>13</v>
      </c>
      <c r="S6" s="491" t="s">
        <v>38</v>
      </c>
      <c r="T6" s="492"/>
      <c r="U6" s="492"/>
      <c r="V6" s="493"/>
    </row>
    <row r="7" spans="1:26" ht="13.5" thickBot="1" x14ac:dyDescent="0.25">
      <c r="B7" s="11"/>
      <c r="C7" s="494"/>
      <c r="D7" s="495"/>
      <c r="E7" s="495"/>
      <c r="F7" s="495"/>
      <c r="G7" s="495"/>
      <c r="H7" s="496"/>
      <c r="J7" s="11">
        <v>9</v>
      </c>
      <c r="K7" s="494" t="s">
        <v>39</v>
      </c>
      <c r="L7" s="495"/>
      <c r="M7" s="495"/>
      <c r="N7" s="495"/>
      <c r="O7" s="495"/>
      <c r="P7" s="496"/>
      <c r="Q7" s="4"/>
      <c r="R7" s="12"/>
      <c r="S7" s="494"/>
      <c r="T7" s="495"/>
      <c r="U7" s="495"/>
      <c r="V7" s="496"/>
    </row>
    <row r="8" spans="1:26" ht="13.5" thickBot="1" x14ac:dyDescent="0.25">
      <c r="P8" s="4"/>
      <c r="Q8" s="4"/>
      <c r="R8" s="4"/>
      <c r="U8" s="6"/>
      <c r="V8" s="6"/>
      <c r="W8" s="7"/>
    </row>
    <row r="9" spans="1:26" s="13" customFormat="1" ht="24.75" customHeight="1" thickBot="1" x14ac:dyDescent="0.25">
      <c r="A9" s="497" t="s">
        <v>5</v>
      </c>
      <c r="B9" s="497"/>
      <c r="C9" s="497"/>
      <c r="D9" s="497"/>
      <c r="E9" s="497"/>
      <c r="F9" s="497"/>
      <c r="G9" s="498"/>
      <c r="H9" s="499" t="s">
        <v>40</v>
      </c>
      <c r="I9" s="500"/>
      <c r="J9" s="500"/>
      <c r="K9" s="500"/>
      <c r="L9" s="500"/>
      <c r="M9" s="500"/>
      <c r="N9" s="500"/>
      <c r="O9" s="500"/>
      <c r="P9" s="501">
        <v>621</v>
      </c>
      <c r="Q9" s="502"/>
      <c r="R9" s="499" t="s">
        <v>2</v>
      </c>
      <c r="S9" s="500"/>
      <c r="T9" s="500"/>
      <c r="U9" s="500"/>
      <c r="V9" s="500"/>
      <c r="W9" s="500"/>
    </row>
    <row r="10" spans="1:26" ht="12.75" customHeight="1" x14ac:dyDescent="0.2">
      <c r="A10" s="14" t="s">
        <v>6</v>
      </c>
      <c r="B10" s="15" t="s">
        <v>7</v>
      </c>
      <c r="C10" s="16" t="s">
        <v>8</v>
      </c>
      <c r="D10" s="17" t="s">
        <v>1</v>
      </c>
      <c r="E10" s="18" t="s">
        <v>9</v>
      </c>
      <c r="F10" s="19" t="s">
        <v>6</v>
      </c>
      <c r="G10" s="20" t="s">
        <v>16</v>
      </c>
      <c r="H10" s="503" t="s">
        <v>41</v>
      </c>
      <c r="I10" s="504"/>
      <c r="J10" s="505"/>
      <c r="K10" s="506" t="s">
        <v>42</v>
      </c>
      <c r="L10" s="507"/>
      <c r="M10" s="507"/>
      <c r="N10" s="507"/>
      <c r="O10" s="507"/>
      <c r="P10" s="508" t="s">
        <v>53</v>
      </c>
      <c r="Q10" s="511" t="s">
        <v>22</v>
      </c>
      <c r="R10" s="514"/>
      <c r="S10" s="515"/>
      <c r="T10" s="515"/>
      <c r="U10" s="515"/>
      <c r="V10" s="515"/>
      <c r="W10" s="515"/>
    </row>
    <row r="11" spans="1:26" ht="12.75" customHeight="1" x14ac:dyDescent="0.2">
      <c r="A11" s="21" t="s">
        <v>11</v>
      </c>
      <c r="B11" s="22" t="s">
        <v>11</v>
      </c>
      <c r="C11" s="23" t="s">
        <v>11</v>
      </c>
      <c r="D11" s="24" t="s">
        <v>9</v>
      </c>
      <c r="E11" s="25" t="s">
        <v>12</v>
      </c>
      <c r="F11" s="26" t="s">
        <v>9</v>
      </c>
      <c r="G11" s="27" t="s">
        <v>9</v>
      </c>
      <c r="H11" s="518" t="s">
        <v>43</v>
      </c>
      <c r="I11" s="519"/>
      <c r="J11" s="522" t="s">
        <v>44</v>
      </c>
      <c r="K11" s="523"/>
      <c r="L11" s="524"/>
      <c r="M11" s="525"/>
      <c r="N11" s="29"/>
      <c r="O11" s="97"/>
      <c r="P11" s="509"/>
      <c r="Q11" s="512"/>
      <c r="R11" s="516"/>
      <c r="S11" s="517"/>
      <c r="T11" s="517"/>
      <c r="U11" s="517"/>
      <c r="V11" s="517"/>
      <c r="W11" s="517"/>
    </row>
    <row r="12" spans="1:26" ht="12.75" customHeight="1" x14ac:dyDescent="0.2">
      <c r="A12" s="21" t="s">
        <v>7</v>
      </c>
      <c r="B12" s="22" t="s">
        <v>14</v>
      </c>
      <c r="C12" s="23" t="s">
        <v>14</v>
      </c>
      <c r="D12" s="24" t="s">
        <v>15</v>
      </c>
      <c r="E12" s="25" t="s">
        <v>16</v>
      </c>
      <c r="F12" s="26" t="s">
        <v>12</v>
      </c>
      <c r="G12" s="27" t="s">
        <v>10</v>
      </c>
      <c r="H12" s="520"/>
      <c r="I12" s="521"/>
      <c r="J12" s="522"/>
      <c r="K12" s="526"/>
      <c r="L12" s="527"/>
      <c r="M12" s="528"/>
      <c r="N12" s="30"/>
      <c r="O12" s="98"/>
      <c r="P12" s="509"/>
      <c r="Q12" s="512"/>
      <c r="R12" s="516"/>
      <c r="S12" s="517"/>
      <c r="T12" s="517"/>
      <c r="U12" s="517"/>
      <c r="V12" s="517"/>
      <c r="W12" s="517"/>
    </row>
    <row r="13" spans="1:26" ht="12.75" customHeight="1" x14ac:dyDescent="0.2">
      <c r="A13" s="21" t="s">
        <v>0</v>
      </c>
      <c r="B13" s="22" t="s">
        <v>12</v>
      </c>
      <c r="C13" s="23" t="s">
        <v>10</v>
      </c>
      <c r="D13" s="24"/>
      <c r="E13" s="25"/>
      <c r="F13" s="26" t="s">
        <v>15</v>
      </c>
      <c r="G13" s="27" t="s">
        <v>0</v>
      </c>
      <c r="H13" s="520"/>
      <c r="I13" s="521"/>
      <c r="J13" s="522"/>
      <c r="K13" s="526" t="s">
        <v>43</v>
      </c>
      <c r="L13" s="527"/>
      <c r="M13" s="528"/>
      <c r="N13" s="30" t="s">
        <v>44</v>
      </c>
      <c r="O13" s="98" t="s">
        <v>44</v>
      </c>
      <c r="P13" s="509"/>
      <c r="Q13" s="512"/>
      <c r="R13" s="516"/>
      <c r="S13" s="517"/>
      <c r="T13" s="517"/>
      <c r="U13" s="517"/>
      <c r="V13" s="517"/>
      <c r="W13" s="517"/>
    </row>
    <row r="14" spans="1:26" ht="12.75" customHeight="1" x14ac:dyDescent="0.2">
      <c r="A14" s="21" t="s">
        <v>10</v>
      </c>
      <c r="B14" s="22" t="s">
        <v>10</v>
      </c>
      <c r="C14" s="23" t="s">
        <v>9</v>
      </c>
      <c r="D14" s="24" t="s">
        <v>18</v>
      </c>
      <c r="E14" s="25" t="s">
        <v>18</v>
      </c>
      <c r="F14" s="26" t="s">
        <v>10</v>
      </c>
      <c r="G14" s="27" t="s">
        <v>17</v>
      </c>
      <c r="H14" s="520"/>
      <c r="I14" s="521"/>
      <c r="J14" s="522"/>
      <c r="K14" s="526" t="s">
        <v>45</v>
      </c>
      <c r="L14" s="527"/>
      <c r="M14" s="528"/>
      <c r="N14" s="30" t="s">
        <v>45</v>
      </c>
      <c r="O14" s="98" t="s">
        <v>44</v>
      </c>
      <c r="P14" s="509"/>
      <c r="Q14" s="512"/>
      <c r="R14" s="516"/>
      <c r="S14" s="517"/>
      <c r="T14" s="517"/>
      <c r="U14" s="517"/>
      <c r="V14" s="517"/>
      <c r="W14" s="517"/>
    </row>
    <row r="15" spans="1:26" ht="12.75" customHeight="1" x14ac:dyDescent="0.2">
      <c r="A15" s="21" t="s">
        <v>17</v>
      </c>
      <c r="B15" s="22" t="s">
        <v>13</v>
      </c>
      <c r="C15" s="23"/>
      <c r="D15" s="24" t="s">
        <v>6</v>
      </c>
      <c r="E15" s="25" t="s">
        <v>6</v>
      </c>
      <c r="F15" s="26" t="s">
        <v>19</v>
      </c>
      <c r="G15" s="27" t="s">
        <v>6</v>
      </c>
      <c r="H15" s="520"/>
      <c r="I15" s="521"/>
      <c r="J15" s="522"/>
      <c r="K15" s="526"/>
      <c r="L15" s="527"/>
      <c r="M15" s="528"/>
      <c r="N15" s="30"/>
      <c r="O15" s="98"/>
      <c r="P15" s="509"/>
      <c r="Q15" s="512"/>
      <c r="R15" s="516"/>
      <c r="S15" s="517"/>
      <c r="T15" s="517"/>
      <c r="U15" s="517"/>
      <c r="V15" s="517"/>
      <c r="W15" s="517"/>
    </row>
    <row r="16" spans="1:26" ht="12.75" customHeight="1" x14ac:dyDescent="0.2">
      <c r="A16" s="21" t="s">
        <v>11</v>
      </c>
      <c r="B16" s="22"/>
      <c r="C16" s="23"/>
      <c r="D16" s="24" t="s">
        <v>20</v>
      </c>
      <c r="E16" s="25" t="s">
        <v>20</v>
      </c>
      <c r="F16" s="26"/>
      <c r="G16" s="27"/>
      <c r="H16" s="520"/>
      <c r="I16" s="521"/>
      <c r="J16" s="522"/>
      <c r="K16" s="526"/>
      <c r="L16" s="527"/>
      <c r="M16" s="528"/>
      <c r="N16" s="30"/>
      <c r="O16" s="98"/>
      <c r="P16" s="509"/>
      <c r="Q16" s="512"/>
      <c r="R16" s="516"/>
      <c r="S16" s="517"/>
      <c r="T16" s="517"/>
      <c r="U16" s="517"/>
      <c r="V16" s="517"/>
      <c r="W16" s="517"/>
    </row>
    <row r="17" spans="1:26" ht="12.75" customHeight="1" x14ac:dyDescent="0.2">
      <c r="A17" s="21" t="s">
        <v>12</v>
      </c>
      <c r="B17" s="22"/>
      <c r="C17" s="23"/>
      <c r="D17" s="24"/>
      <c r="E17" s="25"/>
      <c r="F17" s="26" t="s">
        <v>3</v>
      </c>
      <c r="G17" s="27"/>
      <c r="H17" s="520"/>
      <c r="I17" s="521"/>
      <c r="J17" s="522"/>
      <c r="K17" s="529"/>
      <c r="L17" s="530"/>
      <c r="M17" s="531"/>
      <c r="N17" s="28"/>
      <c r="O17" s="99"/>
      <c r="P17" s="509"/>
      <c r="Q17" s="512"/>
      <c r="R17" s="516"/>
      <c r="S17" s="517"/>
      <c r="T17" s="517"/>
      <c r="U17" s="517"/>
      <c r="V17" s="517"/>
      <c r="W17" s="517"/>
    </row>
    <row r="18" spans="1:26" ht="12.75" customHeight="1" x14ac:dyDescent="0.2">
      <c r="A18" s="21"/>
      <c r="B18" s="22"/>
      <c r="C18" s="23"/>
      <c r="D18" s="24"/>
      <c r="E18" s="25"/>
      <c r="F18" s="26"/>
      <c r="G18" s="27"/>
      <c r="H18" s="520" t="s">
        <v>46</v>
      </c>
      <c r="I18" s="521" t="s">
        <v>47</v>
      </c>
      <c r="J18" s="522" t="s">
        <v>48</v>
      </c>
      <c r="K18" s="520" t="s">
        <v>46</v>
      </c>
      <c r="L18" s="521" t="s">
        <v>168</v>
      </c>
      <c r="M18" s="532" t="s">
        <v>47</v>
      </c>
      <c r="N18" s="521" t="s">
        <v>48</v>
      </c>
      <c r="O18" s="533" t="s">
        <v>25</v>
      </c>
      <c r="P18" s="509"/>
      <c r="Q18" s="512"/>
      <c r="R18" s="516"/>
      <c r="S18" s="517"/>
      <c r="T18" s="517"/>
      <c r="U18" s="517"/>
      <c r="V18" s="517"/>
      <c r="W18" s="517"/>
    </row>
    <row r="19" spans="1:26" ht="12.75" customHeight="1" x14ac:dyDescent="0.2">
      <c r="A19" s="31"/>
      <c r="B19" s="32"/>
      <c r="C19" s="33"/>
      <c r="D19" s="34"/>
      <c r="E19" s="35"/>
      <c r="F19" s="36"/>
      <c r="G19" s="37"/>
      <c r="H19" s="520"/>
      <c r="I19" s="521"/>
      <c r="J19" s="522"/>
      <c r="K19" s="520"/>
      <c r="L19" s="521"/>
      <c r="M19" s="532"/>
      <c r="N19" s="521"/>
      <c r="O19" s="534"/>
      <c r="P19" s="509"/>
      <c r="Q19" s="512"/>
      <c r="R19" s="516"/>
      <c r="S19" s="517"/>
      <c r="T19" s="517"/>
      <c r="U19" s="517"/>
      <c r="V19" s="517"/>
      <c r="W19" s="517"/>
    </row>
    <row r="20" spans="1:26" ht="12.75" customHeight="1" x14ac:dyDescent="0.2">
      <c r="A20" s="21"/>
      <c r="B20" s="22"/>
      <c r="C20" s="23"/>
      <c r="D20" s="24"/>
      <c r="E20" s="25"/>
      <c r="F20" s="26"/>
      <c r="G20" s="27"/>
      <c r="H20" s="520"/>
      <c r="I20" s="521"/>
      <c r="J20" s="522"/>
      <c r="K20" s="520"/>
      <c r="L20" s="521"/>
      <c r="M20" s="532"/>
      <c r="N20" s="521"/>
      <c r="O20" s="535"/>
      <c r="P20" s="510"/>
      <c r="Q20" s="513"/>
      <c r="R20" s="516"/>
      <c r="S20" s="517"/>
      <c r="T20" s="517"/>
      <c r="U20" s="517"/>
      <c r="V20" s="517"/>
      <c r="W20" s="517"/>
    </row>
    <row r="21" spans="1:26" ht="12.75" customHeight="1" thickBot="1" x14ac:dyDescent="0.25">
      <c r="A21" s="38"/>
      <c r="B21" s="39"/>
      <c r="C21" s="40"/>
      <c r="D21" s="41"/>
      <c r="E21" s="42"/>
      <c r="F21" s="43"/>
      <c r="G21" s="44"/>
      <c r="H21" s="45"/>
      <c r="I21" s="46"/>
      <c r="J21" s="47"/>
      <c r="K21" s="45"/>
      <c r="L21" s="49"/>
      <c r="M21" s="48"/>
      <c r="N21" s="46"/>
      <c r="O21" s="100"/>
      <c r="P21" s="50" t="s">
        <v>4</v>
      </c>
      <c r="Q21" s="51" t="s">
        <v>4</v>
      </c>
      <c r="R21" s="516"/>
      <c r="S21" s="517"/>
      <c r="T21" s="517"/>
      <c r="U21" s="517"/>
      <c r="V21" s="517"/>
      <c r="W21" s="517"/>
    </row>
    <row r="22" spans="1:26" ht="12.75" customHeight="1" x14ac:dyDescent="0.2">
      <c r="A22" s="52"/>
      <c r="B22" s="53"/>
      <c r="C22" s="53"/>
      <c r="D22" s="54"/>
      <c r="E22" s="54"/>
      <c r="F22" s="55"/>
      <c r="G22" s="56"/>
      <c r="H22" s="57"/>
      <c r="I22" s="58"/>
      <c r="J22" s="59"/>
      <c r="K22" s="57"/>
      <c r="L22" s="60"/>
      <c r="M22" s="60"/>
      <c r="N22" s="60"/>
      <c r="O22" s="60"/>
      <c r="P22" s="62"/>
      <c r="Q22" s="56"/>
      <c r="R22" s="536"/>
      <c r="S22" s="537"/>
      <c r="T22" s="537"/>
      <c r="U22" s="537"/>
      <c r="V22" s="537"/>
      <c r="W22" s="538"/>
    </row>
    <row r="23" spans="1:26" ht="12.75" customHeight="1" x14ac:dyDescent="0.2">
      <c r="A23" s="63"/>
      <c r="B23" s="66"/>
      <c r="C23" s="114"/>
      <c r="D23" s="107"/>
      <c r="E23" s="108"/>
      <c r="F23" s="66"/>
      <c r="G23" s="61"/>
      <c r="H23" s="57"/>
      <c r="I23" s="58"/>
      <c r="J23" s="59"/>
      <c r="K23" s="57"/>
      <c r="L23" s="60"/>
      <c r="M23" s="60"/>
      <c r="N23" s="60"/>
      <c r="O23" s="120"/>
      <c r="P23" s="67"/>
      <c r="Q23" s="68"/>
      <c r="R23" s="610"/>
      <c r="S23" s="611"/>
      <c r="T23" s="611"/>
      <c r="U23" s="611"/>
      <c r="V23" s="611"/>
      <c r="W23" s="612"/>
    </row>
    <row r="24" spans="1:26" ht="12.75" customHeight="1" x14ac:dyDescent="0.2">
      <c r="A24" s="63"/>
      <c r="B24" s="66" t="s">
        <v>21</v>
      </c>
      <c r="C24" s="114">
        <v>317</v>
      </c>
      <c r="D24" s="107">
        <v>0.72</v>
      </c>
      <c r="E24" s="109">
        <v>1.46</v>
      </c>
      <c r="F24" s="66">
        <f t="shared" ref="F24:F30" si="0">(E24-D24)*5280</f>
        <v>3907.2</v>
      </c>
      <c r="G24" s="61">
        <v>4</v>
      </c>
      <c r="H24" s="57"/>
      <c r="I24" s="58"/>
      <c r="J24" s="59"/>
      <c r="K24" s="57"/>
      <c r="L24" s="60"/>
      <c r="M24" s="60"/>
      <c r="N24" s="60"/>
      <c r="O24" s="116">
        <v>50</v>
      </c>
      <c r="P24" s="69"/>
      <c r="Q24" s="68"/>
      <c r="R24" s="613" t="s">
        <v>63</v>
      </c>
      <c r="S24" s="614"/>
      <c r="T24" s="614"/>
      <c r="U24" s="614"/>
      <c r="V24" s="614"/>
      <c r="W24" s="615"/>
    </row>
    <row r="25" spans="1:26" ht="12.75" customHeight="1" x14ac:dyDescent="0.2">
      <c r="A25" s="63"/>
      <c r="B25" s="121" t="s">
        <v>21</v>
      </c>
      <c r="C25" s="122">
        <v>317</v>
      </c>
      <c r="D25" s="123">
        <v>1.46</v>
      </c>
      <c r="E25" s="124">
        <v>1.56</v>
      </c>
      <c r="F25" s="121">
        <f t="shared" si="0"/>
        <v>528.00000000000045</v>
      </c>
      <c r="G25" s="125">
        <v>4</v>
      </c>
      <c r="H25" s="126"/>
      <c r="I25" s="127"/>
      <c r="J25" s="128"/>
      <c r="K25" s="126"/>
      <c r="L25" s="129"/>
      <c r="M25" s="129"/>
      <c r="N25" s="129"/>
      <c r="O25" s="118">
        <v>8</v>
      </c>
      <c r="P25" s="130"/>
      <c r="Q25" s="131"/>
      <c r="R25" s="616" t="s">
        <v>64</v>
      </c>
      <c r="S25" s="617"/>
      <c r="T25" s="617"/>
      <c r="U25" s="617"/>
      <c r="V25" s="617"/>
      <c r="W25" s="618"/>
      <c r="X25" s="4">
        <v>2022</v>
      </c>
      <c r="Z25" s="4">
        <v>109581</v>
      </c>
    </row>
    <row r="26" spans="1:26" ht="12.75" customHeight="1" x14ac:dyDescent="0.2">
      <c r="A26" s="63"/>
      <c r="B26" s="66" t="s">
        <v>21</v>
      </c>
      <c r="C26" s="114">
        <v>317</v>
      </c>
      <c r="D26" s="107">
        <v>1.56</v>
      </c>
      <c r="E26" s="108">
        <v>2.15</v>
      </c>
      <c r="F26" s="66">
        <f t="shared" si="0"/>
        <v>3115.1999999999994</v>
      </c>
      <c r="G26" s="61">
        <v>4</v>
      </c>
      <c r="H26" s="57"/>
      <c r="I26" s="58"/>
      <c r="J26" s="59"/>
      <c r="K26" s="57"/>
      <c r="L26" s="60"/>
      <c r="M26" s="60"/>
      <c r="N26" s="60"/>
      <c r="O26" s="116">
        <v>40</v>
      </c>
      <c r="P26" s="67"/>
      <c r="Q26" s="68"/>
      <c r="R26" s="610" t="s">
        <v>65</v>
      </c>
      <c r="S26" s="611"/>
      <c r="T26" s="611"/>
      <c r="U26" s="611"/>
      <c r="V26" s="611"/>
      <c r="W26" s="612"/>
    </row>
    <row r="27" spans="1:26" ht="12.75" customHeight="1" x14ac:dyDescent="0.2">
      <c r="A27" s="63"/>
      <c r="B27" s="66" t="s">
        <v>21</v>
      </c>
      <c r="C27" s="114">
        <v>317</v>
      </c>
      <c r="D27" s="107">
        <v>2.71</v>
      </c>
      <c r="E27" s="109">
        <v>3.05</v>
      </c>
      <c r="F27" s="66">
        <f t="shared" si="0"/>
        <v>1795.1999999999994</v>
      </c>
      <c r="G27" s="61" t="s">
        <v>61</v>
      </c>
      <c r="H27" s="57">
        <v>32</v>
      </c>
      <c r="I27" s="58"/>
      <c r="J27" s="59"/>
      <c r="K27" s="57"/>
      <c r="L27" s="60"/>
      <c r="M27" s="60"/>
      <c r="N27" s="60"/>
      <c r="O27" s="116">
        <v>24</v>
      </c>
      <c r="P27" s="69"/>
      <c r="Q27" s="68"/>
      <c r="R27" s="610" t="s">
        <v>66</v>
      </c>
      <c r="S27" s="611"/>
      <c r="T27" s="611"/>
      <c r="U27" s="611"/>
      <c r="V27" s="611"/>
      <c r="W27" s="612"/>
    </row>
    <row r="28" spans="1:26" ht="12.75" customHeight="1" x14ac:dyDescent="0.2">
      <c r="A28" s="63"/>
      <c r="B28" s="66" t="s">
        <v>21</v>
      </c>
      <c r="C28" s="114">
        <v>317</v>
      </c>
      <c r="D28" s="107">
        <v>3.38</v>
      </c>
      <c r="E28" s="109">
        <v>3.64</v>
      </c>
      <c r="F28" s="66">
        <f t="shared" si="0"/>
        <v>1372.8000000000013</v>
      </c>
      <c r="G28" s="61" t="s">
        <v>60</v>
      </c>
      <c r="H28" s="57">
        <v>19</v>
      </c>
      <c r="I28" s="58"/>
      <c r="J28" s="59"/>
      <c r="K28" s="57"/>
      <c r="L28" s="60">
        <v>52</v>
      </c>
      <c r="M28" s="60"/>
      <c r="N28" s="60"/>
      <c r="O28" s="116">
        <v>27</v>
      </c>
      <c r="P28" s="70"/>
      <c r="Q28" s="61"/>
      <c r="R28" s="610" t="s">
        <v>67</v>
      </c>
      <c r="S28" s="611"/>
      <c r="T28" s="611"/>
      <c r="U28" s="611"/>
      <c r="V28" s="611"/>
      <c r="W28" s="612"/>
    </row>
    <row r="29" spans="1:26" ht="12.75" customHeight="1" x14ac:dyDescent="0.2">
      <c r="A29" s="63"/>
      <c r="B29" s="66" t="s">
        <v>21</v>
      </c>
      <c r="C29" s="114">
        <v>317</v>
      </c>
      <c r="D29" s="107">
        <v>4.03</v>
      </c>
      <c r="E29" s="112">
        <v>5.45</v>
      </c>
      <c r="F29" s="66">
        <f t="shared" si="0"/>
        <v>7497.5999999999995</v>
      </c>
      <c r="G29" s="61" t="s">
        <v>60</v>
      </c>
      <c r="H29" s="57">
        <v>48</v>
      </c>
      <c r="I29" s="58"/>
      <c r="J29" s="59"/>
      <c r="K29" s="57"/>
      <c r="L29" s="60">
        <v>35</v>
      </c>
      <c r="M29" s="60"/>
      <c r="N29" s="60"/>
      <c r="O29" s="116">
        <v>95</v>
      </c>
      <c r="P29" s="57"/>
      <c r="Q29" s="113"/>
      <c r="R29" s="610" t="s">
        <v>68</v>
      </c>
      <c r="S29" s="611"/>
      <c r="T29" s="611"/>
      <c r="U29" s="611"/>
      <c r="V29" s="611"/>
      <c r="W29" s="612"/>
    </row>
    <row r="30" spans="1:26" ht="12.75" customHeight="1" x14ac:dyDescent="0.2">
      <c r="A30" s="63"/>
      <c r="B30" s="66" t="s">
        <v>21</v>
      </c>
      <c r="C30" s="114">
        <v>317</v>
      </c>
      <c r="D30" s="107">
        <v>10.06</v>
      </c>
      <c r="E30" s="109">
        <v>10.6</v>
      </c>
      <c r="F30" s="66">
        <f t="shared" si="0"/>
        <v>2851.1999999999953</v>
      </c>
      <c r="G30" s="61" t="s">
        <v>72</v>
      </c>
      <c r="H30" s="57">
        <v>32</v>
      </c>
      <c r="I30" s="58"/>
      <c r="J30" s="59"/>
      <c r="K30" s="57"/>
      <c r="L30" s="60"/>
      <c r="M30" s="60">
        <v>74</v>
      </c>
      <c r="N30" s="60"/>
      <c r="O30" s="116">
        <v>38</v>
      </c>
      <c r="P30" s="70"/>
      <c r="Q30" s="72"/>
      <c r="R30" s="539" t="s">
        <v>66</v>
      </c>
      <c r="S30" s="540"/>
      <c r="T30" s="540"/>
      <c r="U30" s="540"/>
      <c r="V30" s="540"/>
      <c r="W30" s="540"/>
    </row>
    <row r="31" spans="1:26" ht="12.75" customHeight="1" x14ac:dyDescent="0.2">
      <c r="A31" s="63"/>
      <c r="B31" s="60"/>
      <c r="C31" s="114"/>
      <c r="D31" s="107"/>
      <c r="E31" s="109"/>
      <c r="F31" s="66"/>
      <c r="G31" s="61"/>
      <c r="H31" s="57"/>
      <c r="I31" s="58"/>
      <c r="J31" s="59"/>
      <c r="K31" s="57"/>
      <c r="L31" s="60"/>
      <c r="M31" s="60"/>
      <c r="N31" s="60"/>
      <c r="O31" s="103"/>
      <c r="P31" s="70"/>
      <c r="Q31" s="71"/>
      <c r="R31" s="541"/>
      <c r="S31" s="542"/>
      <c r="T31" s="542"/>
      <c r="U31" s="542"/>
      <c r="V31" s="542"/>
      <c r="W31" s="543"/>
    </row>
    <row r="32" spans="1:26" ht="12.75" customHeight="1" x14ac:dyDescent="0.2">
      <c r="A32" s="63"/>
      <c r="B32" s="60"/>
      <c r="C32" s="115"/>
      <c r="D32" s="111"/>
      <c r="E32" s="111"/>
      <c r="F32" s="66"/>
      <c r="G32" s="61"/>
      <c r="H32" s="57"/>
      <c r="I32" s="58"/>
      <c r="J32" s="59"/>
      <c r="K32" s="57"/>
      <c r="L32" s="60"/>
      <c r="M32" s="60"/>
      <c r="N32" s="60"/>
      <c r="O32" s="101"/>
      <c r="P32" s="70"/>
      <c r="Q32" s="61"/>
      <c r="R32" s="541"/>
      <c r="S32" s="542"/>
      <c r="T32" s="542"/>
      <c r="U32" s="542"/>
      <c r="V32" s="542"/>
      <c r="W32" s="543"/>
    </row>
    <row r="33" spans="1:23" ht="12.75" customHeight="1" x14ac:dyDescent="0.2">
      <c r="A33" s="63"/>
      <c r="B33" s="3"/>
      <c r="C33" s="110"/>
      <c r="D33" s="111"/>
      <c r="E33" s="111"/>
      <c r="F33" s="66"/>
      <c r="G33" s="61"/>
      <c r="H33" s="57"/>
      <c r="I33" s="58"/>
      <c r="J33" s="59"/>
      <c r="K33" s="57"/>
      <c r="L33" s="60"/>
      <c r="M33" s="60"/>
      <c r="N33" s="60"/>
      <c r="O33" s="60"/>
      <c r="P33" s="70"/>
      <c r="Q33" s="72"/>
      <c r="R33" s="541"/>
      <c r="S33" s="542"/>
      <c r="T33" s="542"/>
      <c r="U33" s="542"/>
      <c r="V33" s="542"/>
      <c r="W33" s="543"/>
    </row>
    <row r="34" spans="1:23" ht="12.75" customHeight="1" x14ac:dyDescent="0.2">
      <c r="A34" s="63"/>
      <c r="B34" s="3"/>
      <c r="C34" s="110"/>
      <c r="D34" s="111"/>
      <c r="E34" s="111"/>
      <c r="F34" s="66"/>
      <c r="G34" s="61"/>
      <c r="H34" s="57"/>
      <c r="I34" s="58"/>
      <c r="J34" s="59"/>
      <c r="K34" s="57"/>
      <c r="L34" s="60"/>
      <c r="M34" s="60"/>
      <c r="N34" s="60"/>
      <c r="O34" s="60"/>
      <c r="P34" s="70"/>
      <c r="Q34" s="72"/>
      <c r="R34" s="541"/>
      <c r="S34" s="542"/>
      <c r="T34" s="542"/>
      <c r="U34" s="542"/>
      <c r="V34" s="542"/>
      <c r="W34" s="543"/>
    </row>
    <row r="35" spans="1:23" ht="12.75" customHeight="1" x14ac:dyDescent="0.2">
      <c r="A35" s="63"/>
      <c r="B35" s="3"/>
      <c r="C35" s="106"/>
      <c r="D35" s="107"/>
      <c r="E35" s="108"/>
      <c r="F35" s="66"/>
      <c r="G35" s="61"/>
      <c r="H35" s="57"/>
      <c r="I35" s="58"/>
      <c r="J35" s="59"/>
      <c r="K35" s="57"/>
      <c r="L35" s="60"/>
      <c r="M35" s="60"/>
      <c r="N35" s="60"/>
      <c r="O35" s="60"/>
      <c r="P35" s="70"/>
      <c r="Q35" s="72"/>
      <c r="R35" s="541"/>
      <c r="S35" s="542"/>
      <c r="T35" s="542"/>
      <c r="U35" s="542"/>
      <c r="V35" s="542"/>
      <c r="W35" s="543"/>
    </row>
    <row r="36" spans="1:23" ht="12.75" customHeight="1" x14ac:dyDescent="0.2">
      <c r="A36" s="63"/>
      <c r="B36" s="3"/>
      <c r="C36" s="106"/>
      <c r="D36" s="107"/>
      <c r="E36" s="108"/>
      <c r="F36" s="66"/>
      <c r="G36" s="61"/>
      <c r="H36" s="57"/>
      <c r="I36" s="58"/>
      <c r="J36" s="59"/>
      <c r="K36" s="57"/>
      <c r="L36" s="60"/>
      <c r="M36" s="60"/>
      <c r="N36" s="60"/>
      <c r="O36" s="60"/>
      <c r="P36" s="70"/>
      <c r="Q36" s="72"/>
      <c r="R36" s="541"/>
      <c r="S36" s="542"/>
      <c r="T36" s="542"/>
      <c r="U36" s="542"/>
      <c r="V36" s="542"/>
      <c r="W36" s="543"/>
    </row>
    <row r="37" spans="1:23" ht="12.75" customHeight="1" x14ac:dyDescent="0.2">
      <c r="A37" s="2"/>
      <c r="B37" s="3"/>
      <c r="C37" s="3"/>
      <c r="D37" s="65"/>
      <c r="E37" s="65"/>
      <c r="F37" s="66"/>
      <c r="G37" s="1"/>
      <c r="H37" s="57"/>
      <c r="I37" s="58"/>
      <c r="J37" s="59"/>
      <c r="K37" s="57"/>
      <c r="L37" s="60"/>
      <c r="M37" s="60"/>
      <c r="N37" s="60"/>
      <c r="O37" s="60"/>
      <c r="P37" s="70"/>
      <c r="Q37" s="73"/>
      <c r="R37" s="541"/>
      <c r="S37" s="542"/>
      <c r="T37" s="542"/>
      <c r="U37" s="542"/>
      <c r="V37" s="542"/>
      <c r="W37" s="543"/>
    </row>
    <row r="38" spans="1:23" ht="12.75" customHeight="1" x14ac:dyDescent="0.2">
      <c r="A38" s="63"/>
      <c r="B38" s="3"/>
      <c r="C38" s="3"/>
      <c r="D38" s="65"/>
      <c r="E38" s="65"/>
      <c r="F38" s="66"/>
      <c r="G38" s="1"/>
      <c r="H38" s="57"/>
      <c r="I38" s="58"/>
      <c r="J38" s="59"/>
      <c r="K38" s="57"/>
      <c r="L38" s="60"/>
      <c r="M38" s="60"/>
      <c r="N38" s="60"/>
      <c r="O38" s="60"/>
      <c r="P38" s="70"/>
      <c r="Q38" s="72"/>
      <c r="R38" s="541"/>
      <c r="S38" s="542"/>
      <c r="T38" s="542"/>
      <c r="U38" s="542"/>
      <c r="V38" s="542"/>
      <c r="W38" s="543"/>
    </row>
    <row r="39" spans="1:23" ht="12.75" customHeight="1" x14ac:dyDescent="0.2">
      <c r="A39" s="63"/>
      <c r="B39" s="3"/>
      <c r="C39" s="3"/>
      <c r="D39" s="65"/>
      <c r="E39" s="65"/>
      <c r="F39" s="66"/>
      <c r="G39" s="1"/>
      <c r="H39" s="57"/>
      <c r="I39" s="58"/>
      <c r="J39" s="59"/>
      <c r="K39" s="57"/>
      <c r="L39" s="60"/>
      <c r="M39" s="60"/>
      <c r="N39" s="60"/>
      <c r="O39" s="60"/>
      <c r="P39" s="70"/>
      <c r="Q39" s="72"/>
      <c r="R39" s="541"/>
      <c r="S39" s="542"/>
      <c r="T39" s="542"/>
      <c r="U39" s="542"/>
      <c r="V39" s="542"/>
      <c r="W39" s="543"/>
    </row>
    <row r="40" spans="1:23" ht="12.75" customHeight="1" x14ac:dyDescent="0.2">
      <c r="A40" s="63"/>
      <c r="B40" s="3"/>
      <c r="C40" s="3"/>
      <c r="D40" s="65"/>
      <c r="E40" s="65"/>
      <c r="F40" s="66"/>
      <c r="G40" s="1"/>
      <c r="H40" s="57"/>
      <c r="I40" s="58"/>
      <c r="J40" s="59"/>
      <c r="K40" s="57"/>
      <c r="L40" s="60"/>
      <c r="M40" s="60"/>
      <c r="N40" s="60"/>
      <c r="O40" s="60"/>
      <c r="P40" s="57"/>
      <c r="Q40" s="72"/>
      <c r="R40" s="541"/>
      <c r="S40" s="542"/>
      <c r="T40" s="542"/>
      <c r="U40" s="542"/>
      <c r="V40" s="542"/>
      <c r="W40" s="543"/>
    </row>
    <row r="41" spans="1:23" ht="12.75" customHeight="1" x14ac:dyDescent="0.2">
      <c r="A41" s="63"/>
      <c r="B41" s="3"/>
      <c r="C41" s="3"/>
      <c r="D41" s="65"/>
      <c r="E41" s="65"/>
      <c r="F41" s="66"/>
      <c r="G41" s="1"/>
      <c r="H41" s="57"/>
      <c r="I41" s="58"/>
      <c r="J41" s="59"/>
      <c r="K41" s="57"/>
      <c r="L41" s="60"/>
      <c r="M41" s="60"/>
      <c r="N41" s="60"/>
      <c r="O41" s="60"/>
      <c r="P41" s="57"/>
      <c r="Q41" s="72"/>
      <c r="R41" s="541"/>
      <c r="S41" s="542"/>
      <c r="T41" s="542"/>
      <c r="U41" s="542"/>
      <c r="V41" s="542"/>
      <c r="W41" s="543"/>
    </row>
    <row r="42" spans="1:23" s="78" customFormat="1" ht="12.75" customHeight="1" x14ac:dyDescent="0.2">
      <c r="A42" s="2"/>
      <c r="B42" s="3"/>
      <c r="C42" s="3"/>
      <c r="D42" s="65"/>
      <c r="E42" s="65"/>
      <c r="F42" s="66"/>
      <c r="G42" s="1"/>
      <c r="H42" s="74"/>
      <c r="I42" s="75"/>
      <c r="J42" s="76"/>
      <c r="K42" s="74"/>
      <c r="L42" s="77"/>
      <c r="M42" s="77"/>
      <c r="N42" s="77"/>
      <c r="O42" s="77"/>
      <c r="P42" s="74"/>
      <c r="Q42" s="72"/>
      <c r="R42" s="541"/>
      <c r="S42" s="542"/>
      <c r="T42" s="542"/>
      <c r="U42" s="542"/>
      <c r="V42" s="542"/>
      <c r="W42" s="543"/>
    </row>
    <row r="43" spans="1:23" s="78" customFormat="1" ht="12.75" customHeight="1" x14ac:dyDescent="0.2">
      <c r="A43" s="63"/>
      <c r="B43" s="3"/>
      <c r="C43" s="3"/>
      <c r="D43" s="65"/>
      <c r="E43" s="65"/>
      <c r="F43" s="66"/>
      <c r="G43" s="1"/>
      <c r="H43" s="74"/>
      <c r="I43" s="79"/>
      <c r="J43" s="76"/>
      <c r="K43" s="57"/>
      <c r="L43" s="66"/>
      <c r="M43" s="77"/>
      <c r="N43" s="66"/>
      <c r="O43" s="77"/>
      <c r="P43" s="74"/>
      <c r="Q43" s="72"/>
      <c r="R43" s="541"/>
      <c r="S43" s="542"/>
      <c r="T43" s="542"/>
      <c r="U43" s="542"/>
      <c r="V43" s="542"/>
      <c r="W43" s="543"/>
    </row>
    <row r="44" spans="1:23" s="78" customFormat="1" ht="12.75" customHeight="1" x14ac:dyDescent="0.2">
      <c r="A44" s="63"/>
      <c r="B44" s="3"/>
      <c r="C44" s="3"/>
      <c r="D44" s="65"/>
      <c r="E44" s="65"/>
      <c r="F44" s="66"/>
      <c r="G44" s="1"/>
      <c r="H44" s="74"/>
      <c r="I44" s="79"/>
      <c r="J44" s="76"/>
      <c r="K44" s="74"/>
      <c r="L44" s="66"/>
      <c r="M44" s="77"/>
      <c r="N44" s="66"/>
      <c r="O44" s="77"/>
      <c r="P44" s="80"/>
      <c r="Q44" s="72"/>
      <c r="R44" s="541"/>
      <c r="S44" s="542"/>
      <c r="T44" s="542"/>
      <c r="U44" s="542"/>
      <c r="V44" s="542"/>
      <c r="W44" s="543"/>
    </row>
    <row r="45" spans="1:23" s="78" customFormat="1" ht="12.75" customHeight="1" x14ac:dyDescent="0.2">
      <c r="A45" s="63"/>
      <c r="B45" s="3"/>
      <c r="C45" s="3"/>
      <c r="D45" s="65"/>
      <c r="E45" s="65"/>
      <c r="F45" s="66"/>
      <c r="G45" s="1"/>
      <c r="H45" s="74"/>
      <c r="I45" s="79"/>
      <c r="J45" s="76"/>
      <c r="K45" s="74"/>
      <c r="L45" s="66"/>
      <c r="M45" s="77"/>
      <c r="N45" s="66"/>
      <c r="O45" s="77"/>
      <c r="P45" s="74"/>
      <c r="Q45" s="72"/>
      <c r="R45" s="541"/>
      <c r="S45" s="542"/>
      <c r="T45" s="542"/>
      <c r="U45" s="542"/>
      <c r="V45" s="542"/>
      <c r="W45" s="543"/>
    </row>
    <row r="46" spans="1:23" s="78" customFormat="1" ht="12.75" customHeight="1" x14ac:dyDescent="0.2">
      <c r="A46" s="63"/>
      <c r="B46" s="3"/>
      <c r="C46" s="3"/>
      <c r="D46" s="65"/>
      <c r="E46" s="65"/>
      <c r="F46" s="66"/>
      <c r="G46" s="1"/>
      <c r="H46" s="74"/>
      <c r="I46" s="79"/>
      <c r="J46" s="76"/>
      <c r="K46" s="57"/>
      <c r="L46" s="66"/>
      <c r="M46" s="77"/>
      <c r="N46" s="66"/>
      <c r="O46" s="77"/>
      <c r="P46" s="74"/>
      <c r="Q46" s="72"/>
      <c r="R46" s="541"/>
      <c r="S46" s="542"/>
      <c r="T46" s="542"/>
      <c r="U46" s="542"/>
      <c r="V46" s="542"/>
      <c r="W46" s="543"/>
    </row>
    <row r="47" spans="1:23" ht="12.75" customHeight="1" x14ac:dyDescent="0.2">
      <c r="A47" s="81"/>
      <c r="B47" s="82"/>
      <c r="C47" s="82"/>
      <c r="D47" s="83"/>
      <c r="E47" s="83"/>
      <c r="F47" s="84"/>
      <c r="G47" s="85"/>
      <c r="H47" s="86"/>
      <c r="I47" s="87"/>
      <c r="J47" s="88"/>
      <c r="K47" s="86"/>
      <c r="L47" s="89"/>
      <c r="M47" s="90"/>
      <c r="N47" s="89"/>
      <c r="O47" s="89"/>
      <c r="P47" s="86"/>
      <c r="Q47" s="85"/>
      <c r="R47" s="541"/>
      <c r="S47" s="542"/>
      <c r="T47" s="542"/>
      <c r="U47" s="542"/>
      <c r="V47" s="542"/>
      <c r="W47" s="543"/>
    </row>
    <row r="48" spans="1:23" ht="12.75" customHeight="1" x14ac:dyDescent="0.2">
      <c r="A48" s="81"/>
      <c r="B48" s="82"/>
      <c r="C48" s="82"/>
      <c r="D48" s="83"/>
      <c r="E48" s="83"/>
      <c r="F48" s="84"/>
      <c r="G48" s="85"/>
      <c r="H48" s="86"/>
      <c r="I48" s="87"/>
      <c r="J48" s="88"/>
      <c r="K48" s="86"/>
      <c r="L48" s="89"/>
      <c r="M48" s="90"/>
      <c r="N48" s="89"/>
      <c r="O48" s="89"/>
      <c r="P48" s="86"/>
      <c r="Q48" s="85"/>
      <c r="R48" s="541"/>
      <c r="S48" s="542"/>
      <c r="T48" s="542"/>
      <c r="U48" s="542"/>
      <c r="V48" s="542"/>
      <c r="W48" s="543"/>
    </row>
    <row r="49" spans="1:23" ht="12.75" customHeight="1" x14ac:dyDescent="0.2">
      <c r="A49" s="81"/>
      <c r="B49" s="82"/>
      <c r="C49" s="82"/>
      <c r="D49" s="83"/>
      <c r="E49" s="83"/>
      <c r="F49" s="84"/>
      <c r="G49" s="85"/>
      <c r="H49" s="86"/>
      <c r="I49" s="87"/>
      <c r="J49" s="88"/>
      <c r="K49" s="86"/>
      <c r="L49" s="89"/>
      <c r="M49" s="90"/>
      <c r="N49" s="89"/>
      <c r="O49" s="89"/>
      <c r="P49" s="86"/>
      <c r="Q49" s="85"/>
      <c r="R49" s="541"/>
      <c r="S49" s="542"/>
      <c r="T49" s="542"/>
      <c r="U49" s="542"/>
      <c r="V49" s="542"/>
      <c r="W49" s="543"/>
    </row>
    <row r="50" spans="1:23" ht="12.75" customHeight="1" x14ac:dyDescent="0.2">
      <c r="A50" s="81"/>
      <c r="B50" s="82"/>
      <c r="C50" s="82"/>
      <c r="D50" s="83"/>
      <c r="E50" s="83"/>
      <c r="F50" s="84"/>
      <c r="G50" s="85"/>
      <c r="H50" s="86"/>
      <c r="I50" s="87"/>
      <c r="J50" s="88"/>
      <c r="K50" s="86"/>
      <c r="L50" s="89"/>
      <c r="M50" s="90"/>
      <c r="N50" s="89"/>
      <c r="O50" s="89"/>
      <c r="P50" s="86"/>
      <c r="Q50" s="85"/>
      <c r="R50" s="541"/>
      <c r="S50" s="542"/>
      <c r="T50" s="542"/>
      <c r="U50" s="542"/>
      <c r="V50" s="542"/>
      <c r="W50" s="543"/>
    </row>
    <row r="51" spans="1:23" ht="12.75" customHeight="1" x14ac:dyDescent="0.2">
      <c r="A51" s="81"/>
      <c r="B51" s="82"/>
      <c r="C51" s="82"/>
      <c r="D51" s="83"/>
      <c r="E51" s="83"/>
      <c r="F51" s="84"/>
      <c r="G51" s="85"/>
      <c r="H51" s="86"/>
      <c r="I51" s="87"/>
      <c r="J51" s="88"/>
      <c r="K51" s="86"/>
      <c r="L51" s="89"/>
      <c r="M51" s="90"/>
      <c r="N51" s="89"/>
      <c r="O51" s="89"/>
      <c r="P51" s="86"/>
      <c r="Q51" s="85"/>
      <c r="R51" s="541"/>
      <c r="S51" s="542"/>
      <c r="T51" s="542"/>
      <c r="U51" s="542"/>
      <c r="V51" s="542"/>
      <c r="W51" s="543"/>
    </row>
    <row r="52" spans="1:23" ht="12.75" customHeight="1" x14ac:dyDescent="0.2">
      <c r="A52" s="81"/>
      <c r="B52" s="82"/>
      <c r="C52" s="82"/>
      <c r="D52" s="83"/>
      <c r="E52" s="83"/>
      <c r="F52" s="84"/>
      <c r="G52" s="85"/>
      <c r="H52" s="86"/>
      <c r="I52" s="87"/>
      <c r="J52" s="88"/>
      <c r="K52" s="86"/>
      <c r="L52" s="89"/>
      <c r="M52" s="90"/>
      <c r="N52" s="89"/>
      <c r="O52" s="89"/>
      <c r="P52" s="86"/>
      <c r="Q52" s="85"/>
      <c r="R52" s="541"/>
      <c r="S52" s="542"/>
      <c r="T52" s="542"/>
      <c r="U52" s="542"/>
      <c r="V52" s="542"/>
      <c r="W52" s="543"/>
    </row>
    <row r="53" spans="1:23" ht="12.75" customHeight="1" x14ac:dyDescent="0.2">
      <c r="A53" s="81"/>
      <c r="B53" s="82"/>
      <c r="C53" s="82"/>
      <c r="D53" s="83"/>
      <c r="E53" s="83"/>
      <c r="F53" s="84"/>
      <c r="G53" s="85"/>
      <c r="H53" s="86"/>
      <c r="I53" s="87"/>
      <c r="J53" s="88"/>
      <c r="K53" s="86"/>
      <c r="L53" s="89"/>
      <c r="M53" s="90"/>
      <c r="N53" s="89"/>
      <c r="O53" s="89"/>
      <c r="P53" s="86"/>
      <c r="Q53" s="85"/>
      <c r="R53" s="541"/>
      <c r="S53" s="542"/>
      <c r="T53" s="542"/>
      <c r="U53" s="542"/>
      <c r="V53" s="542"/>
      <c r="W53" s="543"/>
    </row>
    <row r="54" spans="1:23" ht="12.75" customHeight="1" x14ac:dyDescent="0.2">
      <c r="A54" s="81"/>
      <c r="B54" s="82"/>
      <c r="C54" s="82"/>
      <c r="D54" s="83"/>
      <c r="E54" s="83"/>
      <c r="F54" s="84"/>
      <c r="G54" s="85"/>
      <c r="H54" s="86"/>
      <c r="I54" s="87"/>
      <c r="J54" s="88"/>
      <c r="K54" s="86"/>
      <c r="L54" s="89"/>
      <c r="M54" s="90"/>
      <c r="N54" s="89"/>
      <c r="O54" s="89"/>
      <c r="P54" s="86"/>
      <c r="Q54" s="85"/>
      <c r="R54" s="541"/>
      <c r="S54" s="542"/>
      <c r="T54" s="542"/>
      <c r="U54" s="542"/>
      <c r="V54" s="542"/>
      <c r="W54" s="543"/>
    </row>
    <row r="55" spans="1:23" ht="12.75" customHeight="1" x14ac:dyDescent="0.2">
      <c r="A55" s="81"/>
      <c r="B55" s="82"/>
      <c r="C55" s="82"/>
      <c r="D55" s="83"/>
      <c r="E55" s="83"/>
      <c r="F55" s="84"/>
      <c r="G55" s="85"/>
      <c r="H55" s="86"/>
      <c r="I55" s="87"/>
      <c r="J55" s="88"/>
      <c r="K55" s="86"/>
      <c r="L55" s="89"/>
      <c r="M55" s="90"/>
      <c r="N55" s="89"/>
      <c r="O55" s="89"/>
      <c r="P55" s="86"/>
      <c r="Q55" s="85"/>
      <c r="R55" s="541"/>
      <c r="S55" s="542"/>
      <c r="T55" s="542"/>
      <c r="U55" s="542"/>
      <c r="V55" s="542"/>
      <c r="W55" s="543"/>
    </row>
    <row r="56" spans="1:23" ht="12.75" customHeight="1" x14ac:dyDescent="0.2">
      <c r="A56" s="81"/>
      <c r="B56" s="82"/>
      <c r="C56" s="82"/>
      <c r="D56" s="83"/>
      <c r="E56" s="83"/>
      <c r="F56" s="84"/>
      <c r="G56" s="85"/>
      <c r="H56" s="86"/>
      <c r="I56" s="87"/>
      <c r="J56" s="88"/>
      <c r="K56" s="86"/>
      <c r="L56" s="89"/>
      <c r="M56" s="90"/>
      <c r="N56" s="89"/>
      <c r="O56" s="89"/>
      <c r="P56" s="86"/>
      <c r="Q56" s="85"/>
      <c r="R56" s="541"/>
      <c r="S56" s="542"/>
      <c r="T56" s="542"/>
      <c r="U56" s="542"/>
      <c r="V56" s="542"/>
      <c r="W56" s="543"/>
    </row>
    <row r="57" spans="1:23" ht="12.75" customHeight="1" x14ac:dyDescent="0.2">
      <c r="A57" s="81"/>
      <c r="B57" s="82"/>
      <c r="C57" s="82"/>
      <c r="D57" s="83"/>
      <c r="E57" s="83"/>
      <c r="F57" s="84"/>
      <c r="G57" s="85"/>
      <c r="H57" s="86"/>
      <c r="I57" s="87"/>
      <c r="J57" s="88"/>
      <c r="K57" s="86"/>
      <c r="L57" s="89"/>
      <c r="M57" s="90"/>
      <c r="N57" s="89"/>
      <c r="O57" s="89"/>
      <c r="P57" s="86"/>
      <c r="Q57" s="85"/>
      <c r="R57" s="541"/>
      <c r="S57" s="542"/>
      <c r="T57" s="542"/>
      <c r="U57" s="542"/>
      <c r="V57" s="542"/>
      <c r="W57" s="543"/>
    </row>
    <row r="58" spans="1:23" ht="12.75" customHeight="1" x14ac:dyDescent="0.2">
      <c r="A58" s="81"/>
      <c r="B58" s="82"/>
      <c r="C58" s="82"/>
      <c r="D58" s="83"/>
      <c r="E58" s="83"/>
      <c r="F58" s="84"/>
      <c r="G58" s="85"/>
      <c r="H58" s="86"/>
      <c r="I58" s="87"/>
      <c r="J58" s="88"/>
      <c r="K58" s="86"/>
      <c r="L58" s="89"/>
      <c r="M58" s="90"/>
      <c r="N58" s="89"/>
      <c r="O58" s="89"/>
      <c r="P58" s="86"/>
      <c r="Q58" s="85"/>
      <c r="R58" s="541"/>
      <c r="S58" s="542"/>
      <c r="T58" s="542"/>
      <c r="U58" s="542"/>
      <c r="V58" s="542"/>
      <c r="W58" s="543"/>
    </row>
    <row r="59" spans="1:23" ht="12.75" customHeight="1" x14ac:dyDescent="0.2">
      <c r="A59" s="81"/>
      <c r="B59" s="82"/>
      <c r="C59" s="82"/>
      <c r="D59" s="83"/>
      <c r="E59" s="83"/>
      <c r="F59" s="84"/>
      <c r="G59" s="85"/>
      <c r="H59" s="86"/>
      <c r="I59" s="87"/>
      <c r="J59" s="88"/>
      <c r="K59" s="86"/>
      <c r="L59" s="89"/>
      <c r="M59" s="90"/>
      <c r="N59" s="89"/>
      <c r="O59" s="89"/>
      <c r="P59" s="86"/>
      <c r="Q59" s="85"/>
      <c r="R59" s="541"/>
      <c r="S59" s="542"/>
      <c r="T59" s="542"/>
      <c r="U59" s="542"/>
      <c r="V59" s="542"/>
      <c r="W59" s="543"/>
    </row>
    <row r="60" spans="1:23" ht="12.75" customHeight="1" x14ac:dyDescent="0.2">
      <c r="A60" s="81"/>
      <c r="B60" s="82"/>
      <c r="C60" s="82"/>
      <c r="D60" s="83"/>
      <c r="E60" s="83"/>
      <c r="F60" s="84"/>
      <c r="G60" s="85"/>
      <c r="H60" s="86"/>
      <c r="I60" s="87"/>
      <c r="J60" s="88"/>
      <c r="K60" s="86"/>
      <c r="L60" s="89"/>
      <c r="M60" s="90"/>
      <c r="N60" s="89"/>
      <c r="O60" s="89"/>
      <c r="P60" s="86"/>
      <c r="Q60" s="85"/>
      <c r="R60" s="541"/>
      <c r="S60" s="542"/>
      <c r="T60" s="542"/>
      <c r="U60" s="542"/>
      <c r="V60" s="542"/>
      <c r="W60" s="543"/>
    </row>
    <row r="61" spans="1:23" ht="12.75" customHeight="1" x14ac:dyDescent="0.2">
      <c r="A61" s="81"/>
      <c r="B61" s="82"/>
      <c r="C61" s="82"/>
      <c r="D61" s="83"/>
      <c r="E61" s="83"/>
      <c r="F61" s="84"/>
      <c r="G61" s="85"/>
      <c r="H61" s="86"/>
      <c r="I61" s="87"/>
      <c r="J61" s="88"/>
      <c r="K61" s="86"/>
      <c r="L61" s="89"/>
      <c r="M61" s="90"/>
      <c r="N61" s="89"/>
      <c r="O61" s="89"/>
      <c r="P61" s="86"/>
      <c r="Q61" s="85"/>
      <c r="R61" s="541"/>
      <c r="S61" s="542"/>
      <c r="T61" s="542"/>
      <c r="U61" s="542"/>
      <c r="V61" s="542"/>
      <c r="W61" s="543"/>
    </row>
    <row r="62" spans="1:23" ht="12.75" customHeight="1" x14ac:dyDescent="0.2">
      <c r="A62" s="81"/>
      <c r="B62" s="82"/>
      <c r="C62" s="82"/>
      <c r="D62" s="83"/>
      <c r="E62" s="83"/>
      <c r="F62" s="84"/>
      <c r="G62" s="85"/>
      <c r="H62" s="86"/>
      <c r="I62" s="87"/>
      <c r="J62" s="88"/>
      <c r="K62" s="86"/>
      <c r="L62" s="89"/>
      <c r="M62" s="90"/>
      <c r="N62" s="89"/>
      <c r="O62" s="89"/>
      <c r="P62" s="86"/>
      <c r="Q62" s="85"/>
      <c r="R62" s="541"/>
      <c r="S62" s="542"/>
      <c r="T62" s="542"/>
      <c r="U62" s="542"/>
      <c r="V62" s="542"/>
      <c r="W62" s="543"/>
    </row>
    <row r="63" spans="1:23" ht="12.75" customHeight="1" x14ac:dyDescent="0.2">
      <c r="A63" s="81"/>
      <c r="B63" s="82"/>
      <c r="C63" s="82"/>
      <c r="D63" s="83"/>
      <c r="E63" s="83"/>
      <c r="F63" s="84"/>
      <c r="G63" s="85"/>
      <c r="H63" s="86"/>
      <c r="I63" s="87"/>
      <c r="J63" s="88"/>
      <c r="K63" s="86"/>
      <c r="L63" s="89"/>
      <c r="M63" s="90"/>
      <c r="N63" s="89"/>
      <c r="O63" s="89"/>
      <c r="P63" s="86"/>
      <c r="Q63" s="85"/>
      <c r="R63" s="541"/>
      <c r="S63" s="542"/>
      <c r="T63" s="542"/>
      <c r="U63" s="542"/>
      <c r="V63" s="542"/>
      <c r="W63" s="543"/>
    </row>
    <row r="64" spans="1:23" ht="12.75" customHeight="1" x14ac:dyDescent="0.2">
      <c r="A64" s="81"/>
      <c r="B64" s="82"/>
      <c r="C64" s="82"/>
      <c r="D64" s="83"/>
      <c r="E64" s="83"/>
      <c r="F64" s="84"/>
      <c r="G64" s="85"/>
      <c r="H64" s="86"/>
      <c r="I64" s="87"/>
      <c r="J64" s="88"/>
      <c r="K64" s="86"/>
      <c r="L64" s="89"/>
      <c r="M64" s="90"/>
      <c r="N64" s="89"/>
      <c r="O64" s="89"/>
      <c r="P64" s="86"/>
      <c r="Q64" s="85"/>
      <c r="R64" s="541"/>
      <c r="S64" s="542"/>
      <c r="T64" s="542"/>
      <c r="U64" s="542"/>
      <c r="V64" s="542"/>
      <c r="W64" s="543"/>
    </row>
    <row r="65" spans="1:23" ht="12.75" customHeight="1" x14ac:dyDescent="0.2">
      <c r="A65" s="81"/>
      <c r="B65" s="82"/>
      <c r="C65" s="82"/>
      <c r="D65" s="83"/>
      <c r="E65" s="83"/>
      <c r="F65" s="84"/>
      <c r="G65" s="85"/>
      <c r="H65" s="86"/>
      <c r="I65" s="87"/>
      <c r="J65" s="88"/>
      <c r="K65" s="86"/>
      <c r="L65" s="89"/>
      <c r="M65" s="90"/>
      <c r="N65" s="89"/>
      <c r="O65" s="89"/>
      <c r="P65" s="86"/>
      <c r="Q65" s="85"/>
      <c r="R65" s="541"/>
      <c r="S65" s="542"/>
      <c r="T65" s="542"/>
      <c r="U65" s="542"/>
      <c r="V65" s="542"/>
      <c r="W65" s="543"/>
    </row>
    <row r="66" spans="1:23" ht="12.75" customHeight="1" x14ac:dyDescent="0.2">
      <c r="A66" s="81"/>
      <c r="B66" s="82"/>
      <c r="C66" s="82"/>
      <c r="D66" s="83"/>
      <c r="E66" s="83"/>
      <c r="F66" s="84"/>
      <c r="G66" s="85"/>
      <c r="H66" s="86"/>
      <c r="I66" s="87"/>
      <c r="J66" s="88"/>
      <c r="K66" s="86"/>
      <c r="L66" s="89"/>
      <c r="M66" s="90"/>
      <c r="N66" s="89"/>
      <c r="O66" s="89"/>
      <c r="P66" s="86"/>
      <c r="Q66" s="85"/>
      <c r="R66" s="541"/>
      <c r="S66" s="542"/>
      <c r="T66" s="542"/>
      <c r="U66" s="542"/>
      <c r="V66" s="542"/>
      <c r="W66" s="543"/>
    </row>
    <row r="67" spans="1:23" ht="12.75" customHeight="1" x14ac:dyDescent="0.2">
      <c r="A67" s="81"/>
      <c r="B67" s="82"/>
      <c r="C67" s="82"/>
      <c r="D67" s="83"/>
      <c r="E67" s="83"/>
      <c r="F67" s="84"/>
      <c r="G67" s="85"/>
      <c r="H67" s="86"/>
      <c r="I67" s="87"/>
      <c r="J67" s="88"/>
      <c r="K67" s="86"/>
      <c r="L67" s="89"/>
      <c r="M67" s="90"/>
      <c r="N67" s="89"/>
      <c r="O67" s="89"/>
      <c r="P67" s="86"/>
      <c r="Q67" s="85"/>
      <c r="R67" s="541"/>
      <c r="S67" s="542"/>
      <c r="T67" s="542"/>
      <c r="U67" s="542"/>
      <c r="V67" s="542"/>
      <c r="W67" s="543"/>
    </row>
    <row r="68" spans="1:23" ht="12.75" customHeight="1" x14ac:dyDescent="0.2">
      <c r="A68" s="81"/>
      <c r="B68" s="82"/>
      <c r="C68" s="82"/>
      <c r="D68" s="83"/>
      <c r="E68" s="83"/>
      <c r="F68" s="84"/>
      <c r="G68" s="85"/>
      <c r="H68" s="86"/>
      <c r="I68" s="87"/>
      <c r="J68" s="88"/>
      <c r="K68" s="86"/>
      <c r="L68" s="89"/>
      <c r="M68" s="90"/>
      <c r="N68" s="89"/>
      <c r="O68" s="89"/>
      <c r="P68" s="86"/>
      <c r="Q68" s="85"/>
      <c r="R68" s="541"/>
      <c r="S68" s="542"/>
      <c r="T68" s="542"/>
      <c r="U68" s="542"/>
      <c r="V68" s="542"/>
      <c r="W68" s="543"/>
    </row>
    <row r="69" spans="1:23" ht="12.75" customHeight="1" x14ac:dyDescent="0.2">
      <c r="A69" s="81"/>
      <c r="B69" s="82"/>
      <c r="C69" s="82"/>
      <c r="D69" s="83"/>
      <c r="E69" s="83"/>
      <c r="F69" s="84"/>
      <c r="G69" s="85"/>
      <c r="H69" s="86"/>
      <c r="I69" s="87"/>
      <c r="J69" s="88"/>
      <c r="K69" s="86"/>
      <c r="L69" s="89"/>
      <c r="M69" s="90"/>
      <c r="N69" s="89"/>
      <c r="O69" s="89"/>
      <c r="P69" s="86"/>
      <c r="Q69" s="85"/>
      <c r="R69" s="541"/>
      <c r="S69" s="542"/>
      <c r="T69" s="542"/>
      <c r="U69" s="542"/>
      <c r="V69" s="542"/>
      <c r="W69" s="543"/>
    </row>
    <row r="70" spans="1:23" ht="12.75" customHeight="1" thickBot="1" x14ac:dyDescent="0.25">
      <c r="A70" s="81"/>
      <c r="B70" s="82"/>
      <c r="C70" s="82"/>
      <c r="D70" s="83"/>
      <c r="E70" s="83"/>
      <c r="F70" s="89"/>
      <c r="G70" s="85"/>
      <c r="H70" s="86"/>
      <c r="I70" s="89"/>
      <c r="J70" s="85"/>
      <c r="K70" s="86"/>
      <c r="L70" s="89"/>
      <c r="M70" s="89"/>
      <c r="N70" s="89"/>
      <c r="O70" s="89"/>
      <c r="P70" s="86"/>
      <c r="Q70" s="85"/>
      <c r="R70" s="547"/>
      <c r="S70" s="548"/>
      <c r="T70" s="548"/>
      <c r="U70" s="548"/>
      <c r="V70" s="548"/>
      <c r="W70" s="549"/>
    </row>
    <row r="71" spans="1:23" ht="12.75" customHeight="1" x14ac:dyDescent="0.2">
      <c r="A71" s="550" t="s">
        <v>49</v>
      </c>
      <c r="B71" s="550"/>
      <c r="C71" s="550"/>
      <c r="D71" s="550"/>
      <c r="E71" s="550"/>
      <c r="F71" s="550"/>
      <c r="G71" s="550"/>
      <c r="H71" s="550"/>
      <c r="I71" s="550"/>
      <c r="J71" s="550"/>
      <c r="K71" s="550"/>
      <c r="L71" s="550"/>
      <c r="M71" s="550"/>
      <c r="N71" s="550"/>
      <c r="O71" s="550"/>
      <c r="P71" s="91"/>
      <c r="Q71" s="92"/>
      <c r="R71" s="551"/>
      <c r="S71" s="552"/>
      <c r="T71" s="552"/>
      <c r="U71" s="552"/>
      <c r="V71" s="552"/>
      <c r="W71" s="552"/>
    </row>
    <row r="72" spans="1:23" x14ac:dyDescent="0.2">
      <c r="H72" s="6"/>
      <c r="I72" s="6"/>
      <c r="J72" s="6"/>
      <c r="K72" s="6"/>
      <c r="L72" s="6"/>
      <c r="M72" s="6"/>
      <c r="N72" s="6"/>
      <c r="O72" s="6"/>
    </row>
    <row r="73" spans="1:23" x14ac:dyDescent="0.2">
      <c r="H73" s="6"/>
      <c r="I73" s="6"/>
      <c r="J73" s="6"/>
      <c r="K73" s="6"/>
      <c r="L73" s="6"/>
      <c r="M73" s="6"/>
      <c r="N73" s="6"/>
      <c r="O73" s="6"/>
    </row>
    <row r="74" spans="1:23" x14ac:dyDescent="0.2">
      <c r="A74" s="93"/>
      <c r="B74" s="93"/>
      <c r="C74" s="93"/>
      <c r="D74" s="94"/>
      <c r="E74" s="94"/>
      <c r="F74" s="95"/>
      <c r="G74" s="95"/>
      <c r="H74" s="95"/>
      <c r="I74" s="95"/>
      <c r="J74" s="95"/>
      <c r="K74" s="95"/>
      <c r="L74" s="95"/>
      <c r="M74" s="95"/>
      <c r="N74" s="95"/>
      <c r="O74" s="95"/>
      <c r="P74" s="95"/>
      <c r="Q74" s="95"/>
      <c r="R74" s="96"/>
    </row>
    <row r="75" spans="1:23" x14ac:dyDescent="0.2">
      <c r="A75" s="93"/>
      <c r="B75" s="93"/>
      <c r="C75" s="93"/>
      <c r="D75" s="94"/>
      <c r="E75" s="94"/>
      <c r="F75" s="95"/>
      <c r="G75" s="95"/>
      <c r="H75" s="95"/>
      <c r="I75" s="95"/>
      <c r="J75" s="95"/>
      <c r="K75" s="95"/>
      <c r="L75" s="95"/>
      <c r="M75" s="95"/>
      <c r="N75" s="95"/>
      <c r="O75" s="95"/>
      <c r="P75" s="95"/>
      <c r="Q75" s="95"/>
      <c r="R75" s="96"/>
    </row>
    <row r="76" spans="1:23" x14ac:dyDescent="0.2">
      <c r="A76" s="93"/>
      <c r="B76" s="93"/>
      <c r="C76" s="93"/>
      <c r="D76" s="94"/>
      <c r="E76" s="94"/>
      <c r="F76" s="95"/>
      <c r="G76" s="95"/>
      <c r="H76" s="95"/>
      <c r="I76" s="95"/>
      <c r="J76" s="95"/>
      <c r="K76" s="95"/>
      <c r="L76" s="95"/>
      <c r="M76" s="95"/>
      <c r="N76" s="95"/>
      <c r="O76" s="95"/>
      <c r="P76" s="95"/>
      <c r="Q76" s="95"/>
      <c r="R76" s="96"/>
    </row>
    <row r="77" spans="1:23" x14ac:dyDescent="0.2">
      <c r="H77" s="6"/>
      <c r="I77" s="6"/>
      <c r="J77" s="6"/>
      <c r="K77" s="6"/>
      <c r="L77" s="6"/>
      <c r="M77" s="6"/>
      <c r="N77" s="6"/>
      <c r="O77" s="6"/>
    </row>
    <row r="78" spans="1:23" x14ac:dyDescent="0.2">
      <c r="H78" s="6"/>
      <c r="I78" s="6"/>
      <c r="J78" s="6"/>
      <c r="K78" s="6"/>
      <c r="L78" s="6"/>
      <c r="M78" s="6"/>
      <c r="N78" s="6"/>
      <c r="O78" s="6"/>
    </row>
    <row r="79" spans="1:23" x14ac:dyDescent="0.2">
      <c r="H79" s="6"/>
      <c r="I79" s="6"/>
      <c r="J79" s="6"/>
      <c r="K79" s="6"/>
      <c r="L79" s="6"/>
      <c r="M79" s="6"/>
      <c r="N79" s="6"/>
      <c r="O79" s="6"/>
    </row>
    <row r="80" spans="1:23" x14ac:dyDescent="0.2">
      <c r="H80" s="6"/>
      <c r="I80" s="6"/>
      <c r="J80" s="6"/>
      <c r="K80" s="6"/>
      <c r="L80" s="6"/>
      <c r="M80" s="6"/>
      <c r="N80" s="6"/>
      <c r="O80" s="6"/>
    </row>
    <row r="81" spans="1:23" x14ac:dyDescent="0.2">
      <c r="H81" s="6"/>
      <c r="I81" s="6"/>
      <c r="J81" s="6"/>
      <c r="K81" s="6"/>
      <c r="L81" s="6"/>
      <c r="M81" s="6"/>
      <c r="N81" s="6"/>
      <c r="O81" s="6"/>
    </row>
    <row r="82" spans="1:23" x14ac:dyDescent="0.2">
      <c r="H82" s="6"/>
      <c r="I82" s="6"/>
      <c r="J82" s="6"/>
      <c r="K82" s="6"/>
      <c r="L82" s="6"/>
      <c r="M82" s="6"/>
      <c r="N82" s="6"/>
      <c r="O82" s="6"/>
    </row>
    <row r="83" spans="1:23" x14ac:dyDescent="0.2">
      <c r="H83" s="6"/>
      <c r="I83" s="6"/>
      <c r="J83" s="6"/>
      <c r="K83" s="6"/>
      <c r="L83" s="6"/>
      <c r="M83" s="6"/>
      <c r="N83" s="6"/>
      <c r="O83" s="6"/>
    </row>
    <row r="84" spans="1:23" x14ac:dyDescent="0.2">
      <c r="H84" s="6"/>
      <c r="I84" s="6"/>
      <c r="J84" s="6"/>
      <c r="K84" s="6"/>
      <c r="L84" s="6"/>
      <c r="M84" s="6"/>
      <c r="N84" s="6"/>
      <c r="O84" s="6"/>
    </row>
    <row r="85" spans="1:23" x14ac:dyDescent="0.2">
      <c r="H85" s="6"/>
      <c r="I85" s="6"/>
      <c r="J85" s="6"/>
      <c r="K85" s="6"/>
      <c r="L85" s="6"/>
      <c r="M85" s="6"/>
      <c r="N85" s="6"/>
      <c r="O85" s="6"/>
    </row>
    <row r="86" spans="1:23" x14ac:dyDescent="0.2">
      <c r="H86" s="6"/>
      <c r="I86" s="6"/>
      <c r="J86" s="6"/>
      <c r="K86" s="6"/>
      <c r="L86" s="6"/>
      <c r="M86" s="6"/>
      <c r="N86" s="6"/>
      <c r="O86" s="6"/>
    </row>
    <row r="87" spans="1:23" x14ac:dyDescent="0.2">
      <c r="H87" s="6"/>
      <c r="I87" s="6"/>
      <c r="J87" s="6"/>
      <c r="K87" s="6"/>
      <c r="L87" s="6"/>
      <c r="M87" s="6"/>
      <c r="N87" s="6"/>
      <c r="O87" s="6"/>
    </row>
    <row r="88" spans="1:23" x14ac:dyDescent="0.2">
      <c r="H88" s="6"/>
      <c r="I88" s="6"/>
      <c r="J88" s="6"/>
      <c r="K88" s="6"/>
      <c r="L88" s="6"/>
      <c r="M88" s="6"/>
      <c r="N88" s="6"/>
      <c r="O88" s="6"/>
    </row>
    <row r="89" spans="1:23" x14ac:dyDescent="0.2">
      <c r="H89" s="6"/>
      <c r="I89" s="6"/>
      <c r="J89" s="6"/>
      <c r="K89" s="6"/>
      <c r="L89" s="6"/>
      <c r="M89" s="6"/>
      <c r="N89" s="6"/>
      <c r="O89" s="6"/>
    </row>
    <row r="90" spans="1:23" x14ac:dyDescent="0.2">
      <c r="H90" s="6"/>
      <c r="I90" s="6"/>
      <c r="J90" s="6"/>
      <c r="K90" s="6"/>
      <c r="L90" s="6"/>
      <c r="M90" s="6"/>
      <c r="N90" s="6"/>
      <c r="O90" s="6"/>
    </row>
    <row r="91" spans="1:23" s="6" customFormat="1" x14ac:dyDescent="0.2">
      <c r="A91" s="4"/>
      <c r="B91" s="4"/>
      <c r="C91" s="4"/>
      <c r="D91" s="5"/>
      <c r="E91" s="5"/>
      <c r="R91" s="7"/>
      <c r="S91" s="4"/>
      <c r="T91" s="4"/>
      <c r="U91" s="4"/>
      <c r="V91" s="4"/>
      <c r="W91" s="4"/>
    </row>
    <row r="92" spans="1:23" s="6" customFormat="1" x14ac:dyDescent="0.2">
      <c r="A92" s="4"/>
      <c r="B92" s="4"/>
      <c r="C92" s="4"/>
      <c r="D92" s="5"/>
      <c r="E92" s="5"/>
      <c r="R92" s="7"/>
      <c r="S92" s="4"/>
      <c r="T92" s="4"/>
      <c r="U92" s="4"/>
      <c r="V92" s="4"/>
      <c r="W92" s="4"/>
    </row>
    <row r="93" spans="1:23" s="6" customFormat="1" x14ac:dyDescent="0.2">
      <c r="A93" s="4"/>
      <c r="B93" s="4"/>
      <c r="C93" s="4"/>
      <c r="D93" s="5"/>
      <c r="E93" s="5"/>
      <c r="R93" s="7"/>
      <c r="S93" s="4"/>
      <c r="T93" s="4"/>
      <c r="U93" s="4"/>
      <c r="V93" s="4"/>
      <c r="W93" s="4"/>
    </row>
  </sheetData>
  <mergeCells count="98">
    <mergeCell ref="A71:O71"/>
    <mergeCell ref="R71:W71"/>
    <mergeCell ref="X1:X3"/>
    <mergeCell ref="R62:W62"/>
    <mergeCell ref="R63:W63"/>
    <mergeCell ref="R50:W50"/>
    <mergeCell ref="R51:W51"/>
    <mergeCell ref="R52:W52"/>
    <mergeCell ref="R53:W53"/>
    <mergeCell ref="R54:W54"/>
    <mergeCell ref="R45:W45"/>
    <mergeCell ref="R46:W46"/>
    <mergeCell ref="R47:W47"/>
    <mergeCell ref="R48:W48"/>
    <mergeCell ref="R49:W49"/>
    <mergeCell ref="R40:W40"/>
    <mergeCell ref="Y1:Y3"/>
    <mergeCell ref="Z1:Z3"/>
    <mergeCell ref="R68:W68"/>
    <mergeCell ref="R69:W69"/>
    <mergeCell ref="R70:W70"/>
    <mergeCell ref="R55:W55"/>
    <mergeCell ref="R64:W64"/>
    <mergeCell ref="R65:W65"/>
    <mergeCell ref="R66:W66"/>
    <mergeCell ref="R67:W67"/>
    <mergeCell ref="R56:W56"/>
    <mergeCell ref="R57:W57"/>
    <mergeCell ref="R58:W58"/>
    <mergeCell ref="R59:W59"/>
    <mergeCell ref="R60:W60"/>
    <mergeCell ref="R61:W61"/>
    <mergeCell ref="R41:W41"/>
    <mergeCell ref="R42:W42"/>
    <mergeCell ref="R43:W43"/>
    <mergeCell ref="R44:W44"/>
    <mergeCell ref="R35:W35"/>
    <mergeCell ref="R36:W36"/>
    <mergeCell ref="R37:W37"/>
    <mergeCell ref="R38:W38"/>
    <mergeCell ref="R39:W39"/>
    <mergeCell ref="R30:W30"/>
    <mergeCell ref="R31:W31"/>
    <mergeCell ref="R32:W32"/>
    <mergeCell ref="R33:W33"/>
    <mergeCell ref="R34:W34"/>
    <mergeCell ref="R25:W25"/>
    <mergeCell ref="R26:W26"/>
    <mergeCell ref="R27:W27"/>
    <mergeCell ref="R28:W28"/>
    <mergeCell ref="R29:W29"/>
    <mergeCell ref="N18:N20"/>
    <mergeCell ref="O18:O20"/>
    <mergeCell ref="R22:W22"/>
    <mergeCell ref="R23:W23"/>
    <mergeCell ref="R24:W24"/>
    <mergeCell ref="K16:M16"/>
    <mergeCell ref="K17:M17"/>
    <mergeCell ref="H18:H20"/>
    <mergeCell ref="I18:I20"/>
    <mergeCell ref="J18:J20"/>
    <mergeCell ref="K18:K20"/>
    <mergeCell ref="L18:L20"/>
    <mergeCell ref="M18:M20"/>
    <mergeCell ref="A9:G9"/>
    <mergeCell ref="H9:O9"/>
    <mergeCell ref="P9:Q9"/>
    <mergeCell ref="R9:W9"/>
    <mergeCell ref="H10:J10"/>
    <mergeCell ref="K10:O10"/>
    <mergeCell ref="P10:P20"/>
    <mergeCell ref="Q10:Q20"/>
    <mergeCell ref="R10:W21"/>
    <mergeCell ref="H11:I17"/>
    <mergeCell ref="J11:J17"/>
    <mergeCell ref="K11:M11"/>
    <mergeCell ref="K12:M12"/>
    <mergeCell ref="K13:M13"/>
    <mergeCell ref="K14:M14"/>
    <mergeCell ref="K15:M15"/>
    <mergeCell ref="C6:H6"/>
    <mergeCell ref="K6:P6"/>
    <mergeCell ref="S6:V6"/>
    <mergeCell ref="C7:H7"/>
    <mergeCell ref="K7:P7"/>
    <mergeCell ref="S7:V7"/>
    <mergeCell ref="C4:H4"/>
    <mergeCell ref="K4:P4"/>
    <mergeCell ref="S4:V4"/>
    <mergeCell ref="C5:H5"/>
    <mergeCell ref="K5:P5"/>
    <mergeCell ref="S5:V5"/>
    <mergeCell ref="C2:H2"/>
    <mergeCell ref="K2:P2"/>
    <mergeCell ref="S2:V2"/>
    <mergeCell ref="C3:H3"/>
    <mergeCell ref="K3:P3"/>
    <mergeCell ref="S3:V3"/>
  </mergeCells>
  <pageMargins left="0.75" right="0.75" top="1" bottom="1" header="0.5" footer="0.5"/>
  <pageSetup paperSize="17" scale="60" orientation="landscape" r:id="rId1"/>
  <headerFooter alignWithMargins="0"/>
  <drawing r:id="rId2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5"/>
  <dimension ref="A1:W93"/>
  <sheetViews>
    <sheetView workbookViewId="0">
      <selection activeCell="L18" sqref="L18:L20"/>
    </sheetView>
  </sheetViews>
  <sheetFormatPr defaultRowHeight="12.75" x14ac:dyDescent="0.2"/>
  <cols>
    <col min="1" max="3" width="9.7109375" style="4" customWidth="1"/>
    <col min="4" max="5" width="9.7109375" style="5" customWidth="1"/>
    <col min="6" max="7" width="9.7109375" style="6" customWidth="1"/>
    <col min="8" max="9" width="9.7109375" style="4" customWidth="1"/>
    <col min="10" max="10" width="10.42578125" style="4" customWidth="1"/>
    <col min="11" max="11" width="11.7109375" style="4" customWidth="1"/>
    <col min="12" max="12" width="14.42578125" style="4" customWidth="1"/>
    <col min="13" max="14" width="8.7109375" style="4" customWidth="1"/>
    <col min="15" max="15" width="12.28515625" style="4" customWidth="1"/>
    <col min="16" max="17" width="16.7109375" style="6" customWidth="1"/>
    <col min="18" max="18" width="8.7109375" style="7" customWidth="1"/>
    <col min="19" max="22" width="8.7109375" style="4" customWidth="1"/>
    <col min="23" max="23" width="12.28515625" style="4" customWidth="1"/>
    <col min="24" max="16384" width="9.140625" style="4"/>
  </cols>
  <sheetData>
    <row r="1" spans="1:23" ht="12" customHeight="1" thickBot="1" x14ac:dyDescent="0.25">
      <c r="P1" s="4"/>
      <c r="Q1" s="4"/>
      <c r="R1" s="4"/>
      <c r="U1" s="6"/>
      <c r="V1" s="6"/>
      <c r="W1" s="7"/>
    </row>
    <row r="2" spans="1:23" x14ac:dyDescent="0.2">
      <c r="B2" s="8" t="s">
        <v>28</v>
      </c>
      <c r="C2" s="488" t="s">
        <v>29</v>
      </c>
      <c r="D2" s="489"/>
      <c r="E2" s="489"/>
      <c r="F2" s="489"/>
      <c r="G2" s="489"/>
      <c r="H2" s="490"/>
      <c r="J2" s="8" t="s">
        <v>28</v>
      </c>
      <c r="K2" s="488" t="s">
        <v>30</v>
      </c>
      <c r="L2" s="489"/>
      <c r="M2" s="489"/>
      <c r="N2" s="489"/>
      <c r="O2" s="489"/>
      <c r="P2" s="490"/>
      <c r="Q2" s="4"/>
      <c r="R2" s="8" t="s">
        <v>28</v>
      </c>
      <c r="S2" s="488" t="s">
        <v>30</v>
      </c>
      <c r="T2" s="489"/>
      <c r="U2" s="489"/>
      <c r="V2" s="490"/>
    </row>
    <row r="3" spans="1:23" x14ac:dyDescent="0.2">
      <c r="B3" s="9">
        <v>1</v>
      </c>
      <c r="C3" s="491" t="s">
        <v>24</v>
      </c>
      <c r="D3" s="492"/>
      <c r="E3" s="492"/>
      <c r="F3" s="492"/>
      <c r="G3" s="492"/>
      <c r="H3" s="493"/>
      <c r="J3" s="9">
        <v>5</v>
      </c>
      <c r="K3" s="491" t="s">
        <v>31</v>
      </c>
      <c r="L3" s="492"/>
      <c r="M3" s="492"/>
      <c r="N3" s="492"/>
      <c r="O3" s="492"/>
      <c r="P3" s="493"/>
      <c r="Q3" s="4"/>
      <c r="R3" s="10">
        <v>10</v>
      </c>
      <c r="S3" s="491" t="s">
        <v>32</v>
      </c>
      <c r="T3" s="492"/>
      <c r="U3" s="492"/>
      <c r="V3" s="493"/>
    </row>
    <row r="4" spans="1:23" x14ac:dyDescent="0.2">
      <c r="B4" s="9">
        <v>2</v>
      </c>
      <c r="C4" s="491" t="s">
        <v>26</v>
      </c>
      <c r="D4" s="492"/>
      <c r="E4" s="492"/>
      <c r="F4" s="492"/>
      <c r="G4" s="492"/>
      <c r="H4" s="493"/>
      <c r="J4" s="9">
        <v>6</v>
      </c>
      <c r="K4" s="491" t="s">
        <v>33</v>
      </c>
      <c r="L4" s="492"/>
      <c r="M4" s="492"/>
      <c r="N4" s="492"/>
      <c r="O4" s="492"/>
      <c r="P4" s="493"/>
      <c r="Q4" s="4"/>
      <c r="R4" s="10">
        <v>11</v>
      </c>
      <c r="S4" s="491" t="s">
        <v>34</v>
      </c>
      <c r="T4" s="492"/>
      <c r="U4" s="492"/>
      <c r="V4" s="493"/>
    </row>
    <row r="5" spans="1:23" x14ac:dyDescent="0.2">
      <c r="B5" s="9">
        <v>3</v>
      </c>
      <c r="C5" s="491" t="s">
        <v>27</v>
      </c>
      <c r="D5" s="492"/>
      <c r="E5" s="492"/>
      <c r="F5" s="492"/>
      <c r="G5" s="492"/>
      <c r="H5" s="493"/>
      <c r="J5" s="9">
        <v>7</v>
      </c>
      <c r="K5" s="491" t="s">
        <v>35</v>
      </c>
      <c r="L5" s="492"/>
      <c r="M5" s="492"/>
      <c r="N5" s="492"/>
      <c r="O5" s="492"/>
      <c r="P5" s="493"/>
      <c r="Q5" s="4"/>
      <c r="R5" s="10">
        <v>12</v>
      </c>
      <c r="S5" s="491" t="s">
        <v>36</v>
      </c>
      <c r="T5" s="492"/>
      <c r="U5" s="492"/>
      <c r="V5" s="493"/>
    </row>
    <row r="6" spans="1:23" x14ac:dyDescent="0.2">
      <c r="B6" s="9">
        <v>4</v>
      </c>
      <c r="C6" s="491" t="s">
        <v>25</v>
      </c>
      <c r="D6" s="492"/>
      <c r="E6" s="492"/>
      <c r="F6" s="492"/>
      <c r="G6" s="492"/>
      <c r="H6" s="493"/>
      <c r="J6" s="9">
        <v>8</v>
      </c>
      <c r="K6" s="491" t="s">
        <v>37</v>
      </c>
      <c r="L6" s="492"/>
      <c r="M6" s="492"/>
      <c r="N6" s="492"/>
      <c r="O6" s="492"/>
      <c r="P6" s="493"/>
      <c r="Q6" s="4"/>
      <c r="R6" s="10">
        <v>13</v>
      </c>
      <c r="S6" s="491" t="s">
        <v>38</v>
      </c>
      <c r="T6" s="492"/>
      <c r="U6" s="492"/>
      <c r="V6" s="493"/>
    </row>
    <row r="7" spans="1:23" ht="13.5" thickBot="1" x14ac:dyDescent="0.25">
      <c r="B7" s="11"/>
      <c r="C7" s="494"/>
      <c r="D7" s="495"/>
      <c r="E7" s="495"/>
      <c r="F7" s="495"/>
      <c r="G7" s="495"/>
      <c r="H7" s="496"/>
      <c r="J7" s="11">
        <v>9</v>
      </c>
      <c r="K7" s="494" t="s">
        <v>39</v>
      </c>
      <c r="L7" s="495"/>
      <c r="M7" s="495"/>
      <c r="N7" s="495"/>
      <c r="O7" s="495"/>
      <c r="P7" s="496"/>
      <c r="Q7" s="4"/>
      <c r="R7" s="12"/>
      <c r="S7" s="494"/>
      <c r="T7" s="495"/>
      <c r="U7" s="495"/>
      <c r="V7" s="496"/>
    </row>
    <row r="8" spans="1:23" ht="13.5" thickBot="1" x14ac:dyDescent="0.25">
      <c r="P8" s="4"/>
      <c r="Q8" s="4"/>
      <c r="R8" s="4"/>
      <c r="U8" s="6"/>
      <c r="V8" s="6"/>
      <c r="W8" s="7"/>
    </row>
    <row r="9" spans="1:23" s="13" customFormat="1" ht="24.75" customHeight="1" thickBot="1" x14ac:dyDescent="0.25">
      <c r="A9" s="497" t="s">
        <v>5</v>
      </c>
      <c r="B9" s="497"/>
      <c r="C9" s="497"/>
      <c r="D9" s="497"/>
      <c r="E9" s="497"/>
      <c r="F9" s="497"/>
      <c r="G9" s="498"/>
      <c r="H9" s="499" t="s">
        <v>40</v>
      </c>
      <c r="I9" s="500"/>
      <c r="J9" s="500"/>
      <c r="K9" s="500"/>
      <c r="L9" s="500"/>
      <c r="M9" s="500"/>
      <c r="N9" s="500"/>
      <c r="O9" s="500"/>
      <c r="P9" s="501">
        <v>621</v>
      </c>
      <c r="Q9" s="502"/>
      <c r="R9" s="499" t="s">
        <v>2</v>
      </c>
      <c r="S9" s="500"/>
      <c r="T9" s="500"/>
      <c r="U9" s="500"/>
      <c r="V9" s="500"/>
      <c r="W9" s="500"/>
    </row>
    <row r="10" spans="1:23" ht="12.75" customHeight="1" x14ac:dyDescent="0.2">
      <c r="A10" s="14" t="s">
        <v>6</v>
      </c>
      <c r="B10" s="15" t="s">
        <v>7</v>
      </c>
      <c r="C10" s="16" t="s">
        <v>8</v>
      </c>
      <c r="D10" s="17" t="s">
        <v>1</v>
      </c>
      <c r="E10" s="18" t="s">
        <v>9</v>
      </c>
      <c r="F10" s="19" t="s">
        <v>6</v>
      </c>
      <c r="G10" s="20" t="s">
        <v>16</v>
      </c>
      <c r="H10" s="503" t="s">
        <v>41</v>
      </c>
      <c r="I10" s="504"/>
      <c r="J10" s="505"/>
      <c r="K10" s="506" t="s">
        <v>42</v>
      </c>
      <c r="L10" s="507"/>
      <c r="M10" s="507"/>
      <c r="N10" s="507"/>
      <c r="O10" s="507"/>
      <c r="P10" s="508" t="s">
        <v>23</v>
      </c>
      <c r="Q10" s="511" t="s">
        <v>22</v>
      </c>
      <c r="R10" s="514"/>
      <c r="S10" s="515"/>
      <c r="T10" s="515"/>
      <c r="U10" s="515"/>
      <c r="V10" s="515"/>
      <c r="W10" s="515"/>
    </row>
    <row r="11" spans="1:23" ht="12.75" customHeight="1" x14ac:dyDescent="0.2">
      <c r="A11" s="21" t="s">
        <v>11</v>
      </c>
      <c r="B11" s="22" t="s">
        <v>11</v>
      </c>
      <c r="C11" s="23" t="s">
        <v>11</v>
      </c>
      <c r="D11" s="24" t="s">
        <v>9</v>
      </c>
      <c r="E11" s="25" t="s">
        <v>12</v>
      </c>
      <c r="F11" s="26" t="s">
        <v>9</v>
      </c>
      <c r="G11" s="27" t="s">
        <v>9</v>
      </c>
      <c r="H11" s="518" t="s">
        <v>43</v>
      </c>
      <c r="I11" s="519"/>
      <c r="J11" s="522" t="s">
        <v>44</v>
      </c>
      <c r="K11" s="523"/>
      <c r="L11" s="524"/>
      <c r="M11" s="525"/>
      <c r="N11" s="29"/>
      <c r="O11" s="97"/>
      <c r="P11" s="509"/>
      <c r="Q11" s="512"/>
      <c r="R11" s="516"/>
      <c r="S11" s="517"/>
      <c r="T11" s="517"/>
      <c r="U11" s="517"/>
      <c r="V11" s="517"/>
      <c r="W11" s="517"/>
    </row>
    <row r="12" spans="1:23" ht="12.75" customHeight="1" x14ac:dyDescent="0.2">
      <c r="A12" s="21" t="s">
        <v>7</v>
      </c>
      <c r="B12" s="22" t="s">
        <v>14</v>
      </c>
      <c r="C12" s="23" t="s">
        <v>14</v>
      </c>
      <c r="D12" s="24" t="s">
        <v>15</v>
      </c>
      <c r="E12" s="25" t="s">
        <v>16</v>
      </c>
      <c r="F12" s="26" t="s">
        <v>12</v>
      </c>
      <c r="G12" s="27" t="s">
        <v>10</v>
      </c>
      <c r="H12" s="520"/>
      <c r="I12" s="521"/>
      <c r="J12" s="522"/>
      <c r="K12" s="526"/>
      <c r="L12" s="527"/>
      <c r="M12" s="528"/>
      <c r="N12" s="30"/>
      <c r="O12" s="98"/>
      <c r="P12" s="509"/>
      <c r="Q12" s="512"/>
      <c r="R12" s="516"/>
      <c r="S12" s="517"/>
      <c r="T12" s="517"/>
      <c r="U12" s="517"/>
      <c r="V12" s="517"/>
      <c r="W12" s="517"/>
    </row>
    <row r="13" spans="1:23" ht="12.75" customHeight="1" x14ac:dyDescent="0.2">
      <c r="A13" s="21" t="s">
        <v>0</v>
      </c>
      <c r="B13" s="22" t="s">
        <v>12</v>
      </c>
      <c r="C13" s="23" t="s">
        <v>10</v>
      </c>
      <c r="D13" s="24"/>
      <c r="E13" s="25"/>
      <c r="F13" s="26" t="s">
        <v>15</v>
      </c>
      <c r="G13" s="27" t="s">
        <v>0</v>
      </c>
      <c r="H13" s="520"/>
      <c r="I13" s="521"/>
      <c r="J13" s="522"/>
      <c r="K13" s="526" t="s">
        <v>43</v>
      </c>
      <c r="L13" s="527"/>
      <c r="M13" s="528"/>
      <c r="N13" s="30" t="s">
        <v>44</v>
      </c>
      <c r="O13" s="98" t="s">
        <v>44</v>
      </c>
      <c r="P13" s="509"/>
      <c r="Q13" s="512"/>
      <c r="R13" s="516"/>
      <c r="S13" s="517"/>
      <c r="T13" s="517"/>
      <c r="U13" s="517"/>
      <c r="V13" s="517"/>
      <c r="W13" s="517"/>
    </row>
    <row r="14" spans="1:23" ht="12.75" customHeight="1" x14ac:dyDescent="0.2">
      <c r="A14" s="21" t="s">
        <v>10</v>
      </c>
      <c r="B14" s="22" t="s">
        <v>10</v>
      </c>
      <c r="C14" s="23" t="s">
        <v>9</v>
      </c>
      <c r="D14" s="24" t="s">
        <v>18</v>
      </c>
      <c r="E14" s="25" t="s">
        <v>18</v>
      </c>
      <c r="F14" s="26" t="s">
        <v>10</v>
      </c>
      <c r="G14" s="27" t="s">
        <v>17</v>
      </c>
      <c r="H14" s="520"/>
      <c r="I14" s="521"/>
      <c r="J14" s="522"/>
      <c r="K14" s="526" t="s">
        <v>45</v>
      </c>
      <c r="L14" s="527"/>
      <c r="M14" s="528"/>
      <c r="N14" s="30" t="s">
        <v>45</v>
      </c>
      <c r="O14" s="98" t="s">
        <v>44</v>
      </c>
      <c r="P14" s="509"/>
      <c r="Q14" s="512"/>
      <c r="R14" s="516"/>
      <c r="S14" s="517"/>
      <c r="T14" s="517"/>
      <c r="U14" s="517"/>
      <c r="V14" s="517"/>
      <c r="W14" s="517"/>
    </row>
    <row r="15" spans="1:23" ht="12.75" customHeight="1" x14ac:dyDescent="0.2">
      <c r="A15" s="21" t="s">
        <v>17</v>
      </c>
      <c r="B15" s="22" t="s">
        <v>13</v>
      </c>
      <c r="C15" s="23"/>
      <c r="D15" s="24" t="s">
        <v>6</v>
      </c>
      <c r="E15" s="25" t="s">
        <v>6</v>
      </c>
      <c r="F15" s="26" t="s">
        <v>19</v>
      </c>
      <c r="G15" s="27" t="s">
        <v>6</v>
      </c>
      <c r="H15" s="520"/>
      <c r="I15" s="521"/>
      <c r="J15" s="522"/>
      <c r="K15" s="526"/>
      <c r="L15" s="527"/>
      <c r="M15" s="528"/>
      <c r="N15" s="30"/>
      <c r="O15" s="98"/>
      <c r="P15" s="509"/>
      <c r="Q15" s="512"/>
      <c r="R15" s="516"/>
      <c r="S15" s="517"/>
      <c r="T15" s="517"/>
      <c r="U15" s="517"/>
      <c r="V15" s="517"/>
      <c r="W15" s="517"/>
    </row>
    <row r="16" spans="1:23" ht="12.75" customHeight="1" x14ac:dyDescent="0.2">
      <c r="A16" s="21" t="s">
        <v>11</v>
      </c>
      <c r="B16" s="22"/>
      <c r="C16" s="23"/>
      <c r="D16" s="24" t="s">
        <v>20</v>
      </c>
      <c r="E16" s="25" t="s">
        <v>20</v>
      </c>
      <c r="F16" s="26"/>
      <c r="G16" s="27"/>
      <c r="H16" s="520"/>
      <c r="I16" s="521"/>
      <c r="J16" s="522"/>
      <c r="K16" s="526"/>
      <c r="L16" s="527"/>
      <c r="M16" s="528"/>
      <c r="N16" s="30"/>
      <c r="O16" s="98"/>
      <c r="P16" s="509"/>
      <c r="Q16" s="512"/>
      <c r="R16" s="516"/>
      <c r="S16" s="517"/>
      <c r="T16" s="517"/>
      <c r="U16" s="517"/>
      <c r="V16" s="517"/>
      <c r="W16" s="517"/>
    </row>
    <row r="17" spans="1:23" ht="12.75" customHeight="1" x14ac:dyDescent="0.2">
      <c r="A17" s="21" t="s">
        <v>12</v>
      </c>
      <c r="B17" s="22"/>
      <c r="C17" s="23"/>
      <c r="D17" s="24"/>
      <c r="E17" s="25"/>
      <c r="F17" s="26" t="s">
        <v>3</v>
      </c>
      <c r="G17" s="27"/>
      <c r="H17" s="520"/>
      <c r="I17" s="521"/>
      <c r="J17" s="522"/>
      <c r="K17" s="529"/>
      <c r="L17" s="530"/>
      <c r="M17" s="531"/>
      <c r="N17" s="28"/>
      <c r="O17" s="99"/>
      <c r="P17" s="509"/>
      <c r="Q17" s="512"/>
      <c r="R17" s="516"/>
      <c r="S17" s="517"/>
      <c r="T17" s="517"/>
      <c r="U17" s="517"/>
      <c r="V17" s="517"/>
      <c r="W17" s="517"/>
    </row>
    <row r="18" spans="1:23" ht="12.75" customHeight="1" x14ac:dyDescent="0.2">
      <c r="A18" s="21"/>
      <c r="B18" s="22"/>
      <c r="C18" s="23"/>
      <c r="D18" s="24"/>
      <c r="E18" s="25"/>
      <c r="F18" s="26"/>
      <c r="G18" s="27"/>
      <c r="H18" s="520" t="s">
        <v>46</v>
      </c>
      <c r="I18" s="521" t="s">
        <v>47</v>
      </c>
      <c r="J18" s="522" t="s">
        <v>48</v>
      </c>
      <c r="K18" s="520" t="s">
        <v>46</v>
      </c>
      <c r="L18" s="521" t="s">
        <v>168</v>
      </c>
      <c r="M18" s="532" t="s">
        <v>47</v>
      </c>
      <c r="N18" s="521" t="s">
        <v>48</v>
      </c>
      <c r="O18" s="533" t="s">
        <v>25</v>
      </c>
      <c r="P18" s="509"/>
      <c r="Q18" s="512"/>
      <c r="R18" s="516"/>
      <c r="S18" s="517"/>
      <c r="T18" s="517"/>
      <c r="U18" s="517"/>
      <c r="V18" s="517"/>
      <c r="W18" s="517"/>
    </row>
    <row r="19" spans="1:23" ht="12.75" customHeight="1" x14ac:dyDescent="0.2">
      <c r="A19" s="31"/>
      <c r="B19" s="32"/>
      <c r="C19" s="33"/>
      <c r="D19" s="34"/>
      <c r="E19" s="35"/>
      <c r="F19" s="36"/>
      <c r="G19" s="37"/>
      <c r="H19" s="520"/>
      <c r="I19" s="521"/>
      <c r="J19" s="522"/>
      <c r="K19" s="520"/>
      <c r="L19" s="521"/>
      <c r="M19" s="532"/>
      <c r="N19" s="521"/>
      <c r="O19" s="534"/>
      <c r="P19" s="509"/>
      <c r="Q19" s="512"/>
      <c r="R19" s="516"/>
      <c r="S19" s="517"/>
      <c r="T19" s="517"/>
      <c r="U19" s="517"/>
      <c r="V19" s="517"/>
      <c r="W19" s="517"/>
    </row>
    <row r="20" spans="1:23" ht="12.75" customHeight="1" x14ac:dyDescent="0.2">
      <c r="A20" s="21"/>
      <c r="B20" s="22"/>
      <c r="C20" s="23"/>
      <c r="D20" s="24"/>
      <c r="E20" s="25"/>
      <c r="F20" s="26"/>
      <c r="G20" s="27"/>
      <c r="H20" s="520"/>
      <c r="I20" s="521"/>
      <c r="J20" s="522"/>
      <c r="K20" s="520"/>
      <c r="L20" s="521"/>
      <c r="M20" s="532"/>
      <c r="N20" s="521"/>
      <c r="O20" s="535"/>
      <c r="P20" s="510"/>
      <c r="Q20" s="513"/>
      <c r="R20" s="516"/>
      <c r="S20" s="517"/>
      <c r="T20" s="517"/>
      <c r="U20" s="517"/>
      <c r="V20" s="517"/>
      <c r="W20" s="517"/>
    </row>
    <row r="21" spans="1:23" ht="12.75" customHeight="1" thickBot="1" x14ac:dyDescent="0.25">
      <c r="A21" s="38"/>
      <c r="B21" s="39"/>
      <c r="C21" s="40"/>
      <c r="D21" s="41"/>
      <c r="E21" s="42"/>
      <c r="F21" s="43"/>
      <c r="G21" s="44"/>
      <c r="H21" s="45"/>
      <c r="I21" s="46"/>
      <c r="J21" s="47"/>
      <c r="K21" s="45"/>
      <c r="L21" s="49"/>
      <c r="M21" s="48"/>
      <c r="N21" s="46"/>
      <c r="O21" s="100"/>
      <c r="P21" s="50" t="s">
        <v>4</v>
      </c>
      <c r="Q21" s="51" t="s">
        <v>4</v>
      </c>
      <c r="R21" s="516"/>
      <c r="S21" s="517"/>
      <c r="T21" s="517"/>
      <c r="U21" s="517"/>
      <c r="V21" s="517"/>
      <c r="W21" s="517"/>
    </row>
    <row r="22" spans="1:23" ht="12.75" customHeight="1" x14ac:dyDescent="0.2">
      <c r="A22" s="52"/>
      <c r="B22" s="53"/>
      <c r="C22" s="53"/>
      <c r="D22" s="54"/>
      <c r="E22" s="54"/>
      <c r="F22" s="55"/>
      <c r="G22" s="56"/>
      <c r="H22" s="57"/>
      <c r="I22" s="58"/>
      <c r="J22" s="59"/>
      <c r="K22" s="57"/>
      <c r="L22" s="60"/>
      <c r="M22" s="60"/>
      <c r="N22" s="60"/>
      <c r="O22" s="60"/>
      <c r="P22" s="62"/>
      <c r="Q22" s="56"/>
      <c r="R22" s="536"/>
      <c r="S22" s="537"/>
      <c r="T22" s="537"/>
      <c r="U22" s="537"/>
      <c r="V22" s="537"/>
      <c r="W22" s="538"/>
    </row>
    <row r="23" spans="1:23" ht="12.75" customHeight="1" x14ac:dyDescent="0.2">
      <c r="A23" s="63"/>
      <c r="B23" s="66"/>
      <c r="C23" s="114"/>
      <c r="D23" s="107"/>
      <c r="E23" s="108"/>
      <c r="F23" s="66"/>
      <c r="G23" s="61"/>
      <c r="H23" s="57"/>
      <c r="I23" s="58"/>
      <c r="J23" s="59"/>
      <c r="K23" s="57"/>
      <c r="L23" s="60"/>
      <c r="M23" s="60"/>
      <c r="N23" s="60"/>
      <c r="O23" s="101"/>
      <c r="P23" s="67"/>
      <c r="Q23" s="68"/>
      <c r="R23" s="541"/>
      <c r="S23" s="542"/>
      <c r="T23" s="542"/>
      <c r="U23" s="542"/>
      <c r="V23" s="542"/>
      <c r="W23" s="543"/>
    </row>
    <row r="24" spans="1:23" ht="12.75" customHeight="1" x14ac:dyDescent="0.2">
      <c r="A24" s="63"/>
      <c r="B24" s="106" t="s">
        <v>21</v>
      </c>
      <c r="C24" s="106">
        <v>605</v>
      </c>
      <c r="D24" s="107">
        <v>1.71</v>
      </c>
      <c r="E24" s="109">
        <v>3.26</v>
      </c>
      <c r="F24" s="66">
        <f>(E24-D24)*5280</f>
        <v>8183.9999999999991</v>
      </c>
      <c r="G24" s="61" t="s">
        <v>61</v>
      </c>
      <c r="H24" s="57"/>
      <c r="I24" s="58"/>
      <c r="J24" s="59"/>
      <c r="K24" s="57"/>
      <c r="L24" s="60">
        <v>14</v>
      </c>
      <c r="M24" s="60"/>
      <c r="N24" s="60"/>
      <c r="O24" s="102">
        <v>113</v>
      </c>
      <c r="P24" s="69"/>
      <c r="Q24" s="68"/>
      <c r="R24" s="541" t="s">
        <v>62</v>
      </c>
      <c r="S24" s="542"/>
      <c r="T24" s="542"/>
      <c r="U24" s="542"/>
      <c r="V24" s="542"/>
      <c r="W24" s="543"/>
    </row>
    <row r="25" spans="1:23" ht="12.75" customHeight="1" x14ac:dyDescent="0.2">
      <c r="A25" s="63"/>
      <c r="B25" s="60"/>
      <c r="C25" s="114"/>
      <c r="D25" s="107"/>
      <c r="E25" s="109"/>
      <c r="F25" s="66"/>
      <c r="G25" s="61"/>
      <c r="H25" s="57"/>
      <c r="I25" s="58"/>
      <c r="J25" s="59"/>
      <c r="K25" s="57"/>
      <c r="L25" s="60"/>
      <c r="M25" s="60"/>
      <c r="N25" s="60"/>
      <c r="O25" s="102"/>
      <c r="P25" s="67"/>
      <c r="Q25" s="68"/>
      <c r="R25" s="541"/>
      <c r="S25" s="542"/>
      <c r="T25" s="542"/>
      <c r="U25" s="542"/>
      <c r="V25" s="542"/>
      <c r="W25" s="543"/>
    </row>
    <row r="26" spans="1:23" ht="12.75" customHeight="1" x14ac:dyDescent="0.2">
      <c r="A26" s="63"/>
      <c r="B26" s="60"/>
      <c r="C26" s="114"/>
      <c r="D26" s="107"/>
      <c r="E26" s="108"/>
      <c r="F26" s="66"/>
      <c r="G26" s="61"/>
      <c r="H26" s="57"/>
      <c r="I26" s="58"/>
      <c r="J26" s="59"/>
      <c r="K26" s="57"/>
      <c r="L26" s="60"/>
      <c r="M26" s="60"/>
      <c r="N26" s="60"/>
      <c r="O26" s="101"/>
      <c r="P26" s="67"/>
      <c r="Q26" s="68"/>
      <c r="R26" s="541"/>
      <c r="S26" s="542"/>
      <c r="T26" s="542"/>
      <c r="U26" s="542"/>
      <c r="V26" s="542"/>
      <c r="W26" s="543"/>
    </row>
    <row r="27" spans="1:23" ht="12.75" customHeight="1" x14ac:dyDescent="0.2">
      <c r="A27" s="63"/>
      <c r="B27" s="60"/>
      <c r="C27" s="114"/>
      <c r="D27" s="107"/>
      <c r="E27" s="109"/>
      <c r="F27" s="66"/>
      <c r="G27" s="61"/>
      <c r="H27" s="57"/>
      <c r="I27" s="58"/>
      <c r="J27" s="59"/>
      <c r="K27" s="57"/>
      <c r="L27" s="60"/>
      <c r="M27" s="60"/>
      <c r="N27" s="60"/>
      <c r="O27" s="102"/>
      <c r="P27" s="69"/>
      <c r="Q27" s="68"/>
      <c r="R27" s="541"/>
      <c r="S27" s="542"/>
      <c r="T27" s="542"/>
      <c r="U27" s="542"/>
      <c r="V27" s="542"/>
      <c r="W27" s="543"/>
    </row>
    <row r="28" spans="1:23" ht="12.75" customHeight="1" x14ac:dyDescent="0.2">
      <c r="A28" s="63"/>
      <c r="B28" s="60"/>
      <c r="C28" s="114"/>
      <c r="D28" s="107"/>
      <c r="E28" s="109"/>
      <c r="F28" s="66"/>
      <c r="G28" s="61"/>
      <c r="H28" s="57"/>
      <c r="I28" s="58"/>
      <c r="J28" s="59"/>
      <c r="K28" s="57"/>
      <c r="L28" s="60"/>
      <c r="M28" s="60"/>
      <c r="N28" s="60"/>
      <c r="O28" s="102"/>
      <c r="P28" s="70"/>
      <c r="Q28" s="61"/>
      <c r="R28" s="541"/>
      <c r="S28" s="542"/>
      <c r="T28" s="542"/>
      <c r="U28" s="542"/>
      <c r="V28" s="542"/>
      <c r="W28" s="543"/>
    </row>
    <row r="29" spans="1:23" ht="12.75" customHeight="1" x14ac:dyDescent="0.2">
      <c r="A29" s="63"/>
      <c r="B29" s="60"/>
      <c r="C29" s="114"/>
      <c r="D29" s="107"/>
      <c r="E29" s="112"/>
      <c r="F29" s="66"/>
      <c r="G29" s="61"/>
      <c r="H29" s="57"/>
      <c r="I29" s="58"/>
      <c r="J29" s="59"/>
      <c r="K29" s="57"/>
      <c r="L29" s="60"/>
      <c r="M29" s="60"/>
      <c r="N29" s="60"/>
      <c r="O29" s="102"/>
      <c r="P29" s="57"/>
      <c r="Q29" s="113"/>
      <c r="R29" s="541"/>
      <c r="S29" s="542"/>
      <c r="T29" s="542"/>
      <c r="U29" s="542"/>
      <c r="V29" s="542"/>
      <c r="W29" s="543"/>
    </row>
    <row r="30" spans="1:23" ht="12.75" customHeight="1" x14ac:dyDescent="0.2">
      <c r="A30" s="63"/>
      <c r="B30" s="60"/>
      <c r="C30" s="114"/>
      <c r="D30" s="107"/>
      <c r="E30" s="109"/>
      <c r="F30" s="66"/>
      <c r="G30" s="61"/>
      <c r="H30" s="57"/>
      <c r="I30" s="58"/>
      <c r="J30" s="59"/>
      <c r="K30" s="57"/>
      <c r="L30" s="60"/>
      <c r="M30" s="60"/>
      <c r="N30" s="60"/>
      <c r="O30" s="103"/>
      <c r="P30" s="70"/>
      <c r="Q30" s="72"/>
      <c r="R30" s="541"/>
      <c r="S30" s="542"/>
      <c r="T30" s="542"/>
      <c r="U30" s="542"/>
      <c r="V30" s="542"/>
      <c r="W30" s="543"/>
    </row>
    <row r="31" spans="1:23" ht="12.75" customHeight="1" x14ac:dyDescent="0.2">
      <c r="A31" s="63"/>
      <c r="B31" s="60"/>
      <c r="C31" s="114"/>
      <c r="D31" s="107"/>
      <c r="E31" s="109"/>
      <c r="F31" s="66"/>
      <c r="G31" s="61"/>
      <c r="H31" s="57"/>
      <c r="I31" s="58"/>
      <c r="J31" s="59"/>
      <c r="K31" s="57"/>
      <c r="L31" s="60"/>
      <c r="M31" s="60"/>
      <c r="N31" s="60"/>
      <c r="O31" s="103"/>
      <c r="P31" s="70"/>
      <c r="Q31" s="71"/>
      <c r="R31" s="541"/>
      <c r="S31" s="542"/>
      <c r="T31" s="542"/>
      <c r="U31" s="542"/>
      <c r="V31" s="542"/>
      <c r="W31" s="543"/>
    </row>
    <row r="32" spans="1:23" ht="12.75" customHeight="1" x14ac:dyDescent="0.2">
      <c r="A32" s="63"/>
      <c r="B32" s="60"/>
      <c r="C32" s="115"/>
      <c r="D32" s="111"/>
      <c r="E32" s="111"/>
      <c r="F32" s="66"/>
      <c r="G32" s="61"/>
      <c r="H32" s="57"/>
      <c r="I32" s="58"/>
      <c r="J32" s="59"/>
      <c r="K32" s="57"/>
      <c r="L32" s="60"/>
      <c r="M32" s="60"/>
      <c r="N32" s="60"/>
      <c r="O32" s="101"/>
      <c r="P32" s="70"/>
      <c r="Q32" s="61"/>
      <c r="R32" s="541"/>
      <c r="S32" s="542"/>
      <c r="T32" s="542"/>
      <c r="U32" s="542"/>
      <c r="V32" s="542"/>
      <c r="W32" s="543"/>
    </row>
    <row r="33" spans="1:23" ht="12.75" customHeight="1" x14ac:dyDescent="0.2">
      <c r="A33" s="63"/>
      <c r="B33" s="3"/>
      <c r="C33" s="110"/>
      <c r="D33" s="111"/>
      <c r="E33" s="111"/>
      <c r="F33" s="66"/>
      <c r="G33" s="61"/>
      <c r="H33" s="57"/>
      <c r="I33" s="58"/>
      <c r="J33" s="59"/>
      <c r="K33" s="57"/>
      <c r="L33" s="60"/>
      <c r="M33" s="60"/>
      <c r="N33" s="60"/>
      <c r="O33" s="60"/>
      <c r="P33" s="70"/>
      <c r="Q33" s="72"/>
      <c r="R33" s="541"/>
      <c r="S33" s="542"/>
      <c r="T33" s="542"/>
      <c r="U33" s="542"/>
      <c r="V33" s="542"/>
      <c r="W33" s="543"/>
    </row>
    <row r="34" spans="1:23" ht="12.75" customHeight="1" x14ac:dyDescent="0.2">
      <c r="A34" s="63"/>
      <c r="B34" s="3"/>
      <c r="C34" s="110"/>
      <c r="D34" s="111"/>
      <c r="E34" s="111"/>
      <c r="F34" s="66"/>
      <c r="G34" s="61"/>
      <c r="H34" s="57"/>
      <c r="I34" s="58"/>
      <c r="J34" s="59"/>
      <c r="K34" s="57"/>
      <c r="L34" s="60"/>
      <c r="M34" s="60"/>
      <c r="N34" s="60"/>
      <c r="O34" s="60"/>
      <c r="P34" s="70"/>
      <c r="Q34" s="72"/>
      <c r="R34" s="541"/>
      <c r="S34" s="542"/>
      <c r="T34" s="542"/>
      <c r="U34" s="542"/>
      <c r="V34" s="542"/>
      <c r="W34" s="543"/>
    </row>
    <row r="35" spans="1:23" ht="12.75" customHeight="1" x14ac:dyDescent="0.2">
      <c r="A35" s="63"/>
      <c r="B35" s="3"/>
      <c r="C35" s="106"/>
      <c r="D35" s="107"/>
      <c r="E35" s="108"/>
      <c r="F35" s="66"/>
      <c r="G35" s="61"/>
      <c r="H35" s="57"/>
      <c r="I35" s="58"/>
      <c r="J35" s="59"/>
      <c r="K35" s="57"/>
      <c r="L35" s="60"/>
      <c r="M35" s="60"/>
      <c r="N35" s="60"/>
      <c r="O35" s="60"/>
      <c r="P35" s="70"/>
      <c r="Q35" s="72"/>
      <c r="R35" s="541"/>
      <c r="S35" s="542"/>
      <c r="T35" s="542"/>
      <c r="U35" s="542"/>
      <c r="V35" s="542"/>
      <c r="W35" s="543"/>
    </row>
    <row r="36" spans="1:23" ht="12.75" customHeight="1" x14ac:dyDescent="0.2">
      <c r="A36" s="63"/>
      <c r="B36" s="3"/>
      <c r="C36" s="106"/>
      <c r="D36" s="107"/>
      <c r="E36" s="108"/>
      <c r="F36" s="66"/>
      <c r="G36" s="61"/>
      <c r="H36" s="57"/>
      <c r="I36" s="58"/>
      <c r="J36" s="59"/>
      <c r="K36" s="57"/>
      <c r="L36" s="60"/>
      <c r="M36" s="60"/>
      <c r="N36" s="60"/>
      <c r="O36" s="60"/>
      <c r="P36" s="70"/>
      <c r="Q36" s="72"/>
      <c r="R36" s="541"/>
      <c r="S36" s="542"/>
      <c r="T36" s="542"/>
      <c r="U36" s="542"/>
      <c r="V36" s="542"/>
      <c r="W36" s="543"/>
    </row>
    <row r="37" spans="1:23" ht="12.75" customHeight="1" x14ac:dyDescent="0.2">
      <c r="A37" s="2"/>
      <c r="B37" s="3"/>
      <c r="C37" s="3"/>
      <c r="D37" s="65"/>
      <c r="E37" s="65"/>
      <c r="F37" s="66"/>
      <c r="G37" s="1"/>
      <c r="H37" s="57"/>
      <c r="I37" s="58"/>
      <c r="J37" s="59"/>
      <c r="K37" s="57"/>
      <c r="L37" s="60"/>
      <c r="M37" s="60"/>
      <c r="N37" s="60"/>
      <c r="O37" s="60"/>
      <c r="P37" s="70"/>
      <c r="Q37" s="73"/>
      <c r="R37" s="541"/>
      <c r="S37" s="542"/>
      <c r="T37" s="542"/>
      <c r="U37" s="542"/>
      <c r="V37" s="542"/>
      <c r="W37" s="543"/>
    </row>
    <row r="38" spans="1:23" ht="12.75" customHeight="1" x14ac:dyDescent="0.2">
      <c r="A38" s="63"/>
      <c r="B38" s="3"/>
      <c r="C38" s="3"/>
      <c r="D38" s="65"/>
      <c r="E38" s="65"/>
      <c r="F38" s="66"/>
      <c r="G38" s="1"/>
      <c r="H38" s="57"/>
      <c r="I38" s="58"/>
      <c r="J38" s="59"/>
      <c r="K38" s="57"/>
      <c r="L38" s="60"/>
      <c r="M38" s="60"/>
      <c r="N38" s="60"/>
      <c r="O38" s="60"/>
      <c r="P38" s="70"/>
      <c r="Q38" s="72"/>
      <c r="R38" s="541"/>
      <c r="S38" s="542"/>
      <c r="T38" s="542"/>
      <c r="U38" s="542"/>
      <c r="V38" s="542"/>
      <c r="W38" s="543"/>
    </row>
    <row r="39" spans="1:23" ht="12.75" customHeight="1" x14ac:dyDescent="0.2">
      <c r="A39" s="63"/>
      <c r="B39" s="3"/>
      <c r="C39" s="3"/>
      <c r="D39" s="65"/>
      <c r="E39" s="65"/>
      <c r="F39" s="66"/>
      <c r="G39" s="1"/>
      <c r="H39" s="57"/>
      <c r="I39" s="58"/>
      <c r="J39" s="59"/>
      <c r="K39" s="57"/>
      <c r="L39" s="60"/>
      <c r="M39" s="60"/>
      <c r="N39" s="60"/>
      <c r="O39" s="60"/>
      <c r="P39" s="70"/>
      <c r="Q39" s="72"/>
      <c r="R39" s="541"/>
      <c r="S39" s="542"/>
      <c r="T39" s="542"/>
      <c r="U39" s="542"/>
      <c r="V39" s="542"/>
      <c r="W39" s="543"/>
    </row>
    <row r="40" spans="1:23" ht="12.75" customHeight="1" x14ac:dyDescent="0.2">
      <c r="A40" s="63"/>
      <c r="B40" s="3"/>
      <c r="C40" s="3"/>
      <c r="D40" s="65"/>
      <c r="E40" s="65"/>
      <c r="F40" s="66"/>
      <c r="G40" s="1"/>
      <c r="H40" s="57"/>
      <c r="I40" s="58"/>
      <c r="J40" s="59"/>
      <c r="K40" s="57"/>
      <c r="L40" s="60"/>
      <c r="M40" s="60"/>
      <c r="N40" s="60"/>
      <c r="O40" s="60"/>
      <c r="P40" s="57"/>
      <c r="Q40" s="72"/>
      <c r="R40" s="541"/>
      <c r="S40" s="542"/>
      <c r="T40" s="542"/>
      <c r="U40" s="542"/>
      <c r="V40" s="542"/>
      <c r="W40" s="543"/>
    </row>
    <row r="41" spans="1:23" ht="12.75" customHeight="1" x14ac:dyDescent="0.2">
      <c r="A41" s="63"/>
      <c r="B41" s="3"/>
      <c r="C41" s="3"/>
      <c r="D41" s="65"/>
      <c r="E41" s="65"/>
      <c r="F41" s="66"/>
      <c r="G41" s="1"/>
      <c r="H41" s="57"/>
      <c r="I41" s="58"/>
      <c r="J41" s="59"/>
      <c r="K41" s="57"/>
      <c r="L41" s="60"/>
      <c r="M41" s="60"/>
      <c r="N41" s="60"/>
      <c r="O41" s="60"/>
      <c r="P41" s="57"/>
      <c r="Q41" s="72"/>
      <c r="R41" s="541"/>
      <c r="S41" s="542"/>
      <c r="T41" s="542"/>
      <c r="U41" s="542"/>
      <c r="V41" s="542"/>
      <c r="W41" s="543"/>
    </row>
    <row r="42" spans="1:23" s="78" customFormat="1" ht="12.75" customHeight="1" x14ac:dyDescent="0.2">
      <c r="A42" s="2"/>
      <c r="B42" s="3"/>
      <c r="C42" s="3"/>
      <c r="D42" s="65"/>
      <c r="E42" s="65"/>
      <c r="F42" s="66"/>
      <c r="G42" s="1"/>
      <c r="H42" s="74"/>
      <c r="I42" s="75"/>
      <c r="J42" s="76"/>
      <c r="K42" s="74"/>
      <c r="L42" s="77"/>
      <c r="M42" s="77"/>
      <c r="N42" s="77"/>
      <c r="O42" s="77"/>
      <c r="P42" s="74"/>
      <c r="Q42" s="72"/>
      <c r="R42" s="541"/>
      <c r="S42" s="542"/>
      <c r="T42" s="542"/>
      <c r="U42" s="542"/>
      <c r="V42" s="542"/>
      <c r="W42" s="543"/>
    </row>
    <row r="43" spans="1:23" s="78" customFormat="1" ht="12.75" customHeight="1" x14ac:dyDescent="0.2">
      <c r="A43" s="63"/>
      <c r="B43" s="3"/>
      <c r="C43" s="3"/>
      <c r="D43" s="65"/>
      <c r="E43" s="65"/>
      <c r="F43" s="66"/>
      <c r="G43" s="1"/>
      <c r="H43" s="74"/>
      <c r="I43" s="79"/>
      <c r="J43" s="76"/>
      <c r="K43" s="57"/>
      <c r="L43" s="66"/>
      <c r="M43" s="77"/>
      <c r="N43" s="66"/>
      <c r="O43" s="77"/>
      <c r="P43" s="74"/>
      <c r="Q43" s="72"/>
      <c r="R43" s="541"/>
      <c r="S43" s="542"/>
      <c r="T43" s="542"/>
      <c r="U43" s="542"/>
      <c r="V43" s="542"/>
      <c r="W43" s="543"/>
    </row>
    <row r="44" spans="1:23" s="78" customFormat="1" ht="12.75" customHeight="1" x14ac:dyDescent="0.2">
      <c r="A44" s="63"/>
      <c r="B44" s="3"/>
      <c r="C44" s="3"/>
      <c r="D44" s="65"/>
      <c r="E44" s="65"/>
      <c r="F44" s="66"/>
      <c r="G44" s="1"/>
      <c r="H44" s="74"/>
      <c r="I44" s="79"/>
      <c r="J44" s="76"/>
      <c r="K44" s="74"/>
      <c r="L44" s="66"/>
      <c r="M44" s="77"/>
      <c r="N44" s="66"/>
      <c r="O44" s="77"/>
      <c r="P44" s="80"/>
      <c r="Q44" s="72"/>
      <c r="R44" s="541"/>
      <c r="S44" s="542"/>
      <c r="T44" s="542"/>
      <c r="U44" s="542"/>
      <c r="V44" s="542"/>
      <c r="W44" s="543"/>
    </row>
    <row r="45" spans="1:23" s="78" customFormat="1" ht="12.75" customHeight="1" x14ac:dyDescent="0.2">
      <c r="A45" s="63"/>
      <c r="B45" s="3"/>
      <c r="C45" s="3"/>
      <c r="D45" s="65"/>
      <c r="E45" s="65"/>
      <c r="F45" s="66"/>
      <c r="G45" s="1"/>
      <c r="H45" s="74"/>
      <c r="I45" s="79"/>
      <c r="J45" s="76"/>
      <c r="K45" s="74"/>
      <c r="L45" s="66"/>
      <c r="M45" s="77"/>
      <c r="N45" s="66"/>
      <c r="O45" s="77"/>
      <c r="P45" s="74"/>
      <c r="Q45" s="72"/>
      <c r="R45" s="541"/>
      <c r="S45" s="542"/>
      <c r="T45" s="542"/>
      <c r="U45" s="542"/>
      <c r="V45" s="542"/>
      <c r="W45" s="543"/>
    </row>
    <row r="46" spans="1:23" s="78" customFormat="1" ht="12.75" customHeight="1" x14ac:dyDescent="0.2">
      <c r="A46" s="63"/>
      <c r="B46" s="3"/>
      <c r="C46" s="3"/>
      <c r="D46" s="65"/>
      <c r="E46" s="65"/>
      <c r="F46" s="66"/>
      <c r="G46" s="1"/>
      <c r="H46" s="74"/>
      <c r="I46" s="79"/>
      <c r="J46" s="76"/>
      <c r="K46" s="57"/>
      <c r="L46" s="66"/>
      <c r="M46" s="77"/>
      <c r="N46" s="66"/>
      <c r="O46" s="77"/>
      <c r="P46" s="74"/>
      <c r="Q46" s="72"/>
      <c r="R46" s="541"/>
      <c r="S46" s="542"/>
      <c r="T46" s="542"/>
      <c r="U46" s="542"/>
      <c r="V46" s="542"/>
      <c r="W46" s="543"/>
    </row>
    <row r="47" spans="1:23" ht="12.75" customHeight="1" x14ac:dyDescent="0.2">
      <c r="A47" s="81"/>
      <c r="B47" s="82"/>
      <c r="C47" s="82"/>
      <c r="D47" s="83"/>
      <c r="E47" s="83"/>
      <c r="F47" s="84"/>
      <c r="G47" s="85"/>
      <c r="H47" s="86"/>
      <c r="I47" s="87"/>
      <c r="J47" s="88"/>
      <c r="K47" s="86"/>
      <c r="L47" s="89"/>
      <c r="M47" s="90"/>
      <c r="N47" s="89"/>
      <c r="O47" s="89"/>
      <c r="P47" s="86"/>
      <c r="Q47" s="85"/>
      <c r="R47" s="541"/>
      <c r="S47" s="542"/>
      <c r="T47" s="542"/>
      <c r="U47" s="542"/>
      <c r="V47" s="542"/>
      <c r="W47" s="543"/>
    </row>
    <row r="48" spans="1:23" ht="12.75" customHeight="1" x14ac:dyDescent="0.2">
      <c r="A48" s="81"/>
      <c r="B48" s="82"/>
      <c r="C48" s="82"/>
      <c r="D48" s="83"/>
      <c r="E48" s="83"/>
      <c r="F48" s="84"/>
      <c r="G48" s="85"/>
      <c r="H48" s="86"/>
      <c r="I48" s="87"/>
      <c r="J48" s="88"/>
      <c r="K48" s="86"/>
      <c r="L48" s="89"/>
      <c r="M48" s="90"/>
      <c r="N48" s="89"/>
      <c r="O48" s="89"/>
      <c r="P48" s="86"/>
      <c r="Q48" s="85"/>
      <c r="R48" s="541"/>
      <c r="S48" s="542"/>
      <c r="T48" s="542"/>
      <c r="U48" s="542"/>
      <c r="V48" s="542"/>
      <c r="W48" s="543"/>
    </row>
    <row r="49" spans="1:23" ht="12.75" customHeight="1" x14ac:dyDescent="0.2">
      <c r="A49" s="81"/>
      <c r="B49" s="82"/>
      <c r="C49" s="82"/>
      <c r="D49" s="83"/>
      <c r="E49" s="83"/>
      <c r="F49" s="84"/>
      <c r="G49" s="85"/>
      <c r="H49" s="86"/>
      <c r="I49" s="87"/>
      <c r="J49" s="88"/>
      <c r="K49" s="86"/>
      <c r="L49" s="89"/>
      <c r="M49" s="90"/>
      <c r="N49" s="89"/>
      <c r="O49" s="89"/>
      <c r="P49" s="86"/>
      <c r="Q49" s="85"/>
      <c r="R49" s="541"/>
      <c r="S49" s="542"/>
      <c r="T49" s="542"/>
      <c r="U49" s="542"/>
      <c r="V49" s="542"/>
      <c r="W49" s="543"/>
    </row>
    <row r="50" spans="1:23" ht="12.75" customHeight="1" x14ac:dyDescent="0.2">
      <c r="A50" s="81"/>
      <c r="B50" s="82"/>
      <c r="C50" s="82"/>
      <c r="D50" s="83"/>
      <c r="E50" s="83"/>
      <c r="F50" s="84"/>
      <c r="G50" s="85"/>
      <c r="H50" s="86"/>
      <c r="I50" s="87"/>
      <c r="J50" s="88"/>
      <c r="K50" s="86"/>
      <c r="L50" s="89"/>
      <c r="M50" s="90"/>
      <c r="N50" s="89"/>
      <c r="O50" s="89"/>
      <c r="P50" s="86"/>
      <c r="Q50" s="85"/>
      <c r="R50" s="541"/>
      <c r="S50" s="542"/>
      <c r="T50" s="542"/>
      <c r="U50" s="542"/>
      <c r="V50" s="542"/>
      <c r="W50" s="543"/>
    </row>
    <row r="51" spans="1:23" ht="12.75" customHeight="1" x14ac:dyDescent="0.2">
      <c r="A51" s="81"/>
      <c r="B51" s="82"/>
      <c r="C51" s="82"/>
      <c r="D51" s="83"/>
      <c r="E51" s="83"/>
      <c r="F51" s="84"/>
      <c r="G51" s="85"/>
      <c r="H51" s="86"/>
      <c r="I51" s="87"/>
      <c r="J51" s="88"/>
      <c r="K51" s="86"/>
      <c r="L51" s="89"/>
      <c r="M51" s="90"/>
      <c r="N51" s="89"/>
      <c r="O51" s="89"/>
      <c r="P51" s="86"/>
      <c r="Q51" s="85"/>
      <c r="R51" s="541"/>
      <c r="S51" s="542"/>
      <c r="T51" s="542"/>
      <c r="U51" s="542"/>
      <c r="V51" s="542"/>
      <c r="W51" s="543"/>
    </row>
    <row r="52" spans="1:23" ht="12.75" customHeight="1" x14ac:dyDescent="0.2">
      <c r="A52" s="81"/>
      <c r="B52" s="82"/>
      <c r="C52" s="82"/>
      <c r="D52" s="83"/>
      <c r="E52" s="83"/>
      <c r="F52" s="84"/>
      <c r="G52" s="85"/>
      <c r="H52" s="86"/>
      <c r="I52" s="87"/>
      <c r="J52" s="88"/>
      <c r="K52" s="86"/>
      <c r="L52" s="89"/>
      <c r="M52" s="90"/>
      <c r="N52" s="89"/>
      <c r="O52" s="89"/>
      <c r="P52" s="86"/>
      <c r="Q52" s="85"/>
      <c r="R52" s="541"/>
      <c r="S52" s="542"/>
      <c r="T52" s="542"/>
      <c r="U52" s="542"/>
      <c r="V52" s="542"/>
      <c r="W52" s="543"/>
    </row>
    <row r="53" spans="1:23" ht="12.75" customHeight="1" x14ac:dyDescent="0.2">
      <c r="A53" s="81"/>
      <c r="B53" s="82"/>
      <c r="C53" s="82"/>
      <c r="D53" s="83"/>
      <c r="E53" s="83"/>
      <c r="F53" s="84"/>
      <c r="G53" s="85"/>
      <c r="H53" s="86"/>
      <c r="I53" s="87"/>
      <c r="J53" s="88"/>
      <c r="K53" s="86"/>
      <c r="L53" s="89"/>
      <c r="M53" s="90"/>
      <c r="N53" s="89"/>
      <c r="O53" s="89"/>
      <c r="P53" s="86"/>
      <c r="Q53" s="85"/>
      <c r="R53" s="541"/>
      <c r="S53" s="542"/>
      <c r="T53" s="542"/>
      <c r="U53" s="542"/>
      <c r="V53" s="542"/>
      <c r="W53" s="543"/>
    </row>
    <row r="54" spans="1:23" ht="12.75" customHeight="1" x14ac:dyDescent="0.2">
      <c r="A54" s="81"/>
      <c r="B54" s="82"/>
      <c r="C54" s="82"/>
      <c r="D54" s="83"/>
      <c r="E54" s="83"/>
      <c r="F54" s="84"/>
      <c r="G54" s="85"/>
      <c r="H54" s="86"/>
      <c r="I54" s="87"/>
      <c r="J54" s="88"/>
      <c r="K54" s="86"/>
      <c r="L54" s="89"/>
      <c r="M54" s="90"/>
      <c r="N54" s="89"/>
      <c r="O54" s="89"/>
      <c r="P54" s="86"/>
      <c r="Q54" s="85"/>
      <c r="R54" s="541"/>
      <c r="S54" s="542"/>
      <c r="T54" s="542"/>
      <c r="U54" s="542"/>
      <c r="V54" s="542"/>
      <c r="W54" s="543"/>
    </row>
    <row r="55" spans="1:23" ht="12.75" customHeight="1" x14ac:dyDescent="0.2">
      <c r="A55" s="81"/>
      <c r="B55" s="82"/>
      <c r="C55" s="82"/>
      <c r="D55" s="83"/>
      <c r="E55" s="83"/>
      <c r="F55" s="84"/>
      <c r="G55" s="85"/>
      <c r="H55" s="86"/>
      <c r="I55" s="87"/>
      <c r="J55" s="88"/>
      <c r="K55" s="86"/>
      <c r="L55" s="89"/>
      <c r="M55" s="90"/>
      <c r="N55" s="89"/>
      <c r="O55" s="89"/>
      <c r="P55" s="86"/>
      <c r="Q55" s="85"/>
      <c r="R55" s="541"/>
      <c r="S55" s="542"/>
      <c r="T55" s="542"/>
      <c r="U55" s="542"/>
      <c r="V55" s="542"/>
      <c r="W55" s="543"/>
    </row>
    <row r="56" spans="1:23" ht="12.75" customHeight="1" x14ac:dyDescent="0.2">
      <c r="A56" s="81"/>
      <c r="B56" s="82"/>
      <c r="C56" s="82"/>
      <c r="D56" s="83"/>
      <c r="E56" s="83"/>
      <c r="F56" s="84"/>
      <c r="G56" s="85"/>
      <c r="H56" s="86"/>
      <c r="I56" s="87"/>
      <c r="J56" s="88"/>
      <c r="K56" s="86"/>
      <c r="L56" s="89"/>
      <c r="M56" s="90"/>
      <c r="N56" s="89"/>
      <c r="O56" s="89"/>
      <c r="P56" s="86"/>
      <c r="Q56" s="85"/>
      <c r="R56" s="541"/>
      <c r="S56" s="542"/>
      <c r="T56" s="542"/>
      <c r="U56" s="542"/>
      <c r="V56" s="542"/>
      <c r="W56" s="543"/>
    </row>
    <row r="57" spans="1:23" ht="12.75" customHeight="1" x14ac:dyDescent="0.2">
      <c r="A57" s="81"/>
      <c r="B57" s="82"/>
      <c r="C57" s="82"/>
      <c r="D57" s="83"/>
      <c r="E57" s="83"/>
      <c r="F57" s="84"/>
      <c r="G57" s="85"/>
      <c r="H57" s="86"/>
      <c r="I57" s="87"/>
      <c r="J57" s="88"/>
      <c r="K57" s="86"/>
      <c r="L57" s="89"/>
      <c r="M57" s="90"/>
      <c r="N57" s="89"/>
      <c r="O57" s="89"/>
      <c r="P57" s="86"/>
      <c r="Q57" s="85"/>
      <c r="R57" s="541"/>
      <c r="S57" s="542"/>
      <c r="T57" s="542"/>
      <c r="U57" s="542"/>
      <c r="V57" s="542"/>
      <c r="W57" s="543"/>
    </row>
    <row r="58" spans="1:23" ht="12.75" customHeight="1" x14ac:dyDescent="0.2">
      <c r="A58" s="81"/>
      <c r="B58" s="82"/>
      <c r="C58" s="82"/>
      <c r="D58" s="83"/>
      <c r="E58" s="83"/>
      <c r="F58" s="84"/>
      <c r="G58" s="85"/>
      <c r="H58" s="86"/>
      <c r="I58" s="87"/>
      <c r="J58" s="88"/>
      <c r="K58" s="86"/>
      <c r="L58" s="89"/>
      <c r="M58" s="90"/>
      <c r="N58" s="89"/>
      <c r="O58" s="89"/>
      <c r="P58" s="86"/>
      <c r="Q58" s="85"/>
      <c r="R58" s="541"/>
      <c r="S58" s="542"/>
      <c r="T58" s="542"/>
      <c r="U58" s="542"/>
      <c r="V58" s="542"/>
      <c r="W58" s="543"/>
    </row>
    <row r="59" spans="1:23" ht="12.75" customHeight="1" x14ac:dyDescent="0.2">
      <c r="A59" s="81"/>
      <c r="B59" s="82"/>
      <c r="C59" s="82"/>
      <c r="D59" s="83"/>
      <c r="E59" s="83"/>
      <c r="F59" s="84"/>
      <c r="G59" s="85"/>
      <c r="H59" s="86"/>
      <c r="I59" s="87"/>
      <c r="J59" s="88"/>
      <c r="K59" s="86"/>
      <c r="L59" s="89"/>
      <c r="M59" s="90"/>
      <c r="N59" s="89"/>
      <c r="O59" s="89"/>
      <c r="P59" s="86"/>
      <c r="Q59" s="85"/>
      <c r="R59" s="541"/>
      <c r="S59" s="542"/>
      <c r="T59" s="542"/>
      <c r="U59" s="542"/>
      <c r="V59" s="542"/>
      <c r="W59" s="543"/>
    </row>
    <row r="60" spans="1:23" ht="12.75" customHeight="1" x14ac:dyDescent="0.2">
      <c r="A60" s="81"/>
      <c r="B60" s="82"/>
      <c r="C60" s="82"/>
      <c r="D60" s="83"/>
      <c r="E60" s="83"/>
      <c r="F60" s="84"/>
      <c r="G60" s="85"/>
      <c r="H60" s="86"/>
      <c r="I60" s="87"/>
      <c r="J60" s="88"/>
      <c r="K60" s="86"/>
      <c r="L60" s="89"/>
      <c r="M60" s="90"/>
      <c r="N60" s="89"/>
      <c r="O60" s="89"/>
      <c r="P60" s="86"/>
      <c r="Q60" s="85"/>
      <c r="R60" s="541"/>
      <c r="S60" s="542"/>
      <c r="T60" s="542"/>
      <c r="U60" s="542"/>
      <c r="V60" s="542"/>
      <c r="W60" s="543"/>
    </row>
    <row r="61" spans="1:23" ht="12.75" customHeight="1" x14ac:dyDescent="0.2">
      <c r="A61" s="81"/>
      <c r="B61" s="82"/>
      <c r="C61" s="82"/>
      <c r="D61" s="83"/>
      <c r="E61" s="83"/>
      <c r="F61" s="84"/>
      <c r="G61" s="85"/>
      <c r="H61" s="86"/>
      <c r="I61" s="87"/>
      <c r="J61" s="88"/>
      <c r="K61" s="86"/>
      <c r="L61" s="89"/>
      <c r="M61" s="90"/>
      <c r="N61" s="89"/>
      <c r="O61" s="89"/>
      <c r="P61" s="86"/>
      <c r="Q61" s="85"/>
      <c r="R61" s="541"/>
      <c r="S61" s="542"/>
      <c r="T61" s="542"/>
      <c r="U61" s="542"/>
      <c r="V61" s="542"/>
      <c r="W61" s="543"/>
    </row>
    <row r="62" spans="1:23" ht="12.75" customHeight="1" x14ac:dyDescent="0.2">
      <c r="A62" s="81"/>
      <c r="B62" s="82"/>
      <c r="C62" s="82"/>
      <c r="D62" s="83"/>
      <c r="E62" s="83"/>
      <c r="F62" s="84"/>
      <c r="G62" s="85"/>
      <c r="H62" s="86"/>
      <c r="I62" s="87"/>
      <c r="J62" s="88"/>
      <c r="K62" s="86"/>
      <c r="L62" s="89"/>
      <c r="M62" s="90"/>
      <c r="N62" s="89"/>
      <c r="O62" s="89"/>
      <c r="P62" s="86"/>
      <c r="Q62" s="85"/>
      <c r="R62" s="541"/>
      <c r="S62" s="542"/>
      <c r="T62" s="542"/>
      <c r="U62" s="542"/>
      <c r="V62" s="542"/>
      <c r="W62" s="543"/>
    </row>
    <row r="63" spans="1:23" ht="12.75" customHeight="1" x14ac:dyDescent="0.2">
      <c r="A63" s="81"/>
      <c r="B63" s="82"/>
      <c r="C63" s="82"/>
      <c r="D63" s="83"/>
      <c r="E63" s="83"/>
      <c r="F63" s="84"/>
      <c r="G63" s="85"/>
      <c r="H63" s="86"/>
      <c r="I63" s="87"/>
      <c r="J63" s="88"/>
      <c r="K63" s="86"/>
      <c r="L63" s="89"/>
      <c r="M63" s="90"/>
      <c r="N63" s="89"/>
      <c r="O63" s="89"/>
      <c r="P63" s="86"/>
      <c r="Q63" s="85"/>
      <c r="R63" s="541"/>
      <c r="S63" s="542"/>
      <c r="T63" s="542"/>
      <c r="U63" s="542"/>
      <c r="V63" s="542"/>
      <c r="W63" s="543"/>
    </row>
    <row r="64" spans="1:23" ht="12.75" customHeight="1" x14ac:dyDescent="0.2">
      <c r="A64" s="81"/>
      <c r="B64" s="82"/>
      <c r="C64" s="82"/>
      <c r="D64" s="83"/>
      <c r="E64" s="83"/>
      <c r="F64" s="84"/>
      <c r="G64" s="85"/>
      <c r="H64" s="86"/>
      <c r="I64" s="87"/>
      <c r="J64" s="88"/>
      <c r="K64" s="86"/>
      <c r="L64" s="89"/>
      <c r="M64" s="90"/>
      <c r="N64" s="89"/>
      <c r="O64" s="89"/>
      <c r="P64" s="86"/>
      <c r="Q64" s="85"/>
      <c r="R64" s="541"/>
      <c r="S64" s="542"/>
      <c r="T64" s="542"/>
      <c r="U64" s="542"/>
      <c r="V64" s="542"/>
      <c r="W64" s="543"/>
    </row>
    <row r="65" spans="1:23" ht="12.75" customHeight="1" x14ac:dyDescent="0.2">
      <c r="A65" s="81"/>
      <c r="B65" s="82"/>
      <c r="C65" s="82"/>
      <c r="D65" s="83"/>
      <c r="E65" s="83"/>
      <c r="F65" s="84"/>
      <c r="G65" s="85"/>
      <c r="H65" s="86"/>
      <c r="I65" s="87"/>
      <c r="J65" s="88"/>
      <c r="K65" s="86"/>
      <c r="L65" s="89"/>
      <c r="M65" s="90"/>
      <c r="N65" s="89"/>
      <c r="O65" s="89"/>
      <c r="P65" s="86"/>
      <c r="Q65" s="85"/>
      <c r="R65" s="541"/>
      <c r="S65" s="542"/>
      <c r="T65" s="542"/>
      <c r="U65" s="542"/>
      <c r="V65" s="542"/>
      <c r="W65" s="543"/>
    </row>
    <row r="66" spans="1:23" ht="12.75" customHeight="1" x14ac:dyDescent="0.2">
      <c r="A66" s="81"/>
      <c r="B66" s="82"/>
      <c r="C66" s="82"/>
      <c r="D66" s="83"/>
      <c r="E66" s="83"/>
      <c r="F66" s="84"/>
      <c r="G66" s="85"/>
      <c r="H66" s="86"/>
      <c r="I66" s="87"/>
      <c r="J66" s="88"/>
      <c r="K66" s="86"/>
      <c r="L66" s="89"/>
      <c r="M66" s="90"/>
      <c r="N66" s="89"/>
      <c r="O66" s="89"/>
      <c r="P66" s="86"/>
      <c r="Q66" s="85"/>
      <c r="R66" s="541"/>
      <c r="S66" s="542"/>
      <c r="T66" s="542"/>
      <c r="U66" s="542"/>
      <c r="V66" s="542"/>
      <c r="W66" s="543"/>
    </row>
    <row r="67" spans="1:23" ht="12.75" customHeight="1" x14ac:dyDescent="0.2">
      <c r="A67" s="81"/>
      <c r="B67" s="82"/>
      <c r="C67" s="82"/>
      <c r="D67" s="83"/>
      <c r="E67" s="83"/>
      <c r="F67" s="84"/>
      <c r="G67" s="85"/>
      <c r="H67" s="86"/>
      <c r="I67" s="87"/>
      <c r="J67" s="88"/>
      <c r="K67" s="86"/>
      <c r="L67" s="89"/>
      <c r="M67" s="90"/>
      <c r="N67" s="89"/>
      <c r="O67" s="89"/>
      <c r="P67" s="86"/>
      <c r="Q67" s="85"/>
      <c r="R67" s="541"/>
      <c r="S67" s="542"/>
      <c r="T67" s="542"/>
      <c r="U67" s="542"/>
      <c r="V67" s="542"/>
      <c r="W67" s="543"/>
    </row>
    <row r="68" spans="1:23" ht="12.75" customHeight="1" x14ac:dyDescent="0.2">
      <c r="A68" s="81"/>
      <c r="B68" s="82"/>
      <c r="C68" s="82"/>
      <c r="D68" s="83"/>
      <c r="E68" s="83"/>
      <c r="F68" s="84"/>
      <c r="G68" s="85"/>
      <c r="H68" s="86"/>
      <c r="I68" s="87"/>
      <c r="J68" s="88"/>
      <c r="K68" s="86"/>
      <c r="L68" s="89"/>
      <c r="M68" s="90"/>
      <c r="N68" s="89"/>
      <c r="O68" s="89"/>
      <c r="P68" s="86"/>
      <c r="Q68" s="85"/>
      <c r="R68" s="541"/>
      <c r="S68" s="542"/>
      <c r="T68" s="542"/>
      <c r="U68" s="542"/>
      <c r="V68" s="542"/>
      <c r="W68" s="543"/>
    </row>
    <row r="69" spans="1:23" ht="12.75" customHeight="1" x14ac:dyDescent="0.2">
      <c r="A69" s="81"/>
      <c r="B69" s="82"/>
      <c r="C69" s="82"/>
      <c r="D69" s="83"/>
      <c r="E69" s="83"/>
      <c r="F69" s="84"/>
      <c r="G69" s="85"/>
      <c r="H69" s="86"/>
      <c r="I69" s="87"/>
      <c r="J69" s="88"/>
      <c r="K69" s="86"/>
      <c r="L69" s="89"/>
      <c r="M69" s="90"/>
      <c r="N69" s="89"/>
      <c r="O69" s="89"/>
      <c r="P69" s="86"/>
      <c r="Q69" s="85"/>
      <c r="R69" s="541"/>
      <c r="S69" s="542"/>
      <c r="T69" s="542"/>
      <c r="U69" s="542"/>
      <c r="V69" s="542"/>
      <c r="W69" s="543"/>
    </row>
    <row r="70" spans="1:23" ht="12.75" customHeight="1" thickBot="1" x14ac:dyDescent="0.25">
      <c r="A70" s="81"/>
      <c r="B70" s="82"/>
      <c r="C70" s="82"/>
      <c r="D70" s="83"/>
      <c r="E70" s="83"/>
      <c r="F70" s="89"/>
      <c r="G70" s="85"/>
      <c r="H70" s="86"/>
      <c r="I70" s="89"/>
      <c r="J70" s="85"/>
      <c r="K70" s="86"/>
      <c r="L70" s="89"/>
      <c r="M70" s="89"/>
      <c r="N70" s="89"/>
      <c r="O70" s="89"/>
      <c r="P70" s="86"/>
      <c r="Q70" s="85"/>
      <c r="R70" s="547"/>
      <c r="S70" s="548"/>
      <c r="T70" s="548"/>
      <c r="U70" s="548"/>
      <c r="V70" s="548"/>
      <c r="W70" s="549"/>
    </row>
    <row r="71" spans="1:23" ht="12.75" customHeight="1" x14ac:dyDescent="0.2">
      <c r="A71" s="550" t="s">
        <v>49</v>
      </c>
      <c r="B71" s="550"/>
      <c r="C71" s="550"/>
      <c r="D71" s="550"/>
      <c r="E71" s="550"/>
      <c r="F71" s="550"/>
      <c r="G71" s="550"/>
      <c r="H71" s="550"/>
      <c r="I71" s="550"/>
      <c r="J71" s="550"/>
      <c r="K71" s="550"/>
      <c r="L71" s="550"/>
      <c r="M71" s="550"/>
      <c r="N71" s="550"/>
      <c r="O71" s="550"/>
      <c r="P71" s="91"/>
      <c r="Q71" s="92"/>
      <c r="R71" s="551"/>
      <c r="S71" s="552"/>
      <c r="T71" s="552"/>
      <c r="U71" s="552"/>
      <c r="V71" s="552"/>
      <c r="W71" s="552"/>
    </row>
    <row r="72" spans="1:23" x14ac:dyDescent="0.2">
      <c r="H72" s="6"/>
      <c r="I72" s="6"/>
      <c r="J72" s="6"/>
      <c r="K72" s="6"/>
      <c r="L72" s="6"/>
      <c r="M72" s="6"/>
      <c r="N72" s="6"/>
      <c r="O72" s="6"/>
    </row>
    <row r="73" spans="1:23" x14ac:dyDescent="0.2">
      <c r="H73" s="6"/>
      <c r="I73" s="6"/>
      <c r="J73" s="6"/>
      <c r="K73" s="6"/>
      <c r="L73" s="6"/>
      <c r="M73" s="6"/>
      <c r="N73" s="6"/>
      <c r="O73" s="6"/>
    </row>
    <row r="74" spans="1:23" x14ac:dyDescent="0.2">
      <c r="A74" s="93"/>
      <c r="B74" s="93"/>
      <c r="C74" s="93"/>
      <c r="D74" s="94"/>
      <c r="E74" s="94"/>
      <c r="F74" s="95"/>
      <c r="G74" s="95"/>
      <c r="H74" s="95"/>
      <c r="I74" s="95"/>
      <c r="J74" s="95"/>
      <c r="K74" s="95"/>
      <c r="L74" s="95"/>
      <c r="M74" s="95"/>
      <c r="N74" s="95"/>
      <c r="O74" s="95"/>
      <c r="P74" s="95"/>
      <c r="Q74" s="95"/>
      <c r="R74" s="96"/>
    </row>
    <row r="75" spans="1:23" x14ac:dyDescent="0.2">
      <c r="A75" s="93"/>
      <c r="B75" s="93"/>
      <c r="C75" s="93"/>
      <c r="D75" s="94"/>
      <c r="E75" s="94"/>
      <c r="F75" s="95"/>
      <c r="G75" s="95"/>
      <c r="H75" s="95"/>
      <c r="I75" s="95"/>
      <c r="J75" s="95"/>
      <c r="K75" s="95"/>
      <c r="L75" s="95"/>
      <c r="M75" s="95"/>
      <c r="N75" s="95"/>
      <c r="O75" s="95"/>
      <c r="P75" s="95"/>
      <c r="Q75" s="95"/>
      <c r="R75" s="96"/>
    </row>
    <row r="76" spans="1:23" x14ac:dyDescent="0.2">
      <c r="A76" s="93"/>
      <c r="B76" s="93"/>
      <c r="C76" s="93"/>
      <c r="D76" s="94"/>
      <c r="E76" s="94"/>
      <c r="F76" s="95"/>
      <c r="G76" s="95"/>
      <c r="H76" s="95"/>
      <c r="I76" s="95"/>
      <c r="J76" s="95"/>
      <c r="K76" s="95"/>
      <c r="L76" s="95"/>
      <c r="M76" s="95"/>
      <c r="N76" s="95"/>
      <c r="O76" s="95"/>
      <c r="P76" s="95"/>
      <c r="Q76" s="95"/>
      <c r="R76" s="96"/>
    </row>
    <row r="77" spans="1:23" x14ac:dyDescent="0.2">
      <c r="H77" s="6"/>
      <c r="I77" s="6"/>
      <c r="J77" s="6"/>
      <c r="K77" s="6"/>
      <c r="L77" s="6"/>
      <c r="M77" s="6"/>
      <c r="N77" s="6"/>
      <c r="O77" s="6"/>
    </row>
    <row r="78" spans="1:23" x14ac:dyDescent="0.2">
      <c r="H78" s="6"/>
      <c r="I78" s="6"/>
      <c r="J78" s="6"/>
      <c r="K78" s="6"/>
      <c r="L78" s="6"/>
      <c r="M78" s="6"/>
      <c r="N78" s="6"/>
      <c r="O78" s="6"/>
    </row>
    <row r="79" spans="1:23" x14ac:dyDescent="0.2">
      <c r="H79" s="6"/>
      <c r="I79" s="6"/>
      <c r="J79" s="6"/>
      <c r="K79" s="6"/>
      <c r="L79" s="6"/>
      <c r="M79" s="6"/>
      <c r="N79" s="6"/>
      <c r="O79" s="6"/>
    </row>
    <row r="80" spans="1:23" x14ac:dyDescent="0.2">
      <c r="H80" s="6"/>
      <c r="I80" s="6"/>
      <c r="J80" s="6"/>
      <c r="K80" s="6"/>
      <c r="L80" s="6"/>
      <c r="M80" s="6"/>
      <c r="N80" s="6"/>
      <c r="O80" s="6"/>
    </row>
    <row r="81" spans="1:23" x14ac:dyDescent="0.2">
      <c r="H81" s="6"/>
      <c r="I81" s="6"/>
      <c r="J81" s="6"/>
      <c r="K81" s="6"/>
      <c r="L81" s="6"/>
      <c r="M81" s="6"/>
      <c r="N81" s="6"/>
      <c r="O81" s="6"/>
    </row>
    <row r="82" spans="1:23" x14ac:dyDescent="0.2">
      <c r="H82" s="6"/>
      <c r="I82" s="6"/>
      <c r="J82" s="6"/>
      <c r="K82" s="6"/>
      <c r="L82" s="6"/>
      <c r="M82" s="6"/>
      <c r="N82" s="6"/>
      <c r="O82" s="6"/>
    </row>
    <row r="83" spans="1:23" x14ac:dyDescent="0.2">
      <c r="H83" s="6"/>
      <c r="I83" s="6"/>
      <c r="J83" s="6"/>
      <c r="K83" s="6"/>
      <c r="L83" s="6"/>
      <c r="M83" s="6"/>
      <c r="N83" s="6"/>
      <c r="O83" s="6"/>
    </row>
    <row r="84" spans="1:23" x14ac:dyDescent="0.2">
      <c r="H84" s="6"/>
      <c r="I84" s="6"/>
      <c r="J84" s="6"/>
      <c r="K84" s="6"/>
      <c r="L84" s="6"/>
      <c r="M84" s="6"/>
      <c r="N84" s="6"/>
      <c r="O84" s="6"/>
    </row>
    <row r="85" spans="1:23" x14ac:dyDescent="0.2">
      <c r="H85" s="6"/>
      <c r="I85" s="6"/>
      <c r="J85" s="6"/>
      <c r="K85" s="6"/>
      <c r="L85" s="6"/>
      <c r="M85" s="6"/>
      <c r="N85" s="6"/>
      <c r="O85" s="6"/>
    </row>
    <row r="86" spans="1:23" x14ac:dyDescent="0.2">
      <c r="H86" s="6"/>
      <c r="I86" s="6"/>
      <c r="J86" s="6"/>
      <c r="K86" s="6"/>
      <c r="L86" s="6"/>
      <c r="M86" s="6"/>
      <c r="N86" s="6"/>
      <c r="O86" s="6"/>
    </row>
    <row r="87" spans="1:23" x14ac:dyDescent="0.2">
      <c r="H87" s="6"/>
      <c r="I87" s="6"/>
      <c r="J87" s="6"/>
      <c r="K87" s="6"/>
      <c r="L87" s="6"/>
      <c r="M87" s="6"/>
      <c r="N87" s="6"/>
      <c r="O87" s="6"/>
    </row>
    <row r="88" spans="1:23" x14ac:dyDescent="0.2">
      <c r="H88" s="6"/>
      <c r="I88" s="6"/>
      <c r="J88" s="6"/>
      <c r="K88" s="6"/>
      <c r="L88" s="6"/>
      <c r="M88" s="6"/>
      <c r="N88" s="6"/>
      <c r="O88" s="6"/>
    </row>
    <row r="89" spans="1:23" x14ac:dyDescent="0.2">
      <c r="H89" s="6"/>
      <c r="I89" s="6"/>
      <c r="J89" s="6"/>
      <c r="K89" s="6"/>
      <c r="L89" s="6"/>
      <c r="M89" s="6"/>
      <c r="N89" s="6"/>
      <c r="O89" s="6"/>
    </row>
    <row r="90" spans="1:23" x14ac:dyDescent="0.2">
      <c r="H90" s="6"/>
      <c r="I90" s="6"/>
      <c r="J90" s="6"/>
      <c r="K90" s="6"/>
      <c r="L90" s="6"/>
      <c r="M90" s="6"/>
      <c r="N90" s="6"/>
      <c r="O90" s="6"/>
    </row>
    <row r="91" spans="1:23" s="6" customFormat="1" x14ac:dyDescent="0.2">
      <c r="A91" s="4"/>
      <c r="B91" s="4"/>
      <c r="C91" s="4"/>
      <c r="D91" s="5"/>
      <c r="E91" s="5"/>
      <c r="R91" s="7"/>
      <c r="S91" s="4"/>
      <c r="T91" s="4"/>
      <c r="U91" s="4"/>
      <c r="V91" s="4"/>
      <c r="W91" s="4"/>
    </row>
    <row r="92" spans="1:23" s="6" customFormat="1" x14ac:dyDescent="0.2">
      <c r="A92" s="4"/>
      <c r="B92" s="4"/>
      <c r="C92" s="4"/>
      <c r="D92" s="5"/>
      <c r="E92" s="5"/>
      <c r="R92" s="7"/>
      <c r="S92" s="4"/>
      <c r="T92" s="4"/>
      <c r="U92" s="4"/>
      <c r="V92" s="4"/>
      <c r="W92" s="4"/>
    </row>
    <row r="93" spans="1:23" s="6" customFormat="1" x14ac:dyDescent="0.2">
      <c r="A93" s="4"/>
      <c r="B93" s="4"/>
      <c r="C93" s="4"/>
      <c r="D93" s="5"/>
      <c r="E93" s="5"/>
      <c r="R93" s="7"/>
      <c r="S93" s="4"/>
      <c r="T93" s="4"/>
      <c r="U93" s="4"/>
      <c r="V93" s="4"/>
      <c r="W93" s="4"/>
    </row>
  </sheetData>
  <mergeCells count="95">
    <mergeCell ref="R68:W68"/>
    <mergeCell ref="R69:W69"/>
    <mergeCell ref="R70:W70"/>
    <mergeCell ref="A71:O71"/>
    <mergeCell ref="R71:W71"/>
    <mergeCell ref="R55:W55"/>
    <mergeCell ref="R67:W67"/>
    <mergeCell ref="R56:W56"/>
    <mergeCell ref="R57:W57"/>
    <mergeCell ref="R58:W58"/>
    <mergeCell ref="R59:W59"/>
    <mergeCell ref="R60:W60"/>
    <mergeCell ref="R61:W61"/>
    <mergeCell ref="R62:W62"/>
    <mergeCell ref="R63:W63"/>
    <mergeCell ref="R64:W64"/>
    <mergeCell ref="R65:W65"/>
    <mergeCell ref="R66:W66"/>
    <mergeCell ref="R50:W50"/>
    <mergeCell ref="R51:W51"/>
    <mergeCell ref="R52:W52"/>
    <mergeCell ref="R53:W53"/>
    <mergeCell ref="R54:W54"/>
    <mergeCell ref="R45:W45"/>
    <mergeCell ref="R46:W46"/>
    <mergeCell ref="R47:W47"/>
    <mergeCell ref="R48:W48"/>
    <mergeCell ref="R49:W49"/>
    <mergeCell ref="R40:W40"/>
    <mergeCell ref="R41:W41"/>
    <mergeCell ref="R42:W42"/>
    <mergeCell ref="R43:W43"/>
    <mergeCell ref="R44:W44"/>
    <mergeCell ref="R35:W35"/>
    <mergeCell ref="R36:W36"/>
    <mergeCell ref="R37:W37"/>
    <mergeCell ref="R38:W38"/>
    <mergeCell ref="R39:W39"/>
    <mergeCell ref="R30:W30"/>
    <mergeCell ref="R31:W31"/>
    <mergeCell ref="R32:W32"/>
    <mergeCell ref="R33:W33"/>
    <mergeCell ref="R34:W34"/>
    <mergeCell ref="R25:W25"/>
    <mergeCell ref="R26:W26"/>
    <mergeCell ref="R27:W27"/>
    <mergeCell ref="R28:W28"/>
    <mergeCell ref="R29:W29"/>
    <mergeCell ref="N18:N20"/>
    <mergeCell ref="O18:O20"/>
    <mergeCell ref="R22:W22"/>
    <mergeCell ref="R23:W23"/>
    <mergeCell ref="R24:W24"/>
    <mergeCell ref="K16:M16"/>
    <mergeCell ref="K17:M17"/>
    <mergeCell ref="H18:H20"/>
    <mergeCell ref="I18:I20"/>
    <mergeCell ref="J18:J20"/>
    <mergeCell ref="K18:K20"/>
    <mergeCell ref="L18:L20"/>
    <mergeCell ref="M18:M20"/>
    <mergeCell ref="A9:G9"/>
    <mergeCell ref="H9:O9"/>
    <mergeCell ref="P9:Q9"/>
    <mergeCell ref="R9:W9"/>
    <mergeCell ref="H10:J10"/>
    <mergeCell ref="K10:O10"/>
    <mergeCell ref="P10:P20"/>
    <mergeCell ref="Q10:Q20"/>
    <mergeCell ref="R10:W21"/>
    <mergeCell ref="H11:I17"/>
    <mergeCell ref="J11:J17"/>
    <mergeCell ref="K11:M11"/>
    <mergeCell ref="K12:M12"/>
    <mergeCell ref="K13:M13"/>
    <mergeCell ref="K14:M14"/>
    <mergeCell ref="K15:M15"/>
    <mergeCell ref="C6:H6"/>
    <mergeCell ref="K6:P6"/>
    <mergeCell ref="S6:V6"/>
    <mergeCell ref="C7:H7"/>
    <mergeCell ref="K7:P7"/>
    <mergeCell ref="S7:V7"/>
    <mergeCell ref="C4:H4"/>
    <mergeCell ref="K4:P4"/>
    <mergeCell ref="S4:V4"/>
    <mergeCell ref="C5:H5"/>
    <mergeCell ref="K5:P5"/>
    <mergeCell ref="S5:V5"/>
    <mergeCell ref="C2:H2"/>
    <mergeCell ref="K2:P2"/>
    <mergeCell ref="S2:V2"/>
    <mergeCell ref="C3:H3"/>
    <mergeCell ref="K3:P3"/>
    <mergeCell ref="S3:V3"/>
  </mergeCells>
  <pageMargins left="0.75" right="0.75" top="1" bottom="1" header="0.5" footer="0.5"/>
  <pageSetup paperSize="17" scale="60" orientation="landscape" r:id="rId1"/>
  <headerFooter alignWithMargins="0"/>
  <drawing r:id="rId2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6"/>
  <dimension ref="A1:W93"/>
  <sheetViews>
    <sheetView workbookViewId="0">
      <selection activeCell="O31" sqref="O31"/>
    </sheetView>
  </sheetViews>
  <sheetFormatPr defaultRowHeight="12.75" x14ac:dyDescent="0.2"/>
  <cols>
    <col min="1" max="3" width="9.7109375" style="4" customWidth="1"/>
    <col min="4" max="5" width="9.7109375" style="5" customWidth="1"/>
    <col min="6" max="7" width="9.7109375" style="6" customWidth="1"/>
    <col min="8" max="9" width="9.7109375" style="4" customWidth="1"/>
    <col min="10" max="10" width="10.42578125" style="4" customWidth="1"/>
    <col min="11" max="11" width="11.7109375" style="4" customWidth="1"/>
    <col min="12" max="12" width="14.42578125" style="4" customWidth="1"/>
    <col min="13" max="14" width="8.7109375" style="4" customWidth="1"/>
    <col min="15" max="15" width="12.28515625" style="4" customWidth="1"/>
    <col min="16" max="17" width="16.7109375" style="6" customWidth="1"/>
    <col min="18" max="18" width="8.7109375" style="7" customWidth="1"/>
    <col min="19" max="22" width="8.7109375" style="4" customWidth="1"/>
    <col min="23" max="23" width="12.28515625" style="4" customWidth="1"/>
    <col min="24" max="16384" width="9.140625" style="4"/>
  </cols>
  <sheetData>
    <row r="1" spans="1:23" ht="12" customHeight="1" thickBot="1" x14ac:dyDescent="0.25">
      <c r="P1" s="4"/>
      <c r="Q1" s="4"/>
      <c r="R1" s="4"/>
      <c r="U1" s="6"/>
      <c r="V1" s="6"/>
      <c r="W1" s="7"/>
    </row>
    <row r="2" spans="1:23" x14ac:dyDescent="0.2">
      <c r="B2" s="8" t="s">
        <v>28</v>
      </c>
      <c r="C2" s="488" t="s">
        <v>29</v>
      </c>
      <c r="D2" s="489"/>
      <c r="E2" s="489"/>
      <c r="F2" s="489"/>
      <c r="G2" s="489"/>
      <c r="H2" s="490"/>
      <c r="J2" s="8" t="s">
        <v>28</v>
      </c>
      <c r="K2" s="488" t="s">
        <v>30</v>
      </c>
      <c r="L2" s="489"/>
      <c r="M2" s="489"/>
      <c r="N2" s="489"/>
      <c r="O2" s="489"/>
      <c r="P2" s="490"/>
      <c r="Q2" s="4"/>
      <c r="R2" s="8" t="s">
        <v>28</v>
      </c>
      <c r="S2" s="488" t="s">
        <v>30</v>
      </c>
      <c r="T2" s="489"/>
      <c r="U2" s="489"/>
      <c r="V2" s="490"/>
    </row>
    <row r="3" spans="1:23" x14ac:dyDescent="0.2">
      <c r="B3" s="9">
        <v>1</v>
      </c>
      <c r="C3" s="491" t="s">
        <v>24</v>
      </c>
      <c r="D3" s="492"/>
      <c r="E3" s="492"/>
      <c r="F3" s="492"/>
      <c r="G3" s="492"/>
      <c r="H3" s="493"/>
      <c r="J3" s="9">
        <v>5</v>
      </c>
      <c r="K3" s="491" t="s">
        <v>31</v>
      </c>
      <c r="L3" s="492"/>
      <c r="M3" s="492"/>
      <c r="N3" s="492"/>
      <c r="O3" s="492"/>
      <c r="P3" s="493"/>
      <c r="Q3" s="4"/>
      <c r="R3" s="10">
        <v>10</v>
      </c>
      <c r="S3" s="491" t="s">
        <v>32</v>
      </c>
      <c r="T3" s="492"/>
      <c r="U3" s="492"/>
      <c r="V3" s="493"/>
    </row>
    <row r="4" spans="1:23" x14ac:dyDescent="0.2">
      <c r="B4" s="9">
        <v>2</v>
      </c>
      <c r="C4" s="491" t="s">
        <v>26</v>
      </c>
      <c r="D4" s="492"/>
      <c r="E4" s="492"/>
      <c r="F4" s="492"/>
      <c r="G4" s="492"/>
      <c r="H4" s="493"/>
      <c r="J4" s="9">
        <v>6</v>
      </c>
      <c r="K4" s="491" t="s">
        <v>33</v>
      </c>
      <c r="L4" s="492"/>
      <c r="M4" s="492"/>
      <c r="N4" s="492"/>
      <c r="O4" s="492"/>
      <c r="P4" s="493"/>
      <c r="Q4" s="4"/>
      <c r="R4" s="10">
        <v>11</v>
      </c>
      <c r="S4" s="491" t="s">
        <v>34</v>
      </c>
      <c r="T4" s="492"/>
      <c r="U4" s="492"/>
      <c r="V4" s="493"/>
    </row>
    <row r="5" spans="1:23" x14ac:dyDescent="0.2">
      <c r="B5" s="9">
        <v>3</v>
      </c>
      <c r="C5" s="491" t="s">
        <v>27</v>
      </c>
      <c r="D5" s="492"/>
      <c r="E5" s="492"/>
      <c r="F5" s="492"/>
      <c r="G5" s="492"/>
      <c r="H5" s="493"/>
      <c r="J5" s="9">
        <v>7</v>
      </c>
      <c r="K5" s="491" t="s">
        <v>35</v>
      </c>
      <c r="L5" s="492"/>
      <c r="M5" s="492"/>
      <c r="N5" s="492"/>
      <c r="O5" s="492"/>
      <c r="P5" s="493"/>
      <c r="Q5" s="4"/>
      <c r="R5" s="10">
        <v>12</v>
      </c>
      <c r="S5" s="491" t="s">
        <v>36</v>
      </c>
      <c r="T5" s="492"/>
      <c r="U5" s="492"/>
      <c r="V5" s="493"/>
    </row>
    <row r="6" spans="1:23" x14ac:dyDescent="0.2">
      <c r="B6" s="9">
        <v>4</v>
      </c>
      <c r="C6" s="491" t="s">
        <v>25</v>
      </c>
      <c r="D6" s="492"/>
      <c r="E6" s="492"/>
      <c r="F6" s="492"/>
      <c r="G6" s="492"/>
      <c r="H6" s="493"/>
      <c r="J6" s="9">
        <v>8</v>
      </c>
      <c r="K6" s="491" t="s">
        <v>37</v>
      </c>
      <c r="L6" s="492"/>
      <c r="M6" s="492"/>
      <c r="N6" s="492"/>
      <c r="O6" s="492"/>
      <c r="P6" s="493"/>
      <c r="Q6" s="4"/>
      <c r="R6" s="10">
        <v>13</v>
      </c>
      <c r="S6" s="491" t="s">
        <v>38</v>
      </c>
      <c r="T6" s="492"/>
      <c r="U6" s="492"/>
      <c r="V6" s="493"/>
    </row>
    <row r="7" spans="1:23" ht="13.5" thickBot="1" x14ac:dyDescent="0.25">
      <c r="B7" s="11"/>
      <c r="C7" s="494"/>
      <c r="D7" s="495"/>
      <c r="E7" s="495"/>
      <c r="F7" s="495"/>
      <c r="G7" s="495"/>
      <c r="H7" s="496"/>
      <c r="J7" s="11">
        <v>9</v>
      </c>
      <c r="K7" s="494" t="s">
        <v>39</v>
      </c>
      <c r="L7" s="495"/>
      <c r="M7" s="495"/>
      <c r="N7" s="495"/>
      <c r="O7" s="495"/>
      <c r="P7" s="496"/>
      <c r="Q7" s="4"/>
      <c r="R7" s="12"/>
      <c r="S7" s="494"/>
      <c r="T7" s="495"/>
      <c r="U7" s="495"/>
      <c r="V7" s="496"/>
    </row>
    <row r="8" spans="1:23" ht="13.5" thickBot="1" x14ac:dyDescent="0.25">
      <c r="P8" s="4"/>
      <c r="Q8" s="4"/>
      <c r="R8" s="4"/>
      <c r="U8" s="6"/>
      <c r="V8" s="6"/>
      <c r="W8" s="7"/>
    </row>
    <row r="9" spans="1:23" s="13" customFormat="1" ht="24.75" customHeight="1" thickBot="1" x14ac:dyDescent="0.25">
      <c r="A9" s="497" t="s">
        <v>5</v>
      </c>
      <c r="B9" s="497"/>
      <c r="C9" s="497"/>
      <c r="D9" s="497"/>
      <c r="E9" s="497"/>
      <c r="F9" s="497"/>
      <c r="G9" s="498"/>
      <c r="H9" s="499" t="s">
        <v>40</v>
      </c>
      <c r="I9" s="500"/>
      <c r="J9" s="500"/>
      <c r="K9" s="500"/>
      <c r="L9" s="500"/>
      <c r="M9" s="500"/>
      <c r="N9" s="500"/>
      <c r="O9" s="500"/>
      <c r="P9" s="501">
        <v>621</v>
      </c>
      <c r="Q9" s="502"/>
      <c r="R9" s="499" t="s">
        <v>2</v>
      </c>
      <c r="S9" s="500"/>
      <c r="T9" s="500"/>
      <c r="U9" s="500"/>
      <c r="V9" s="500"/>
      <c r="W9" s="500"/>
    </row>
    <row r="10" spans="1:23" ht="12.75" customHeight="1" x14ac:dyDescent="0.2">
      <c r="A10" s="14" t="s">
        <v>6</v>
      </c>
      <c r="B10" s="15" t="s">
        <v>7</v>
      </c>
      <c r="C10" s="16" t="s">
        <v>8</v>
      </c>
      <c r="D10" s="17" t="s">
        <v>1</v>
      </c>
      <c r="E10" s="18" t="s">
        <v>9</v>
      </c>
      <c r="F10" s="19" t="s">
        <v>6</v>
      </c>
      <c r="G10" s="20" t="s">
        <v>16</v>
      </c>
      <c r="H10" s="503" t="s">
        <v>41</v>
      </c>
      <c r="I10" s="504"/>
      <c r="J10" s="505"/>
      <c r="K10" s="506" t="s">
        <v>42</v>
      </c>
      <c r="L10" s="507"/>
      <c r="M10" s="507"/>
      <c r="N10" s="507"/>
      <c r="O10" s="507"/>
      <c r="P10" s="508" t="s">
        <v>23</v>
      </c>
      <c r="Q10" s="511" t="s">
        <v>22</v>
      </c>
      <c r="R10" s="514"/>
      <c r="S10" s="515"/>
      <c r="T10" s="515"/>
      <c r="U10" s="515"/>
      <c r="V10" s="515"/>
      <c r="W10" s="515"/>
    </row>
    <row r="11" spans="1:23" ht="12.75" customHeight="1" x14ac:dyDescent="0.2">
      <c r="A11" s="21" t="s">
        <v>11</v>
      </c>
      <c r="B11" s="22" t="s">
        <v>11</v>
      </c>
      <c r="C11" s="23" t="s">
        <v>11</v>
      </c>
      <c r="D11" s="24" t="s">
        <v>9</v>
      </c>
      <c r="E11" s="25" t="s">
        <v>12</v>
      </c>
      <c r="F11" s="26" t="s">
        <v>9</v>
      </c>
      <c r="G11" s="27" t="s">
        <v>9</v>
      </c>
      <c r="H11" s="518" t="s">
        <v>43</v>
      </c>
      <c r="I11" s="519"/>
      <c r="J11" s="522" t="s">
        <v>44</v>
      </c>
      <c r="K11" s="523"/>
      <c r="L11" s="524"/>
      <c r="M11" s="525"/>
      <c r="N11" s="29"/>
      <c r="O11" s="97"/>
      <c r="P11" s="509"/>
      <c r="Q11" s="512"/>
      <c r="R11" s="516"/>
      <c r="S11" s="517"/>
      <c r="T11" s="517"/>
      <c r="U11" s="517"/>
      <c r="V11" s="517"/>
      <c r="W11" s="517"/>
    </row>
    <row r="12" spans="1:23" ht="12.75" customHeight="1" x14ac:dyDescent="0.2">
      <c r="A12" s="21" t="s">
        <v>7</v>
      </c>
      <c r="B12" s="22" t="s">
        <v>14</v>
      </c>
      <c r="C12" s="23" t="s">
        <v>14</v>
      </c>
      <c r="D12" s="24" t="s">
        <v>15</v>
      </c>
      <c r="E12" s="25" t="s">
        <v>16</v>
      </c>
      <c r="F12" s="26" t="s">
        <v>12</v>
      </c>
      <c r="G12" s="27" t="s">
        <v>10</v>
      </c>
      <c r="H12" s="520"/>
      <c r="I12" s="521"/>
      <c r="J12" s="522"/>
      <c r="K12" s="526"/>
      <c r="L12" s="527"/>
      <c r="M12" s="528"/>
      <c r="N12" s="30"/>
      <c r="O12" s="98"/>
      <c r="P12" s="509"/>
      <c r="Q12" s="512"/>
      <c r="R12" s="516"/>
      <c r="S12" s="517"/>
      <c r="T12" s="517"/>
      <c r="U12" s="517"/>
      <c r="V12" s="517"/>
      <c r="W12" s="517"/>
    </row>
    <row r="13" spans="1:23" ht="12.75" customHeight="1" x14ac:dyDescent="0.2">
      <c r="A13" s="21" t="s">
        <v>0</v>
      </c>
      <c r="B13" s="22" t="s">
        <v>12</v>
      </c>
      <c r="C13" s="23" t="s">
        <v>10</v>
      </c>
      <c r="D13" s="24"/>
      <c r="E13" s="25"/>
      <c r="F13" s="26" t="s">
        <v>15</v>
      </c>
      <c r="G13" s="27" t="s">
        <v>0</v>
      </c>
      <c r="H13" s="520"/>
      <c r="I13" s="521"/>
      <c r="J13" s="522"/>
      <c r="K13" s="526" t="s">
        <v>43</v>
      </c>
      <c r="L13" s="527"/>
      <c r="M13" s="528"/>
      <c r="N13" s="30" t="s">
        <v>44</v>
      </c>
      <c r="O13" s="98" t="s">
        <v>44</v>
      </c>
      <c r="P13" s="509"/>
      <c r="Q13" s="512"/>
      <c r="R13" s="516"/>
      <c r="S13" s="517"/>
      <c r="T13" s="517"/>
      <c r="U13" s="517"/>
      <c r="V13" s="517"/>
      <c r="W13" s="517"/>
    </row>
    <row r="14" spans="1:23" ht="12.75" customHeight="1" x14ac:dyDescent="0.2">
      <c r="A14" s="21" t="s">
        <v>10</v>
      </c>
      <c r="B14" s="22" t="s">
        <v>10</v>
      </c>
      <c r="C14" s="23" t="s">
        <v>9</v>
      </c>
      <c r="D14" s="24" t="s">
        <v>18</v>
      </c>
      <c r="E14" s="25" t="s">
        <v>18</v>
      </c>
      <c r="F14" s="26" t="s">
        <v>10</v>
      </c>
      <c r="G14" s="27" t="s">
        <v>17</v>
      </c>
      <c r="H14" s="520"/>
      <c r="I14" s="521"/>
      <c r="J14" s="522"/>
      <c r="K14" s="526" t="s">
        <v>45</v>
      </c>
      <c r="L14" s="527"/>
      <c r="M14" s="528"/>
      <c r="N14" s="30" t="s">
        <v>45</v>
      </c>
      <c r="O14" s="98" t="s">
        <v>44</v>
      </c>
      <c r="P14" s="509"/>
      <c r="Q14" s="512"/>
      <c r="R14" s="516"/>
      <c r="S14" s="517"/>
      <c r="T14" s="517"/>
      <c r="U14" s="517"/>
      <c r="V14" s="517"/>
      <c r="W14" s="517"/>
    </row>
    <row r="15" spans="1:23" ht="12.75" customHeight="1" x14ac:dyDescent="0.2">
      <c r="A15" s="21" t="s">
        <v>17</v>
      </c>
      <c r="B15" s="22" t="s">
        <v>13</v>
      </c>
      <c r="C15" s="23"/>
      <c r="D15" s="24" t="s">
        <v>6</v>
      </c>
      <c r="E15" s="25" t="s">
        <v>6</v>
      </c>
      <c r="F15" s="26" t="s">
        <v>19</v>
      </c>
      <c r="G15" s="27" t="s">
        <v>6</v>
      </c>
      <c r="H15" s="520"/>
      <c r="I15" s="521"/>
      <c r="J15" s="522"/>
      <c r="K15" s="526"/>
      <c r="L15" s="527"/>
      <c r="M15" s="528"/>
      <c r="N15" s="30"/>
      <c r="O15" s="98"/>
      <c r="P15" s="509"/>
      <c r="Q15" s="512"/>
      <c r="R15" s="516"/>
      <c r="S15" s="517"/>
      <c r="T15" s="517"/>
      <c r="U15" s="517"/>
      <c r="V15" s="517"/>
      <c r="W15" s="517"/>
    </row>
    <row r="16" spans="1:23" ht="12.75" customHeight="1" x14ac:dyDescent="0.2">
      <c r="A16" s="21" t="s">
        <v>11</v>
      </c>
      <c r="B16" s="22"/>
      <c r="C16" s="23"/>
      <c r="D16" s="24" t="s">
        <v>20</v>
      </c>
      <c r="E16" s="25" t="s">
        <v>20</v>
      </c>
      <c r="F16" s="26"/>
      <c r="G16" s="27"/>
      <c r="H16" s="520"/>
      <c r="I16" s="521"/>
      <c r="J16" s="522"/>
      <c r="K16" s="526"/>
      <c r="L16" s="527"/>
      <c r="M16" s="528"/>
      <c r="N16" s="30"/>
      <c r="O16" s="98"/>
      <c r="P16" s="509"/>
      <c r="Q16" s="512"/>
      <c r="R16" s="516"/>
      <c r="S16" s="517"/>
      <c r="T16" s="517"/>
      <c r="U16" s="517"/>
      <c r="V16" s="517"/>
      <c r="W16" s="517"/>
    </row>
    <row r="17" spans="1:23" ht="12.75" customHeight="1" x14ac:dyDescent="0.2">
      <c r="A17" s="21" t="s">
        <v>12</v>
      </c>
      <c r="B17" s="22"/>
      <c r="C17" s="23"/>
      <c r="D17" s="24"/>
      <c r="E17" s="25"/>
      <c r="F17" s="26" t="s">
        <v>3</v>
      </c>
      <c r="G17" s="27"/>
      <c r="H17" s="520"/>
      <c r="I17" s="521"/>
      <c r="J17" s="522"/>
      <c r="K17" s="529"/>
      <c r="L17" s="530"/>
      <c r="M17" s="531"/>
      <c r="N17" s="28"/>
      <c r="O17" s="99"/>
      <c r="P17" s="509"/>
      <c r="Q17" s="512"/>
      <c r="R17" s="516"/>
      <c r="S17" s="517"/>
      <c r="T17" s="517"/>
      <c r="U17" s="517"/>
      <c r="V17" s="517"/>
      <c r="W17" s="517"/>
    </row>
    <row r="18" spans="1:23" ht="12.75" customHeight="1" x14ac:dyDescent="0.2">
      <c r="A18" s="21"/>
      <c r="B18" s="22"/>
      <c r="C18" s="23"/>
      <c r="D18" s="24"/>
      <c r="E18" s="25"/>
      <c r="F18" s="26"/>
      <c r="G18" s="27"/>
      <c r="H18" s="520" t="s">
        <v>46</v>
      </c>
      <c r="I18" s="521" t="s">
        <v>47</v>
      </c>
      <c r="J18" s="522" t="s">
        <v>48</v>
      </c>
      <c r="K18" s="520" t="s">
        <v>46</v>
      </c>
      <c r="L18" s="521" t="s">
        <v>168</v>
      </c>
      <c r="M18" s="532" t="s">
        <v>47</v>
      </c>
      <c r="N18" s="521" t="s">
        <v>48</v>
      </c>
      <c r="O18" s="533" t="s">
        <v>25</v>
      </c>
      <c r="P18" s="509"/>
      <c r="Q18" s="512"/>
      <c r="R18" s="516"/>
      <c r="S18" s="517"/>
      <c r="T18" s="517"/>
      <c r="U18" s="517"/>
      <c r="V18" s="517"/>
      <c r="W18" s="517"/>
    </row>
    <row r="19" spans="1:23" ht="12.75" customHeight="1" x14ac:dyDescent="0.2">
      <c r="A19" s="31"/>
      <c r="B19" s="32"/>
      <c r="C19" s="33"/>
      <c r="D19" s="34"/>
      <c r="E19" s="35"/>
      <c r="F19" s="36"/>
      <c r="G19" s="37"/>
      <c r="H19" s="520"/>
      <c r="I19" s="521"/>
      <c r="J19" s="522"/>
      <c r="K19" s="520"/>
      <c r="L19" s="521"/>
      <c r="M19" s="532"/>
      <c r="N19" s="521"/>
      <c r="O19" s="534"/>
      <c r="P19" s="509"/>
      <c r="Q19" s="512"/>
      <c r="R19" s="516"/>
      <c r="S19" s="517"/>
      <c r="T19" s="517"/>
      <c r="U19" s="517"/>
      <c r="V19" s="517"/>
      <c r="W19" s="517"/>
    </row>
    <row r="20" spans="1:23" ht="12.75" customHeight="1" x14ac:dyDescent="0.2">
      <c r="A20" s="21"/>
      <c r="B20" s="22"/>
      <c r="C20" s="23"/>
      <c r="D20" s="24"/>
      <c r="E20" s="25"/>
      <c r="F20" s="26"/>
      <c r="G20" s="27"/>
      <c r="H20" s="520"/>
      <c r="I20" s="521"/>
      <c r="J20" s="522"/>
      <c r="K20" s="520"/>
      <c r="L20" s="521"/>
      <c r="M20" s="532"/>
      <c r="N20" s="521"/>
      <c r="O20" s="535"/>
      <c r="P20" s="510"/>
      <c r="Q20" s="513"/>
      <c r="R20" s="516"/>
      <c r="S20" s="517"/>
      <c r="T20" s="517"/>
      <c r="U20" s="517"/>
      <c r="V20" s="517"/>
      <c r="W20" s="517"/>
    </row>
    <row r="21" spans="1:23" ht="12.75" customHeight="1" thickBot="1" x14ac:dyDescent="0.25">
      <c r="A21" s="38"/>
      <c r="B21" s="39"/>
      <c r="C21" s="40"/>
      <c r="D21" s="41"/>
      <c r="E21" s="42"/>
      <c r="F21" s="43"/>
      <c r="G21" s="44"/>
      <c r="H21" s="45"/>
      <c r="I21" s="46"/>
      <c r="J21" s="47"/>
      <c r="K21" s="45"/>
      <c r="L21" s="49"/>
      <c r="M21" s="48"/>
      <c r="N21" s="46"/>
      <c r="O21" s="100"/>
      <c r="P21" s="50" t="s">
        <v>4</v>
      </c>
      <c r="Q21" s="51" t="s">
        <v>4</v>
      </c>
      <c r="R21" s="516"/>
      <c r="S21" s="517"/>
      <c r="T21" s="517"/>
      <c r="U21" s="517"/>
      <c r="V21" s="517"/>
      <c r="W21" s="517"/>
    </row>
    <row r="22" spans="1:23" ht="12.75" customHeight="1" x14ac:dyDescent="0.2">
      <c r="A22" s="52"/>
      <c r="B22" s="53"/>
      <c r="C22" s="53"/>
      <c r="D22" s="54"/>
      <c r="E22" s="54"/>
      <c r="F22" s="55"/>
      <c r="G22" s="56"/>
      <c r="H22" s="57"/>
      <c r="I22" s="58"/>
      <c r="J22" s="59"/>
      <c r="K22" s="57"/>
      <c r="L22" s="60"/>
      <c r="M22" s="60"/>
      <c r="N22" s="60"/>
      <c r="O22" s="60"/>
      <c r="P22" s="62"/>
      <c r="Q22" s="56"/>
      <c r="R22" s="536"/>
      <c r="S22" s="537"/>
      <c r="T22" s="537"/>
      <c r="U22" s="537"/>
      <c r="V22" s="537"/>
      <c r="W22" s="538"/>
    </row>
    <row r="23" spans="1:23" ht="12.75" customHeight="1" x14ac:dyDescent="0.2">
      <c r="A23" s="63"/>
      <c r="B23" s="66"/>
      <c r="C23" s="114">
        <v>665</v>
      </c>
      <c r="D23" s="107">
        <v>0</v>
      </c>
      <c r="E23" s="108">
        <v>3.5</v>
      </c>
      <c r="F23" s="66">
        <f>(E23-D23)*5280</f>
        <v>18480</v>
      </c>
      <c r="G23" s="61" t="s">
        <v>59</v>
      </c>
      <c r="H23" s="57">
        <v>16</v>
      </c>
      <c r="I23" s="58"/>
      <c r="J23" s="59"/>
      <c r="K23" s="57"/>
      <c r="L23" s="60"/>
      <c r="M23" s="60"/>
      <c r="N23" s="60"/>
      <c r="O23" s="101">
        <v>281</v>
      </c>
      <c r="P23" s="67"/>
      <c r="Q23" s="68"/>
      <c r="R23" s="541" t="s">
        <v>54</v>
      </c>
      <c r="S23" s="542"/>
      <c r="T23" s="542"/>
      <c r="U23" s="542"/>
      <c r="V23" s="542"/>
      <c r="W23" s="543"/>
    </row>
    <row r="24" spans="1:23" ht="12.75" customHeight="1" x14ac:dyDescent="0.2">
      <c r="A24" s="63"/>
      <c r="B24" s="60"/>
      <c r="C24" s="114">
        <v>665</v>
      </c>
      <c r="D24" s="107">
        <v>4.3</v>
      </c>
      <c r="E24" s="109">
        <v>6.99</v>
      </c>
      <c r="F24" s="66">
        <f t="shared" ref="F24:F36" si="0">(E24-D24)*5280</f>
        <v>14203.200000000003</v>
      </c>
      <c r="G24" s="61" t="s">
        <v>59</v>
      </c>
      <c r="H24" s="57">
        <v>16</v>
      </c>
      <c r="I24" s="58"/>
      <c r="J24" s="59"/>
      <c r="K24" s="57"/>
      <c r="L24" s="60"/>
      <c r="M24" s="60"/>
      <c r="N24" s="60"/>
      <c r="O24" s="102">
        <v>177</v>
      </c>
      <c r="P24" s="69"/>
      <c r="Q24" s="68"/>
      <c r="R24" s="541" t="s">
        <v>55</v>
      </c>
      <c r="S24" s="542"/>
      <c r="T24" s="542"/>
      <c r="U24" s="542"/>
      <c r="V24" s="542"/>
      <c r="W24" s="543"/>
    </row>
    <row r="25" spans="1:23" ht="12.75" customHeight="1" x14ac:dyDescent="0.2">
      <c r="A25" s="63"/>
      <c r="B25" s="60"/>
      <c r="C25" s="114">
        <v>665</v>
      </c>
      <c r="D25" s="107">
        <v>6.99</v>
      </c>
      <c r="E25" s="109">
        <v>7.19</v>
      </c>
      <c r="F25" s="66">
        <f t="shared" si="0"/>
        <v>1056.0000000000009</v>
      </c>
      <c r="G25" s="61" t="s">
        <v>59</v>
      </c>
      <c r="H25" s="57">
        <v>16</v>
      </c>
      <c r="I25" s="58"/>
      <c r="J25" s="59"/>
      <c r="K25" s="57"/>
      <c r="L25" s="60"/>
      <c r="M25" s="60"/>
      <c r="N25" s="60"/>
      <c r="O25" s="102">
        <v>15</v>
      </c>
      <c r="P25" s="67"/>
      <c r="Q25" s="68"/>
      <c r="R25" s="541"/>
      <c r="S25" s="542"/>
      <c r="T25" s="542"/>
      <c r="U25" s="542"/>
      <c r="V25" s="542"/>
      <c r="W25" s="543"/>
    </row>
    <row r="26" spans="1:23" ht="12.75" customHeight="1" x14ac:dyDescent="0.2">
      <c r="A26" s="63"/>
      <c r="B26" s="60"/>
      <c r="C26" s="114">
        <v>665</v>
      </c>
      <c r="D26" s="107">
        <v>7.19</v>
      </c>
      <c r="E26" s="108">
        <v>8.33</v>
      </c>
      <c r="F26" s="66">
        <f t="shared" si="0"/>
        <v>6019.199999999998</v>
      </c>
      <c r="G26" s="61">
        <v>4</v>
      </c>
      <c r="H26" s="57"/>
      <c r="I26" s="58"/>
      <c r="J26" s="59"/>
      <c r="K26" s="57"/>
      <c r="L26" s="60"/>
      <c r="M26" s="60"/>
      <c r="N26" s="60"/>
      <c r="O26" s="101">
        <v>76</v>
      </c>
      <c r="P26" s="67"/>
      <c r="Q26" s="68"/>
      <c r="R26" s="541"/>
      <c r="S26" s="542"/>
      <c r="T26" s="542"/>
      <c r="U26" s="542"/>
      <c r="V26" s="542"/>
      <c r="W26" s="543"/>
    </row>
    <row r="27" spans="1:23" ht="12.75" customHeight="1" x14ac:dyDescent="0.2">
      <c r="A27" s="63"/>
      <c r="B27" s="60"/>
      <c r="C27" s="114">
        <v>665</v>
      </c>
      <c r="D27" s="107">
        <v>8.33</v>
      </c>
      <c r="E27" s="109">
        <v>8.59</v>
      </c>
      <c r="F27" s="66">
        <f t="shared" si="0"/>
        <v>1372.7999999999988</v>
      </c>
      <c r="G27" s="61" t="s">
        <v>60</v>
      </c>
      <c r="H27" s="57">
        <v>32</v>
      </c>
      <c r="I27" s="58"/>
      <c r="J27" s="59"/>
      <c r="K27" s="57"/>
      <c r="L27" s="60"/>
      <c r="M27" s="60">
        <v>50</v>
      </c>
      <c r="N27" s="60"/>
      <c r="O27" s="102">
        <v>16</v>
      </c>
      <c r="P27" s="69"/>
      <c r="Q27" s="68"/>
      <c r="R27" s="541" t="s">
        <v>56</v>
      </c>
      <c r="S27" s="542"/>
      <c r="T27" s="542"/>
      <c r="U27" s="542"/>
      <c r="V27" s="542"/>
      <c r="W27" s="543"/>
    </row>
    <row r="28" spans="1:23" ht="12.75" customHeight="1" x14ac:dyDescent="0.2">
      <c r="A28" s="63"/>
      <c r="B28" s="60"/>
      <c r="C28" s="114">
        <v>665</v>
      </c>
      <c r="D28" s="107">
        <v>9.9</v>
      </c>
      <c r="E28" s="109">
        <v>10.69</v>
      </c>
      <c r="F28" s="66">
        <f t="shared" si="0"/>
        <v>4171.1999999999953</v>
      </c>
      <c r="G28" s="61">
        <v>4</v>
      </c>
      <c r="H28" s="57"/>
      <c r="I28" s="58"/>
      <c r="J28" s="59"/>
      <c r="K28" s="57"/>
      <c r="L28" s="60"/>
      <c r="M28" s="60"/>
      <c r="N28" s="60"/>
      <c r="O28" s="102">
        <v>53</v>
      </c>
      <c r="P28" s="70"/>
      <c r="Q28" s="61"/>
      <c r="R28" s="541" t="s">
        <v>57</v>
      </c>
      <c r="S28" s="542"/>
      <c r="T28" s="542"/>
      <c r="U28" s="542"/>
      <c r="V28" s="542"/>
      <c r="W28" s="543"/>
    </row>
    <row r="29" spans="1:23" ht="12.75" customHeight="1" x14ac:dyDescent="0.2">
      <c r="A29" s="63"/>
      <c r="B29" s="60"/>
      <c r="C29" s="114">
        <v>665</v>
      </c>
      <c r="D29" s="107">
        <v>10.69</v>
      </c>
      <c r="E29" s="112">
        <v>10.99</v>
      </c>
      <c r="F29" s="66">
        <f t="shared" si="0"/>
        <v>1584.0000000000036</v>
      </c>
      <c r="G29" s="61">
        <v>4</v>
      </c>
      <c r="H29" s="57"/>
      <c r="I29" s="58"/>
      <c r="J29" s="59"/>
      <c r="K29" s="57"/>
      <c r="L29" s="60"/>
      <c r="M29" s="60"/>
      <c r="N29" s="60"/>
      <c r="O29" s="102">
        <v>21</v>
      </c>
      <c r="P29" s="57"/>
      <c r="Q29" s="113"/>
      <c r="R29" s="541"/>
      <c r="S29" s="542"/>
      <c r="T29" s="542"/>
      <c r="U29" s="542"/>
      <c r="V29" s="542"/>
      <c r="W29" s="543"/>
    </row>
    <row r="30" spans="1:23" ht="12.75" customHeight="1" x14ac:dyDescent="0.2">
      <c r="A30" s="63"/>
      <c r="B30" s="60"/>
      <c r="C30" s="114">
        <v>665</v>
      </c>
      <c r="D30" s="107">
        <v>10.988</v>
      </c>
      <c r="E30" s="109">
        <v>11.61</v>
      </c>
      <c r="F30" s="66">
        <f t="shared" si="0"/>
        <v>3284.1599999999994</v>
      </c>
      <c r="G30" s="61">
        <v>4</v>
      </c>
      <c r="H30" s="57"/>
      <c r="I30" s="58"/>
      <c r="J30" s="59"/>
      <c r="K30" s="57"/>
      <c r="L30" s="60"/>
      <c r="M30" s="60"/>
      <c r="N30" s="60"/>
      <c r="O30" s="103">
        <v>41</v>
      </c>
      <c r="P30" s="70"/>
      <c r="Q30" s="72"/>
      <c r="R30" s="541" t="s">
        <v>57</v>
      </c>
      <c r="S30" s="542"/>
      <c r="T30" s="542"/>
      <c r="U30" s="542"/>
      <c r="V30" s="542"/>
      <c r="W30" s="543"/>
    </row>
    <row r="31" spans="1:23" ht="12.75" customHeight="1" x14ac:dyDescent="0.2">
      <c r="A31" s="63"/>
      <c r="B31" s="60"/>
      <c r="C31" s="114">
        <v>665</v>
      </c>
      <c r="D31" s="107">
        <v>11.89</v>
      </c>
      <c r="E31" s="109">
        <v>12.4</v>
      </c>
      <c r="F31" s="66">
        <f t="shared" si="0"/>
        <v>2692.7999999999988</v>
      </c>
      <c r="G31" s="61">
        <v>4</v>
      </c>
      <c r="H31" s="57">
        <v>32</v>
      </c>
      <c r="I31" s="58"/>
      <c r="J31" s="59"/>
      <c r="K31" s="57"/>
      <c r="L31" s="60"/>
      <c r="M31" s="60"/>
      <c r="N31" s="60"/>
      <c r="O31" s="103">
        <v>35</v>
      </c>
      <c r="P31" s="70"/>
      <c r="Q31" s="71"/>
      <c r="R31" s="541" t="s">
        <v>57</v>
      </c>
      <c r="S31" s="542"/>
      <c r="T31" s="542"/>
      <c r="U31" s="542"/>
      <c r="V31" s="542"/>
      <c r="W31" s="543"/>
    </row>
    <row r="32" spans="1:23" ht="12.75" customHeight="1" x14ac:dyDescent="0.2">
      <c r="A32" s="63"/>
      <c r="B32" s="60"/>
      <c r="C32" s="115">
        <v>665</v>
      </c>
      <c r="D32" s="111">
        <v>13.48</v>
      </c>
      <c r="E32" s="111">
        <v>13.64</v>
      </c>
      <c r="F32" s="66">
        <f t="shared" si="0"/>
        <v>844.80000000000075</v>
      </c>
      <c r="G32" s="61">
        <v>4</v>
      </c>
      <c r="H32" s="57"/>
      <c r="I32" s="58"/>
      <c r="J32" s="59"/>
      <c r="K32" s="57"/>
      <c r="L32" s="60"/>
      <c r="M32" s="60"/>
      <c r="N32" s="60"/>
      <c r="O32" s="101">
        <v>36</v>
      </c>
      <c r="P32" s="70"/>
      <c r="Q32" s="61"/>
      <c r="R32" s="541"/>
      <c r="S32" s="542"/>
      <c r="T32" s="542"/>
      <c r="U32" s="542"/>
      <c r="V32" s="542"/>
      <c r="W32" s="543"/>
    </row>
    <row r="33" spans="1:23" ht="12.75" customHeight="1" x14ac:dyDescent="0.2">
      <c r="A33" s="63"/>
      <c r="B33" s="3"/>
      <c r="C33" s="110">
        <v>665</v>
      </c>
      <c r="D33" s="111">
        <v>13.64</v>
      </c>
      <c r="E33" s="111">
        <v>13.71</v>
      </c>
      <c r="F33" s="66">
        <f>(E33-D33)*5280</f>
        <v>369.6000000000015</v>
      </c>
      <c r="G33" s="61">
        <v>4</v>
      </c>
      <c r="H33" s="57"/>
      <c r="I33" s="58"/>
      <c r="J33" s="59"/>
      <c r="K33" s="57"/>
      <c r="L33" s="60"/>
      <c r="M33" s="60"/>
      <c r="N33" s="60"/>
      <c r="O33" s="60">
        <v>5</v>
      </c>
      <c r="P33" s="70"/>
      <c r="Q33" s="72"/>
      <c r="R33" s="541"/>
      <c r="S33" s="542"/>
      <c r="T33" s="542"/>
      <c r="U33" s="542"/>
      <c r="V33" s="542"/>
      <c r="W33" s="543"/>
    </row>
    <row r="34" spans="1:23" ht="12.75" customHeight="1" x14ac:dyDescent="0.2">
      <c r="A34" s="63"/>
      <c r="B34" s="3"/>
      <c r="C34" s="110">
        <v>665</v>
      </c>
      <c r="D34" s="111">
        <v>13.71</v>
      </c>
      <c r="E34" s="111">
        <v>13.91</v>
      </c>
      <c r="F34" s="66">
        <f t="shared" si="0"/>
        <v>1055.9999999999964</v>
      </c>
      <c r="G34" s="61">
        <v>4</v>
      </c>
      <c r="H34" s="57"/>
      <c r="I34" s="58"/>
      <c r="J34" s="59"/>
      <c r="K34" s="57"/>
      <c r="L34" s="60"/>
      <c r="M34" s="60"/>
      <c r="N34" s="60"/>
      <c r="O34" s="60">
        <v>29</v>
      </c>
      <c r="P34" s="70"/>
      <c r="Q34" s="72"/>
      <c r="R34" s="541"/>
      <c r="S34" s="542"/>
      <c r="T34" s="542"/>
      <c r="U34" s="542"/>
      <c r="V34" s="542"/>
      <c r="W34" s="543"/>
    </row>
    <row r="35" spans="1:23" ht="12.75" customHeight="1" x14ac:dyDescent="0.2">
      <c r="A35" s="63"/>
      <c r="B35" s="3"/>
      <c r="C35" s="106">
        <v>665</v>
      </c>
      <c r="D35" s="107">
        <v>13.91</v>
      </c>
      <c r="E35" s="108">
        <v>14.32</v>
      </c>
      <c r="F35" s="66">
        <f t="shared" si="0"/>
        <v>2164.8000000000006</v>
      </c>
      <c r="G35" s="61">
        <v>4</v>
      </c>
      <c r="H35" s="57"/>
      <c r="I35" s="58"/>
      <c r="J35" s="59"/>
      <c r="K35" s="57"/>
      <c r="L35" s="60"/>
      <c r="M35" s="60"/>
      <c r="N35" s="60"/>
      <c r="O35" s="60">
        <v>28</v>
      </c>
      <c r="P35" s="70"/>
      <c r="Q35" s="72"/>
      <c r="R35" s="541"/>
      <c r="S35" s="542"/>
      <c r="T35" s="542"/>
      <c r="U35" s="542"/>
      <c r="V35" s="542"/>
      <c r="W35" s="543"/>
    </row>
    <row r="36" spans="1:23" ht="12.75" customHeight="1" x14ac:dyDescent="0.2">
      <c r="A36" s="63"/>
      <c r="B36" s="3"/>
      <c r="C36" s="106">
        <v>665</v>
      </c>
      <c r="D36" s="107">
        <v>14.32</v>
      </c>
      <c r="E36" s="108">
        <v>14.52</v>
      </c>
      <c r="F36" s="66">
        <f t="shared" si="0"/>
        <v>1055.9999999999964</v>
      </c>
      <c r="G36" s="61" t="s">
        <v>59</v>
      </c>
      <c r="H36" s="57">
        <v>16</v>
      </c>
      <c r="I36" s="58"/>
      <c r="J36" s="59"/>
      <c r="K36" s="57"/>
      <c r="L36" s="60">
        <v>12</v>
      </c>
      <c r="M36" s="60"/>
      <c r="N36" s="60"/>
      <c r="O36" s="60">
        <v>17</v>
      </c>
      <c r="P36" s="70"/>
      <c r="Q36" s="72"/>
      <c r="R36" s="541" t="s">
        <v>58</v>
      </c>
      <c r="S36" s="542"/>
      <c r="T36" s="542"/>
      <c r="U36" s="542"/>
      <c r="V36" s="542"/>
      <c r="W36" s="543"/>
    </row>
    <row r="37" spans="1:23" ht="12.75" customHeight="1" x14ac:dyDescent="0.2">
      <c r="A37" s="2"/>
      <c r="B37" s="3"/>
      <c r="C37" s="3"/>
      <c r="D37" s="65"/>
      <c r="E37" s="65"/>
      <c r="F37" s="66"/>
      <c r="G37" s="1"/>
      <c r="H37" s="57"/>
      <c r="I37" s="58"/>
      <c r="J37" s="59"/>
      <c r="K37" s="57"/>
      <c r="L37" s="60"/>
      <c r="M37" s="60"/>
      <c r="N37" s="60"/>
      <c r="O37" s="60"/>
      <c r="P37" s="70"/>
      <c r="Q37" s="73"/>
      <c r="R37" s="541"/>
      <c r="S37" s="542"/>
      <c r="T37" s="542"/>
      <c r="U37" s="542"/>
      <c r="V37" s="542"/>
      <c r="W37" s="543"/>
    </row>
    <row r="38" spans="1:23" ht="12.75" customHeight="1" x14ac:dyDescent="0.2">
      <c r="A38" s="63"/>
      <c r="B38" s="3"/>
      <c r="C38" s="3"/>
      <c r="D38" s="65"/>
      <c r="E38" s="65"/>
      <c r="F38" s="66"/>
      <c r="G38" s="1"/>
      <c r="H38" s="57"/>
      <c r="I38" s="58"/>
      <c r="J38" s="59"/>
      <c r="K38" s="57"/>
      <c r="L38" s="60"/>
      <c r="M38" s="60"/>
      <c r="N38" s="60"/>
      <c r="O38" s="60"/>
      <c r="P38" s="70"/>
      <c r="Q38" s="72"/>
      <c r="R38" s="541"/>
      <c r="S38" s="542"/>
      <c r="T38" s="542"/>
      <c r="U38" s="542"/>
      <c r="V38" s="542"/>
      <c r="W38" s="543"/>
    </row>
    <row r="39" spans="1:23" ht="12.75" customHeight="1" x14ac:dyDescent="0.2">
      <c r="A39" s="63"/>
      <c r="B39" s="3"/>
      <c r="C39" s="3"/>
      <c r="D39" s="65"/>
      <c r="E39" s="65"/>
      <c r="F39" s="66"/>
      <c r="G39" s="1"/>
      <c r="H39" s="57"/>
      <c r="I39" s="58"/>
      <c r="J39" s="59"/>
      <c r="K39" s="57"/>
      <c r="L39" s="60"/>
      <c r="M39" s="60"/>
      <c r="N39" s="60"/>
      <c r="O39" s="60"/>
      <c r="P39" s="70"/>
      <c r="Q39" s="72"/>
      <c r="R39" s="541"/>
      <c r="S39" s="542"/>
      <c r="T39" s="542"/>
      <c r="U39" s="542"/>
      <c r="V39" s="542"/>
      <c r="W39" s="543"/>
    </row>
    <row r="40" spans="1:23" ht="12.75" customHeight="1" x14ac:dyDescent="0.2">
      <c r="A40" s="63"/>
      <c r="B40" s="3"/>
      <c r="C40" s="3"/>
      <c r="D40" s="65"/>
      <c r="E40" s="65"/>
      <c r="F40" s="66"/>
      <c r="G40" s="1"/>
      <c r="H40" s="57"/>
      <c r="I40" s="58"/>
      <c r="J40" s="59"/>
      <c r="K40" s="57"/>
      <c r="L40" s="60"/>
      <c r="M40" s="60"/>
      <c r="N40" s="60"/>
      <c r="O40" s="60"/>
      <c r="P40" s="57"/>
      <c r="Q40" s="72"/>
      <c r="R40" s="541"/>
      <c r="S40" s="542"/>
      <c r="T40" s="542"/>
      <c r="U40" s="542"/>
      <c r="V40" s="542"/>
      <c r="W40" s="543"/>
    </row>
    <row r="41" spans="1:23" ht="12.75" customHeight="1" x14ac:dyDescent="0.2">
      <c r="A41" s="63"/>
      <c r="B41" s="3"/>
      <c r="C41" s="3"/>
      <c r="D41" s="65"/>
      <c r="E41" s="65"/>
      <c r="F41" s="66"/>
      <c r="G41" s="1"/>
      <c r="H41" s="57"/>
      <c r="I41" s="58"/>
      <c r="J41" s="59"/>
      <c r="K41" s="57"/>
      <c r="L41" s="60"/>
      <c r="M41" s="60"/>
      <c r="N41" s="60"/>
      <c r="O41" s="60"/>
      <c r="P41" s="57"/>
      <c r="Q41" s="72"/>
      <c r="R41" s="541"/>
      <c r="S41" s="542"/>
      <c r="T41" s="542"/>
      <c r="U41" s="542"/>
      <c r="V41" s="542"/>
      <c r="W41" s="543"/>
    </row>
    <row r="42" spans="1:23" s="78" customFormat="1" ht="12.75" customHeight="1" x14ac:dyDescent="0.2">
      <c r="A42" s="2"/>
      <c r="B42" s="3"/>
      <c r="C42" s="3"/>
      <c r="D42" s="65"/>
      <c r="E42" s="65"/>
      <c r="F42" s="66"/>
      <c r="G42" s="1"/>
      <c r="H42" s="74"/>
      <c r="I42" s="75"/>
      <c r="J42" s="76"/>
      <c r="K42" s="74"/>
      <c r="L42" s="77"/>
      <c r="M42" s="77"/>
      <c r="N42" s="77"/>
      <c r="O42" s="77"/>
      <c r="P42" s="74"/>
      <c r="Q42" s="72"/>
      <c r="R42" s="541"/>
      <c r="S42" s="542"/>
      <c r="T42" s="542"/>
      <c r="U42" s="542"/>
      <c r="V42" s="542"/>
      <c r="W42" s="543"/>
    </row>
    <row r="43" spans="1:23" s="78" customFormat="1" ht="12.75" customHeight="1" x14ac:dyDescent="0.2">
      <c r="A43" s="63"/>
      <c r="B43" s="3"/>
      <c r="C43" s="3"/>
      <c r="D43" s="65"/>
      <c r="E43" s="65"/>
      <c r="F43" s="66"/>
      <c r="G43" s="1"/>
      <c r="H43" s="74"/>
      <c r="I43" s="79"/>
      <c r="J43" s="76"/>
      <c r="K43" s="57"/>
      <c r="L43" s="66"/>
      <c r="M43" s="77"/>
      <c r="N43" s="66"/>
      <c r="O43" s="77"/>
      <c r="P43" s="74"/>
      <c r="Q43" s="72"/>
      <c r="R43" s="541"/>
      <c r="S43" s="542"/>
      <c r="T43" s="542"/>
      <c r="U43" s="542"/>
      <c r="V43" s="542"/>
      <c r="W43" s="543"/>
    </row>
    <row r="44" spans="1:23" s="78" customFormat="1" ht="12.75" customHeight="1" x14ac:dyDescent="0.2">
      <c r="A44" s="63"/>
      <c r="B44" s="3"/>
      <c r="C44" s="3"/>
      <c r="D44" s="65"/>
      <c r="E44" s="65"/>
      <c r="F44" s="66"/>
      <c r="G44" s="1"/>
      <c r="H44" s="74"/>
      <c r="I44" s="79"/>
      <c r="J44" s="76"/>
      <c r="K44" s="74"/>
      <c r="L44" s="66"/>
      <c r="M44" s="77"/>
      <c r="N44" s="66"/>
      <c r="O44" s="77"/>
      <c r="P44" s="80"/>
      <c r="Q44" s="72"/>
      <c r="R44" s="541"/>
      <c r="S44" s="542"/>
      <c r="T44" s="542"/>
      <c r="U44" s="542"/>
      <c r="V44" s="542"/>
      <c r="W44" s="543"/>
    </row>
    <row r="45" spans="1:23" s="78" customFormat="1" ht="12.75" customHeight="1" x14ac:dyDescent="0.2">
      <c r="A45" s="63"/>
      <c r="B45" s="3"/>
      <c r="C45" s="3"/>
      <c r="D45" s="65"/>
      <c r="E45" s="65"/>
      <c r="F45" s="66"/>
      <c r="G45" s="1"/>
      <c r="H45" s="74"/>
      <c r="I45" s="79"/>
      <c r="J45" s="76"/>
      <c r="K45" s="74"/>
      <c r="L45" s="66"/>
      <c r="M45" s="77"/>
      <c r="N45" s="66"/>
      <c r="O45" s="77"/>
      <c r="P45" s="74"/>
      <c r="Q45" s="72"/>
      <c r="R45" s="541"/>
      <c r="S45" s="542"/>
      <c r="T45" s="542"/>
      <c r="U45" s="542"/>
      <c r="V45" s="542"/>
      <c r="W45" s="543"/>
    </row>
    <row r="46" spans="1:23" s="78" customFormat="1" ht="12.75" customHeight="1" x14ac:dyDescent="0.2">
      <c r="A46" s="63"/>
      <c r="B46" s="3"/>
      <c r="C46" s="3"/>
      <c r="D46" s="65"/>
      <c r="E46" s="65"/>
      <c r="F46" s="66"/>
      <c r="G46" s="1"/>
      <c r="H46" s="74"/>
      <c r="I46" s="79"/>
      <c r="J46" s="76"/>
      <c r="K46" s="57"/>
      <c r="L46" s="66"/>
      <c r="M46" s="77"/>
      <c r="N46" s="66"/>
      <c r="O46" s="77"/>
      <c r="P46" s="74"/>
      <c r="Q46" s="72"/>
      <c r="R46" s="541"/>
      <c r="S46" s="542"/>
      <c r="T46" s="542"/>
      <c r="U46" s="542"/>
      <c r="V46" s="542"/>
      <c r="W46" s="543"/>
    </row>
    <row r="47" spans="1:23" ht="12.75" customHeight="1" x14ac:dyDescent="0.2">
      <c r="A47" s="81"/>
      <c r="B47" s="82"/>
      <c r="C47" s="82"/>
      <c r="D47" s="83"/>
      <c r="E47" s="83"/>
      <c r="F47" s="84"/>
      <c r="G47" s="85"/>
      <c r="H47" s="86"/>
      <c r="I47" s="87"/>
      <c r="J47" s="88"/>
      <c r="K47" s="86"/>
      <c r="L47" s="89"/>
      <c r="M47" s="90"/>
      <c r="N47" s="89"/>
      <c r="O47" s="89"/>
      <c r="P47" s="86"/>
      <c r="Q47" s="85"/>
      <c r="R47" s="541"/>
      <c r="S47" s="542"/>
      <c r="T47" s="542"/>
      <c r="U47" s="542"/>
      <c r="V47" s="542"/>
      <c r="W47" s="543"/>
    </row>
    <row r="48" spans="1:23" ht="12.75" customHeight="1" x14ac:dyDescent="0.2">
      <c r="A48" s="81"/>
      <c r="B48" s="82"/>
      <c r="C48" s="82"/>
      <c r="D48" s="83"/>
      <c r="E48" s="83"/>
      <c r="F48" s="84"/>
      <c r="G48" s="85"/>
      <c r="H48" s="86"/>
      <c r="I48" s="87"/>
      <c r="J48" s="88"/>
      <c r="K48" s="86"/>
      <c r="L48" s="89"/>
      <c r="M48" s="90"/>
      <c r="N48" s="89"/>
      <c r="O48" s="89"/>
      <c r="P48" s="86"/>
      <c r="Q48" s="85"/>
      <c r="R48" s="541"/>
      <c r="S48" s="542"/>
      <c r="T48" s="542"/>
      <c r="U48" s="542"/>
      <c r="V48" s="542"/>
      <c r="W48" s="543"/>
    </row>
    <row r="49" spans="1:23" ht="12.75" customHeight="1" x14ac:dyDescent="0.2">
      <c r="A49" s="81"/>
      <c r="B49" s="82"/>
      <c r="C49" s="82"/>
      <c r="D49" s="83"/>
      <c r="E49" s="83"/>
      <c r="F49" s="84"/>
      <c r="G49" s="85"/>
      <c r="H49" s="86"/>
      <c r="I49" s="87"/>
      <c r="J49" s="88"/>
      <c r="K49" s="86"/>
      <c r="L49" s="89"/>
      <c r="M49" s="90"/>
      <c r="N49" s="89"/>
      <c r="O49" s="89"/>
      <c r="P49" s="86"/>
      <c r="Q49" s="85"/>
      <c r="R49" s="541"/>
      <c r="S49" s="542"/>
      <c r="T49" s="542"/>
      <c r="U49" s="542"/>
      <c r="V49" s="542"/>
      <c r="W49" s="543"/>
    </row>
    <row r="50" spans="1:23" ht="12.75" customHeight="1" x14ac:dyDescent="0.2">
      <c r="A50" s="81"/>
      <c r="B50" s="82"/>
      <c r="C50" s="82"/>
      <c r="D50" s="83"/>
      <c r="E50" s="83"/>
      <c r="F50" s="84"/>
      <c r="G50" s="85"/>
      <c r="H50" s="86"/>
      <c r="I50" s="87"/>
      <c r="J50" s="88"/>
      <c r="K50" s="86"/>
      <c r="L50" s="89"/>
      <c r="M50" s="90"/>
      <c r="N50" s="89"/>
      <c r="O50" s="89"/>
      <c r="P50" s="86"/>
      <c r="Q50" s="85"/>
      <c r="R50" s="541"/>
      <c r="S50" s="542"/>
      <c r="T50" s="542"/>
      <c r="U50" s="542"/>
      <c r="V50" s="542"/>
      <c r="W50" s="543"/>
    </row>
    <row r="51" spans="1:23" ht="12.75" customHeight="1" x14ac:dyDescent="0.2">
      <c r="A51" s="81"/>
      <c r="B51" s="82"/>
      <c r="C51" s="82"/>
      <c r="D51" s="83"/>
      <c r="E51" s="83"/>
      <c r="F51" s="84"/>
      <c r="G51" s="85"/>
      <c r="H51" s="86"/>
      <c r="I51" s="87"/>
      <c r="J51" s="88"/>
      <c r="K51" s="86"/>
      <c r="L51" s="89"/>
      <c r="M51" s="90"/>
      <c r="N51" s="89"/>
      <c r="O51" s="89"/>
      <c r="P51" s="86"/>
      <c r="Q51" s="85"/>
      <c r="R51" s="541"/>
      <c r="S51" s="542"/>
      <c r="T51" s="542"/>
      <c r="U51" s="542"/>
      <c r="V51" s="542"/>
      <c r="W51" s="543"/>
    </row>
    <row r="52" spans="1:23" ht="12.75" customHeight="1" x14ac:dyDescent="0.2">
      <c r="A52" s="81"/>
      <c r="B52" s="82"/>
      <c r="C52" s="82"/>
      <c r="D52" s="83"/>
      <c r="E52" s="83"/>
      <c r="F52" s="84"/>
      <c r="G52" s="85"/>
      <c r="H52" s="86"/>
      <c r="I52" s="87"/>
      <c r="J52" s="88"/>
      <c r="K52" s="86"/>
      <c r="L52" s="89"/>
      <c r="M52" s="90"/>
      <c r="N52" s="89"/>
      <c r="O52" s="89"/>
      <c r="P52" s="86"/>
      <c r="Q52" s="85"/>
      <c r="R52" s="541"/>
      <c r="S52" s="542"/>
      <c r="T52" s="542"/>
      <c r="U52" s="542"/>
      <c r="V52" s="542"/>
      <c r="W52" s="543"/>
    </row>
    <row r="53" spans="1:23" ht="12.75" customHeight="1" x14ac:dyDescent="0.2">
      <c r="A53" s="81"/>
      <c r="B53" s="82"/>
      <c r="C53" s="82"/>
      <c r="D53" s="83"/>
      <c r="E53" s="83"/>
      <c r="F53" s="84"/>
      <c r="G53" s="85"/>
      <c r="H53" s="86"/>
      <c r="I53" s="87"/>
      <c r="J53" s="88"/>
      <c r="K53" s="86"/>
      <c r="L53" s="89"/>
      <c r="M53" s="90"/>
      <c r="N53" s="89"/>
      <c r="O53" s="89"/>
      <c r="P53" s="86"/>
      <c r="Q53" s="85"/>
      <c r="R53" s="541"/>
      <c r="S53" s="542"/>
      <c r="T53" s="542"/>
      <c r="U53" s="542"/>
      <c r="V53" s="542"/>
      <c r="W53" s="543"/>
    </row>
    <row r="54" spans="1:23" ht="12.75" customHeight="1" x14ac:dyDescent="0.2">
      <c r="A54" s="81"/>
      <c r="B54" s="82"/>
      <c r="C54" s="82"/>
      <c r="D54" s="83"/>
      <c r="E54" s="83"/>
      <c r="F54" s="84"/>
      <c r="G54" s="85"/>
      <c r="H54" s="86"/>
      <c r="I54" s="87"/>
      <c r="J54" s="88"/>
      <c r="K54" s="86"/>
      <c r="L54" s="89"/>
      <c r="M54" s="90"/>
      <c r="N54" s="89"/>
      <c r="O54" s="89"/>
      <c r="P54" s="86"/>
      <c r="Q54" s="85"/>
      <c r="R54" s="541"/>
      <c r="S54" s="542"/>
      <c r="T54" s="542"/>
      <c r="U54" s="542"/>
      <c r="V54" s="542"/>
      <c r="W54" s="543"/>
    </row>
    <row r="55" spans="1:23" ht="12.75" customHeight="1" x14ac:dyDescent="0.2">
      <c r="A55" s="81"/>
      <c r="B55" s="82"/>
      <c r="C55" s="82"/>
      <c r="D55" s="83"/>
      <c r="E55" s="83"/>
      <c r="F55" s="84"/>
      <c r="G55" s="85"/>
      <c r="H55" s="86"/>
      <c r="I55" s="87"/>
      <c r="J55" s="88"/>
      <c r="K55" s="86"/>
      <c r="L55" s="89"/>
      <c r="M55" s="90"/>
      <c r="N55" s="89"/>
      <c r="O55" s="89"/>
      <c r="P55" s="86"/>
      <c r="Q55" s="85"/>
      <c r="R55" s="541"/>
      <c r="S55" s="542"/>
      <c r="T55" s="542"/>
      <c r="U55" s="542"/>
      <c r="V55" s="542"/>
      <c r="W55" s="543"/>
    </row>
    <row r="56" spans="1:23" ht="12.75" customHeight="1" x14ac:dyDescent="0.2">
      <c r="A56" s="81"/>
      <c r="B56" s="82"/>
      <c r="C56" s="82"/>
      <c r="D56" s="83"/>
      <c r="E56" s="83"/>
      <c r="F56" s="84"/>
      <c r="G56" s="85"/>
      <c r="H56" s="86"/>
      <c r="I56" s="87"/>
      <c r="J56" s="88"/>
      <c r="K56" s="86"/>
      <c r="L56" s="89"/>
      <c r="M56" s="90"/>
      <c r="N56" s="89"/>
      <c r="O56" s="89"/>
      <c r="P56" s="86"/>
      <c r="Q56" s="85"/>
      <c r="R56" s="541"/>
      <c r="S56" s="542"/>
      <c r="T56" s="542"/>
      <c r="U56" s="542"/>
      <c r="V56" s="542"/>
      <c r="W56" s="543"/>
    </row>
    <row r="57" spans="1:23" ht="12.75" customHeight="1" x14ac:dyDescent="0.2">
      <c r="A57" s="81"/>
      <c r="B57" s="82"/>
      <c r="C57" s="82"/>
      <c r="D57" s="83"/>
      <c r="E57" s="83"/>
      <c r="F57" s="84"/>
      <c r="G57" s="85"/>
      <c r="H57" s="86"/>
      <c r="I57" s="87"/>
      <c r="J57" s="88"/>
      <c r="K57" s="86"/>
      <c r="L57" s="89"/>
      <c r="M57" s="90"/>
      <c r="N57" s="89"/>
      <c r="O57" s="89"/>
      <c r="P57" s="86"/>
      <c r="Q57" s="85"/>
      <c r="R57" s="541"/>
      <c r="S57" s="542"/>
      <c r="T57" s="542"/>
      <c r="U57" s="542"/>
      <c r="V57" s="542"/>
      <c r="W57" s="543"/>
    </row>
    <row r="58" spans="1:23" ht="12.75" customHeight="1" x14ac:dyDescent="0.2">
      <c r="A58" s="81"/>
      <c r="B58" s="82"/>
      <c r="C58" s="82"/>
      <c r="D58" s="83"/>
      <c r="E58" s="83"/>
      <c r="F58" s="84"/>
      <c r="G58" s="85"/>
      <c r="H58" s="86"/>
      <c r="I58" s="87"/>
      <c r="J58" s="88"/>
      <c r="K58" s="86"/>
      <c r="L58" s="89"/>
      <c r="M58" s="90"/>
      <c r="N58" s="89"/>
      <c r="O58" s="89"/>
      <c r="P58" s="86"/>
      <c r="Q58" s="85"/>
      <c r="R58" s="541"/>
      <c r="S58" s="542"/>
      <c r="T58" s="542"/>
      <c r="U58" s="542"/>
      <c r="V58" s="542"/>
      <c r="W58" s="543"/>
    </row>
    <row r="59" spans="1:23" ht="12.75" customHeight="1" x14ac:dyDescent="0.2">
      <c r="A59" s="81"/>
      <c r="B59" s="82"/>
      <c r="C59" s="82"/>
      <c r="D59" s="83"/>
      <c r="E59" s="83"/>
      <c r="F59" s="84"/>
      <c r="G59" s="85"/>
      <c r="H59" s="86"/>
      <c r="I59" s="87"/>
      <c r="J59" s="88"/>
      <c r="K59" s="86"/>
      <c r="L59" s="89"/>
      <c r="M59" s="90"/>
      <c r="N59" s="89"/>
      <c r="O59" s="89"/>
      <c r="P59" s="86"/>
      <c r="Q59" s="85"/>
      <c r="R59" s="541"/>
      <c r="S59" s="542"/>
      <c r="T59" s="542"/>
      <c r="U59" s="542"/>
      <c r="V59" s="542"/>
      <c r="W59" s="543"/>
    </row>
    <row r="60" spans="1:23" ht="12.75" customHeight="1" x14ac:dyDescent="0.2">
      <c r="A60" s="81"/>
      <c r="B60" s="82"/>
      <c r="C60" s="82"/>
      <c r="D60" s="83"/>
      <c r="E60" s="83"/>
      <c r="F60" s="84"/>
      <c r="G60" s="85"/>
      <c r="H60" s="86"/>
      <c r="I60" s="87"/>
      <c r="J60" s="88"/>
      <c r="K60" s="86"/>
      <c r="L60" s="89"/>
      <c r="M60" s="90"/>
      <c r="N60" s="89"/>
      <c r="O60" s="89"/>
      <c r="P60" s="86"/>
      <c r="Q60" s="85"/>
      <c r="R60" s="541"/>
      <c r="S60" s="542"/>
      <c r="T60" s="542"/>
      <c r="U60" s="542"/>
      <c r="V60" s="542"/>
      <c r="W60" s="543"/>
    </row>
    <row r="61" spans="1:23" ht="12.75" customHeight="1" x14ac:dyDescent="0.2">
      <c r="A61" s="81"/>
      <c r="B61" s="82"/>
      <c r="C61" s="82"/>
      <c r="D61" s="83"/>
      <c r="E61" s="83"/>
      <c r="F61" s="84"/>
      <c r="G61" s="85"/>
      <c r="H61" s="86"/>
      <c r="I61" s="87"/>
      <c r="J61" s="88"/>
      <c r="K61" s="86"/>
      <c r="L61" s="89"/>
      <c r="M61" s="90"/>
      <c r="N61" s="89"/>
      <c r="O61" s="89"/>
      <c r="P61" s="86"/>
      <c r="Q61" s="85"/>
      <c r="R61" s="541"/>
      <c r="S61" s="542"/>
      <c r="T61" s="542"/>
      <c r="U61" s="542"/>
      <c r="V61" s="542"/>
      <c r="W61" s="543"/>
    </row>
    <row r="62" spans="1:23" ht="12.75" customHeight="1" x14ac:dyDescent="0.2">
      <c r="A62" s="81"/>
      <c r="B62" s="82"/>
      <c r="C62" s="82"/>
      <c r="D62" s="83"/>
      <c r="E62" s="83"/>
      <c r="F62" s="84"/>
      <c r="G62" s="85"/>
      <c r="H62" s="86"/>
      <c r="I62" s="87"/>
      <c r="J62" s="88"/>
      <c r="K62" s="86"/>
      <c r="L62" s="89"/>
      <c r="M62" s="90"/>
      <c r="N62" s="89"/>
      <c r="O62" s="89"/>
      <c r="P62" s="86"/>
      <c r="Q62" s="85"/>
      <c r="R62" s="541"/>
      <c r="S62" s="542"/>
      <c r="T62" s="542"/>
      <c r="U62" s="542"/>
      <c r="V62" s="542"/>
      <c r="W62" s="543"/>
    </row>
    <row r="63" spans="1:23" ht="12.75" customHeight="1" x14ac:dyDescent="0.2">
      <c r="A63" s="81"/>
      <c r="B63" s="82"/>
      <c r="C63" s="82"/>
      <c r="D63" s="83"/>
      <c r="E63" s="83"/>
      <c r="F63" s="84"/>
      <c r="G63" s="85"/>
      <c r="H63" s="86"/>
      <c r="I63" s="87"/>
      <c r="J63" s="88"/>
      <c r="K63" s="86"/>
      <c r="L63" s="89"/>
      <c r="M63" s="90"/>
      <c r="N63" s="89"/>
      <c r="O63" s="89"/>
      <c r="P63" s="86"/>
      <c r="Q63" s="85"/>
      <c r="R63" s="541"/>
      <c r="S63" s="542"/>
      <c r="T63" s="542"/>
      <c r="U63" s="542"/>
      <c r="V63" s="542"/>
      <c r="W63" s="543"/>
    </row>
    <row r="64" spans="1:23" ht="12.75" customHeight="1" x14ac:dyDescent="0.2">
      <c r="A64" s="81"/>
      <c r="B64" s="82"/>
      <c r="C64" s="82"/>
      <c r="D64" s="83"/>
      <c r="E64" s="83"/>
      <c r="F64" s="84"/>
      <c r="G64" s="85"/>
      <c r="H64" s="86"/>
      <c r="I64" s="87"/>
      <c r="J64" s="88"/>
      <c r="K64" s="86"/>
      <c r="L64" s="89"/>
      <c r="M64" s="90"/>
      <c r="N64" s="89"/>
      <c r="O64" s="89"/>
      <c r="P64" s="86"/>
      <c r="Q64" s="85"/>
      <c r="R64" s="541"/>
      <c r="S64" s="542"/>
      <c r="T64" s="542"/>
      <c r="U64" s="542"/>
      <c r="V64" s="542"/>
      <c r="W64" s="543"/>
    </row>
    <row r="65" spans="1:23" ht="12.75" customHeight="1" x14ac:dyDescent="0.2">
      <c r="A65" s="81"/>
      <c r="B65" s="82"/>
      <c r="C65" s="82"/>
      <c r="D65" s="83"/>
      <c r="E65" s="83"/>
      <c r="F65" s="84"/>
      <c r="G65" s="85"/>
      <c r="H65" s="86"/>
      <c r="I65" s="87"/>
      <c r="J65" s="88"/>
      <c r="K65" s="86"/>
      <c r="L65" s="89"/>
      <c r="M65" s="90"/>
      <c r="N65" s="89"/>
      <c r="O65" s="89"/>
      <c r="P65" s="86"/>
      <c r="Q65" s="85"/>
      <c r="R65" s="541"/>
      <c r="S65" s="542"/>
      <c r="T65" s="542"/>
      <c r="U65" s="542"/>
      <c r="V65" s="542"/>
      <c r="W65" s="543"/>
    </row>
    <row r="66" spans="1:23" ht="12.75" customHeight="1" x14ac:dyDescent="0.2">
      <c r="A66" s="81"/>
      <c r="B66" s="82"/>
      <c r="C66" s="82"/>
      <c r="D66" s="83"/>
      <c r="E66" s="83"/>
      <c r="F66" s="84"/>
      <c r="G66" s="85"/>
      <c r="H66" s="86"/>
      <c r="I66" s="87"/>
      <c r="J66" s="88"/>
      <c r="K66" s="86"/>
      <c r="L66" s="89"/>
      <c r="M66" s="90"/>
      <c r="N66" s="89"/>
      <c r="O66" s="89"/>
      <c r="P66" s="86"/>
      <c r="Q66" s="85"/>
      <c r="R66" s="541"/>
      <c r="S66" s="542"/>
      <c r="T66" s="542"/>
      <c r="U66" s="542"/>
      <c r="V66" s="542"/>
      <c r="W66" s="543"/>
    </row>
    <row r="67" spans="1:23" ht="12.75" customHeight="1" x14ac:dyDescent="0.2">
      <c r="A67" s="81"/>
      <c r="B67" s="82"/>
      <c r="C67" s="82"/>
      <c r="D67" s="83"/>
      <c r="E67" s="83"/>
      <c r="F67" s="84"/>
      <c r="G67" s="85"/>
      <c r="H67" s="86"/>
      <c r="I67" s="87"/>
      <c r="J67" s="88"/>
      <c r="K67" s="86"/>
      <c r="L67" s="89"/>
      <c r="M67" s="90"/>
      <c r="N67" s="89"/>
      <c r="O67" s="89"/>
      <c r="P67" s="86"/>
      <c r="Q67" s="85"/>
      <c r="R67" s="541"/>
      <c r="S67" s="542"/>
      <c r="T67" s="542"/>
      <c r="U67" s="542"/>
      <c r="V67" s="542"/>
      <c r="W67" s="543"/>
    </row>
    <row r="68" spans="1:23" ht="12.75" customHeight="1" x14ac:dyDescent="0.2">
      <c r="A68" s="81"/>
      <c r="B68" s="82"/>
      <c r="C68" s="82"/>
      <c r="D68" s="83"/>
      <c r="E68" s="83"/>
      <c r="F68" s="84"/>
      <c r="G68" s="85"/>
      <c r="H68" s="86"/>
      <c r="I68" s="87"/>
      <c r="J68" s="88"/>
      <c r="K68" s="86"/>
      <c r="L68" s="89"/>
      <c r="M68" s="90"/>
      <c r="N68" s="89"/>
      <c r="O68" s="89"/>
      <c r="P68" s="86"/>
      <c r="Q68" s="85"/>
      <c r="R68" s="541"/>
      <c r="S68" s="542"/>
      <c r="T68" s="542"/>
      <c r="U68" s="542"/>
      <c r="V68" s="542"/>
      <c r="W68" s="543"/>
    </row>
    <row r="69" spans="1:23" ht="12.75" customHeight="1" x14ac:dyDescent="0.2">
      <c r="A69" s="81"/>
      <c r="B69" s="82"/>
      <c r="C69" s="82"/>
      <c r="D69" s="83"/>
      <c r="E69" s="83"/>
      <c r="F69" s="84"/>
      <c r="G69" s="85"/>
      <c r="H69" s="86"/>
      <c r="I69" s="87"/>
      <c r="J69" s="88"/>
      <c r="K69" s="86"/>
      <c r="L69" s="89"/>
      <c r="M69" s="90"/>
      <c r="N69" s="89"/>
      <c r="O69" s="89"/>
      <c r="P69" s="86"/>
      <c r="Q69" s="85"/>
      <c r="R69" s="541"/>
      <c r="S69" s="542"/>
      <c r="T69" s="542"/>
      <c r="U69" s="542"/>
      <c r="V69" s="542"/>
      <c r="W69" s="543"/>
    </row>
    <row r="70" spans="1:23" ht="12.75" customHeight="1" thickBot="1" x14ac:dyDescent="0.25">
      <c r="A70" s="81"/>
      <c r="B70" s="82"/>
      <c r="C70" s="82"/>
      <c r="D70" s="83"/>
      <c r="E70" s="83"/>
      <c r="F70" s="89"/>
      <c r="G70" s="85"/>
      <c r="H70" s="86"/>
      <c r="I70" s="89"/>
      <c r="J70" s="85"/>
      <c r="K70" s="86"/>
      <c r="L70" s="89"/>
      <c r="M70" s="89"/>
      <c r="N70" s="89"/>
      <c r="O70" s="89"/>
      <c r="P70" s="86"/>
      <c r="Q70" s="85"/>
      <c r="R70" s="547"/>
      <c r="S70" s="548"/>
      <c r="T70" s="548"/>
      <c r="U70" s="548"/>
      <c r="V70" s="548"/>
      <c r="W70" s="549"/>
    </row>
    <row r="71" spans="1:23" ht="12.75" customHeight="1" x14ac:dyDescent="0.2">
      <c r="A71" s="550" t="s">
        <v>49</v>
      </c>
      <c r="B71" s="550"/>
      <c r="C71" s="550"/>
      <c r="D71" s="550"/>
      <c r="E71" s="550"/>
      <c r="F71" s="550"/>
      <c r="G71" s="550"/>
      <c r="H71" s="550"/>
      <c r="I71" s="550"/>
      <c r="J71" s="550"/>
      <c r="K71" s="550"/>
      <c r="L71" s="550"/>
      <c r="M71" s="550"/>
      <c r="N71" s="550"/>
      <c r="O71" s="550"/>
      <c r="P71" s="91"/>
      <c r="Q71" s="92"/>
      <c r="R71" s="551"/>
      <c r="S71" s="552"/>
      <c r="T71" s="552"/>
      <c r="U71" s="552"/>
      <c r="V71" s="552"/>
      <c r="W71" s="552"/>
    </row>
    <row r="72" spans="1:23" x14ac:dyDescent="0.2">
      <c r="H72" s="6"/>
      <c r="I72" s="6"/>
      <c r="J72" s="6"/>
      <c r="K72" s="6"/>
      <c r="L72" s="6"/>
      <c r="M72" s="6"/>
      <c r="N72" s="6"/>
      <c r="O72" s="6"/>
    </row>
    <row r="73" spans="1:23" x14ac:dyDescent="0.2">
      <c r="H73" s="6"/>
      <c r="I73" s="6"/>
      <c r="J73" s="6"/>
      <c r="K73" s="6"/>
      <c r="L73" s="6"/>
      <c r="M73" s="6"/>
      <c r="N73" s="6"/>
      <c r="O73" s="6"/>
    </row>
    <row r="74" spans="1:23" x14ac:dyDescent="0.2">
      <c r="A74" s="93"/>
      <c r="B74" s="93"/>
      <c r="C74" s="93"/>
      <c r="D74" s="94"/>
      <c r="E74" s="94"/>
      <c r="F74" s="95"/>
      <c r="G74" s="95"/>
      <c r="H74" s="95"/>
      <c r="I74" s="95"/>
      <c r="J74" s="95"/>
      <c r="K74" s="95"/>
      <c r="L74" s="95"/>
      <c r="M74" s="95"/>
      <c r="N74" s="95"/>
      <c r="O74" s="95"/>
      <c r="P74" s="95"/>
      <c r="Q74" s="95"/>
      <c r="R74" s="96"/>
    </row>
    <row r="75" spans="1:23" x14ac:dyDescent="0.2">
      <c r="A75" s="93"/>
      <c r="B75" s="93"/>
      <c r="C75" s="93"/>
      <c r="D75" s="94"/>
      <c r="E75" s="94"/>
      <c r="F75" s="95"/>
      <c r="G75" s="95"/>
      <c r="H75" s="95"/>
      <c r="I75" s="95"/>
      <c r="J75" s="95"/>
      <c r="K75" s="95"/>
      <c r="L75" s="95"/>
      <c r="M75" s="95"/>
      <c r="N75" s="95"/>
      <c r="O75" s="95"/>
      <c r="P75" s="95"/>
      <c r="Q75" s="95"/>
      <c r="R75" s="96"/>
    </row>
    <row r="76" spans="1:23" x14ac:dyDescent="0.2">
      <c r="A76" s="93"/>
      <c r="B76" s="93"/>
      <c r="C76" s="93"/>
      <c r="D76" s="94"/>
      <c r="E76" s="94"/>
      <c r="F76" s="95"/>
      <c r="G76" s="95"/>
      <c r="H76" s="95"/>
      <c r="I76" s="95"/>
      <c r="J76" s="95"/>
      <c r="K76" s="95"/>
      <c r="L76" s="95"/>
      <c r="M76" s="95"/>
      <c r="N76" s="95"/>
      <c r="O76" s="95"/>
      <c r="P76" s="95"/>
      <c r="Q76" s="95"/>
      <c r="R76" s="96"/>
    </row>
    <row r="77" spans="1:23" x14ac:dyDescent="0.2">
      <c r="H77" s="6"/>
      <c r="I77" s="6"/>
      <c r="J77" s="6"/>
      <c r="K77" s="6"/>
      <c r="L77" s="6"/>
      <c r="M77" s="6"/>
      <c r="N77" s="6"/>
      <c r="O77" s="6"/>
    </row>
    <row r="78" spans="1:23" x14ac:dyDescent="0.2">
      <c r="H78" s="6"/>
      <c r="I78" s="6"/>
      <c r="J78" s="6"/>
      <c r="K78" s="6"/>
      <c r="L78" s="6"/>
      <c r="M78" s="6"/>
      <c r="N78" s="6"/>
      <c r="O78" s="6"/>
    </row>
    <row r="79" spans="1:23" x14ac:dyDescent="0.2">
      <c r="H79" s="6"/>
      <c r="I79" s="6"/>
      <c r="J79" s="6"/>
      <c r="K79" s="6"/>
      <c r="L79" s="6"/>
      <c r="M79" s="6"/>
      <c r="N79" s="6"/>
      <c r="O79" s="6"/>
    </row>
    <row r="80" spans="1:23" x14ac:dyDescent="0.2">
      <c r="H80" s="6"/>
      <c r="I80" s="6"/>
      <c r="J80" s="6"/>
      <c r="K80" s="6"/>
      <c r="L80" s="6"/>
      <c r="M80" s="6"/>
      <c r="N80" s="6"/>
      <c r="O80" s="6"/>
    </row>
    <row r="81" spans="1:23" x14ac:dyDescent="0.2">
      <c r="H81" s="6"/>
      <c r="I81" s="6"/>
      <c r="J81" s="6"/>
      <c r="K81" s="6"/>
      <c r="L81" s="6"/>
      <c r="M81" s="6"/>
      <c r="N81" s="6"/>
      <c r="O81" s="6"/>
    </row>
    <row r="82" spans="1:23" x14ac:dyDescent="0.2">
      <c r="H82" s="6"/>
      <c r="I82" s="6"/>
      <c r="J82" s="6"/>
      <c r="K82" s="6"/>
      <c r="L82" s="6"/>
      <c r="M82" s="6"/>
      <c r="N82" s="6"/>
      <c r="O82" s="6"/>
    </row>
    <row r="83" spans="1:23" x14ac:dyDescent="0.2">
      <c r="H83" s="6"/>
      <c r="I83" s="6"/>
      <c r="J83" s="6"/>
      <c r="K83" s="6"/>
      <c r="L83" s="6"/>
      <c r="M83" s="6"/>
      <c r="N83" s="6"/>
      <c r="O83" s="6"/>
    </row>
    <row r="84" spans="1:23" x14ac:dyDescent="0.2">
      <c r="H84" s="6"/>
      <c r="I84" s="6"/>
      <c r="J84" s="6"/>
      <c r="K84" s="6"/>
      <c r="L84" s="6"/>
      <c r="M84" s="6"/>
      <c r="N84" s="6"/>
      <c r="O84" s="6"/>
    </row>
    <row r="85" spans="1:23" x14ac:dyDescent="0.2">
      <c r="H85" s="6"/>
      <c r="I85" s="6"/>
      <c r="J85" s="6"/>
      <c r="K85" s="6"/>
      <c r="L85" s="6"/>
      <c r="M85" s="6"/>
      <c r="N85" s="6"/>
      <c r="O85" s="6"/>
    </row>
    <row r="86" spans="1:23" x14ac:dyDescent="0.2">
      <c r="H86" s="6"/>
      <c r="I86" s="6"/>
      <c r="J86" s="6"/>
      <c r="K86" s="6"/>
      <c r="L86" s="6"/>
      <c r="M86" s="6"/>
      <c r="N86" s="6"/>
      <c r="O86" s="6"/>
    </row>
    <row r="87" spans="1:23" x14ac:dyDescent="0.2">
      <c r="H87" s="6"/>
      <c r="I87" s="6"/>
      <c r="J87" s="6"/>
      <c r="K87" s="6"/>
      <c r="L87" s="6"/>
      <c r="M87" s="6"/>
      <c r="N87" s="6"/>
      <c r="O87" s="6"/>
    </row>
    <row r="88" spans="1:23" x14ac:dyDescent="0.2">
      <c r="H88" s="6"/>
      <c r="I88" s="6"/>
      <c r="J88" s="6"/>
      <c r="K88" s="6"/>
      <c r="L88" s="6"/>
      <c r="M88" s="6"/>
      <c r="N88" s="6"/>
      <c r="O88" s="6"/>
    </row>
    <row r="89" spans="1:23" x14ac:dyDescent="0.2">
      <c r="H89" s="6"/>
      <c r="I89" s="6"/>
      <c r="J89" s="6"/>
      <c r="K89" s="6"/>
      <c r="L89" s="6"/>
      <c r="M89" s="6"/>
      <c r="N89" s="6"/>
      <c r="O89" s="6"/>
    </row>
    <row r="90" spans="1:23" x14ac:dyDescent="0.2">
      <c r="H90" s="6"/>
      <c r="I90" s="6"/>
      <c r="J90" s="6"/>
      <c r="K90" s="6"/>
      <c r="L90" s="6"/>
      <c r="M90" s="6"/>
      <c r="N90" s="6"/>
      <c r="O90" s="6"/>
    </row>
    <row r="91" spans="1:23" s="6" customFormat="1" x14ac:dyDescent="0.2">
      <c r="A91" s="4"/>
      <c r="B91" s="4"/>
      <c r="C91" s="4"/>
      <c r="D91" s="5"/>
      <c r="E91" s="5"/>
      <c r="R91" s="7"/>
      <c r="S91" s="4"/>
      <c r="T91" s="4"/>
      <c r="U91" s="4"/>
      <c r="V91" s="4"/>
      <c r="W91" s="4"/>
    </row>
    <row r="92" spans="1:23" s="6" customFormat="1" x14ac:dyDescent="0.2">
      <c r="A92" s="4"/>
      <c r="B92" s="4"/>
      <c r="C92" s="4"/>
      <c r="D92" s="5"/>
      <c r="E92" s="5"/>
      <c r="R92" s="7"/>
      <c r="S92" s="4"/>
      <c r="T92" s="4"/>
      <c r="U92" s="4"/>
      <c r="V92" s="4"/>
      <c r="W92" s="4"/>
    </row>
    <row r="93" spans="1:23" s="6" customFormat="1" x14ac:dyDescent="0.2">
      <c r="A93" s="4"/>
      <c r="B93" s="4"/>
      <c r="C93" s="4"/>
      <c r="D93" s="5"/>
      <c r="E93" s="5"/>
      <c r="R93" s="7"/>
      <c r="S93" s="4"/>
      <c r="T93" s="4"/>
      <c r="U93" s="4"/>
      <c r="V93" s="4"/>
      <c r="W93" s="4"/>
    </row>
  </sheetData>
  <mergeCells count="95">
    <mergeCell ref="C2:H2"/>
    <mergeCell ref="K2:P2"/>
    <mergeCell ref="S2:V2"/>
    <mergeCell ref="C3:H3"/>
    <mergeCell ref="K3:P3"/>
    <mergeCell ref="S3:V3"/>
    <mergeCell ref="C4:H4"/>
    <mergeCell ref="K4:P4"/>
    <mergeCell ref="S4:V4"/>
    <mergeCell ref="C5:H5"/>
    <mergeCell ref="K5:P5"/>
    <mergeCell ref="S5:V5"/>
    <mergeCell ref="C6:H6"/>
    <mergeCell ref="K6:P6"/>
    <mergeCell ref="S6:V6"/>
    <mergeCell ref="C7:H7"/>
    <mergeCell ref="K7:P7"/>
    <mergeCell ref="S7:V7"/>
    <mergeCell ref="A9:G9"/>
    <mergeCell ref="H9:O9"/>
    <mergeCell ref="P9:Q9"/>
    <mergeCell ref="R9:W9"/>
    <mergeCell ref="H10:J10"/>
    <mergeCell ref="K10:O10"/>
    <mergeCell ref="P10:P20"/>
    <mergeCell ref="Q10:Q20"/>
    <mergeCell ref="R10:W21"/>
    <mergeCell ref="H11:I17"/>
    <mergeCell ref="J11:J17"/>
    <mergeCell ref="K11:M11"/>
    <mergeCell ref="K12:M12"/>
    <mergeCell ref="K13:M13"/>
    <mergeCell ref="K14:M14"/>
    <mergeCell ref="K15:M15"/>
    <mergeCell ref="K16:M16"/>
    <mergeCell ref="K17:M17"/>
    <mergeCell ref="R25:W25"/>
    <mergeCell ref="H18:H20"/>
    <mergeCell ref="I18:I20"/>
    <mergeCell ref="J18:J20"/>
    <mergeCell ref="K18:K20"/>
    <mergeCell ref="L18:L20"/>
    <mergeCell ref="M18:M20"/>
    <mergeCell ref="N18:N20"/>
    <mergeCell ref="O18:O20"/>
    <mergeCell ref="R22:W22"/>
    <mergeCell ref="R23:W23"/>
    <mergeCell ref="R24:W24"/>
    <mergeCell ref="R37:W37"/>
    <mergeCell ref="R26:W26"/>
    <mergeCell ref="R27:W27"/>
    <mergeCell ref="R28:W28"/>
    <mergeCell ref="R29:W29"/>
    <mergeCell ref="R30:W30"/>
    <mergeCell ref="R31:W31"/>
    <mergeCell ref="R32:W32"/>
    <mergeCell ref="R33:W33"/>
    <mergeCell ref="R34:W34"/>
    <mergeCell ref="R35:W35"/>
    <mergeCell ref="R36:W36"/>
    <mergeCell ref="R49:W49"/>
    <mergeCell ref="R38:W38"/>
    <mergeCell ref="R39:W39"/>
    <mergeCell ref="R40:W40"/>
    <mergeCell ref="R41:W41"/>
    <mergeCell ref="R42:W42"/>
    <mergeCell ref="R43:W43"/>
    <mergeCell ref="R44:W44"/>
    <mergeCell ref="R45:W45"/>
    <mergeCell ref="R46:W46"/>
    <mergeCell ref="R47:W47"/>
    <mergeCell ref="R48:W48"/>
    <mergeCell ref="R61:W61"/>
    <mergeCell ref="R50:W50"/>
    <mergeCell ref="R51:W51"/>
    <mergeCell ref="R52:W52"/>
    <mergeCell ref="R53:W53"/>
    <mergeCell ref="R54:W54"/>
    <mergeCell ref="R55:W55"/>
    <mergeCell ref="R56:W56"/>
    <mergeCell ref="R57:W57"/>
    <mergeCell ref="R58:W58"/>
    <mergeCell ref="R59:W59"/>
    <mergeCell ref="R60:W60"/>
    <mergeCell ref="R70:W70"/>
    <mergeCell ref="R62:W62"/>
    <mergeCell ref="R63:W63"/>
    <mergeCell ref="R64:W64"/>
    <mergeCell ref="A71:O71"/>
    <mergeCell ref="R71:W71"/>
    <mergeCell ref="R65:W65"/>
    <mergeCell ref="R66:W66"/>
    <mergeCell ref="R67:W67"/>
    <mergeCell ref="R68:W68"/>
    <mergeCell ref="R69:W69"/>
  </mergeCells>
  <pageMargins left="0.75" right="0.75" top="1" bottom="1" header="0.5" footer="0.5"/>
  <pageSetup paperSize="17" scale="60" orientation="landscape" r:id="rId1"/>
  <headerFooter alignWithMargins="0"/>
  <drawing r:id="rId2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7"/>
  <dimension ref="A1:Z93"/>
  <sheetViews>
    <sheetView workbookViewId="0">
      <selection activeCell="F33" sqref="F33"/>
    </sheetView>
  </sheetViews>
  <sheetFormatPr defaultRowHeight="12.75" x14ac:dyDescent="0.2"/>
  <cols>
    <col min="1" max="3" width="9.7109375" style="4" customWidth="1"/>
    <col min="4" max="5" width="9.7109375" style="5" customWidth="1"/>
    <col min="6" max="7" width="9.7109375" style="6" customWidth="1"/>
    <col min="8" max="9" width="9.7109375" style="4" customWidth="1"/>
    <col min="10" max="10" width="10.42578125" style="4" customWidth="1"/>
    <col min="11" max="11" width="11.7109375" style="4" customWidth="1"/>
    <col min="12" max="12" width="14.42578125" style="4" customWidth="1"/>
    <col min="13" max="14" width="8.7109375" style="4" customWidth="1"/>
    <col min="15" max="15" width="12.28515625" style="4" customWidth="1"/>
    <col min="16" max="17" width="16.7109375" style="6" customWidth="1"/>
    <col min="18" max="18" width="8.7109375" style="7" customWidth="1"/>
    <col min="19" max="22" width="8.7109375" style="4" customWidth="1"/>
    <col min="23" max="23" width="12.28515625" style="4" customWidth="1"/>
    <col min="24" max="24" width="10.140625" style="4" customWidth="1"/>
    <col min="25" max="16384" width="9.140625" style="4"/>
  </cols>
  <sheetData>
    <row r="1" spans="1:26" ht="12" customHeight="1" thickBot="1" x14ac:dyDescent="0.25">
      <c r="P1" s="4"/>
      <c r="Q1" s="4"/>
      <c r="R1" s="4"/>
      <c r="U1" s="6"/>
      <c r="V1" s="6"/>
      <c r="W1" s="7"/>
      <c r="X1" s="481" t="s">
        <v>69</v>
      </c>
      <c r="Y1" s="484" t="s">
        <v>70</v>
      </c>
      <c r="Z1" s="486" t="s">
        <v>71</v>
      </c>
    </row>
    <row r="2" spans="1:26" x14ac:dyDescent="0.2">
      <c r="B2" s="8" t="s">
        <v>28</v>
      </c>
      <c r="C2" s="488" t="s">
        <v>29</v>
      </c>
      <c r="D2" s="489"/>
      <c r="E2" s="489"/>
      <c r="F2" s="489"/>
      <c r="G2" s="489"/>
      <c r="H2" s="490"/>
      <c r="J2" s="8" t="s">
        <v>28</v>
      </c>
      <c r="K2" s="488" t="s">
        <v>30</v>
      </c>
      <c r="L2" s="489"/>
      <c r="M2" s="489"/>
      <c r="N2" s="489"/>
      <c r="O2" s="489"/>
      <c r="P2" s="490"/>
      <c r="Q2" s="4"/>
      <c r="R2" s="8" t="s">
        <v>28</v>
      </c>
      <c r="S2" s="488" t="s">
        <v>30</v>
      </c>
      <c r="T2" s="489"/>
      <c r="U2" s="489"/>
      <c r="V2" s="490"/>
      <c r="X2" s="482"/>
      <c r="Y2" s="485"/>
      <c r="Z2" s="487"/>
    </row>
    <row r="3" spans="1:26" ht="13.5" thickBot="1" x14ac:dyDescent="0.25">
      <c r="B3" s="9">
        <v>1</v>
      </c>
      <c r="C3" s="491" t="s">
        <v>24</v>
      </c>
      <c r="D3" s="492"/>
      <c r="E3" s="492"/>
      <c r="F3" s="492"/>
      <c r="G3" s="492"/>
      <c r="H3" s="493"/>
      <c r="J3" s="9">
        <v>5</v>
      </c>
      <c r="K3" s="491" t="s">
        <v>31</v>
      </c>
      <c r="L3" s="492"/>
      <c r="M3" s="492"/>
      <c r="N3" s="492"/>
      <c r="O3" s="492"/>
      <c r="P3" s="493"/>
      <c r="Q3" s="4"/>
      <c r="R3" s="10">
        <v>10</v>
      </c>
      <c r="S3" s="491" t="s">
        <v>32</v>
      </c>
      <c r="T3" s="492"/>
      <c r="U3" s="492"/>
      <c r="V3" s="493"/>
      <c r="X3" s="483"/>
      <c r="Y3" s="485"/>
      <c r="Z3" s="487"/>
    </row>
    <row r="4" spans="1:26" x14ac:dyDescent="0.2">
      <c r="B4" s="9">
        <v>2</v>
      </c>
      <c r="C4" s="491" t="s">
        <v>26</v>
      </c>
      <c r="D4" s="492"/>
      <c r="E4" s="492"/>
      <c r="F4" s="492"/>
      <c r="G4" s="492"/>
      <c r="H4" s="493"/>
      <c r="J4" s="9">
        <v>6</v>
      </c>
      <c r="K4" s="491" t="s">
        <v>33</v>
      </c>
      <c r="L4" s="492"/>
      <c r="M4" s="492"/>
      <c r="N4" s="492"/>
      <c r="O4" s="492"/>
      <c r="P4" s="493"/>
      <c r="Q4" s="4"/>
      <c r="R4" s="10">
        <v>11</v>
      </c>
      <c r="S4" s="491" t="s">
        <v>34</v>
      </c>
      <c r="T4" s="492"/>
      <c r="U4" s="492"/>
      <c r="V4" s="493"/>
    </row>
    <row r="5" spans="1:26" x14ac:dyDescent="0.2">
      <c r="B5" s="9">
        <v>3</v>
      </c>
      <c r="C5" s="491" t="s">
        <v>27</v>
      </c>
      <c r="D5" s="492"/>
      <c r="E5" s="492"/>
      <c r="F5" s="492"/>
      <c r="G5" s="492"/>
      <c r="H5" s="493"/>
      <c r="J5" s="9">
        <v>7</v>
      </c>
      <c r="K5" s="491" t="s">
        <v>35</v>
      </c>
      <c r="L5" s="492"/>
      <c r="M5" s="492"/>
      <c r="N5" s="492"/>
      <c r="O5" s="492"/>
      <c r="P5" s="493"/>
      <c r="Q5" s="4"/>
      <c r="R5" s="10">
        <v>12</v>
      </c>
      <c r="S5" s="491" t="s">
        <v>36</v>
      </c>
      <c r="T5" s="492"/>
      <c r="U5" s="492"/>
      <c r="V5" s="493"/>
    </row>
    <row r="6" spans="1:26" x14ac:dyDescent="0.2">
      <c r="B6" s="9">
        <v>4</v>
      </c>
      <c r="C6" s="491" t="s">
        <v>25</v>
      </c>
      <c r="D6" s="492"/>
      <c r="E6" s="492"/>
      <c r="F6" s="492"/>
      <c r="G6" s="492"/>
      <c r="H6" s="493"/>
      <c r="J6" s="9">
        <v>8</v>
      </c>
      <c r="K6" s="491" t="s">
        <v>37</v>
      </c>
      <c r="L6" s="492"/>
      <c r="M6" s="492"/>
      <c r="N6" s="492"/>
      <c r="O6" s="492"/>
      <c r="P6" s="493"/>
      <c r="Q6" s="4"/>
      <c r="R6" s="10">
        <v>13</v>
      </c>
      <c r="S6" s="491" t="s">
        <v>38</v>
      </c>
      <c r="T6" s="492"/>
      <c r="U6" s="492"/>
      <c r="V6" s="493"/>
    </row>
    <row r="7" spans="1:26" ht="13.5" thickBot="1" x14ac:dyDescent="0.25">
      <c r="B7" s="11"/>
      <c r="C7" s="494"/>
      <c r="D7" s="495"/>
      <c r="E7" s="495"/>
      <c r="F7" s="495"/>
      <c r="G7" s="495"/>
      <c r="H7" s="496"/>
      <c r="J7" s="11">
        <v>9</v>
      </c>
      <c r="K7" s="494" t="s">
        <v>39</v>
      </c>
      <c r="L7" s="495"/>
      <c r="M7" s="495"/>
      <c r="N7" s="495"/>
      <c r="O7" s="495"/>
      <c r="P7" s="496"/>
      <c r="Q7" s="4"/>
      <c r="R7" s="12"/>
      <c r="S7" s="494"/>
      <c r="T7" s="495"/>
      <c r="U7" s="495"/>
      <c r="V7" s="496"/>
    </row>
    <row r="8" spans="1:26" ht="13.5" thickBot="1" x14ac:dyDescent="0.25">
      <c r="P8" s="4"/>
      <c r="Q8" s="4"/>
      <c r="R8" s="4"/>
      <c r="U8" s="6"/>
      <c r="V8" s="6"/>
      <c r="W8" s="7"/>
    </row>
    <row r="9" spans="1:26" s="13" customFormat="1" ht="24.75" customHeight="1" thickBot="1" x14ac:dyDescent="0.25">
      <c r="A9" s="497" t="s">
        <v>5</v>
      </c>
      <c r="B9" s="497"/>
      <c r="C9" s="497"/>
      <c r="D9" s="497"/>
      <c r="E9" s="497"/>
      <c r="F9" s="497"/>
      <c r="G9" s="498"/>
      <c r="H9" s="499" t="s">
        <v>40</v>
      </c>
      <c r="I9" s="500"/>
      <c r="J9" s="500"/>
      <c r="K9" s="500"/>
      <c r="L9" s="500"/>
      <c r="M9" s="500"/>
      <c r="N9" s="500"/>
      <c r="O9" s="500"/>
      <c r="P9" s="501">
        <v>621</v>
      </c>
      <c r="Q9" s="502"/>
      <c r="R9" s="499" t="s">
        <v>2</v>
      </c>
      <c r="S9" s="500"/>
      <c r="T9" s="500"/>
      <c r="U9" s="500"/>
      <c r="V9" s="500"/>
      <c r="W9" s="500"/>
    </row>
    <row r="10" spans="1:26" ht="12.75" customHeight="1" x14ac:dyDescent="0.2">
      <c r="A10" s="14" t="s">
        <v>6</v>
      </c>
      <c r="B10" s="15" t="s">
        <v>7</v>
      </c>
      <c r="C10" s="16" t="s">
        <v>8</v>
      </c>
      <c r="D10" s="17" t="s">
        <v>1</v>
      </c>
      <c r="E10" s="18" t="s">
        <v>9</v>
      </c>
      <c r="F10" s="19" t="s">
        <v>6</v>
      </c>
      <c r="G10" s="20" t="s">
        <v>16</v>
      </c>
      <c r="H10" s="503" t="s">
        <v>41</v>
      </c>
      <c r="I10" s="504"/>
      <c r="J10" s="505"/>
      <c r="K10" s="506" t="s">
        <v>42</v>
      </c>
      <c r="L10" s="507"/>
      <c r="M10" s="507"/>
      <c r="N10" s="507"/>
      <c r="O10" s="507"/>
      <c r="P10" s="508" t="s">
        <v>23</v>
      </c>
      <c r="Q10" s="511" t="s">
        <v>22</v>
      </c>
      <c r="R10" s="514"/>
      <c r="S10" s="515"/>
      <c r="T10" s="515"/>
      <c r="U10" s="515"/>
      <c r="V10" s="515"/>
      <c r="W10" s="515"/>
    </row>
    <row r="11" spans="1:26" ht="12.75" customHeight="1" x14ac:dyDescent="0.2">
      <c r="A11" s="21" t="s">
        <v>11</v>
      </c>
      <c r="B11" s="22" t="s">
        <v>11</v>
      </c>
      <c r="C11" s="23" t="s">
        <v>11</v>
      </c>
      <c r="D11" s="24" t="s">
        <v>9</v>
      </c>
      <c r="E11" s="25" t="s">
        <v>12</v>
      </c>
      <c r="F11" s="26" t="s">
        <v>9</v>
      </c>
      <c r="G11" s="27" t="s">
        <v>9</v>
      </c>
      <c r="H11" s="518" t="s">
        <v>43</v>
      </c>
      <c r="I11" s="519"/>
      <c r="J11" s="522" t="s">
        <v>44</v>
      </c>
      <c r="K11" s="523"/>
      <c r="L11" s="524"/>
      <c r="M11" s="525"/>
      <c r="N11" s="29"/>
      <c r="O11" s="97"/>
      <c r="P11" s="509"/>
      <c r="Q11" s="512"/>
      <c r="R11" s="516"/>
      <c r="S11" s="517"/>
      <c r="T11" s="517"/>
      <c r="U11" s="517"/>
      <c r="V11" s="517"/>
      <c r="W11" s="517"/>
    </row>
    <row r="12" spans="1:26" ht="12.75" customHeight="1" x14ac:dyDescent="0.2">
      <c r="A12" s="21" t="s">
        <v>7</v>
      </c>
      <c r="B12" s="22" t="s">
        <v>14</v>
      </c>
      <c r="C12" s="23" t="s">
        <v>14</v>
      </c>
      <c r="D12" s="24" t="s">
        <v>15</v>
      </c>
      <c r="E12" s="25" t="s">
        <v>16</v>
      </c>
      <c r="F12" s="26" t="s">
        <v>12</v>
      </c>
      <c r="G12" s="27" t="s">
        <v>10</v>
      </c>
      <c r="H12" s="520"/>
      <c r="I12" s="521"/>
      <c r="J12" s="522"/>
      <c r="K12" s="526"/>
      <c r="L12" s="527"/>
      <c r="M12" s="528"/>
      <c r="N12" s="30"/>
      <c r="O12" s="98"/>
      <c r="P12" s="509"/>
      <c r="Q12" s="512"/>
      <c r="R12" s="516"/>
      <c r="S12" s="517"/>
      <c r="T12" s="517"/>
      <c r="U12" s="517"/>
      <c r="V12" s="517"/>
      <c r="W12" s="517"/>
    </row>
    <row r="13" spans="1:26" ht="12.75" customHeight="1" x14ac:dyDescent="0.2">
      <c r="A13" s="21" t="s">
        <v>0</v>
      </c>
      <c r="B13" s="22" t="s">
        <v>12</v>
      </c>
      <c r="C13" s="23" t="s">
        <v>10</v>
      </c>
      <c r="D13" s="24"/>
      <c r="E13" s="25"/>
      <c r="F13" s="26" t="s">
        <v>15</v>
      </c>
      <c r="G13" s="27" t="s">
        <v>0</v>
      </c>
      <c r="H13" s="520"/>
      <c r="I13" s="521"/>
      <c r="J13" s="522"/>
      <c r="K13" s="526" t="s">
        <v>43</v>
      </c>
      <c r="L13" s="527"/>
      <c r="M13" s="528"/>
      <c r="N13" s="30" t="s">
        <v>44</v>
      </c>
      <c r="O13" s="98" t="s">
        <v>44</v>
      </c>
      <c r="P13" s="509"/>
      <c r="Q13" s="512"/>
      <c r="R13" s="516"/>
      <c r="S13" s="517"/>
      <c r="T13" s="517"/>
      <c r="U13" s="517"/>
      <c r="V13" s="517"/>
      <c r="W13" s="517"/>
    </row>
    <row r="14" spans="1:26" ht="12.75" customHeight="1" x14ac:dyDescent="0.2">
      <c r="A14" s="21" t="s">
        <v>10</v>
      </c>
      <c r="B14" s="22" t="s">
        <v>10</v>
      </c>
      <c r="C14" s="23" t="s">
        <v>9</v>
      </c>
      <c r="D14" s="24" t="s">
        <v>18</v>
      </c>
      <c r="E14" s="25" t="s">
        <v>18</v>
      </c>
      <c r="F14" s="26" t="s">
        <v>10</v>
      </c>
      <c r="G14" s="27" t="s">
        <v>17</v>
      </c>
      <c r="H14" s="520"/>
      <c r="I14" s="521"/>
      <c r="J14" s="522"/>
      <c r="K14" s="526" t="s">
        <v>45</v>
      </c>
      <c r="L14" s="527"/>
      <c r="M14" s="528"/>
      <c r="N14" s="30" t="s">
        <v>45</v>
      </c>
      <c r="O14" s="98" t="s">
        <v>44</v>
      </c>
      <c r="P14" s="509"/>
      <c r="Q14" s="512"/>
      <c r="R14" s="516"/>
      <c r="S14" s="517"/>
      <c r="T14" s="517"/>
      <c r="U14" s="517"/>
      <c r="V14" s="517"/>
      <c r="W14" s="517"/>
    </row>
    <row r="15" spans="1:26" ht="12.75" customHeight="1" x14ac:dyDescent="0.2">
      <c r="A15" s="21" t="s">
        <v>17</v>
      </c>
      <c r="B15" s="22" t="s">
        <v>13</v>
      </c>
      <c r="C15" s="23"/>
      <c r="D15" s="24" t="s">
        <v>6</v>
      </c>
      <c r="E15" s="25" t="s">
        <v>6</v>
      </c>
      <c r="F15" s="26" t="s">
        <v>19</v>
      </c>
      <c r="G15" s="27" t="s">
        <v>6</v>
      </c>
      <c r="H15" s="520"/>
      <c r="I15" s="521"/>
      <c r="J15" s="522"/>
      <c r="K15" s="526"/>
      <c r="L15" s="527"/>
      <c r="M15" s="528"/>
      <c r="N15" s="30"/>
      <c r="O15" s="98"/>
      <c r="P15" s="509"/>
      <c r="Q15" s="512"/>
      <c r="R15" s="516"/>
      <c r="S15" s="517"/>
      <c r="T15" s="517"/>
      <c r="U15" s="517"/>
      <c r="V15" s="517"/>
      <c r="W15" s="517"/>
    </row>
    <row r="16" spans="1:26" ht="12.75" customHeight="1" x14ac:dyDescent="0.2">
      <c r="A16" s="21" t="s">
        <v>11</v>
      </c>
      <c r="B16" s="22"/>
      <c r="C16" s="23"/>
      <c r="D16" s="24" t="s">
        <v>20</v>
      </c>
      <c r="E16" s="25" t="s">
        <v>20</v>
      </c>
      <c r="F16" s="26"/>
      <c r="G16" s="27"/>
      <c r="H16" s="520"/>
      <c r="I16" s="521"/>
      <c r="J16" s="522"/>
      <c r="K16" s="526"/>
      <c r="L16" s="527"/>
      <c r="M16" s="528"/>
      <c r="N16" s="30"/>
      <c r="O16" s="98"/>
      <c r="P16" s="509"/>
      <c r="Q16" s="512"/>
      <c r="R16" s="516"/>
      <c r="S16" s="517"/>
      <c r="T16" s="517"/>
      <c r="U16" s="517"/>
      <c r="V16" s="517"/>
      <c r="W16" s="517"/>
    </row>
    <row r="17" spans="1:25" ht="12.75" customHeight="1" x14ac:dyDescent="0.2">
      <c r="A17" s="21" t="s">
        <v>12</v>
      </c>
      <c r="B17" s="22"/>
      <c r="C17" s="23"/>
      <c r="D17" s="24"/>
      <c r="E17" s="25"/>
      <c r="F17" s="26" t="s">
        <v>3</v>
      </c>
      <c r="G17" s="27"/>
      <c r="H17" s="520"/>
      <c r="I17" s="521"/>
      <c r="J17" s="522"/>
      <c r="K17" s="529"/>
      <c r="L17" s="530"/>
      <c r="M17" s="531"/>
      <c r="N17" s="28"/>
      <c r="O17" s="99"/>
      <c r="P17" s="509"/>
      <c r="Q17" s="512"/>
      <c r="R17" s="516"/>
      <c r="S17" s="517"/>
      <c r="T17" s="517"/>
      <c r="U17" s="517"/>
      <c r="V17" s="517"/>
      <c r="W17" s="517"/>
    </row>
    <row r="18" spans="1:25" ht="12.75" customHeight="1" x14ac:dyDescent="0.2">
      <c r="A18" s="21"/>
      <c r="B18" s="22"/>
      <c r="C18" s="23"/>
      <c r="D18" s="24"/>
      <c r="E18" s="25"/>
      <c r="F18" s="26"/>
      <c r="G18" s="27"/>
      <c r="H18" s="520" t="s">
        <v>46</v>
      </c>
      <c r="I18" s="521" t="s">
        <v>47</v>
      </c>
      <c r="J18" s="522" t="s">
        <v>48</v>
      </c>
      <c r="K18" s="520" t="s">
        <v>46</v>
      </c>
      <c r="L18" s="521" t="s">
        <v>168</v>
      </c>
      <c r="M18" s="532" t="s">
        <v>47</v>
      </c>
      <c r="N18" s="521" t="s">
        <v>48</v>
      </c>
      <c r="O18" s="533" t="s">
        <v>25</v>
      </c>
      <c r="P18" s="509"/>
      <c r="Q18" s="512"/>
      <c r="R18" s="516"/>
      <c r="S18" s="517"/>
      <c r="T18" s="517"/>
      <c r="U18" s="517"/>
      <c r="V18" s="517"/>
      <c r="W18" s="517"/>
    </row>
    <row r="19" spans="1:25" ht="12.75" customHeight="1" x14ac:dyDescent="0.2">
      <c r="A19" s="31"/>
      <c r="B19" s="32"/>
      <c r="C19" s="33"/>
      <c r="D19" s="34"/>
      <c r="E19" s="35"/>
      <c r="F19" s="36"/>
      <c r="G19" s="37"/>
      <c r="H19" s="520"/>
      <c r="I19" s="521"/>
      <c r="J19" s="522"/>
      <c r="K19" s="520"/>
      <c r="L19" s="521"/>
      <c r="M19" s="532"/>
      <c r="N19" s="521"/>
      <c r="O19" s="534"/>
      <c r="P19" s="509"/>
      <c r="Q19" s="512"/>
      <c r="R19" s="516"/>
      <c r="S19" s="517"/>
      <c r="T19" s="517"/>
      <c r="U19" s="517"/>
      <c r="V19" s="517"/>
      <c r="W19" s="517"/>
    </row>
    <row r="20" spans="1:25" ht="12.75" customHeight="1" x14ac:dyDescent="0.2">
      <c r="A20" s="21"/>
      <c r="B20" s="22"/>
      <c r="C20" s="23"/>
      <c r="D20" s="24"/>
      <c r="E20" s="25"/>
      <c r="F20" s="26"/>
      <c r="G20" s="27"/>
      <c r="H20" s="520"/>
      <c r="I20" s="521"/>
      <c r="J20" s="522"/>
      <c r="K20" s="520"/>
      <c r="L20" s="521"/>
      <c r="M20" s="532"/>
      <c r="N20" s="521"/>
      <c r="O20" s="535"/>
      <c r="P20" s="510"/>
      <c r="Q20" s="513"/>
      <c r="R20" s="516"/>
      <c r="S20" s="517"/>
      <c r="T20" s="517"/>
      <c r="U20" s="517"/>
      <c r="V20" s="517"/>
      <c r="W20" s="517"/>
    </row>
    <row r="21" spans="1:25" ht="12.75" customHeight="1" thickBot="1" x14ac:dyDescent="0.25">
      <c r="A21" s="38"/>
      <c r="B21" s="39"/>
      <c r="C21" s="40"/>
      <c r="D21" s="41"/>
      <c r="E21" s="42"/>
      <c r="F21" s="43"/>
      <c r="G21" s="44"/>
      <c r="H21" s="45"/>
      <c r="I21" s="46"/>
      <c r="J21" s="47"/>
      <c r="K21" s="45"/>
      <c r="L21" s="49"/>
      <c r="M21" s="48"/>
      <c r="N21" s="46"/>
      <c r="O21" s="100"/>
      <c r="P21" s="50" t="s">
        <v>4</v>
      </c>
      <c r="Q21" s="51" t="s">
        <v>4</v>
      </c>
      <c r="R21" s="516"/>
      <c r="S21" s="517"/>
      <c r="T21" s="517"/>
      <c r="U21" s="517"/>
      <c r="V21" s="517"/>
      <c r="W21" s="517"/>
    </row>
    <row r="22" spans="1:25" ht="12.75" customHeight="1" x14ac:dyDescent="0.2">
      <c r="A22" s="52"/>
      <c r="B22" s="53"/>
      <c r="C22" s="53"/>
      <c r="D22" s="54"/>
      <c r="E22" s="54"/>
      <c r="F22" s="55"/>
      <c r="G22" s="56"/>
      <c r="H22" s="57"/>
      <c r="I22" s="58"/>
      <c r="J22" s="59"/>
      <c r="K22" s="57"/>
      <c r="L22" s="60"/>
      <c r="M22" s="60"/>
      <c r="N22" s="60"/>
      <c r="O22" s="60"/>
      <c r="P22" s="62"/>
      <c r="Q22" s="56"/>
      <c r="R22" s="536"/>
      <c r="S22" s="537"/>
      <c r="T22" s="537"/>
      <c r="U22" s="537"/>
      <c r="V22" s="537"/>
      <c r="W22" s="538"/>
    </row>
    <row r="23" spans="1:25" ht="12.75" customHeight="1" x14ac:dyDescent="0.2">
      <c r="A23" s="63"/>
      <c r="B23" s="66" t="s">
        <v>21</v>
      </c>
      <c r="C23" s="114" t="s">
        <v>503</v>
      </c>
      <c r="D23" s="114">
        <v>0</v>
      </c>
      <c r="E23" s="107">
        <v>0.87</v>
      </c>
      <c r="F23" s="66"/>
      <c r="G23" s="61"/>
      <c r="H23" s="57"/>
      <c r="I23" s="58"/>
      <c r="J23" s="59"/>
      <c r="K23" s="57"/>
      <c r="L23" s="60"/>
      <c r="M23" s="60"/>
      <c r="N23" s="60"/>
      <c r="O23" s="101"/>
      <c r="P23" s="67"/>
      <c r="Q23" s="68"/>
      <c r="R23" s="539" t="s">
        <v>504</v>
      </c>
      <c r="S23" s="540"/>
      <c r="T23" s="540"/>
      <c r="U23" s="540"/>
      <c r="V23" s="540"/>
      <c r="W23" s="540"/>
    </row>
    <row r="24" spans="1:25" ht="12.75" customHeight="1" x14ac:dyDescent="0.2">
      <c r="A24" s="63"/>
      <c r="B24" s="66" t="s">
        <v>21</v>
      </c>
      <c r="C24" s="114" t="s">
        <v>503</v>
      </c>
      <c r="D24" s="122">
        <v>0.87</v>
      </c>
      <c r="E24" s="123">
        <v>3.17</v>
      </c>
      <c r="F24" s="121"/>
      <c r="G24" s="125"/>
      <c r="H24" s="126"/>
      <c r="I24" s="127"/>
      <c r="J24" s="128"/>
      <c r="K24" s="126"/>
      <c r="L24" s="129"/>
      <c r="M24" s="129"/>
      <c r="N24" s="129"/>
      <c r="O24" s="134"/>
      <c r="P24" s="135"/>
      <c r="Q24" s="131"/>
      <c r="R24" s="566"/>
      <c r="S24" s="567"/>
      <c r="T24" s="567"/>
      <c r="U24" s="567"/>
      <c r="V24" s="567"/>
      <c r="W24" s="567"/>
      <c r="X24" s="143">
        <v>2023</v>
      </c>
      <c r="Y24" s="143" t="s">
        <v>505</v>
      </c>
    </row>
    <row r="25" spans="1:25" ht="12.75" customHeight="1" x14ac:dyDescent="0.2">
      <c r="A25" s="63"/>
      <c r="B25" s="66" t="s">
        <v>21</v>
      </c>
      <c r="C25" s="114" t="s">
        <v>503</v>
      </c>
      <c r="D25" s="122">
        <v>3.17</v>
      </c>
      <c r="E25" s="123">
        <v>3.88</v>
      </c>
      <c r="F25" s="121"/>
      <c r="G25" s="125"/>
      <c r="H25" s="126"/>
      <c r="I25" s="127"/>
      <c r="J25" s="128"/>
      <c r="K25" s="126"/>
      <c r="L25" s="129"/>
      <c r="M25" s="129"/>
      <c r="N25" s="129"/>
      <c r="O25" s="134"/>
      <c r="P25" s="130"/>
      <c r="Q25" s="131"/>
      <c r="R25" s="553"/>
      <c r="S25" s="554"/>
      <c r="T25" s="554"/>
      <c r="U25" s="554"/>
      <c r="V25" s="554"/>
      <c r="W25" s="555"/>
      <c r="X25" s="143">
        <v>2023</v>
      </c>
      <c r="Y25" s="143" t="s">
        <v>505</v>
      </c>
    </row>
    <row r="26" spans="1:25" ht="12.75" customHeight="1" x14ac:dyDescent="0.2">
      <c r="A26" s="63"/>
      <c r="B26" s="66" t="s">
        <v>21</v>
      </c>
      <c r="C26" s="114" t="s">
        <v>503</v>
      </c>
      <c r="D26" s="123">
        <v>3.88</v>
      </c>
      <c r="E26" s="124">
        <v>5.03</v>
      </c>
      <c r="F26" s="121"/>
      <c r="G26" s="125"/>
      <c r="H26" s="126"/>
      <c r="I26" s="127"/>
      <c r="J26" s="128"/>
      <c r="K26" s="126"/>
      <c r="L26" s="129"/>
      <c r="M26" s="129"/>
      <c r="N26" s="129"/>
      <c r="O26" s="134"/>
      <c r="P26" s="130"/>
      <c r="Q26" s="131"/>
      <c r="R26" s="553"/>
      <c r="S26" s="554"/>
      <c r="T26" s="554"/>
      <c r="U26" s="554"/>
      <c r="V26" s="554"/>
      <c r="W26" s="555"/>
      <c r="X26" s="143">
        <v>2021</v>
      </c>
      <c r="Y26" s="143" t="s">
        <v>506</v>
      </c>
    </row>
    <row r="27" spans="1:25" ht="12.75" customHeight="1" x14ac:dyDescent="0.2">
      <c r="A27" s="63"/>
      <c r="B27" s="66" t="s">
        <v>21</v>
      </c>
      <c r="C27" s="114" t="s">
        <v>503</v>
      </c>
      <c r="D27" s="123">
        <v>5.03</v>
      </c>
      <c r="E27" s="124">
        <v>10.39</v>
      </c>
      <c r="F27" s="121"/>
      <c r="G27" s="125"/>
      <c r="H27" s="126"/>
      <c r="I27" s="127"/>
      <c r="J27" s="128"/>
      <c r="K27" s="126"/>
      <c r="L27" s="129"/>
      <c r="M27" s="129"/>
      <c r="N27" s="129"/>
      <c r="O27" s="134"/>
      <c r="P27" s="135"/>
      <c r="Q27" s="131"/>
      <c r="R27" s="553"/>
      <c r="S27" s="554"/>
      <c r="T27" s="554"/>
      <c r="U27" s="554"/>
      <c r="V27" s="554"/>
      <c r="W27" s="555"/>
      <c r="X27" s="143">
        <v>2020</v>
      </c>
      <c r="Y27" s="143" t="s">
        <v>443</v>
      </c>
    </row>
    <row r="28" spans="1:25" ht="12.75" customHeight="1" x14ac:dyDescent="0.2">
      <c r="A28" s="63"/>
      <c r="B28" s="60"/>
      <c r="C28" s="114"/>
      <c r="D28" s="107"/>
      <c r="E28" s="109"/>
      <c r="F28" s="66"/>
      <c r="G28" s="61"/>
      <c r="H28" s="57"/>
      <c r="I28" s="58"/>
      <c r="J28" s="59"/>
      <c r="K28" s="57"/>
      <c r="L28" s="60"/>
      <c r="M28" s="60"/>
      <c r="N28" s="60"/>
      <c r="O28" s="102"/>
      <c r="P28" s="70"/>
      <c r="Q28" s="61"/>
      <c r="R28" s="541"/>
      <c r="S28" s="542"/>
      <c r="T28" s="542"/>
      <c r="U28" s="542"/>
      <c r="V28" s="542"/>
      <c r="W28" s="543"/>
      <c r="X28" s="4">
        <v>2020</v>
      </c>
      <c r="Y28" s="4" t="s">
        <v>443</v>
      </c>
    </row>
    <row r="29" spans="1:25" ht="12.75" customHeight="1" x14ac:dyDescent="0.2">
      <c r="A29" s="63"/>
      <c r="B29" s="60"/>
      <c r="C29" s="114"/>
      <c r="D29" s="107"/>
      <c r="E29" s="112"/>
      <c r="F29" s="66"/>
      <c r="G29" s="61"/>
      <c r="H29" s="57"/>
      <c r="I29" s="58"/>
      <c r="J29" s="59"/>
      <c r="K29" s="57"/>
      <c r="L29" s="60"/>
      <c r="M29" s="60"/>
      <c r="N29" s="60"/>
      <c r="O29" s="102"/>
      <c r="P29" s="57"/>
      <c r="Q29" s="113"/>
      <c r="R29" s="539"/>
      <c r="S29" s="540"/>
      <c r="T29" s="540"/>
      <c r="U29" s="540"/>
      <c r="V29" s="540"/>
      <c r="W29" s="540"/>
    </row>
    <row r="30" spans="1:25" ht="12.75" customHeight="1" x14ac:dyDescent="0.2">
      <c r="A30" s="63"/>
      <c r="B30" s="60"/>
      <c r="C30" s="132"/>
      <c r="D30" s="107"/>
      <c r="E30" s="109"/>
      <c r="F30" s="66"/>
      <c r="G30" s="61"/>
      <c r="H30" s="57"/>
      <c r="I30" s="58"/>
      <c r="J30" s="59"/>
      <c r="K30" s="57"/>
      <c r="L30" s="60"/>
      <c r="M30" s="60"/>
      <c r="N30" s="60"/>
      <c r="O30" s="103"/>
      <c r="P30" s="70"/>
      <c r="Q30" s="72"/>
      <c r="R30" s="539"/>
      <c r="S30" s="540"/>
      <c r="T30" s="540"/>
      <c r="U30" s="540"/>
      <c r="V30" s="540"/>
      <c r="W30" s="540"/>
    </row>
    <row r="31" spans="1:25" ht="12.75" customHeight="1" x14ac:dyDescent="0.2">
      <c r="A31" s="63"/>
      <c r="B31" s="60"/>
      <c r="C31" s="132"/>
      <c r="D31" s="107"/>
      <c r="E31" s="109"/>
      <c r="F31" s="66"/>
      <c r="G31" s="61"/>
      <c r="H31" s="57"/>
      <c r="I31" s="58"/>
      <c r="J31" s="59"/>
      <c r="K31" s="57"/>
      <c r="L31" s="60"/>
      <c r="M31" s="60"/>
      <c r="N31" s="60"/>
      <c r="O31" s="103"/>
      <c r="P31" s="70"/>
      <c r="Q31" s="71"/>
      <c r="R31" s="539"/>
      <c r="S31" s="540"/>
      <c r="T31" s="540"/>
      <c r="U31" s="540"/>
      <c r="V31" s="540"/>
      <c r="W31" s="540"/>
    </row>
    <row r="32" spans="1:25" ht="12.75" customHeight="1" x14ac:dyDescent="0.2">
      <c r="A32" s="63"/>
      <c r="B32" s="60"/>
      <c r="C32" s="132"/>
      <c r="D32" s="111"/>
      <c r="E32" s="111"/>
      <c r="F32" s="66"/>
      <c r="G32" s="61"/>
      <c r="H32" s="57"/>
      <c r="I32" s="58"/>
      <c r="J32" s="59"/>
      <c r="K32" s="57"/>
      <c r="L32" s="60"/>
      <c r="M32" s="60"/>
      <c r="N32" s="60"/>
      <c r="O32" s="101"/>
      <c r="P32" s="70"/>
      <c r="Q32" s="61"/>
      <c r="R32" s="539"/>
      <c r="S32" s="540"/>
      <c r="T32" s="540"/>
      <c r="U32" s="540"/>
      <c r="V32" s="540"/>
      <c r="W32" s="540"/>
    </row>
    <row r="33" spans="1:23" ht="12.75" customHeight="1" x14ac:dyDescent="0.2">
      <c r="A33" s="63"/>
      <c r="B33" s="3"/>
      <c r="C33" s="110"/>
      <c r="D33" s="111"/>
      <c r="E33" s="111"/>
      <c r="F33" s="66"/>
      <c r="G33" s="61"/>
      <c r="H33" s="57"/>
      <c r="I33" s="58"/>
      <c r="J33" s="59"/>
      <c r="K33" s="57"/>
      <c r="L33" s="60"/>
      <c r="M33" s="60"/>
      <c r="N33" s="60"/>
      <c r="O33" s="60"/>
      <c r="P33" s="70"/>
      <c r="Q33" s="72"/>
      <c r="R33" s="541"/>
      <c r="S33" s="542"/>
      <c r="T33" s="542"/>
      <c r="U33" s="542"/>
      <c r="V33" s="542"/>
      <c r="W33" s="543"/>
    </row>
    <row r="34" spans="1:23" ht="12.75" customHeight="1" x14ac:dyDescent="0.2">
      <c r="A34" s="63"/>
      <c r="B34" s="3"/>
      <c r="C34" s="110"/>
      <c r="D34" s="111"/>
      <c r="E34" s="111"/>
      <c r="F34" s="66"/>
      <c r="G34" s="61"/>
      <c r="H34" s="57"/>
      <c r="I34" s="58"/>
      <c r="J34" s="59"/>
      <c r="K34" s="57"/>
      <c r="L34" s="60"/>
      <c r="M34" s="60"/>
      <c r="N34" s="60"/>
      <c r="O34" s="60"/>
      <c r="P34" s="70"/>
      <c r="Q34" s="72"/>
      <c r="R34" s="541"/>
      <c r="S34" s="542"/>
      <c r="T34" s="542"/>
      <c r="U34" s="542"/>
      <c r="V34" s="542"/>
      <c r="W34" s="543"/>
    </row>
    <row r="35" spans="1:23" ht="12.75" customHeight="1" x14ac:dyDescent="0.2">
      <c r="A35" s="63"/>
      <c r="B35" s="3"/>
      <c r="C35" s="106"/>
      <c r="D35" s="107"/>
      <c r="E35" s="108"/>
      <c r="F35" s="66"/>
      <c r="G35" s="61"/>
      <c r="H35" s="57"/>
      <c r="I35" s="58"/>
      <c r="J35" s="59"/>
      <c r="K35" s="57"/>
      <c r="L35" s="60"/>
      <c r="M35" s="60"/>
      <c r="N35" s="60"/>
      <c r="O35" s="60"/>
      <c r="P35" s="70"/>
      <c r="Q35" s="72"/>
      <c r="R35" s="541"/>
      <c r="S35" s="542"/>
      <c r="T35" s="542"/>
      <c r="U35" s="542"/>
      <c r="V35" s="542"/>
      <c r="W35" s="543"/>
    </row>
    <row r="36" spans="1:23" ht="12.75" customHeight="1" x14ac:dyDescent="0.2">
      <c r="A36" s="63"/>
      <c r="B36" s="3"/>
      <c r="C36" s="106"/>
      <c r="D36" s="107"/>
      <c r="E36" s="108"/>
      <c r="F36" s="66"/>
      <c r="G36" s="61"/>
      <c r="H36" s="57"/>
      <c r="I36" s="58"/>
      <c r="J36" s="59"/>
      <c r="K36" s="57"/>
      <c r="L36" s="60"/>
      <c r="M36" s="60"/>
      <c r="N36" s="60"/>
      <c r="O36" s="60"/>
      <c r="P36" s="70"/>
      <c r="Q36" s="72"/>
      <c r="R36" s="541"/>
      <c r="S36" s="542"/>
      <c r="T36" s="542"/>
      <c r="U36" s="542"/>
      <c r="V36" s="542"/>
      <c r="W36" s="543"/>
    </row>
    <row r="37" spans="1:23" ht="12.75" customHeight="1" x14ac:dyDescent="0.2">
      <c r="A37" s="2"/>
      <c r="B37" s="3"/>
      <c r="C37" s="3"/>
      <c r="D37" s="65"/>
      <c r="E37" s="65"/>
      <c r="F37" s="66"/>
      <c r="G37" s="1"/>
      <c r="H37" s="57"/>
      <c r="I37" s="58"/>
      <c r="J37" s="59"/>
      <c r="K37" s="57"/>
      <c r="L37" s="60"/>
      <c r="M37" s="60"/>
      <c r="N37" s="60"/>
      <c r="O37" s="60"/>
      <c r="P37" s="70"/>
      <c r="Q37" s="73"/>
      <c r="R37" s="541"/>
      <c r="S37" s="542"/>
      <c r="T37" s="542"/>
      <c r="U37" s="542"/>
      <c r="V37" s="542"/>
      <c r="W37" s="543"/>
    </row>
    <row r="38" spans="1:23" ht="12.75" customHeight="1" x14ac:dyDescent="0.2">
      <c r="A38" s="63"/>
      <c r="B38" s="3"/>
      <c r="C38" s="3"/>
      <c r="D38" s="65"/>
      <c r="E38" s="65"/>
      <c r="F38" s="66"/>
      <c r="G38" s="1"/>
      <c r="H38" s="57"/>
      <c r="I38" s="58"/>
      <c r="J38" s="59"/>
      <c r="K38" s="57"/>
      <c r="L38" s="60"/>
      <c r="M38" s="60"/>
      <c r="N38" s="60"/>
      <c r="O38" s="60"/>
      <c r="P38" s="70"/>
      <c r="Q38" s="72"/>
      <c r="R38" s="541"/>
      <c r="S38" s="542"/>
      <c r="T38" s="542"/>
      <c r="U38" s="542"/>
      <c r="V38" s="542"/>
      <c r="W38" s="543"/>
    </row>
    <row r="39" spans="1:23" ht="12.75" customHeight="1" x14ac:dyDescent="0.2">
      <c r="A39" s="63"/>
      <c r="B39" s="3"/>
      <c r="C39" s="3"/>
      <c r="D39" s="65"/>
      <c r="E39" s="65"/>
      <c r="F39" s="66"/>
      <c r="G39" s="1"/>
      <c r="H39" s="57"/>
      <c r="I39" s="58"/>
      <c r="J39" s="59"/>
      <c r="K39" s="57"/>
      <c r="L39" s="60"/>
      <c r="M39" s="60"/>
      <c r="N39" s="60"/>
      <c r="O39" s="60"/>
      <c r="P39" s="70"/>
      <c r="Q39" s="72"/>
      <c r="R39" s="541"/>
      <c r="S39" s="542"/>
      <c r="T39" s="542"/>
      <c r="U39" s="542"/>
      <c r="V39" s="542"/>
      <c r="W39" s="543"/>
    </row>
    <row r="40" spans="1:23" ht="12.75" customHeight="1" x14ac:dyDescent="0.2">
      <c r="A40" s="63"/>
      <c r="B40" s="3"/>
      <c r="C40" s="3"/>
      <c r="D40" s="65"/>
      <c r="E40" s="65"/>
      <c r="F40" s="66"/>
      <c r="G40" s="1"/>
      <c r="H40" s="57"/>
      <c r="I40" s="58"/>
      <c r="J40" s="59"/>
      <c r="K40" s="57"/>
      <c r="L40" s="60"/>
      <c r="M40" s="60"/>
      <c r="N40" s="60"/>
      <c r="O40" s="60"/>
      <c r="P40" s="57"/>
      <c r="Q40" s="72"/>
      <c r="R40" s="541"/>
      <c r="S40" s="542"/>
      <c r="T40" s="542"/>
      <c r="U40" s="542"/>
      <c r="V40" s="542"/>
      <c r="W40" s="543"/>
    </row>
    <row r="41" spans="1:23" ht="12.75" customHeight="1" x14ac:dyDescent="0.2">
      <c r="A41" s="63"/>
      <c r="B41" s="3"/>
      <c r="C41" s="3"/>
      <c r="D41" s="65"/>
      <c r="E41" s="65"/>
      <c r="F41" s="66"/>
      <c r="G41" s="1"/>
      <c r="H41" s="57"/>
      <c r="I41" s="58"/>
      <c r="J41" s="59"/>
      <c r="K41" s="57"/>
      <c r="L41" s="60"/>
      <c r="M41" s="60"/>
      <c r="N41" s="60"/>
      <c r="O41" s="60"/>
      <c r="P41" s="57"/>
      <c r="Q41" s="72"/>
      <c r="R41" s="541"/>
      <c r="S41" s="542"/>
      <c r="T41" s="542"/>
      <c r="U41" s="542"/>
      <c r="V41" s="542"/>
      <c r="W41" s="543"/>
    </row>
    <row r="42" spans="1:23" s="78" customFormat="1" ht="12.75" customHeight="1" x14ac:dyDescent="0.2">
      <c r="A42" s="2"/>
      <c r="B42" s="3"/>
      <c r="C42" s="3"/>
      <c r="D42" s="65"/>
      <c r="E42" s="65"/>
      <c r="F42" s="66"/>
      <c r="G42" s="1"/>
      <c r="H42" s="74"/>
      <c r="I42" s="75"/>
      <c r="J42" s="76"/>
      <c r="K42" s="74"/>
      <c r="L42" s="77"/>
      <c r="M42" s="77"/>
      <c r="N42" s="77"/>
      <c r="O42" s="77"/>
      <c r="P42" s="74"/>
      <c r="Q42" s="72"/>
      <c r="R42" s="541"/>
      <c r="S42" s="542"/>
      <c r="T42" s="542"/>
      <c r="U42" s="542"/>
      <c r="V42" s="542"/>
      <c r="W42" s="543"/>
    </row>
    <row r="43" spans="1:23" s="78" customFormat="1" ht="12.75" customHeight="1" x14ac:dyDescent="0.2">
      <c r="A43" s="63"/>
      <c r="B43" s="3"/>
      <c r="C43" s="3"/>
      <c r="D43" s="65"/>
      <c r="E43" s="65"/>
      <c r="F43" s="66"/>
      <c r="G43" s="1"/>
      <c r="H43" s="74"/>
      <c r="I43" s="79"/>
      <c r="J43" s="76"/>
      <c r="K43" s="57"/>
      <c r="L43" s="66"/>
      <c r="M43" s="77"/>
      <c r="N43" s="66"/>
      <c r="O43" s="77"/>
      <c r="P43" s="74"/>
      <c r="Q43" s="72"/>
      <c r="R43" s="541"/>
      <c r="S43" s="542"/>
      <c r="T43" s="542"/>
      <c r="U43" s="542"/>
      <c r="V43" s="542"/>
      <c r="W43" s="543"/>
    </row>
    <row r="44" spans="1:23" s="78" customFormat="1" ht="12.75" customHeight="1" x14ac:dyDescent="0.2">
      <c r="A44" s="63"/>
      <c r="B44" s="3"/>
      <c r="C44" s="3"/>
      <c r="D44" s="65"/>
      <c r="E44" s="65"/>
      <c r="F44" s="66"/>
      <c r="G44" s="1"/>
      <c r="H44" s="74"/>
      <c r="I44" s="79"/>
      <c r="J44" s="76"/>
      <c r="K44" s="74"/>
      <c r="L44" s="66"/>
      <c r="M44" s="77"/>
      <c r="N44" s="66"/>
      <c r="O44" s="77"/>
      <c r="P44" s="80"/>
      <c r="Q44" s="72"/>
      <c r="R44" s="541"/>
      <c r="S44" s="542"/>
      <c r="T44" s="542"/>
      <c r="U44" s="542"/>
      <c r="V44" s="542"/>
      <c r="W44" s="543"/>
    </row>
    <row r="45" spans="1:23" s="78" customFormat="1" ht="12.75" customHeight="1" x14ac:dyDescent="0.2">
      <c r="A45" s="63"/>
      <c r="B45" s="3"/>
      <c r="C45" s="3"/>
      <c r="D45" s="65"/>
      <c r="E45" s="65"/>
      <c r="F45" s="66"/>
      <c r="G45" s="1"/>
      <c r="H45" s="74"/>
      <c r="I45" s="79"/>
      <c r="J45" s="76"/>
      <c r="K45" s="74"/>
      <c r="L45" s="66"/>
      <c r="M45" s="77"/>
      <c r="N45" s="66"/>
      <c r="O45" s="77"/>
      <c r="P45" s="74"/>
      <c r="Q45" s="72"/>
      <c r="R45" s="541"/>
      <c r="S45" s="542"/>
      <c r="T45" s="542"/>
      <c r="U45" s="542"/>
      <c r="V45" s="542"/>
      <c r="W45" s="543"/>
    </row>
    <row r="46" spans="1:23" s="78" customFormat="1" ht="12.75" customHeight="1" x14ac:dyDescent="0.2">
      <c r="A46" s="63"/>
      <c r="B46" s="3"/>
      <c r="C46" s="3"/>
      <c r="D46" s="65"/>
      <c r="E46" s="65"/>
      <c r="F46" s="66"/>
      <c r="G46" s="1"/>
      <c r="H46" s="74"/>
      <c r="I46" s="79"/>
      <c r="J46" s="76"/>
      <c r="K46" s="57"/>
      <c r="L46" s="66"/>
      <c r="M46" s="77"/>
      <c r="N46" s="66"/>
      <c r="O46" s="77"/>
      <c r="P46" s="74"/>
      <c r="Q46" s="72"/>
      <c r="R46" s="541"/>
      <c r="S46" s="542"/>
      <c r="T46" s="542"/>
      <c r="U46" s="542"/>
      <c r="V46" s="542"/>
      <c r="W46" s="543"/>
    </row>
    <row r="47" spans="1:23" ht="12.75" customHeight="1" x14ac:dyDescent="0.2">
      <c r="A47" s="81"/>
      <c r="B47" s="82"/>
      <c r="C47" s="82"/>
      <c r="D47" s="83"/>
      <c r="E47" s="83"/>
      <c r="F47" s="84"/>
      <c r="G47" s="85"/>
      <c r="H47" s="86"/>
      <c r="I47" s="87"/>
      <c r="J47" s="88"/>
      <c r="K47" s="86"/>
      <c r="L47" s="89"/>
      <c r="M47" s="90"/>
      <c r="N47" s="89"/>
      <c r="O47" s="89"/>
      <c r="P47" s="86"/>
      <c r="Q47" s="85"/>
      <c r="R47" s="541"/>
      <c r="S47" s="542"/>
      <c r="T47" s="542"/>
      <c r="U47" s="542"/>
      <c r="V47" s="542"/>
      <c r="W47" s="543"/>
    </row>
    <row r="48" spans="1:23" ht="12.75" customHeight="1" x14ac:dyDescent="0.2">
      <c r="A48" s="81"/>
      <c r="B48" s="82"/>
      <c r="C48" s="82"/>
      <c r="D48" s="83"/>
      <c r="E48" s="83"/>
      <c r="F48" s="84"/>
      <c r="G48" s="85"/>
      <c r="H48" s="86"/>
      <c r="I48" s="87"/>
      <c r="J48" s="88"/>
      <c r="K48" s="86"/>
      <c r="L48" s="89"/>
      <c r="M48" s="90"/>
      <c r="N48" s="89"/>
      <c r="O48" s="89"/>
      <c r="P48" s="86"/>
      <c r="Q48" s="85"/>
      <c r="R48" s="541"/>
      <c r="S48" s="542"/>
      <c r="T48" s="542"/>
      <c r="U48" s="542"/>
      <c r="V48" s="542"/>
      <c r="W48" s="543"/>
    </row>
    <row r="49" spans="1:23" ht="12.75" customHeight="1" x14ac:dyDescent="0.2">
      <c r="A49" s="81"/>
      <c r="B49" s="82"/>
      <c r="C49" s="82"/>
      <c r="D49" s="83"/>
      <c r="E49" s="83"/>
      <c r="F49" s="84"/>
      <c r="G49" s="85"/>
      <c r="H49" s="86"/>
      <c r="I49" s="87"/>
      <c r="J49" s="88"/>
      <c r="K49" s="86"/>
      <c r="L49" s="89"/>
      <c r="M49" s="90"/>
      <c r="N49" s="89"/>
      <c r="O49" s="89"/>
      <c r="P49" s="86"/>
      <c r="Q49" s="85"/>
      <c r="R49" s="541"/>
      <c r="S49" s="542"/>
      <c r="T49" s="542"/>
      <c r="U49" s="542"/>
      <c r="V49" s="542"/>
      <c r="W49" s="543"/>
    </row>
    <row r="50" spans="1:23" ht="12.75" customHeight="1" x14ac:dyDescent="0.2">
      <c r="A50" s="81"/>
      <c r="B50" s="82"/>
      <c r="C50" s="82"/>
      <c r="D50" s="83"/>
      <c r="E50" s="83"/>
      <c r="F50" s="84"/>
      <c r="G50" s="85"/>
      <c r="H50" s="86"/>
      <c r="I50" s="87"/>
      <c r="J50" s="88"/>
      <c r="K50" s="86"/>
      <c r="L50" s="89"/>
      <c r="M50" s="90"/>
      <c r="N50" s="89"/>
      <c r="O50" s="89"/>
      <c r="P50" s="86"/>
      <c r="Q50" s="85"/>
      <c r="R50" s="541"/>
      <c r="S50" s="542"/>
      <c r="T50" s="542"/>
      <c r="U50" s="542"/>
      <c r="V50" s="542"/>
      <c r="W50" s="543"/>
    </row>
    <row r="51" spans="1:23" ht="12.75" customHeight="1" x14ac:dyDescent="0.2">
      <c r="A51" s="81"/>
      <c r="B51" s="82"/>
      <c r="C51" s="82"/>
      <c r="D51" s="83"/>
      <c r="E51" s="83"/>
      <c r="F51" s="84"/>
      <c r="G51" s="85"/>
      <c r="H51" s="86"/>
      <c r="I51" s="87"/>
      <c r="J51" s="88"/>
      <c r="K51" s="86"/>
      <c r="L51" s="89"/>
      <c r="M51" s="90"/>
      <c r="N51" s="89"/>
      <c r="O51" s="89"/>
      <c r="P51" s="86"/>
      <c r="Q51" s="85"/>
      <c r="R51" s="541"/>
      <c r="S51" s="542"/>
      <c r="T51" s="542"/>
      <c r="U51" s="542"/>
      <c r="V51" s="542"/>
      <c r="W51" s="543"/>
    </row>
    <row r="52" spans="1:23" ht="12.75" customHeight="1" x14ac:dyDescent="0.2">
      <c r="A52" s="81"/>
      <c r="B52" s="82"/>
      <c r="C52" s="82"/>
      <c r="D52" s="83"/>
      <c r="E52" s="83"/>
      <c r="F52" s="84"/>
      <c r="G52" s="85"/>
      <c r="H52" s="86"/>
      <c r="I52" s="87"/>
      <c r="J52" s="88"/>
      <c r="K52" s="86"/>
      <c r="L52" s="89"/>
      <c r="M52" s="90"/>
      <c r="N52" s="89"/>
      <c r="O52" s="89"/>
      <c r="P52" s="86"/>
      <c r="Q52" s="85"/>
      <c r="R52" s="541"/>
      <c r="S52" s="542"/>
      <c r="T52" s="542"/>
      <c r="U52" s="542"/>
      <c r="V52" s="542"/>
      <c r="W52" s="543"/>
    </row>
    <row r="53" spans="1:23" ht="12.75" customHeight="1" x14ac:dyDescent="0.2">
      <c r="A53" s="81"/>
      <c r="B53" s="82"/>
      <c r="C53" s="82"/>
      <c r="D53" s="83"/>
      <c r="E53" s="83"/>
      <c r="F53" s="84"/>
      <c r="G53" s="85"/>
      <c r="H53" s="86"/>
      <c r="I53" s="87"/>
      <c r="J53" s="88"/>
      <c r="K53" s="86"/>
      <c r="L53" s="89"/>
      <c r="M53" s="90"/>
      <c r="N53" s="89"/>
      <c r="O53" s="89"/>
      <c r="P53" s="86"/>
      <c r="Q53" s="85"/>
      <c r="R53" s="541"/>
      <c r="S53" s="542"/>
      <c r="T53" s="542"/>
      <c r="U53" s="542"/>
      <c r="V53" s="542"/>
      <c r="W53" s="543"/>
    </row>
    <row r="54" spans="1:23" ht="12.75" customHeight="1" x14ac:dyDescent="0.2">
      <c r="A54" s="81"/>
      <c r="B54" s="82"/>
      <c r="C54" s="82"/>
      <c r="D54" s="83"/>
      <c r="E54" s="83"/>
      <c r="F54" s="84"/>
      <c r="G54" s="85"/>
      <c r="H54" s="86"/>
      <c r="I54" s="87"/>
      <c r="J54" s="88"/>
      <c r="K54" s="86"/>
      <c r="L54" s="89"/>
      <c r="M54" s="90"/>
      <c r="N54" s="89"/>
      <c r="O54" s="89"/>
      <c r="P54" s="86"/>
      <c r="Q54" s="85"/>
      <c r="R54" s="541"/>
      <c r="S54" s="542"/>
      <c r="T54" s="542"/>
      <c r="U54" s="542"/>
      <c r="V54" s="542"/>
      <c r="W54" s="543"/>
    </row>
    <row r="55" spans="1:23" ht="12.75" customHeight="1" x14ac:dyDescent="0.2">
      <c r="A55" s="81"/>
      <c r="B55" s="82"/>
      <c r="C55" s="82"/>
      <c r="D55" s="83"/>
      <c r="E55" s="83"/>
      <c r="F55" s="84"/>
      <c r="G55" s="85"/>
      <c r="H55" s="86"/>
      <c r="I55" s="87"/>
      <c r="J55" s="88"/>
      <c r="K55" s="86"/>
      <c r="L55" s="89"/>
      <c r="M55" s="90"/>
      <c r="N55" s="89"/>
      <c r="O55" s="89"/>
      <c r="P55" s="86"/>
      <c r="Q55" s="85"/>
      <c r="R55" s="541"/>
      <c r="S55" s="542"/>
      <c r="T55" s="542"/>
      <c r="U55" s="542"/>
      <c r="V55" s="542"/>
      <c r="W55" s="543"/>
    </row>
    <row r="56" spans="1:23" ht="12.75" customHeight="1" x14ac:dyDescent="0.2">
      <c r="A56" s="81"/>
      <c r="B56" s="82"/>
      <c r="C56" s="82"/>
      <c r="D56" s="83"/>
      <c r="E56" s="83"/>
      <c r="F56" s="84"/>
      <c r="G56" s="85"/>
      <c r="H56" s="86"/>
      <c r="I56" s="87"/>
      <c r="J56" s="88"/>
      <c r="K56" s="86"/>
      <c r="L56" s="89"/>
      <c r="M56" s="90"/>
      <c r="N56" s="89"/>
      <c r="O56" s="89"/>
      <c r="P56" s="86"/>
      <c r="Q56" s="85"/>
      <c r="R56" s="541"/>
      <c r="S56" s="542"/>
      <c r="T56" s="542"/>
      <c r="U56" s="542"/>
      <c r="V56" s="542"/>
      <c r="W56" s="543"/>
    </row>
    <row r="57" spans="1:23" ht="12.75" customHeight="1" x14ac:dyDescent="0.2">
      <c r="A57" s="81"/>
      <c r="B57" s="82"/>
      <c r="C57" s="82"/>
      <c r="D57" s="83"/>
      <c r="E57" s="83"/>
      <c r="F57" s="84"/>
      <c r="G57" s="85"/>
      <c r="H57" s="86"/>
      <c r="I57" s="87"/>
      <c r="J57" s="88"/>
      <c r="K57" s="86"/>
      <c r="L57" s="89"/>
      <c r="M57" s="90"/>
      <c r="N57" s="89"/>
      <c r="O57" s="89"/>
      <c r="P57" s="86"/>
      <c r="Q57" s="85"/>
      <c r="R57" s="541"/>
      <c r="S57" s="542"/>
      <c r="T57" s="542"/>
      <c r="U57" s="542"/>
      <c r="V57" s="542"/>
      <c r="W57" s="543"/>
    </row>
    <row r="58" spans="1:23" ht="12.75" customHeight="1" x14ac:dyDescent="0.2">
      <c r="A58" s="81"/>
      <c r="B58" s="82"/>
      <c r="C58" s="82"/>
      <c r="D58" s="83"/>
      <c r="E58" s="83"/>
      <c r="F58" s="84"/>
      <c r="G58" s="85"/>
      <c r="H58" s="86"/>
      <c r="I58" s="87"/>
      <c r="J58" s="88"/>
      <c r="K58" s="86"/>
      <c r="L58" s="89"/>
      <c r="M58" s="90"/>
      <c r="N58" s="89"/>
      <c r="O58" s="89"/>
      <c r="P58" s="86"/>
      <c r="Q58" s="85"/>
      <c r="R58" s="541"/>
      <c r="S58" s="542"/>
      <c r="T58" s="542"/>
      <c r="U58" s="542"/>
      <c r="V58" s="542"/>
      <c r="W58" s="543"/>
    </row>
    <row r="59" spans="1:23" ht="12.75" customHeight="1" x14ac:dyDescent="0.2">
      <c r="A59" s="81"/>
      <c r="B59" s="82"/>
      <c r="C59" s="82"/>
      <c r="D59" s="83"/>
      <c r="E59" s="83"/>
      <c r="F59" s="84"/>
      <c r="G59" s="85"/>
      <c r="H59" s="86"/>
      <c r="I59" s="87"/>
      <c r="J59" s="88"/>
      <c r="K59" s="86"/>
      <c r="L59" s="89"/>
      <c r="M59" s="90"/>
      <c r="N59" s="89"/>
      <c r="O59" s="89"/>
      <c r="P59" s="86"/>
      <c r="Q59" s="85"/>
      <c r="R59" s="541"/>
      <c r="S59" s="542"/>
      <c r="T59" s="542"/>
      <c r="U59" s="542"/>
      <c r="V59" s="542"/>
      <c r="W59" s="543"/>
    </row>
    <row r="60" spans="1:23" ht="12.75" customHeight="1" x14ac:dyDescent="0.2">
      <c r="A60" s="81"/>
      <c r="B60" s="82"/>
      <c r="C60" s="82"/>
      <c r="D60" s="83"/>
      <c r="E60" s="83"/>
      <c r="F60" s="84"/>
      <c r="G60" s="85"/>
      <c r="H60" s="86"/>
      <c r="I60" s="87"/>
      <c r="J60" s="88"/>
      <c r="K60" s="86"/>
      <c r="L60" s="89"/>
      <c r="M60" s="90"/>
      <c r="N60" s="89"/>
      <c r="O60" s="89"/>
      <c r="P60" s="86"/>
      <c r="Q60" s="85"/>
      <c r="R60" s="541"/>
      <c r="S60" s="542"/>
      <c r="T60" s="542"/>
      <c r="U60" s="542"/>
      <c r="V60" s="542"/>
      <c r="W60" s="543"/>
    </row>
    <row r="61" spans="1:23" ht="12.75" customHeight="1" x14ac:dyDescent="0.2">
      <c r="A61" s="81"/>
      <c r="B61" s="82"/>
      <c r="C61" s="82"/>
      <c r="D61" s="83"/>
      <c r="E61" s="83"/>
      <c r="F61" s="84"/>
      <c r="G61" s="85"/>
      <c r="H61" s="86"/>
      <c r="I61" s="87"/>
      <c r="J61" s="88"/>
      <c r="K61" s="86"/>
      <c r="L61" s="89"/>
      <c r="M61" s="90"/>
      <c r="N61" s="89"/>
      <c r="O61" s="89"/>
      <c r="P61" s="86"/>
      <c r="Q61" s="85"/>
      <c r="R61" s="541"/>
      <c r="S61" s="542"/>
      <c r="T61" s="542"/>
      <c r="U61" s="542"/>
      <c r="V61" s="542"/>
      <c r="W61" s="543"/>
    </row>
    <row r="62" spans="1:23" ht="12.75" customHeight="1" x14ac:dyDescent="0.2">
      <c r="A62" s="81"/>
      <c r="B62" s="82"/>
      <c r="C62" s="82"/>
      <c r="D62" s="83"/>
      <c r="E62" s="83"/>
      <c r="F62" s="84"/>
      <c r="G62" s="85"/>
      <c r="H62" s="86"/>
      <c r="I62" s="87"/>
      <c r="J62" s="88"/>
      <c r="K62" s="86"/>
      <c r="L62" s="89"/>
      <c r="M62" s="90"/>
      <c r="N62" s="89"/>
      <c r="O62" s="89"/>
      <c r="P62" s="86"/>
      <c r="Q62" s="85"/>
      <c r="R62" s="541"/>
      <c r="S62" s="542"/>
      <c r="T62" s="542"/>
      <c r="U62" s="542"/>
      <c r="V62" s="542"/>
      <c r="W62" s="543"/>
    </row>
    <row r="63" spans="1:23" ht="12.75" customHeight="1" x14ac:dyDescent="0.2">
      <c r="A63" s="81"/>
      <c r="B63" s="82"/>
      <c r="C63" s="82"/>
      <c r="D63" s="83"/>
      <c r="E63" s="83"/>
      <c r="F63" s="84"/>
      <c r="G63" s="85"/>
      <c r="H63" s="86"/>
      <c r="I63" s="87"/>
      <c r="J63" s="88"/>
      <c r="K63" s="86"/>
      <c r="L63" s="89"/>
      <c r="M63" s="90"/>
      <c r="N63" s="89"/>
      <c r="O63" s="89"/>
      <c r="P63" s="86"/>
      <c r="Q63" s="85"/>
      <c r="R63" s="541"/>
      <c r="S63" s="542"/>
      <c r="T63" s="542"/>
      <c r="U63" s="542"/>
      <c r="V63" s="542"/>
      <c r="W63" s="543"/>
    </row>
    <row r="64" spans="1:23" ht="12.75" customHeight="1" x14ac:dyDescent="0.2">
      <c r="A64" s="81"/>
      <c r="B64" s="82"/>
      <c r="C64" s="82"/>
      <c r="D64" s="83"/>
      <c r="E64" s="83"/>
      <c r="F64" s="84"/>
      <c r="G64" s="85"/>
      <c r="H64" s="86"/>
      <c r="I64" s="87"/>
      <c r="J64" s="88"/>
      <c r="K64" s="86"/>
      <c r="L64" s="89"/>
      <c r="M64" s="90"/>
      <c r="N64" s="89"/>
      <c r="O64" s="89"/>
      <c r="P64" s="86"/>
      <c r="Q64" s="85"/>
      <c r="R64" s="541"/>
      <c r="S64" s="542"/>
      <c r="T64" s="542"/>
      <c r="U64" s="542"/>
      <c r="V64" s="542"/>
      <c r="W64" s="543"/>
    </row>
    <row r="65" spans="1:23" ht="12.75" customHeight="1" x14ac:dyDescent="0.2">
      <c r="A65" s="81"/>
      <c r="B65" s="82"/>
      <c r="C65" s="82"/>
      <c r="D65" s="83"/>
      <c r="E65" s="83"/>
      <c r="F65" s="84"/>
      <c r="G65" s="85"/>
      <c r="H65" s="86"/>
      <c r="I65" s="87"/>
      <c r="J65" s="88"/>
      <c r="K65" s="86"/>
      <c r="L65" s="89"/>
      <c r="M65" s="90"/>
      <c r="N65" s="89"/>
      <c r="O65" s="89"/>
      <c r="P65" s="86"/>
      <c r="Q65" s="85"/>
      <c r="R65" s="541"/>
      <c r="S65" s="542"/>
      <c r="T65" s="542"/>
      <c r="U65" s="542"/>
      <c r="V65" s="542"/>
      <c r="W65" s="543"/>
    </row>
    <row r="66" spans="1:23" ht="12.75" customHeight="1" x14ac:dyDescent="0.2">
      <c r="A66" s="81"/>
      <c r="B66" s="82"/>
      <c r="C66" s="82"/>
      <c r="D66" s="83"/>
      <c r="E66" s="83"/>
      <c r="F66" s="84"/>
      <c r="G66" s="85"/>
      <c r="H66" s="86"/>
      <c r="I66" s="87"/>
      <c r="J66" s="88"/>
      <c r="K66" s="86"/>
      <c r="L66" s="89"/>
      <c r="M66" s="90"/>
      <c r="N66" s="89"/>
      <c r="O66" s="89"/>
      <c r="P66" s="86"/>
      <c r="Q66" s="85"/>
      <c r="R66" s="541"/>
      <c r="S66" s="542"/>
      <c r="T66" s="542"/>
      <c r="U66" s="542"/>
      <c r="V66" s="542"/>
      <c r="W66" s="543"/>
    </row>
    <row r="67" spans="1:23" ht="12.75" customHeight="1" x14ac:dyDescent="0.2">
      <c r="A67" s="81"/>
      <c r="B67" s="82"/>
      <c r="C67" s="82"/>
      <c r="D67" s="83"/>
      <c r="E67" s="83"/>
      <c r="F67" s="84"/>
      <c r="G67" s="85"/>
      <c r="H67" s="86"/>
      <c r="I67" s="87"/>
      <c r="J67" s="88"/>
      <c r="K67" s="86"/>
      <c r="L67" s="89"/>
      <c r="M67" s="90"/>
      <c r="N67" s="89"/>
      <c r="O67" s="89"/>
      <c r="P67" s="86"/>
      <c r="Q67" s="85"/>
      <c r="R67" s="541"/>
      <c r="S67" s="542"/>
      <c r="T67" s="542"/>
      <c r="U67" s="542"/>
      <c r="V67" s="542"/>
      <c r="W67" s="543"/>
    </row>
    <row r="68" spans="1:23" ht="12.75" customHeight="1" x14ac:dyDescent="0.2">
      <c r="A68" s="81"/>
      <c r="B68" s="82"/>
      <c r="C68" s="82"/>
      <c r="D68" s="83"/>
      <c r="E68" s="83"/>
      <c r="F68" s="84"/>
      <c r="G68" s="85"/>
      <c r="H68" s="86"/>
      <c r="I68" s="87"/>
      <c r="J68" s="88"/>
      <c r="K68" s="86"/>
      <c r="L68" s="89"/>
      <c r="M68" s="90"/>
      <c r="N68" s="89"/>
      <c r="O68" s="89"/>
      <c r="P68" s="86"/>
      <c r="Q68" s="85"/>
      <c r="R68" s="541"/>
      <c r="S68" s="542"/>
      <c r="T68" s="542"/>
      <c r="U68" s="542"/>
      <c r="V68" s="542"/>
      <c r="W68" s="543"/>
    </row>
    <row r="69" spans="1:23" ht="12.75" customHeight="1" x14ac:dyDescent="0.2">
      <c r="A69" s="81"/>
      <c r="B69" s="82"/>
      <c r="C69" s="82"/>
      <c r="D69" s="83"/>
      <c r="E69" s="83"/>
      <c r="F69" s="84"/>
      <c r="G69" s="85"/>
      <c r="H69" s="86"/>
      <c r="I69" s="87"/>
      <c r="J69" s="88"/>
      <c r="K69" s="86"/>
      <c r="L69" s="89"/>
      <c r="M69" s="90"/>
      <c r="N69" s="89"/>
      <c r="O69" s="89"/>
      <c r="P69" s="86"/>
      <c r="Q69" s="85"/>
      <c r="R69" s="541"/>
      <c r="S69" s="542"/>
      <c r="T69" s="542"/>
      <c r="U69" s="542"/>
      <c r="V69" s="542"/>
      <c r="W69" s="543"/>
    </row>
    <row r="70" spans="1:23" ht="12.75" customHeight="1" thickBot="1" x14ac:dyDescent="0.25">
      <c r="A70" s="81"/>
      <c r="B70" s="82"/>
      <c r="C70" s="82"/>
      <c r="D70" s="83"/>
      <c r="E70" s="83"/>
      <c r="F70" s="89"/>
      <c r="G70" s="85"/>
      <c r="H70" s="86"/>
      <c r="I70" s="89"/>
      <c r="J70" s="85"/>
      <c r="K70" s="86"/>
      <c r="L70" s="89"/>
      <c r="M70" s="89"/>
      <c r="N70" s="89"/>
      <c r="O70" s="89"/>
      <c r="P70" s="86"/>
      <c r="Q70" s="85"/>
      <c r="R70" s="547"/>
      <c r="S70" s="548"/>
      <c r="T70" s="548"/>
      <c r="U70" s="548"/>
      <c r="V70" s="548"/>
      <c r="W70" s="549"/>
    </row>
    <row r="71" spans="1:23" ht="12.75" customHeight="1" x14ac:dyDescent="0.2">
      <c r="A71" s="550" t="s">
        <v>49</v>
      </c>
      <c r="B71" s="550"/>
      <c r="C71" s="550"/>
      <c r="D71" s="550"/>
      <c r="E71" s="550"/>
      <c r="F71" s="550"/>
      <c r="G71" s="550"/>
      <c r="H71" s="550"/>
      <c r="I71" s="550"/>
      <c r="J71" s="550"/>
      <c r="K71" s="550"/>
      <c r="L71" s="550"/>
      <c r="M71" s="550"/>
      <c r="N71" s="550"/>
      <c r="O71" s="550"/>
      <c r="P71" s="91"/>
      <c r="Q71" s="92"/>
      <c r="R71" s="551"/>
      <c r="S71" s="552"/>
      <c r="T71" s="552"/>
      <c r="U71" s="552"/>
      <c r="V71" s="552"/>
      <c r="W71" s="552"/>
    </row>
    <row r="72" spans="1:23" x14ac:dyDescent="0.2">
      <c r="H72" s="6"/>
      <c r="I72" s="6"/>
      <c r="J72" s="6"/>
      <c r="K72" s="6"/>
      <c r="L72" s="6"/>
      <c r="M72" s="6"/>
      <c r="N72" s="6"/>
      <c r="O72" s="6"/>
    </row>
    <row r="73" spans="1:23" x14ac:dyDescent="0.2">
      <c r="H73" s="6"/>
      <c r="I73" s="6"/>
      <c r="J73" s="6"/>
      <c r="K73" s="6"/>
      <c r="L73" s="6"/>
      <c r="M73" s="6"/>
      <c r="N73" s="6"/>
      <c r="O73" s="6"/>
    </row>
    <row r="74" spans="1:23" x14ac:dyDescent="0.2">
      <c r="A74" s="93"/>
      <c r="B74" s="93"/>
      <c r="C74" s="93"/>
      <c r="D74" s="94"/>
      <c r="E74" s="94"/>
      <c r="F74" s="95"/>
      <c r="G74" s="95"/>
      <c r="H74" s="95"/>
      <c r="I74" s="95"/>
      <c r="J74" s="95"/>
      <c r="K74" s="95"/>
      <c r="L74" s="95"/>
      <c r="M74" s="95"/>
      <c r="N74" s="95"/>
      <c r="O74" s="95"/>
      <c r="P74" s="95"/>
      <c r="Q74" s="95"/>
      <c r="R74" s="96"/>
    </row>
    <row r="75" spans="1:23" x14ac:dyDescent="0.2">
      <c r="A75" s="93"/>
      <c r="B75" s="93"/>
      <c r="C75" s="93"/>
      <c r="D75" s="94"/>
      <c r="E75" s="94"/>
      <c r="F75" s="95"/>
      <c r="G75" s="95"/>
      <c r="H75" s="95"/>
      <c r="I75" s="95"/>
      <c r="J75" s="95"/>
      <c r="K75" s="95"/>
      <c r="L75" s="95"/>
      <c r="M75" s="95"/>
      <c r="N75" s="95"/>
      <c r="O75" s="95"/>
      <c r="P75" s="95"/>
      <c r="Q75" s="95"/>
      <c r="R75" s="96"/>
    </row>
    <row r="76" spans="1:23" x14ac:dyDescent="0.2">
      <c r="A76" s="93"/>
      <c r="B76" s="93"/>
      <c r="C76" s="93"/>
      <c r="D76" s="94"/>
      <c r="E76" s="94"/>
      <c r="F76" s="95"/>
      <c r="G76" s="95"/>
      <c r="H76" s="95"/>
      <c r="I76" s="95"/>
      <c r="J76" s="95"/>
      <c r="K76" s="95"/>
      <c r="L76" s="95"/>
      <c r="M76" s="95"/>
      <c r="N76" s="95"/>
      <c r="O76" s="95"/>
      <c r="P76" s="95"/>
      <c r="Q76" s="95"/>
      <c r="R76" s="96"/>
    </row>
    <row r="77" spans="1:23" x14ac:dyDescent="0.2">
      <c r="H77" s="6"/>
      <c r="I77" s="6"/>
      <c r="J77" s="6"/>
      <c r="K77" s="6"/>
      <c r="L77" s="6"/>
      <c r="M77" s="6"/>
      <c r="N77" s="6"/>
      <c r="O77" s="6"/>
    </row>
    <row r="78" spans="1:23" x14ac:dyDescent="0.2">
      <c r="H78" s="6"/>
      <c r="I78" s="6"/>
      <c r="J78" s="6"/>
      <c r="K78" s="6"/>
      <c r="L78" s="6"/>
      <c r="M78" s="6"/>
      <c r="N78" s="6"/>
      <c r="O78" s="6"/>
    </row>
    <row r="79" spans="1:23" x14ac:dyDescent="0.2">
      <c r="H79" s="6"/>
      <c r="I79" s="6"/>
      <c r="J79" s="6"/>
      <c r="K79" s="6"/>
      <c r="L79" s="6"/>
      <c r="M79" s="6"/>
      <c r="N79" s="6"/>
      <c r="O79" s="6"/>
    </row>
    <row r="80" spans="1:23" x14ac:dyDescent="0.2">
      <c r="H80" s="6"/>
      <c r="I80" s="6"/>
      <c r="J80" s="6"/>
      <c r="K80" s="6"/>
      <c r="L80" s="6"/>
      <c r="M80" s="6"/>
      <c r="N80" s="6"/>
      <c r="O80" s="6"/>
    </row>
    <row r="81" spans="1:23" x14ac:dyDescent="0.2">
      <c r="H81" s="6"/>
      <c r="I81" s="6"/>
      <c r="J81" s="6"/>
      <c r="K81" s="6"/>
      <c r="L81" s="6"/>
      <c r="M81" s="6"/>
      <c r="N81" s="6"/>
      <c r="O81" s="6"/>
    </row>
    <row r="82" spans="1:23" x14ac:dyDescent="0.2">
      <c r="H82" s="6"/>
      <c r="I82" s="6"/>
      <c r="J82" s="6"/>
      <c r="K82" s="6"/>
      <c r="L82" s="6"/>
      <c r="M82" s="6"/>
      <c r="N82" s="6"/>
      <c r="O82" s="6"/>
    </row>
    <row r="83" spans="1:23" x14ac:dyDescent="0.2">
      <c r="H83" s="6"/>
      <c r="I83" s="6"/>
      <c r="J83" s="6"/>
      <c r="K83" s="6"/>
      <c r="L83" s="6"/>
      <c r="M83" s="6"/>
      <c r="N83" s="6"/>
      <c r="O83" s="6"/>
    </row>
    <row r="84" spans="1:23" x14ac:dyDescent="0.2">
      <c r="H84" s="6"/>
      <c r="I84" s="6"/>
      <c r="J84" s="6"/>
      <c r="K84" s="6"/>
      <c r="L84" s="6"/>
      <c r="M84" s="6"/>
      <c r="N84" s="6"/>
      <c r="O84" s="6"/>
    </row>
    <row r="85" spans="1:23" x14ac:dyDescent="0.2">
      <c r="H85" s="6"/>
      <c r="I85" s="6"/>
      <c r="J85" s="6"/>
      <c r="K85" s="6"/>
      <c r="L85" s="6"/>
      <c r="M85" s="6"/>
      <c r="N85" s="6"/>
      <c r="O85" s="6"/>
    </row>
    <row r="86" spans="1:23" x14ac:dyDescent="0.2">
      <c r="H86" s="6"/>
      <c r="I86" s="6"/>
      <c r="J86" s="6"/>
      <c r="K86" s="6"/>
      <c r="L86" s="6"/>
      <c r="M86" s="6"/>
      <c r="N86" s="6"/>
      <c r="O86" s="6"/>
    </row>
    <row r="87" spans="1:23" x14ac:dyDescent="0.2">
      <c r="H87" s="6"/>
      <c r="I87" s="6"/>
      <c r="J87" s="6"/>
      <c r="K87" s="6"/>
      <c r="L87" s="6"/>
      <c r="M87" s="6"/>
      <c r="N87" s="6"/>
      <c r="O87" s="6"/>
    </row>
    <row r="88" spans="1:23" x14ac:dyDescent="0.2">
      <c r="H88" s="6"/>
      <c r="I88" s="6"/>
      <c r="J88" s="6"/>
      <c r="K88" s="6"/>
      <c r="L88" s="6"/>
      <c r="M88" s="6"/>
      <c r="N88" s="6"/>
      <c r="O88" s="6"/>
    </row>
    <row r="89" spans="1:23" x14ac:dyDescent="0.2">
      <c r="H89" s="6"/>
      <c r="I89" s="6"/>
      <c r="J89" s="6"/>
      <c r="K89" s="6"/>
      <c r="L89" s="6"/>
      <c r="M89" s="6"/>
      <c r="N89" s="6"/>
      <c r="O89" s="6"/>
    </row>
    <row r="90" spans="1:23" x14ac:dyDescent="0.2">
      <c r="H90" s="6"/>
      <c r="I90" s="6"/>
      <c r="J90" s="6"/>
      <c r="K90" s="6"/>
      <c r="L90" s="6"/>
      <c r="M90" s="6"/>
      <c r="N90" s="6"/>
      <c r="O90" s="6"/>
    </row>
    <row r="91" spans="1:23" s="6" customFormat="1" x14ac:dyDescent="0.2">
      <c r="A91" s="4"/>
      <c r="B91" s="4"/>
      <c r="C91" s="4"/>
      <c r="D91" s="5"/>
      <c r="E91" s="5"/>
      <c r="R91" s="7"/>
      <c r="S91" s="4"/>
      <c r="T91" s="4"/>
      <c r="U91" s="4"/>
      <c r="V91" s="4"/>
      <c r="W91" s="4"/>
    </row>
    <row r="92" spans="1:23" s="6" customFormat="1" x14ac:dyDescent="0.2">
      <c r="A92" s="4"/>
      <c r="B92" s="4"/>
      <c r="C92" s="4"/>
      <c r="D92" s="5"/>
      <c r="E92" s="5"/>
      <c r="R92" s="7"/>
      <c r="S92" s="4"/>
      <c r="T92" s="4"/>
      <c r="U92" s="4"/>
      <c r="V92" s="4"/>
      <c r="W92" s="4"/>
    </row>
    <row r="93" spans="1:23" s="6" customFormat="1" x14ac:dyDescent="0.2">
      <c r="A93" s="4"/>
      <c r="B93" s="4"/>
      <c r="C93" s="4"/>
      <c r="D93" s="5"/>
      <c r="E93" s="5"/>
      <c r="R93" s="7"/>
      <c r="S93" s="4"/>
      <c r="T93" s="4"/>
      <c r="U93" s="4"/>
      <c r="V93" s="4"/>
      <c r="W93" s="4"/>
    </row>
  </sheetData>
  <mergeCells count="98">
    <mergeCell ref="X1:X3"/>
    <mergeCell ref="Y1:Y3"/>
    <mergeCell ref="Z1:Z3"/>
    <mergeCell ref="C2:H2"/>
    <mergeCell ref="K2:P2"/>
    <mergeCell ref="S2:V2"/>
    <mergeCell ref="C3:H3"/>
    <mergeCell ref="K3:P3"/>
    <mergeCell ref="S3:V3"/>
    <mergeCell ref="C4:H4"/>
    <mergeCell ref="K4:P4"/>
    <mergeCell ref="S4:V4"/>
    <mergeCell ref="C5:H5"/>
    <mergeCell ref="K5:P5"/>
    <mergeCell ref="S5:V5"/>
    <mergeCell ref="C6:H6"/>
    <mergeCell ref="K6:P6"/>
    <mergeCell ref="S6:V6"/>
    <mergeCell ref="C7:H7"/>
    <mergeCell ref="K7:P7"/>
    <mergeCell ref="S7:V7"/>
    <mergeCell ref="A9:G9"/>
    <mergeCell ref="H9:O9"/>
    <mergeCell ref="P9:Q9"/>
    <mergeCell ref="R9:W9"/>
    <mergeCell ref="H10:J10"/>
    <mergeCell ref="K10:O10"/>
    <mergeCell ref="P10:P20"/>
    <mergeCell ref="Q10:Q20"/>
    <mergeCell ref="R10:W21"/>
    <mergeCell ref="H11:I17"/>
    <mergeCell ref="M18:M20"/>
    <mergeCell ref="J11:J17"/>
    <mergeCell ref="K11:M11"/>
    <mergeCell ref="K12:M12"/>
    <mergeCell ref="K13:M13"/>
    <mergeCell ref="K14:M14"/>
    <mergeCell ref="K15:M15"/>
    <mergeCell ref="K16:M16"/>
    <mergeCell ref="K17:M17"/>
    <mergeCell ref="H18:H20"/>
    <mergeCell ref="I18:I20"/>
    <mergeCell ref="J18:J20"/>
    <mergeCell ref="K18:K20"/>
    <mergeCell ref="L18:L20"/>
    <mergeCell ref="R31:W31"/>
    <mergeCell ref="N18:N20"/>
    <mergeCell ref="O18:O20"/>
    <mergeCell ref="R22:W22"/>
    <mergeCell ref="R23:W23"/>
    <mergeCell ref="R24:W24"/>
    <mergeCell ref="R25:W25"/>
    <mergeCell ref="R26:W26"/>
    <mergeCell ref="R27:W27"/>
    <mergeCell ref="R28:W28"/>
    <mergeCell ref="R29:W29"/>
    <mergeCell ref="R30:W30"/>
    <mergeCell ref="R43:W43"/>
    <mergeCell ref="R32:W32"/>
    <mergeCell ref="R33:W33"/>
    <mergeCell ref="R34:W34"/>
    <mergeCell ref="R35:W35"/>
    <mergeCell ref="R36:W36"/>
    <mergeCell ref="R37:W37"/>
    <mergeCell ref="R38:W38"/>
    <mergeCell ref="R39:W39"/>
    <mergeCell ref="R40:W40"/>
    <mergeCell ref="R41:W41"/>
    <mergeCell ref="R42:W42"/>
    <mergeCell ref="R55:W55"/>
    <mergeCell ref="R44:W44"/>
    <mergeCell ref="R45:W45"/>
    <mergeCell ref="R46:W46"/>
    <mergeCell ref="R47:W47"/>
    <mergeCell ref="R48:W48"/>
    <mergeCell ref="R49:W49"/>
    <mergeCell ref="R50:W50"/>
    <mergeCell ref="R51:W51"/>
    <mergeCell ref="R52:W52"/>
    <mergeCell ref="R53:W53"/>
    <mergeCell ref="R54:W54"/>
    <mergeCell ref="R67:W67"/>
    <mergeCell ref="R56:W56"/>
    <mergeCell ref="R57:W57"/>
    <mergeCell ref="R58:W58"/>
    <mergeCell ref="R59:W59"/>
    <mergeCell ref="R60:W60"/>
    <mergeCell ref="R61:W61"/>
    <mergeCell ref="R62:W62"/>
    <mergeCell ref="R63:W63"/>
    <mergeCell ref="R64:W64"/>
    <mergeCell ref="R65:W65"/>
    <mergeCell ref="R66:W66"/>
    <mergeCell ref="R68:W68"/>
    <mergeCell ref="R69:W69"/>
    <mergeCell ref="R70:W70"/>
    <mergeCell ref="A71:O71"/>
    <mergeCell ref="R71:W71"/>
  </mergeCells>
  <pageMargins left="0.75" right="0.75" top="1" bottom="1" header="0.5" footer="0.5"/>
  <pageSetup paperSize="17" scale="60" orientation="landscape" r:id="rId1"/>
  <headerFooter alignWithMargins="0"/>
  <drawing r:id="rId2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18"/>
  <dimension ref="A1:W96"/>
  <sheetViews>
    <sheetView workbookViewId="0">
      <selection activeCell="F23" sqref="F23"/>
    </sheetView>
  </sheetViews>
  <sheetFormatPr defaultRowHeight="12.75" x14ac:dyDescent="0.2"/>
  <cols>
    <col min="1" max="3" width="9.7109375" style="4" customWidth="1"/>
    <col min="4" max="5" width="9.7109375" style="5" customWidth="1"/>
    <col min="6" max="7" width="9.7109375" style="6" customWidth="1"/>
    <col min="8" max="9" width="9.7109375" style="4" customWidth="1"/>
    <col min="10" max="10" width="10.42578125" style="4" customWidth="1"/>
    <col min="11" max="11" width="11.7109375" style="4" customWidth="1"/>
    <col min="12" max="12" width="14.42578125" style="4" customWidth="1"/>
    <col min="13" max="14" width="8.7109375" style="4" customWidth="1"/>
    <col min="15" max="15" width="12.28515625" style="4" customWidth="1"/>
    <col min="16" max="17" width="16.7109375" style="6" customWidth="1"/>
    <col min="18" max="18" width="9" style="7" customWidth="1"/>
    <col min="19" max="22" width="8.7109375" style="4" customWidth="1"/>
    <col min="23" max="23" width="15.5703125" style="4" customWidth="1"/>
    <col min="24" max="24" width="57.5703125" style="4" bestFit="1" customWidth="1"/>
    <col min="25" max="16384" width="9.140625" style="4"/>
  </cols>
  <sheetData>
    <row r="1" spans="1:23" ht="12" customHeight="1" thickBot="1" x14ac:dyDescent="0.25">
      <c r="P1" s="4"/>
      <c r="Q1" s="4"/>
      <c r="R1" s="4"/>
      <c r="U1" s="6"/>
      <c r="V1" s="6"/>
      <c r="W1" s="7"/>
    </row>
    <row r="2" spans="1:23" x14ac:dyDescent="0.2">
      <c r="B2" s="8" t="s">
        <v>28</v>
      </c>
      <c r="C2" s="488" t="s">
        <v>29</v>
      </c>
      <c r="D2" s="489"/>
      <c r="E2" s="489"/>
      <c r="F2" s="489"/>
      <c r="G2" s="489"/>
      <c r="H2" s="490"/>
      <c r="J2" s="8" t="s">
        <v>28</v>
      </c>
      <c r="K2" s="488" t="s">
        <v>30</v>
      </c>
      <c r="L2" s="489"/>
      <c r="M2" s="489"/>
      <c r="N2" s="489"/>
      <c r="O2" s="489"/>
      <c r="P2" s="490"/>
      <c r="Q2" s="4"/>
      <c r="R2" s="8" t="s">
        <v>28</v>
      </c>
      <c r="S2" s="619" t="s">
        <v>30</v>
      </c>
      <c r="T2" s="620"/>
      <c r="U2" s="620"/>
      <c r="V2" s="621"/>
    </row>
    <row r="3" spans="1:23" x14ac:dyDescent="0.2">
      <c r="B3" s="9">
        <v>1</v>
      </c>
      <c r="C3" s="491" t="s">
        <v>24</v>
      </c>
      <c r="D3" s="492"/>
      <c r="E3" s="492"/>
      <c r="F3" s="492"/>
      <c r="G3" s="492"/>
      <c r="H3" s="493"/>
      <c r="J3" s="9">
        <v>5</v>
      </c>
      <c r="K3" s="491" t="s">
        <v>31</v>
      </c>
      <c r="L3" s="492"/>
      <c r="M3" s="492"/>
      <c r="N3" s="492"/>
      <c r="O3" s="492"/>
      <c r="P3" s="493"/>
      <c r="Q3" s="4"/>
      <c r="R3" s="10">
        <v>10</v>
      </c>
      <c r="S3" s="622" t="s">
        <v>32</v>
      </c>
      <c r="T3" s="623"/>
      <c r="U3" s="623"/>
      <c r="V3" s="624"/>
    </row>
    <row r="4" spans="1:23" x14ac:dyDescent="0.2">
      <c r="B4" s="9">
        <v>2</v>
      </c>
      <c r="C4" s="491" t="s">
        <v>26</v>
      </c>
      <c r="D4" s="492"/>
      <c r="E4" s="492"/>
      <c r="F4" s="492"/>
      <c r="G4" s="492"/>
      <c r="H4" s="493"/>
      <c r="J4" s="9">
        <v>6</v>
      </c>
      <c r="K4" s="491" t="s">
        <v>33</v>
      </c>
      <c r="L4" s="492"/>
      <c r="M4" s="492"/>
      <c r="N4" s="492"/>
      <c r="O4" s="492"/>
      <c r="P4" s="493"/>
      <c r="Q4" s="4"/>
      <c r="R4" s="10">
        <v>11</v>
      </c>
      <c r="S4" s="622" t="s">
        <v>34</v>
      </c>
      <c r="T4" s="623"/>
      <c r="U4" s="623"/>
      <c r="V4" s="624"/>
    </row>
    <row r="5" spans="1:23" x14ac:dyDescent="0.2">
      <c r="B5" s="9">
        <v>3</v>
      </c>
      <c r="C5" s="491" t="s">
        <v>27</v>
      </c>
      <c r="D5" s="492"/>
      <c r="E5" s="492"/>
      <c r="F5" s="492"/>
      <c r="G5" s="492"/>
      <c r="H5" s="493"/>
      <c r="J5" s="9">
        <v>7</v>
      </c>
      <c r="K5" s="491" t="s">
        <v>35</v>
      </c>
      <c r="L5" s="492"/>
      <c r="M5" s="492"/>
      <c r="N5" s="492"/>
      <c r="O5" s="492"/>
      <c r="P5" s="493"/>
      <c r="Q5" s="4"/>
      <c r="R5" s="10">
        <v>12</v>
      </c>
      <c r="S5" s="622" t="s">
        <v>36</v>
      </c>
      <c r="T5" s="623"/>
      <c r="U5" s="623"/>
      <c r="V5" s="624"/>
    </row>
    <row r="6" spans="1:23" x14ac:dyDescent="0.2">
      <c r="B6" s="9">
        <v>4</v>
      </c>
      <c r="C6" s="491" t="s">
        <v>25</v>
      </c>
      <c r="D6" s="492"/>
      <c r="E6" s="492"/>
      <c r="F6" s="492"/>
      <c r="G6" s="492"/>
      <c r="H6" s="493"/>
      <c r="J6" s="9">
        <v>8</v>
      </c>
      <c r="K6" s="491" t="s">
        <v>37</v>
      </c>
      <c r="L6" s="492"/>
      <c r="M6" s="492"/>
      <c r="N6" s="492"/>
      <c r="O6" s="492"/>
      <c r="P6" s="493"/>
      <c r="Q6" s="4"/>
      <c r="R6" s="10">
        <v>13</v>
      </c>
      <c r="S6" s="622" t="s">
        <v>38</v>
      </c>
      <c r="T6" s="623"/>
      <c r="U6" s="623"/>
      <c r="V6" s="624"/>
    </row>
    <row r="7" spans="1:23" ht="13.5" thickBot="1" x14ac:dyDescent="0.25">
      <c r="B7" s="11"/>
      <c r="C7" s="494"/>
      <c r="D7" s="495"/>
      <c r="E7" s="495"/>
      <c r="F7" s="495"/>
      <c r="G7" s="495"/>
      <c r="H7" s="496"/>
      <c r="J7" s="11">
        <v>9</v>
      </c>
      <c r="K7" s="494" t="s">
        <v>39</v>
      </c>
      <c r="L7" s="495"/>
      <c r="M7" s="495"/>
      <c r="N7" s="495"/>
      <c r="O7" s="495"/>
      <c r="P7" s="496"/>
      <c r="Q7" s="4"/>
      <c r="R7" s="12"/>
      <c r="S7" s="625"/>
      <c r="T7" s="626"/>
      <c r="U7" s="626"/>
      <c r="V7" s="627"/>
    </row>
    <row r="8" spans="1:23" ht="13.5" thickBot="1" x14ac:dyDescent="0.25">
      <c r="P8" s="4"/>
      <c r="Q8" s="4"/>
      <c r="R8" s="4"/>
      <c r="U8" s="6"/>
      <c r="V8" s="6"/>
      <c r="W8" s="7"/>
    </row>
    <row r="9" spans="1:23" s="13" customFormat="1" ht="24.75" customHeight="1" thickBot="1" x14ac:dyDescent="0.25">
      <c r="A9" s="497" t="s">
        <v>5</v>
      </c>
      <c r="B9" s="497"/>
      <c r="C9" s="497"/>
      <c r="D9" s="497"/>
      <c r="E9" s="497"/>
      <c r="F9" s="497"/>
      <c r="G9" s="498"/>
      <c r="H9" s="499" t="s">
        <v>40</v>
      </c>
      <c r="I9" s="500"/>
      <c r="J9" s="500"/>
      <c r="K9" s="500"/>
      <c r="L9" s="500"/>
      <c r="M9" s="500"/>
      <c r="N9" s="500"/>
      <c r="O9" s="500"/>
      <c r="P9" s="501">
        <v>621</v>
      </c>
      <c r="Q9" s="502"/>
      <c r="R9" s="499" t="s">
        <v>2</v>
      </c>
      <c r="S9" s="500"/>
      <c r="T9" s="500"/>
      <c r="U9" s="500"/>
      <c r="V9" s="500"/>
      <c r="W9" s="500"/>
    </row>
    <row r="10" spans="1:23" ht="12.75" customHeight="1" x14ac:dyDescent="0.2">
      <c r="A10" s="14" t="s">
        <v>6</v>
      </c>
      <c r="B10" s="15" t="s">
        <v>7</v>
      </c>
      <c r="C10" s="16" t="s">
        <v>8</v>
      </c>
      <c r="D10" s="17" t="s">
        <v>1</v>
      </c>
      <c r="E10" s="18" t="s">
        <v>9</v>
      </c>
      <c r="F10" s="19" t="s">
        <v>6</v>
      </c>
      <c r="G10" s="20" t="s">
        <v>16</v>
      </c>
      <c r="H10" s="503" t="s">
        <v>41</v>
      </c>
      <c r="I10" s="504"/>
      <c r="J10" s="505"/>
      <c r="K10" s="506" t="s">
        <v>42</v>
      </c>
      <c r="L10" s="507"/>
      <c r="M10" s="507"/>
      <c r="N10" s="507"/>
      <c r="O10" s="507"/>
      <c r="P10" s="508" t="s">
        <v>53</v>
      </c>
      <c r="Q10" s="511" t="s">
        <v>22</v>
      </c>
      <c r="R10" s="514"/>
      <c r="S10" s="515"/>
      <c r="T10" s="515"/>
      <c r="U10" s="515"/>
      <c r="V10" s="515"/>
      <c r="W10" s="515"/>
    </row>
    <row r="11" spans="1:23" ht="12.75" customHeight="1" x14ac:dyDescent="0.2">
      <c r="A11" s="21" t="s">
        <v>11</v>
      </c>
      <c r="B11" s="22" t="s">
        <v>11</v>
      </c>
      <c r="C11" s="23" t="s">
        <v>11</v>
      </c>
      <c r="D11" s="24" t="s">
        <v>9</v>
      </c>
      <c r="E11" s="25" t="s">
        <v>12</v>
      </c>
      <c r="F11" s="26" t="s">
        <v>9</v>
      </c>
      <c r="G11" s="27" t="s">
        <v>9</v>
      </c>
      <c r="H11" s="518" t="s">
        <v>43</v>
      </c>
      <c r="I11" s="519"/>
      <c r="J11" s="522" t="s">
        <v>44</v>
      </c>
      <c r="K11" s="523"/>
      <c r="L11" s="524"/>
      <c r="M11" s="525"/>
      <c r="N11" s="29"/>
      <c r="O11" s="97"/>
      <c r="P11" s="509"/>
      <c r="Q11" s="512"/>
      <c r="R11" s="516"/>
      <c r="S11" s="517"/>
      <c r="T11" s="517"/>
      <c r="U11" s="517"/>
      <c r="V11" s="517"/>
      <c r="W11" s="517"/>
    </row>
    <row r="12" spans="1:23" ht="12.75" customHeight="1" x14ac:dyDescent="0.2">
      <c r="A12" s="21" t="s">
        <v>7</v>
      </c>
      <c r="B12" s="22" t="s">
        <v>14</v>
      </c>
      <c r="C12" s="23" t="s">
        <v>14</v>
      </c>
      <c r="D12" s="24" t="s">
        <v>15</v>
      </c>
      <c r="E12" s="25" t="s">
        <v>16</v>
      </c>
      <c r="F12" s="26" t="s">
        <v>12</v>
      </c>
      <c r="G12" s="27" t="s">
        <v>10</v>
      </c>
      <c r="H12" s="520"/>
      <c r="I12" s="521"/>
      <c r="J12" s="522"/>
      <c r="K12" s="526"/>
      <c r="L12" s="527"/>
      <c r="M12" s="528"/>
      <c r="N12" s="30"/>
      <c r="O12" s="98"/>
      <c r="P12" s="509"/>
      <c r="Q12" s="512"/>
      <c r="R12" s="516"/>
      <c r="S12" s="517"/>
      <c r="T12" s="517"/>
      <c r="U12" s="517"/>
      <c r="V12" s="517"/>
      <c r="W12" s="517"/>
    </row>
    <row r="13" spans="1:23" ht="12.75" customHeight="1" x14ac:dyDescent="0.2">
      <c r="A13" s="21" t="s">
        <v>0</v>
      </c>
      <c r="B13" s="22" t="s">
        <v>12</v>
      </c>
      <c r="C13" s="23" t="s">
        <v>10</v>
      </c>
      <c r="D13" s="24"/>
      <c r="E13" s="25"/>
      <c r="F13" s="26" t="s">
        <v>15</v>
      </c>
      <c r="G13" s="27" t="s">
        <v>0</v>
      </c>
      <c r="H13" s="520"/>
      <c r="I13" s="521"/>
      <c r="J13" s="522"/>
      <c r="K13" s="526" t="s">
        <v>43</v>
      </c>
      <c r="L13" s="527"/>
      <c r="M13" s="528"/>
      <c r="N13" s="30" t="s">
        <v>44</v>
      </c>
      <c r="O13" s="98" t="s">
        <v>44</v>
      </c>
      <c r="P13" s="509"/>
      <c r="Q13" s="512"/>
      <c r="R13" s="516"/>
      <c r="S13" s="517"/>
      <c r="T13" s="517"/>
      <c r="U13" s="517"/>
      <c r="V13" s="517"/>
      <c r="W13" s="517"/>
    </row>
    <row r="14" spans="1:23" ht="12.75" customHeight="1" x14ac:dyDescent="0.2">
      <c r="A14" s="21" t="s">
        <v>10</v>
      </c>
      <c r="B14" s="22" t="s">
        <v>10</v>
      </c>
      <c r="C14" s="23" t="s">
        <v>9</v>
      </c>
      <c r="D14" s="24" t="s">
        <v>18</v>
      </c>
      <c r="E14" s="25" t="s">
        <v>18</v>
      </c>
      <c r="F14" s="26" t="s">
        <v>10</v>
      </c>
      <c r="G14" s="27" t="s">
        <v>17</v>
      </c>
      <c r="H14" s="520"/>
      <c r="I14" s="521"/>
      <c r="J14" s="522"/>
      <c r="K14" s="526" t="s">
        <v>45</v>
      </c>
      <c r="L14" s="527"/>
      <c r="M14" s="528"/>
      <c r="N14" s="30" t="s">
        <v>45</v>
      </c>
      <c r="O14" s="98" t="s">
        <v>44</v>
      </c>
      <c r="P14" s="509"/>
      <c r="Q14" s="512"/>
      <c r="R14" s="516"/>
      <c r="S14" s="517"/>
      <c r="T14" s="517"/>
      <c r="U14" s="517"/>
      <c r="V14" s="517"/>
      <c r="W14" s="517"/>
    </row>
    <row r="15" spans="1:23" ht="12.75" customHeight="1" x14ac:dyDescent="0.2">
      <c r="A15" s="21" t="s">
        <v>17</v>
      </c>
      <c r="B15" s="22" t="s">
        <v>13</v>
      </c>
      <c r="C15" s="23"/>
      <c r="D15" s="24" t="s">
        <v>6</v>
      </c>
      <c r="E15" s="25" t="s">
        <v>6</v>
      </c>
      <c r="F15" s="26" t="s">
        <v>19</v>
      </c>
      <c r="G15" s="27" t="s">
        <v>6</v>
      </c>
      <c r="H15" s="520"/>
      <c r="I15" s="521"/>
      <c r="J15" s="522"/>
      <c r="K15" s="526"/>
      <c r="L15" s="527"/>
      <c r="M15" s="528"/>
      <c r="N15" s="30"/>
      <c r="O15" s="98"/>
      <c r="P15" s="509"/>
      <c r="Q15" s="512"/>
      <c r="R15" s="516"/>
      <c r="S15" s="517"/>
      <c r="T15" s="517"/>
      <c r="U15" s="517"/>
      <c r="V15" s="517"/>
      <c r="W15" s="517"/>
    </row>
    <row r="16" spans="1:23" ht="12.75" customHeight="1" x14ac:dyDescent="0.2">
      <c r="A16" s="21" t="s">
        <v>11</v>
      </c>
      <c r="B16" s="22"/>
      <c r="C16" s="23"/>
      <c r="D16" s="24" t="s">
        <v>20</v>
      </c>
      <c r="E16" s="25" t="s">
        <v>20</v>
      </c>
      <c r="F16" s="26"/>
      <c r="G16" s="27"/>
      <c r="H16" s="520"/>
      <c r="I16" s="521"/>
      <c r="J16" s="522"/>
      <c r="K16" s="526"/>
      <c r="L16" s="527"/>
      <c r="M16" s="528"/>
      <c r="N16" s="30"/>
      <c r="O16" s="98"/>
      <c r="P16" s="509"/>
      <c r="Q16" s="512"/>
      <c r="R16" s="516"/>
      <c r="S16" s="517"/>
      <c r="T16" s="517"/>
      <c r="U16" s="517"/>
      <c r="V16" s="517"/>
      <c r="W16" s="517"/>
    </row>
    <row r="17" spans="1:23" ht="12.75" customHeight="1" x14ac:dyDescent="0.2">
      <c r="A17" s="21" t="s">
        <v>12</v>
      </c>
      <c r="B17" s="22"/>
      <c r="C17" s="23"/>
      <c r="D17" s="24"/>
      <c r="E17" s="25"/>
      <c r="F17" s="26" t="s">
        <v>3</v>
      </c>
      <c r="G17" s="27"/>
      <c r="H17" s="520"/>
      <c r="I17" s="521"/>
      <c r="J17" s="522"/>
      <c r="K17" s="529"/>
      <c r="L17" s="530"/>
      <c r="M17" s="531"/>
      <c r="N17" s="28"/>
      <c r="O17" s="99"/>
      <c r="P17" s="509"/>
      <c r="Q17" s="512"/>
      <c r="R17" s="516"/>
      <c r="S17" s="517"/>
      <c r="T17" s="517"/>
      <c r="U17" s="517"/>
      <c r="V17" s="517"/>
      <c r="W17" s="517"/>
    </row>
    <row r="18" spans="1:23" ht="12.75" customHeight="1" x14ac:dyDescent="0.2">
      <c r="A18" s="21"/>
      <c r="B18" s="22"/>
      <c r="C18" s="23"/>
      <c r="D18" s="24"/>
      <c r="E18" s="25"/>
      <c r="F18" s="26"/>
      <c r="G18" s="27"/>
      <c r="H18" s="520" t="s">
        <v>46</v>
      </c>
      <c r="I18" s="521" t="s">
        <v>47</v>
      </c>
      <c r="J18" s="522" t="s">
        <v>48</v>
      </c>
      <c r="K18" s="520" t="s">
        <v>46</v>
      </c>
      <c r="L18" s="521" t="s">
        <v>168</v>
      </c>
      <c r="M18" s="532" t="s">
        <v>47</v>
      </c>
      <c r="N18" s="521" t="s">
        <v>48</v>
      </c>
      <c r="O18" s="533" t="s">
        <v>25</v>
      </c>
      <c r="P18" s="509"/>
      <c r="Q18" s="512"/>
      <c r="R18" s="516"/>
      <c r="S18" s="517"/>
      <c r="T18" s="517"/>
      <c r="U18" s="517"/>
      <c r="V18" s="517"/>
      <c r="W18" s="517"/>
    </row>
    <row r="19" spans="1:23" ht="12.75" customHeight="1" x14ac:dyDescent="0.2">
      <c r="A19" s="31"/>
      <c r="B19" s="32"/>
      <c r="C19" s="33"/>
      <c r="D19" s="34"/>
      <c r="E19" s="35"/>
      <c r="F19" s="36"/>
      <c r="G19" s="37"/>
      <c r="H19" s="520"/>
      <c r="I19" s="521"/>
      <c r="J19" s="522"/>
      <c r="K19" s="520"/>
      <c r="L19" s="521"/>
      <c r="M19" s="532"/>
      <c r="N19" s="521"/>
      <c r="O19" s="534"/>
      <c r="P19" s="509"/>
      <c r="Q19" s="512"/>
      <c r="R19" s="516"/>
      <c r="S19" s="517"/>
      <c r="T19" s="517"/>
      <c r="U19" s="517"/>
      <c r="V19" s="517"/>
      <c r="W19" s="517"/>
    </row>
    <row r="20" spans="1:23" ht="12.75" customHeight="1" x14ac:dyDescent="0.2">
      <c r="A20" s="21"/>
      <c r="B20" s="22"/>
      <c r="C20" s="23"/>
      <c r="D20" s="24"/>
      <c r="E20" s="25"/>
      <c r="F20" s="26"/>
      <c r="G20" s="27"/>
      <c r="H20" s="520"/>
      <c r="I20" s="521"/>
      <c r="J20" s="522"/>
      <c r="K20" s="520"/>
      <c r="L20" s="521"/>
      <c r="M20" s="532"/>
      <c r="N20" s="521"/>
      <c r="O20" s="535"/>
      <c r="P20" s="510"/>
      <c r="Q20" s="513"/>
      <c r="R20" s="516"/>
      <c r="S20" s="517"/>
      <c r="T20" s="517"/>
      <c r="U20" s="517"/>
      <c r="V20" s="517"/>
      <c r="W20" s="517"/>
    </row>
    <row r="21" spans="1:23" ht="12.75" customHeight="1" thickBot="1" x14ac:dyDescent="0.25">
      <c r="A21" s="38"/>
      <c r="B21" s="39"/>
      <c r="C21" s="40"/>
      <c r="D21" s="41"/>
      <c r="E21" s="42"/>
      <c r="F21" s="43"/>
      <c r="G21" s="44"/>
      <c r="H21" s="45"/>
      <c r="I21" s="46"/>
      <c r="J21" s="47"/>
      <c r="K21" s="45"/>
      <c r="L21" s="49"/>
      <c r="M21" s="48"/>
      <c r="N21" s="46"/>
      <c r="O21" s="100"/>
      <c r="P21" s="50" t="s">
        <v>4</v>
      </c>
      <c r="Q21" s="51" t="s">
        <v>4</v>
      </c>
      <c r="R21" s="516"/>
      <c r="S21" s="517"/>
      <c r="T21" s="517"/>
      <c r="U21" s="517"/>
      <c r="V21" s="517"/>
      <c r="W21" s="517"/>
    </row>
    <row r="22" spans="1:23" ht="12.75" customHeight="1" x14ac:dyDescent="0.2">
      <c r="A22" s="52"/>
      <c r="B22" s="53"/>
      <c r="C22" s="53"/>
      <c r="D22" s="54"/>
      <c r="E22" s="54"/>
      <c r="F22" s="55"/>
      <c r="G22" s="56"/>
      <c r="H22" s="57"/>
      <c r="I22" s="58"/>
      <c r="J22" s="59"/>
      <c r="K22" s="57"/>
      <c r="L22" s="60"/>
      <c r="M22" s="60"/>
      <c r="N22" s="60"/>
      <c r="O22" s="60"/>
      <c r="P22" s="62"/>
      <c r="Q22" s="56"/>
      <c r="R22" s="582"/>
      <c r="S22" s="583"/>
      <c r="T22" s="583"/>
      <c r="U22" s="583"/>
      <c r="V22" s="583"/>
      <c r="W22" s="583"/>
    </row>
    <row r="23" spans="1:23" ht="12.75" customHeight="1" x14ac:dyDescent="0.2">
      <c r="A23" s="63"/>
      <c r="B23" s="64" t="s">
        <v>21</v>
      </c>
      <c r="C23" s="64">
        <v>674</v>
      </c>
      <c r="D23" s="65">
        <v>0</v>
      </c>
      <c r="E23" s="65">
        <v>1.43</v>
      </c>
      <c r="F23" s="66">
        <f>(E23-D23)*5280</f>
        <v>7550.4</v>
      </c>
      <c r="G23" s="61" t="s">
        <v>59</v>
      </c>
      <c r="H23" s="57">
        <v>16</v>
      </c>
      <c r="I23" s="58"/>
      <c r="J23" s="59"/>
      <c r="K23" s="57"/>
      <c r="L23" s="60"/>
      <c r="M23" s="60"/>
      <c r="N23" s="60"/>
      <c r="O23" s="60">
        <v>88</v>
      </c>
      <c r="P23" s="67"/>
      <c r="Q23" s="68"/>
      <c r="R23" s="539" t="s">
        <v>50</v>
      </c>
      <c r="S23" s="540"/>
      <c r="T23" s="540"/>
      <c r="U23" s="540"/>
      <c r="V23" s="540"/>
      <c r="W23" s="540"/>
    </row>
    <row r="24" spans="1:23" ht="12.75" customHeight="1" x14ac:dyDescent="0.2">
      <c r="A24" s="63"/>
      <c r="B24" s="64" t="s">
        <v>21</v>
      </c>
      <c r="C24" s="64">
        <v>674</v>
      </c>
      <c r="D24" s="65">
        <v>1.43</v>
      </c>
      <c r="E24" s="65">
        <v>2.0499999999999998</v>
      </c>
      <c r="F24" s="66">
        <f>(E24-D24)*5280</f>
        <v>3273.5999999999995</v>
      </c>
      <c r="G24" s="61" t="s">
        <v>59</v>
      </c>
      <c r="H24" s="57">
        <v>16</v>
      </c>
      <c r="I24" s="58"/>
      <c r="J24" s="59"/>
      <c r="K24" s="57"/>
      <c r="L24" s="60"/>
      <c r="M24" s="60"/>
      <c r="N24" s="60"/>
      <c r="O24" s="60">
        <v>45</v>
      </c>
      <c r="P24" s="69"/>
      <c r="Q24" s="68"/>
      <c r="R24" s="539" t="s">
        <v>51</v>
      </c>
      <c r="S24" s="540"/>
      <c r="T24" s="540"/>
      <c r="U24" s="540"/>
      <c r="V24" s="540"/>
      <c r="W24" s="540"/>
    </row>
    <row r="25" spans="1:23" ht="12.75" customHeight="1" x14ac:dyDescent="0.2">
      <c r="A25" s="63"/>
      <c r="B25" s="64" t="s">
        <v>21</v>
      </c>
      <c r="C25" s="64">
        <v>674</v>
      </c>
      <c r="D25" s="65">
        <v>2.14</v>
      </c>
      <c r="E25" s="65">
        <v>2.2799999999999998</v>
      </c>
      <c r="F25" s="66">
        <f>(E25-D25)*5280</f>
        <v>739.19999999999834</v>
      </c>
      <c r="G25" s="61">
        <v>4</v>
      </c>
      <c r="H25" s="57"/>
      <c r="I25" s="58"/>
      <c r="J25" s="59"/>
      <c r="K25" s="57"/>
      <c r="L25" s="60"/>
      <c r="M25" s="60"/>
      <c r="N25" s="60"/>
      <c r="O25" s="60">
        <v>14</v>
      </c>
      <c r="P25" s="67"/>
      <c r="Q25" s="68"/>
      <c r="R25" s="539" t="s">
        <v>52</v>
      </c>
      <c r="S25" s="540"/>
      <c r="T25" s="540"/>
      <c r="U25" s="540"/>
      <c r="V25" s="540"/>
      <c r="W25" s="540"/>
    </row>
    <row r="26" spans="1:23" ht="12.75" customHeight="1" x14ac:dyDescent="0.2">
      <c r="A26" s="63"/>
      <c r="B26" s="64"/>
      <c r="C26" s="64"/>
      <c r="D26" s="65"/>
      <c r="E26" s="65"/>
      <c r="F26" s="66"/>
      <c r="G26" s="61"/>
      <c r="H26" s="57"/>
      <c r="I26" s="58"/>
      <c r="J26" s="59"/>
      <c r="K26" s="57"/>
      <c r="L26" s="60"/>
      <c r="M26" s="60"/>
      <c r="N26" s="60"/>
      <c r="O26" s="60"/>
      <c r="P26" s="67"/>
      <c r="Q26" s="68"/>
      <c r="R26" s="539"/>
      <c r="S26" s="540"/>
      <c r="T26" s="540"/>
      <c r="U26" s="540"/>
      <c r="V26" s="540"/>
      <c r="W26" s="540"/>
    </row>
    <row r="27" spans="1:23" ht="12.75" customHeight="1" x14ac:dyDescent="0.2">
      <c r="A27" s="63"/>
      <c r="B27" s="64"/>
      <c r="C27" s="64"/>
      <c r="D27" s="65"/>
      <c r="E27" s="65"/>
      <c r="F27" s="66"/>
      <c r="G27" s="61"/>
      <c r="H27" s="57"/>
      <c r="I27" s="58"/>
      <c r="J27" s="59"/>
      <c r="K27" s="57"/>
      <c r="L27" s="60"/>
      <c r="M27" s="60"/>
      <c r="N27" s="60"/>
      <c r="O27" s="60"/>
      <c r="P27" s="69"/>
      <c r="Q27" s="68"/>
      <c r="R27" s="539"/>
      <c r="S27" s="540"/>
      <c r="T27" s="540"/>
      <c r="U27" s="540"/>
      <c r="V27" s="540"/>
      <c r="W27" s="540"/>
    </row>
    <row r="28" spans="1:23" ht="12.75" customHeight="1" x14ac:dyDescent="0.2">
      <c r="A28" s="63"/>
      <c r="B28" s="64"/>
      <c r="C28" s="64"/>
      <c r="D28" s="65"/>
      <c r="E28" s="65"/>
      <c r="F28" s="66"/>
      <c r="G28" s="61"/>
      <c r="H28" s="57"/>
      <c r="I28" s="58"/>
      <c r="J28" s="59"/>
      <c r="K28" s="57"/>
      <c r="L28" s="60"/>
      <c r="M28" s="60"/>
      <c r="N28" s="60"/>
      <c r="O28" s="60"/>
      <c r="P28" s="69"/>
      <c r="Q28" s="68"/>
      <c r="R28" s="539"/>
      <c r="S28" s="540"/>
      <c r="T28" s="540"/>
      <c r="U28" s="540"/>
      <c r="V28" s="540"/>
      <c r="W28" s="540"/>
    </row>
    <row r="29" spans="1:23" ht="12.75" customHeight="1" x14ac:dyDescent="0.2">
      <c r="A29" s="63"/>
      <c r="B29" s="64"/>
      <c r="C29" s="64"/>
      <c r="D29" s="65"/>
      <c r="E29" s="65"/>
      <c r="F29" s="66"/>
      <c r="G29" s="61"/>
      <c r="H29" s="57"/>
      <c r="I29" s="58"/>
      <c r="J29" s="59"/>
      <c r="K29" s="57"/>
      <c r="L29" s="60"/>
      <c r="M29" s="60"/>
      <c r="N29" s="60"/>
      <c r="O29" s="60"/>
      <c r="P29" s="70"/>
      <c r="Q29" s="61"/>
      <c r="R29" s="539"/>
      <c r="S29" s="540"/>
      <c r="T29" s="540"/>
      <c r="U29" s="540"/>
      <c r="V29" s="540"/>
      <c r="W29" s="540"/>
    </row>
    <row r="30" spans="1:23" ht="12.75" customHeight="1" x14ac:dyDescent="0.2">
      <c r="A30" s="63"/>
      <c r="B30" s="64"/>
      <c r="C30" s="64"/>
      <c r="D30" s="65"/>
      <c r="E30" s="65"/>
      <c r="F30" s="66"/>
      <c r="G30" s="61"/>
      <c r="H30" s="57"/>
      <c r="I30" s="58"/>
      <c r="J30" s="59"/>
      <c r="K30" s="57"/>
      <c r="L30" s="60"/>
      <c r="M30" s="60"/>
      <c r="N30" s="60"/>
      <c r="O30" s="60"/>
      <c r="P30" s="70"/>
      <c r="Q30" s="71"/>
      <c r="R30" s="539"/>
      <c r="S30" s="540"/>
      <c r="T30" s="540"/>
      <c r="U30" s="540"/>
      <c r="V30" s="540"/>
      <c r="W30" s="540"/>
    </row>
    <row r="31" spans="1:23" ht="12.75" customHeight="1" x14ac:dyDescent="0.2">
      <c r="A31" s="63"/>
      <c r="B31" s="64"/>
      <c r="C31" s="64"/>
      <c r="D31" s="65"/>
      <c r="E31" s="65"/>
      <c r="F31" s="66"/>
      <c r="G31" s="61"/>
      <c r="H31" s="57"/>
      <c r="I31" s="58"/>
      <c r="J31" s="59"/>
      <c r="K31" s="57"/>
      <c r="L31" s="60"/>
      <c r="M31" s="60"/>
      <c r="N31" s="60"/>
      <c r="O31" s="60"/>
      <c r="P31" s="70"/>
      <c r="Q31" s="72"/>
      <c r="R31" s="539"/>
      <c r="S31" s="540"/>
      <c r="T31" s="540"/>
      <c r="U31" s="540"/>
      <c r="V31" s="540"/>
      <c r="W31" s="540"/>
    </row>
    <row r="32" spans="1:23" ht="12.75" customHeight="1" x14ac:dyDescent="0.2">
      <c r="A32" s="63"/>
      <c r="B32" s="64"/>
      <c r="C32" s="64"/>
      <c r="D32" s="65"/>
      <c r="E32" s="65"/>
      <c r="F32" s="66"/>
      <c r="G32" s="61"/>
      <c r="H32" s="57"/>
      <c r="I32" s="58"/>
      <c r="J32" s="59"/>
      <c r="K32" s="57"/>
      <c r="L32" s="60"/>
      <c r="M32" s="60"/>
      <c r="N32" s="60"/>
      <c r="O32" s="60"/>
      <c r="P32" s="70"/>
      <c r="Q32" s="61"/>
      <c r="R32" s="539"/>
      <c r="S32" s="540"/>
      <c r="T32" s="540"/>
      <c r="U32" s="540"/>
      <c r="V32" s="540"/>
      <c r="W32" s="540"/>
    </row>
    <row r="33" spans="1:23" ht="12.75" customHeight="1" x14ac:dyDescent="0.2">
      <c r="A33" s="63"/>
      <c r="B33" s="64"/>
      <c r="C33" s="64"/>
      <c r="D33" s="65"/>
      <c r="E33" s="65"/>
      <c r="F33" s="66"/>
      <c r="G33" s="61"/>
      <c r="H33" s="57"/>
      <c r="I33" s="58"/>
      <c r="J33" s="59"/>
      <c r="K33" s="57"/>
      <c r="L33" s="60"/>
      <c r="M33" s="60"/>
      <c r="N33" s="60"/>
      <c r="O33" s="60"/>
      <c r="P33" s="70"/>
      <c r="Q33" s="71"/>
      <c r="R33" s="539"/>
      <c r="S33" s="540"/>
      <c r="T33" s="540"/>
      <c r="U33" s="540"/>
      <c r="V33" s="540"/>
      <c r="W33" s="540"/>
    </row>
    <row r="34" spans="1:23" ht="12.75" customHeight="1" x14ac:dyDescent="0.2">
      <c r="A34" s="63"/>
      <c r="B34" s="64"/>
      <c r="C34" s="64"/>
      <c r="D34" s="65"/>
      <c r="E34" s="65"/>
      <c r="F34" s="66"/>
      <c r="G34" s="61"/>
      <c r="H34" s="57"/>
      <c r="I34" s="58"/>
      <c r="J34" s="59"/>
      <c r="K34" s="57"/>
      <c r="L34" s="60"/>
      <c r="M34" s="60"/>
      <c r="N34" s="60"/>
      <c r="O34" s="60"/>
      <c r="P34" s="70"/>
      <c r="Q34" s="72"/>
      <c r="R34" s="539"/>
      <c r="S34" s="540"/>
      <c r="T34" s="540"/>
      <c r="U34" s="540"/>
      <c r="V34" s="540"/>
      <c r="W34" s="540"/>
    </row>
    <row r="35" spans="1:23" ht="12.75" customHeight="1" x14ac:dyDescent="0.2">
      <c r="A35" s="63"/>
      <c r="B35" s="64"/>
      <c r="C35" s="64"/>
      <c r="D35" s="65"/>
      <c r="E35" s="65"/>
      <c r="F35" s="66"/>
      <c r="G35" s="61"/>
      <c r="H35" s="57"/>
      <c r="I35" s="58"/>
      <c r="J35" s="59"/>
      <c r="K35" s="57"/>
      <c r="L35" s="60"/>
      <c r="M35" s="60"/>
      <c r="N35" s="60"/>
      <c r="O35" s="60"/>
      <c r="P35" s="70"/>
      <c r="Q35" s="61"/>
      <c r="R35" s="539"/>
      <c r="S35" s="540"/>
      <c r="T35" s="540"/>
      <c r="U35" s="540"/>
      <c r="V35" s="540"/>
      <c r="W35" s="540"/>
    </row>
    <row r="36" spans="1:23" ht="12.75" customHeight="1" x14ac:dyDescent="0.2">
      <c r="A36" s="63"/>
      <c r="B36" s="3"/>
      <c r="C36" s="3"/>
      <c r="D36" s="65"/>
      <c r="E36" s="65"/>
      <c r="F36" s="66"/>
      <c r="G36" s="1"/>
      <c r="H36" s="57"/>
      <c r="I36" s="58"/>
      <c r="J36" s="59"/>
      <c r="K36" s="57"/>
      <c r="L36" s="60"/>
      <c r="M36" s="60"/>
      <c r="N36" s="60"/>
      <c r="O36" s="60"/>
      <c r="P36" s="70"/>
      <c r="Q36" s="72"/>
      <c r="R36" s="539"/>
      <c r="S36" s="540"/>
      <c r="T36" s="540"/>
      <c r="U36" s="540"/>
      <c r="V36" s="540"/>
      <c r="W36" s="540"/>
    </row>
    <row r="37" spans="1:23" ht="12.75" customHeight="1" x14ac:dyDescent="0.2">
      <c r="A37" s="63"/>
      <c r="B37" s="3"/>
      <c r="C37" s="3"/>
      <c r="D37" s="65"/>
      <c r="E37" s="65"/>
      <c r="F37" s="66"/>
      <c r="G37" s="1"/>
      <c r="H37" s="57"/>
      <c r="I37" s="58"/>
      <c r="J37" s="59"/>
      <c r="K37" s="57"/>
      <c r="L37" s="60"/>
      <c r="M37" s="60"/>
      <c r="N37" s="60"/>
      <c r="O37" s="60"/>
      <c r="P37" s="70"/>
      <c r="Q37" s="72"/>
      <c r="R37" s="539"/>
      <c r="S37" s="540"/>
      <c r="T37" s="540"/>
      <c r="U37" s="540"/>
      <c r="V37" s="540"/>
      <c r="W37" s="540"/>
    </row>
    <row r="38" spans="1:23" ht="12.75" customHeight="1" x14ac:dyDescent="0.2">
      <c r="A38" s="63"/>
      <c r="B38" s="3"/>
      <c r="C38" s="3"/>
      <c r="D38" s="65"/>
      <c r="E38" s="65"/>
      <c r="F38" s="66"/>
      <c r="G38" s="1"/>
      <c r="H38" s="57"/>
      <c r="I38" s="58"/>
      <c r="J38" s="59"/>
      <c r="K38" s="57"/>
      <c r="L38" s="60"/>
      <c r="M38" s="60"/>
      <c r="N38" s="60"/>
      <c r="O38" s="60"/>
      <c r="P38" s="70"/>
      <c r="Q38" s="72"/>
      <c r="R38" s="539"/>
      <c r="S38" s="540"/>
      <c r="T38" s="540"/>
      <c r="U38" s="540"/>
      <c r="V38" s="540"/>
      <c r="W38" s="540"/>
    </row>
    <row r="39" spans="1:23" ht="12.75" customHeight="1" x14ac:dyDescent="0.2">
      <c r="A39" s="63"/>
      <c r="B39" s="3"/>
      <c r="C39" s="3"/>
      <c r="D39" s="65"/>
      <c r="E39" s="65"/>
      <c r="F39" s="66"/>
      <c r="G39" s="1"/>
      <c r="H39" s="57"/>
      <c r="I39" s="58"/>
      <c r="J39" s="59"/>
      <c r="K39" s="57"/>
      <c r="L39" s="60"/>
      <c r="M39" s="60"/>
      <c r="N39" s="60"/>
      <c r="O39" s="60"/>
      <c r="P39" s="70"/>
      <c r="Q39" s="72"/>
      <c r="R39" s="539"/>
      <c r="S39" s="540"/>
      <c r="T39" s="540"/>
      <c r="U39" s="540"/>
      <c r="V39" s="540"/>
      <c r="W39" s="540"/>
    </row>
    <row r="40" spans="1:23" ht="12.75" customHeight="1" x14ac:dyDescent="0.2">
      <c r="A40" s="2"/>
      <c r="B40" s="3"/>
      <c r="C40" s="3"/>
      <c r="D40" s="65"/>
      <c r="E40" s="65"/>
      <c r="F40" s="66"/>
      <c r="G40" s="1"/>
      <c r="H40" s="57"/>
      <c r="I40" s="58"/>
      <c r="J40" s="59"/>
      <c r="K40" s="57"/>
      <c r="L40" s="60"/>
      <c r="M40" s="60"/>
      <c r="N40" s="60"/>
      <c r="O40" s="60"/>
      <c r="P40" s="70"/>
      <c r="Q40" s="73"/>
      <c r="R40" s="539"/>
      <c r="S40" s="540"/>
      <c r="T40" s="540"/>
      <c r="U40" s="540"/>
      <c r="V40" s="540"/>
      <c r="W40" s="540"/>
    </row>
    <row r="41" spans="1:23" ht="12.75" customHeight="1" x14ac:dyDescent="0.2">
      <c r="A41" s="63"/>
      <c r="B41" s="3"/>
      <c r="C41" s="3"/>
      <c r="D41" s="65"/>
      <c r="E41" s="65"/>
      <c r="F41" s="66"/>
      <c r="G41" s="1"/>
      <c r="H41" s="57"/>
      <c r="I41" s="58"/>
      <c r="J41" s="59"/>
      <c r="K41" s="57"/>
      <c r="L41" s="60"/>
      <c r="M41" s="60"/>
      <c r="N41" s="60"/>
      <c r="O41" s="60"/>
      <c r="P41" s="70"/>
      <c r="Q41" s="72"/>
      <c r="R41" s="539"/>
      <c r="S41" s="540"/>
      <c r="T41" s="540"/>
      <c r="U41" s="540"/>
      <c r="V41" s="540"/>
      <c r="W41" s="540"/>
    </row>
    <row r="42" spans="1:23" ht="12.75" customHeight="1" x14ac:dyDescent="0.2">
      <c r="A42" s="63"/>
      <c r="B42" s="3"/>
      <c r="C42" s="3"/>
      <c r="D42" s="65"/>
      <c r="E42" s="65"/>
      <c r="F42" s="66"/>
      <c r="G42" s="1"/>
      <c r="H42" s="57"/>
      <c r="I42" s="58"/>
      <c r="J42" s="59"/>
      <c r="K42" s="57"/>
      <c r="L42" s="60"/>
      <c r="M42" s="60"/>
      <c r="N42" s="60"/>
      <c r="O42" s="60"/>
      <c r="P42" s="70"/>
      <c r="Q42" s="72"/>
      <c r="R42" s="539"/>
      <c r="S42" s="540"/>
      <c r="T42" s="540"/>
      <c r="U42" s="540"/>
      <c r="V42" s="540"/>
      <c r="W42" s="540"/>
    </row>
    <row r="43" spans="1:23" ht="12.75" customHeight="1" x14ac:dyDescent="0.2">
      <c r="A43" s="63"/>
      <c r="B43" s="3"/>
      <c r="C43" s="3"/>
      <c r="D43" s="65"/>
      <c r="E43" s="65"/>
      <c r="F43" s="66"/>
      <c r="G43" s="1"/>
      <c r="H43" s="57"/>
      <c r="I43" s="58"/>
      <c r="J43" s="59"/>
      <c r="K43" s="57"/>
      <c r="L43" s="60"/>
      <c r="M43" s="60"/>
      <c r="N43" s="60"/>
      <c r="O43" s="60"/>
      <c r="P43" s="57"/>
      <c r="Q43" s="72"/>
      <c r="R43" s="539"/>
      <c r="S43" s="540"/>
      <c r="T43" s="540"/>
      <c r="U43" s="540"/>
      <c r="V43" s="540"/>
      <c r="W43" s="540"/>
    </row>
    <row r="44" spans="1:23" ht="12.75" customHeight="1" x14ac:dyDescent="0.2">
      <c r="A44" s="63"/>
      <c r="B44" s="3"/>
      <c r="C44" s="3"/>
      <c r="D44" s="65"/>
      <c r="E44" s="65"/>
      <c r="F44" s="66"/>
      <c r="G44" s="1"/>
      <c r="H44" s="57"/>
      <c r="I44" s="58"/>
      <c r="J44" s="59"/>
      <c r="K44" s="57"/>
      <c r="L44" s="60"/>
      <c r="M44" s="60"/>
      <c r="N44" s="60"/>
      <c r="O44" s="60"/>
      <c r="P44" s="57"/>
      <c r="Q44" s="72"/>
      <c r="R44" s="539"/>
      <c r="S44" s="540"/>
      <c r="T44" s="540"/>
      <c r="U44" s="540"/>
      <c r="V44" s="540"/>
      <c r="W44" s="540"/>
    </row>
    <row r="45" spans="1:23" s="78" customFormat="1" ht="12.75" customHeight="1" x14ac:dyDescent="0.2">
      <c r="A45" s="2"/>
      <c r="B45" s="3"/>
      <c r="C45" s="3"/>
      <c r="D45" s="65"/>
      <c r="E45" s="65"/>
      <c r="F45" s="66"/>
      <c r="G45" s="1"/>
      <c r="H45" s="74"/>
      <c r="I45" s="75"/>
      <c r="J45" s="76"/>
      <c r="K45" s="74"/>
      <c r="L45" s="77"/>
      <c r="M45" s="77"/>
      <c r="N45" s="77"/>
      <c r="O45" s="77"/>
      <c r="P45" s="74"/>
      <c r="Q45" s="72"/>
      <c r="R45" s="539"/>
      <c r="S45" s="540"/>
      <c r="T45" s="540"/>
      <c r="U45" s="540"/>
      <c r="V45" s="540"/>
      <c r="W45" s="540"/>
    </row>
    <row r="46" spans="1:23" s="78" customFormat="1" ht="12.75" customHeight="1" x14ac:dyDescent="0.2">
      <c r="A46" s="63"/>
      <c r="B46" s="3"/>
      <c r="C46" s="3"/>
      <c r="D46" s="65"/>
      <c r="E46" s="65"/>
      <c r="F46" s="66"/>
      <c r="G46" s="1"/>
      <c r="H46" s="74"/>
      <c r="I46" s="79"/>
      <c r="J46" s="76"/>
      <c r="K46" s="57"/>
      <c r="L46" s="66"/>
      <c r="M46" s="77"/>
      <c r="N46" s="66"/>
      <c r="O46" s="77"/>
      <c r="P46" s="74"/>
      <c r="Q46" s="72"/>
      <c r="R46" s="539"/>
      <c r="S46" s="540"/>
      <c r="T46" s="540"/>
      <c r="U46" s="540"/>
      <c r="V46" s="540"/>
      <c r="W46" s="540"/>
    </row>
    <row r="47" spans="1:23" s="78" customFormat="1" ht="12.75" customHeight="1" x14ac:dyDescent="0.2">
      <c r="A47" s="63"/>
      <c r="B47" s="3"/>
      <c r="C47" s="3"/>
      <c r="D47" s="65"/>
      <c r="E47" s="65"/>
      <c r="F47" s="66"/>
      <c r="G47" s="1"/>
      <c r="H47" s="74"/>
      <c r="I47" s="79"/>
      <c r="J47" s="76"/>
      <c r="K47" s="74"/>
      <c r="L47" s="66"/>
      <c r="M47" s="77"/>
      <c r="N47" s="66"/>
      <c r="O47" s="77"/>
      <c r="P47" s="80"/>
      <c r="Q47" s="72"/>
      <c r="R47" s="539"/>
      <c r="S47" s="540"/>
      <c r="T47" s="540"/>
      <c r="U47" s="540"/>
      <c r="V47" s="540"/>
      <c r="W47" s="540"/>
    </row>
    <row r="48" spans="1:23" s="78" customFormat="1" ht="12.75" customHeight="1" x14ac:dyDescent="0.2">
      <c r="A48" s="63"/>
      <c r="B48" s="3"/>
      <c r="C48" s="3"/>
      <c r="D48" s="65"/>
      <c r="E48" s="65"/>
      <c r="F48" s="66"/>
      <c r="G48" s="1"/>
      <c r="H48" s="74"/>
      <c r="I48" s="79"/>
      <c r="J48" s="76"/>
      <c r="K48" s="74"/>
      <c r="L48" s="66"/>
      <c r="M48" s="77"/>
      <c r="N48" s="66"/>
      <c r="O48" s="77"/>
      <c r="P48" s="74"/>
      <c r="Q48" s="72"/>
      <c r="R48" s="539"/>
      <c r="S48" s="540"/>
      <c r="T48" s="540"/>
      <c r="U48" s="540"/>
      <c r="V48" s="540"/>
      <c r="W48" s="540"/>
    </row>
    <row r="49" spans="1:23" s="78" customFormat="1" ht="12.75" customHeight="1" x14ac:dyDescent="0.2">
      <c r="A49" s="63"/>
      <c r="B49" s="3"/>
      <c r="C49" s="3"/>
      <c r="D49" s="65"/>
      <c r="E49" s="65"/>
      <c r="F49" s="66"/>
      <c r="G49" s="1"/>
      <c r="H49" s="74"/>
      <c r="I49" s="79"/>
      <c r="J49" s="76"/>
      <c r="K49" s="57"/>
      <c r="L49" s="66"/>
      <c r="M49" s="77"/>
      <c r="N49" s="66"/>
      <c r="O49" s="77"/>
      <c r="P49" s="74"/>
      <c r="Q49" s="72"/>
      <c r="R49" s="539"/>
      <c r="S49" s="540"/>
      <c r="T49" s="540"/>
      <c r="U49" s="540"/>
      <c r="V49" s="540"/>
      <c r="W49" s="540"/>
    </row>
    <row r="50" spans="1:23" ht="12.75" customHeight="1" x14ac:dyDescent="0.2">
      <c r="A50" s="81"/>
      <c r="B50" s="82"/>
      <c r="C50" s="82"/>
      <c r="D50" s="83"/>
      <c r="E50" s="83"/>
      <c r="F50" s="84"/>
      <c r="G50" s="85"/>
      <c r="H50" s="86"/>
      <c r="I50" s="87"/>
      <c r="J50" s="88"/>
      <c r="K50" s="86"/>
      <c r="L50" s="89"/>
      <c r="M50" s="90"/>
      <c r="N50" s="89"/>
      <c r="O50" s="89"/>
      <c r="P50" s="86"/>
      <c r="Q50" s="85"/>
      <c r="R50" s="539"/>
      <c r="S50" s="540"/>
      <c r="T50" s="540"/>
      <c r="U50" s="540"/>
      <c r="V50" s="540"/>
      <c r="W50" s="540"/>
    </row>
    <row r="51" spans="1:23" ht="12.75" customHeight="1" x14ac:dyDescent="0.2">
      <c r="A51" s="81"/>
      <c r="B51" s="82"/>
      <c r="C51" s="82"/>
      <c r="D51" s="83"/>
      <c r="E51" s="83"/>
      <c r="F51" s="84"/>
      <c r="G51" s="85"/>
      <c r="H51" s="86"/>
      <c r="I51" s="87"/>
      <c r="J51" s="88"/>
      <c r="K51" s="86"/>
      <c r="L51" s="89"/>
      <c r="M51" s="90"/>
      <c r="N51" s="89"/>
      <c r="O51" s="89"/>
      <c r="P51" s="86"/>
      <c r="Q51" s="85"/>
      <c r="R51" s="539"/>
      <c r="S51" s="540"/>
      <c r="T51" s="540"/>
      <c r="U51" s="540"/>
      <c r="V51" s="540"/>
      <c r="W51" s="540"/>
    </row>
    <row r="52" spans="1:23" ht="12.75" customHeight="1" x14ac:dyDescent="0.2">
      <c r="A52" s="81"/>
      <c r="B52" s="82"/>
      <c r="C52" s="82"/>
      <c r="D52" s="83"/>
      <c r="E52" s="83"/>
      <c r="F52" s="84"/>
      <c r="G52" s="85"/>
      <c r="H52" s="86"/>
      <c r="I52" s="87"/>
      <c r="J52" s="88"/>
      <c r="K52" s="86"/>
      <c r="L52" s="89"/>
      <c r="M52" s="90"/>
      <c r="N52" s="89"/>
      <c r="O52" s="89"/>
      <c r="P52" s="86"/>
      <c r="Q52" s="85"/>
      <c r="R52" s="539"/>
      <c r="S52" s="540"/>
      <c r="T52" s="540"/>
      <c r="U52" s="540"/>
      <c r="V52" s="540"/>
      <c r="W52" s="540"/>
    </row>
    <row r="53" spans="1:23" ht="12.75" customHeight="1" x14ac:dyDescent="0.2">
      <c r="A53" s="81"/>
      <c r="B53" s="82"/>
      <c r="C53" s="82"/>
      <c r="D53" s="83"/>
      <c r="E53" s="83"/>
      <c r="F53" s="84"/>
      <c r="G53" s="85"/>
      <c r="H53" s="86"/>
      <c r="I53" s="87"/>
      <c r="J53" s="88"/>
      <c r="K53" s="86"/>
      <c r="L53" s="89"/>
      <c r="M53" s="90"/>
      <c r="N53" s="89"/>
      <c r="O53" s="89"/>
      <c r="P53" s="86"/>
      <c r="Q53" s="85"/>
      <c r="R53" s="539"/>
      <c r="S53" s="540"/>
      <c r="T53" s="540"/>
      <c r="U53" s="540"/>
      <c r="V53" s="540"/>
      <c r="W53" s="540"/>
    </row>
    <row r="54" spans="1:23" ht="12.75" customHeight="1" x14ac:dyDescent="0.2">
      <c r="A54" s="81"/>
      <c r="B54" s="82"/>
      <c r="C54" s="82"/>
      <c r="D54" s="83"/>
      <c r="E54" s="83"/>
      <c r="F54" s="84"/>
      <c r="G54" s="85"/>
      <c r="H54" s="86"/>
      <c r="I54" s="87"/>
      <c r="J54" s="88"/>
      <c r="K54" s="86"/>
      <c r="L54" s="89"/>
      <c r="M54" s="90"/>
      <c r="N54" s="89"/>
      <c r="O54" s="89"/>
      <c r="P54" s="86"/>
      <c r="Q54" s="85"/>
      <c r="R54" s="539"/>
      <c r="S54" s="540"/>
      <c r="T54" s="540"/>
      <c r="U54" s="540"/>
      <c r="V54" s="540"/>
      <c r="W54" s="540"/>
    </row>
    <row r="55" spans="1:23" ht="12.75" customHeight="1" x14ac:dyDescent="0.2">
      <c r="A55" s="81"/>
      <c r="B55" s="82"/>
      <c r="C55" s="82"/>
      <c r="D55" s="83"/>
      <c r="E55" s="83"/>
      <c r="F55" s="84"/>
      <c r="G55" s="85"/>
      <c r="H55" s="86"/>
      <c r="I55" s="87"/>
      <c r="J55" s="88"/>
      <c r="K55" s="86"/>
      <c r="L55" s="89"/>
      <c r="M55" s="90"/>
      <c r="N55" s="89"/>
      <c r="O55" s="89"/>
      <c r="P55" s="86"/>
      <c r="Q55" s="85"/>
      <c r="R55" s="539"/>
      <c r="S55" s="540"/>
      <c r="T55" s="540"/>
      <c r="U55" s="540"/>
      <c r="V55" s="540"/>
      <c r="W55" s="540"/>
    </row>
    <row r="56" spans="1:23" ht="12.75" customHeight="1" x14ac:dyDescent="0.2">
      <c r="A56" s="81"/>
      <c r="B56" s="82"/>
      <c r="C56" s="82"/>
      <c r="D56" s="83"/>
      <c r="E56" s="83"/>
      <c r="F56" s="84"/>
      <c r="G56" s="85"/>
      <c r="H56" s="86"/>
      <c r="I56" s="87"/>
      <c r="J56" s="88"/>
      <c r="K56" s="86"/>
      <c r="L56" s="89"/>
      <c r="M56" s="90"/>
      <c r="N56" s="89"/>
      <c r="O56" s="89"/>
      <c r="P56" s="86"/>
      <c r="Q56" s="85"/>
      <c r="R56" s="539"/>
      <c r="S56" s="540"/>
      <c r="T56" s="540"/>
      <c r="U56" s="540"/>
      <c r="V56" s="540"/>
      <c r="W56" s="540"/>
    </row>
    <row r="57" spans="1:23" ht="12.75" customHeight="1" x14ac:dyDescent="0.2">
      <c r="A57" s="81"/>
      <c r="B57" s="82"/>
      <c r="C57" s="82"/>
      <c r="D57" s="83"/>
      <c r="E57" s="83"/>
      <c r="F57" s="84"/>
      <c r="G57" s="85"/>
      <c r="H57" s="86"/>
      <c r="I57" s="87"/>
      <c r="J57" s="88"/>
      <c r="K57" s="86"/>
      <c r="L57" s="89"/>
      <c r="M57" s="90"/>
      <c r="N57" s="89"/>
      <c r="O57" s="89"/>
      <c r="P57" s="86"/>
      <c r="Q57" s="85"/>
      <c r="R57" s="539"/>
      <c r="S57" s="540"/>
      <c r="T57" s="540"/>
      <c r="U57" s="540"/>
      <c r="V57" s="540"/>
      <c r="W57" s="540"/>
    </row>
    <row r="58" spans="1:23" ht="12.75" customHeight="1" x14ac:dyDescent="0.2">
      <c r="A58" s="81"/>
      <c r="B58" s="82"/>
      <c r="C58" s="82"/>
      <c r="D58" s="83"/>
      <c r="E58" s="83"/>
      <c r="F58" s="84"/>
      <c r="G58" s="85"/>
      <c r="H58" s="86"/>
      <c r="I58" s="87"/>
      <c r="J58" s="88"/>
      <c r="K58" s="86"/>
      <c r="L58" s="89"/>
      <c r="M58" s="90"/>
      <c r="N58" s="89"/>
      <c r="O58" s="89"/>
      <c r="P58" s="86"/>
      <c r="Q58" s="85"/>
      <c r="R58" s="539"/>
      <c r="S58" s="540"/>
      <c r="T58" s="540"/>
      <c r="U58" s="540"/>
      <c r="V58" s="540"/>
      <c r="W58" s="540"/>
    </row>
    <row r="59" spans="1:23" ht="12.75" customHeight="1" x14ac:dyDescent="0.2">
      <c r="A59" s="81"/>
      <c r="B59" s="82"/>
      <c r="C59" s="82"/>
      <c r="D59" s="83"/>
      <c r="E59" s="83"/>
      <c r="F59" s="84"/>
      <c r="G59" s="85"/>
      <c r="H59" s="86"/>
      <c r="I59" s="87"/>
      <c r="J59" s="88"/>
      <c r="K59" s="86"/>
      <c r="L59" s="89"/>
      <c r="M59" s="90"/>
      <c r="N59" s="89"/>
      <c r="O59" s="89"/>
      <c r="P59" s="86"/>
      <c r="Q59" s="85"/>
      <c r="R59" s="539"/>
      <c r="S59" s="540"/>
      <c r="T59" s="540"/>
      <c r="U59" s="540"/>
      <c r="V59" s="540"/>
      <c r="W59" s="540"/>
    </row>
    <row r="60" spans="1:23" ht="12.75" customHeight="1" x14ac:dyDescent="0.2">
      <c r="A60" s="81"/>
      <c r="B60" s="82"/>
      <c r="C60" s="82"/>
      <c r="D60" s="83"/>
      <c r="E60" s="83"/>
      <c r="F60" s="84"/>
      <c r="G60" s="85"/>
      <c r="H60" s="86"/>
      <c r="I60" s="87"/>
      <c r="J60" s="88"/>
      <c r="K60" s="86"/>
      <c r="L60" s="89"/>
      <c r="M60" s="90"/>
      <c r="N60" s="89"/>
      <c r="O60" s="89"/>
      <c r="P60" s="86"/>
      <c r="Q60" s="85"/>
      <c r="R60" s="539"/>
      <c r="S60" s="540"/>
      <c r="T60" s="540"/>
      <c r="U60" s="540"/>
      <c r="V60" s="540"/>
      <c r="W60" s="540"/>
    </row>
    <row r="61" spans="1:23" ht="12.75" customHeight="1" x14ac:dyDescent="0.2">
      <c r="A61" s="81"/>
      <c r="B61" s="82"/>
      <c r="C61" s="82"/>
      <c r="D61" s="83"/>
      <c r="E61" s="83"/>
      <c r="F61" s="84"/>
      <c r="G61" s="85"/>
      <c r="H61" s="86"/>
      <c r="I61" s="87"/>
      <c r="J61" s="88"/>
      <c r="K61" s="86"/>
      <c r="L61" s="89"/>
      <c r="M61" s="90"/>
      <c r="N61" s="89"/>
      <c r="O61" s="89"/>
      <c r="P61" s="86"/>
      <c r="Q61" s="85"/>
      <c r="R61" s="539"/>
      <c r="S61" s="540"/>
      <c r="T61" s="540"/>
      <c r="U61" s="540"/>
      <c r="V61" s="540"/>
      <c r="W61" s="540"/>
    </row>
    <row r="62" spans="1:23" ht="12.75" customHeight="1" x14ac:dyDescent="0.2">
      <c r="A62" s="81"/>
      <c r="B62" s="82"/>
      <c r="C62" s="82"/>
      <c r="D62" s="83"/>
      <c r="E62" s="83"/>
      <c r="F62" s="84"/>
      <c r="G62" s="85"/>
      <c r="H62" s="86"/>
      <c r="I62" s="87"/>
      <c r="J62" s="88"/>
      <c r="K62" s="86"/>
      <c r="L62" s="89"/>
      <c r="M62" s="90"/>
      <c r="N62" s="89"/>
      <c r="O62" s="89"/>
      <c r="P62" s="86"/>
      <c r="Q62" s="85"/>
      <c r="R62" s="539"/>
      <c r="S62" s="540"/>
      <c r="T62" s="540"/>
      <c r="U62" s="540"/>
      <c r="V62" s="540"/>
      <c r="W62" s="540"/>
    </row>
    <row r="63" spans="1:23" ht="12.75" customHeight="1" x14ac:dyDescent="0.2">
      <c r="A63" s="81"/>
      <c r="B63" s="82"/>
      <c r="C63" s="82"/>
      <c r="D63" s="83"/>
      <c r="E63" s="83"/>
      <c r="F63" s="84"/>
      <c r="G63" s="85"/>
      <c r="H63" s="86"/>
      <c r="I63" s="87"/>
      <c r="J63" s="88"/>
      <c r="K63" s="86"/>
      <c r="L63" s="89"/>
      <c r="M63" s="90"/>
      <c r="N63" s="89"/>
      <c r="O63" s="89"/>
      <c r="P63" s="86"/>
      <c r="Q63" s="85"/>
      <c r="R63" s="539"/>
      <c r="S63" s="540"/>
      <c r="T63" s="540"/>
      <c r="U63" s="540"/>
      <c r="V63" s="540"/>
      <c r="W63" s="540"/>
    </row>
    <row r="64" spans="1:23" ht="12.75" customHeight="1" x14ac:dyDescent="0.2">
      <c r="A64" s="81"/>
      <c r="B64" s="82"/>
      <c r="C64" s="82"/>
      <c r="D64" s="83"/>
      <c r="E64" s="83"/>
      <c r="F64" s="84"/>
      <c r="G64" s="85"/>
      <c r="H64" s="86"/>
      <c r="I64" s="87"/>
      <c r="J64" s="88"/>
      <c r="K64" s="86"/>
      <c r="L64" s="89"/>
      <c r="M64" s="90"/>
      <c r="N64" s="89"/>
      <c r="O64" s="89"/>
      <c r="P64" s="86"/>
      <c r="Q64" s="85"/>
      <c r="R64" s="539"/>
      <c r="S64" s="540"/>
      <c r="T64" s="540"/>
      <c r="U64" s="540"/>
      <c r="V64" s="540"/>
      <c r="W64" s="540"/>
    </row>
    <row r="65" spans="1:23" ht="12.75" customHeight="1" x14ac:dyDescent="0.2">
      <c r="A65" s="81"/>
      <c r="B65" s="82"/>
      <c r="C65" s="82"/>
      <c r="D65" s="83"/>
      <c r="E65" s="83"/>
      <c r="F65" s="84"/>
      <c r="G65" s="85"/>
      <c r="H65" s="86"/>
      <c r="I65" s="87"/>
      <c r="J65" s="88"/>
      <c r="K65" s="86"/>
      <c r="L65" s="89"/>
      <c r="M65" s="90"/>
      <c r="N65" s="89"/>
      <c r="O65" s="89"/>
      <c r="P65" s="86"/>
      <c r="Q65" s="85"/>
      <c r="R65" s="539"/>
      <c r="S65" s="540"/>
      <c r="T65" s="540"/>
      <c r="U65" s="540"/>
      <c r="V65" s="540"/>
      <c r="W65" s="540"/>
    </row>
    <row r="66" spans="1:23" ht="12.75" customHeight="1" x14ac:dyDescent="0.2">
      <c r="A66" s="81"/>
      <c r="B66" s="82"/>
      <c r="C66" s="82"/>
      <c r="D66" s="83"/>
      <c r="E66" s="83"/>
      <c r="F66" s="84"/>
      <c r="G66" s="85"/>
      <c r="H66" s="86"/>
      <c r="I66" s="87"/>
      <c r="J66" s="88"/>
      <c r="K66" s="86"/>
      <c r="L66" s="89"/>
      <c r="M66" s="90"/>
      <c r="N66" s="89"/>
      <c r="O66" s="89"/>
      <c r="P66" s="86"/>
      <c r="Q66" s="85"/>
      <c r="R66" s="539"/>
      <c r="S66" s="540"/>
      <c r="T66" s="540"/>
      <c r="U66" s="540"/>
      <c r="V66" s="540"/>
      <c r="W66" s="540"/>
    </row>
    <row r="67" spans="1:23" ht="12.75" customHeight="1" x14ac:dyDescent="0.2">
      <c r="A67" s="81"/>
      <c r="B67" s="82"/>
      <c r="C67" s="82"/>
      <c r="D67" s="83"/>
      <c r="E67" s="83"/>
      <c r="F67" s="84"/>
      <c r="G67" s="85"/>
      <c r="H67" s="86"/>
      <c r="I67" s="87"/>
      <c r="J67" s="88"/>
      <c r="K67" s="86"/>
      <c r="L67" s="89"/>
      <c r="M67" s="90"/>
      <c r="N67" s="89"/>
      <c r="O67" s="89"/>
      <c r="P67" s="86"/>
      <c r="Q67" s="85"/>
      <c r="R67" s="539"/>
      <c r="S67" s="540"/>
      <c r="T67" s="540"/>
      <c r="U67" s="540"/>
      <c r="V67" s="540"/>
      <c r="W67" s="540"/>
    </row>
    <row r="68" spans="1:23" ht="12.75" customHeight="1" x14ac:dyDescent="0.2">
      <c r="A68" s="81"/>
      <c r="B68" s="82"/>
      <c r="C68" s="82"/>
      <c r="D68" s="83"/>
      <c r="E68" s="83"/>
      <c r="F68" s="84"/>
      <c r="G68" s="85"/>
      <c r="H68" s="86"/>
      <c r="I68" s="87"/>
      <c r="J68" s="88"/>
      <c r="K68" s="86"/>
      <c r="L68" s="89"/>
      <c r="M68" s="90"/>
      <c r="N68" s="89"/>
      <c r="O68" s="89"/>
      <c r="P68" s="86"/>
      <c r="Q68" s="85"/>
      <c r="R68" s="539"/>
      <c r="S68" s="540"/>
      <c r="T68" s="540"/>
      <c r="U68" s="540"/>
      <c r="V68" s="540"/>
      <c r="W68" s="540"/>
    </row>
    <row r="69" spans="1:23" ht="12.75" customHeight="1" x14ac:dyDescent="0.2">
      <c r="A69" s="81"/>
      <c r="B69" s="82"/>
      <c r="C69" s="82"/>
      <c r="D69" s="83"/>
      <c r="E69" s="83"/>
      <c r="F69" s="84"/>
      <c r="G69" s="85"/>
      <c r="H69" s="86"/>
      <c r="I69" s="87"/>
      <c r="J69" s="88"/>
      <c r="K69" s="86"/>
      <c r="L69" s="89"/>
      <c r="M69" s="90"/>
      <c r="N69" s="89"/>
      <c r="O69" s="89"/>
      <c r="P69" s="86"/>
      <c r="Q69" s="85"/>
      <c r="R69" s="539"/>
      <c r="S69" s="540"/>
      <c r="T69" s="540"/>
      <c r="U69" s="540"/>
      <c r="V69" s="540"/>
      <c r="W69" s="540"/>
    </row>
    <row r="70" spans="1:23" ht="12.75" customHeight="1" x14ac:dyDescent="0.2">
      <c r="A70" s="81"/>
      <c r="B70" s="82"/>
      <c r="C70" s="82"/>
      <c r="D70" s="83"/>
      <c r="E70" s="83"/>
      <c r="F70" s="84"/>
      <c r="G70" s="85"/>
      <c r="H70" s="86"/>
      <c r="I70" s="87"/>
      <c r="J70" s="88"/>
      <c r="K70" s="86"/>
      <c r="L70" s="89"/>
      <c r="M70" s="90"/>
      <c r="N70" s="89"/>
      <c r="O70" s="89"/>
      <c r="P70" s="86"/>
      <c r="Q70" s="85"/>
      <c r="R70" s="539"/>
      <c r="S70" s="540"/>
      <c r="T70" s="540"/>
      <c r="U70" s="540"/>
      <c r="V70" s="540"/>
      <c r="W70" s="540"/>
    </row>
    <row r="71" spans="1:23" ht="12.75" customHeight="1" x14ac:dyDescent="0.2">
      <c r="A71" s="81"/>
      <c r="B71" s="82"/>
      <c r="C71" s="82"/>
      <c r="D71" s="83"/>
      <c r="E71" s="83"/>
      <c r="F71" s="84"/>
      <c r="G71" s="85"/>
      <c r="H71" s="86"/>
      <c r="I71" s="87"/>
      <c r="J71" s="88"/>
      <c r="K71" s="86"/>
      <c r="L71" s="89"/>
      <c r="M71" s="90"/>
      <c r="N71" s="89"/>
      <c r="O71" s="89"/>
      <c r="P71" s="86"/>
      <c r="Q71" s="85"/>
      <c r="R71" s="539"/>
      <c r="S71" s="540"/>
      <c r="T71" s="540"/>
      <c r="U71" s="540"/>
      <c r="V71" s="540"/>
      <c r="W71" s="540"/>
    </row>
    <row r="72" spans="1:23" ht="12.75" customHeight="1" x14ac:dyDescent="0.2">
      <c r="A72" s="81"/>
      <c r="B72" s="82"/>
      <c r="C72" s="82"/>
      <c r="D72" s="83"/>
      <c r="E72" s="83"/>
      <c r="F72" s="84"/>
      <c r="G72" s="85"/>
      <c r="H72" s="86"/>
      <c r="I72" s="87"/>
      <c r="J72" s="88"/>
      <c r="K72" s="86"/>
      <c r="L72" s="89"/>
      <c r="M72" s="90"/>
      <c r="N72" s="89"/>
      <c r="O72" s="89"/>
      <c r="P72" s="86"/>
      <c r="Q72" s="85"/>
      <c r="R72" s="539"/>
      <c r="S72" s="540"/>
      <c r="T72" s="540"/>
      <c r="U72" s="540"/>
      <c r="V72" s="540"/>
      <c r="W72" s="540"/>
    </row>
    <row r="73" spans="1:23" ht="12.75" customHeight="1" thickBot="1" x14ac:dyDescent="0.25">
      <c r="A73" s="81"/>
      <c r="B73" s="82"/>
      <c r="C73" s="82"/>
      <c r="D73" s="83"/>
      <c r="E73" s="83"/>
      <c r="F73" s="89"/>
      <c r="G73" s="85"/>
      <c r="H73" s="86"/>
      <c r="I73" s="89"/>
      <c r="J73" s="85"/>
      <c r="K73" s="86"/>
      <c r="L73" s="89"/>
      <c r="M73" s="89"/>
      <c r="N73" s="89"/>
      <c r="O73" s="89"/>
      <c r="P73" s="86"/>
      <c r="Q73" s="85"/>
      <c r="R73" s="628"/>
      <c r="S73" s="629"/>
      <c r="T73" s="629"/>
      <c r="U73" s="629"/>
      <c r="V73" s="629"/>
      <c r="W73" s="629"/>
    </row>
    <row r="74" spans="1:23" ht="12.75" customHeight="1" x14ac:dyDescent="0.2">
      <c r="A74" s="550" t="s">
        <v>49</v>
      </c>
      <c r="B74" s="550"/>
      <c r="C74" s="550"/>
      <c r="D74" s="550"/>
      <c r="E74" s="550"/>
      <c r="F74" s="550"/>
      <c r="G74" s="550"/>
      <c r="H74" s="550"/>
      <c r="I74" s="550"/>
      <c r="J74" s="550"/>
      <c r="K74" s="550"/>
      <c r="L74" s="550"/>
      <c r="M74" s="550"/>
      <c r="N74" s="550"/>
      <c r="O74" s="550"/>
      <c r="P74" s="91"/>
      <c r="Q74" s="92"/>
      <c r="R74" s="551"/>
      <c r="S74" s="552"/>
      <c r="T74" s="552"/>
      <c r="U74" s="552"/>
      <c r="V74" s="552"/>
      <c r="W74" s="552"/>
    </row>
    <row r="75" spans="1:23" x14ac:dyDescent="0.2">
      <c r="H75" s="6"/>
      <c r="I75" s="6"/>
      <c r="J75" s="6"/>
      <c r="K75" s="6"/>
      <c r="L75" s="6"/>
      <c r="M75" s="6"/>
      <c r="N75" s="6"/>
      <c r="O75" s="6"/>
    </row>
    <row r="76" spans="1:23" x14ac:dyDescent="0.2">
      <c r="H76" s="6"/>
      <c r="I76" s="6"/>
      <c r="J76" s="6"/>
      <c r="K76" s="6"/>
      <c r="L76" s="6"/>
      <c r="M76" s="6"/>
      <c r="N76" s="6"/>
      <c r="O76" s="6"/>
    </row>
    <row r="77" spans="1:23" x14ac:dyDescent="0.2">
      <c r="A77" s="93"/>
      <c r="B77" s="93"/>
      <c r="C77" s="93"/>
      <c r="D77" s="94"/>
      <c r="E77" s="94"/>
      <c r="F77" s="95"/>
      <c r="G77" s="95"/>
      <c r="H77" s="95"/>
      <c r="I77" s="95"/>
      <c r="J77" s="95"/>
      <c r="K77" s="95"/>
      <c r="L77" s="95"/>
      <c r="M77" s="95"/>
      <c r="N77" s="95"/>
      <c r="O77" s="95"/>
      <c r="P77" s="95"/>
      <c r="Q77" s="95"/>
      <c r="R77" s="96"/>
    </row>
    <row r="78" spans="1:23" x14ac:dyDescent="0.2">
      <c r="A78" s="93"/>
      <c r="B78" s="93"/>
      <c r="C78" s="93"/>
      <c r="D78" s="94"/>
      <c r="E78" s="94"/>
      <c r="F78" s="95"/>
      <c r="G78" s="95"/>
      <c r="H78" s="95"/>
      <c r="I78" s="95"/>
      <c r="J78" s="95"/>
      <c r="K78" s="95"/>
      <c r="L78" s="95"/>
      <c r="M78" s="95"/>
      <c r="N78" s="95"/>
      <c r="O78" s="95"/>
      <c r="P78" s="95"/>
      <c r="Q78" s="95"/>
      <c r="R78" s="96"/>
    </row>
    <row r="79" spans="1:23" x14ac:dyDescent="0.2">
      <c r="A79" s="93"/>
      <c r="B79" s="93"/>
      <c r="C79" s="93"/>
      <c r="D79" s="94"/>
      <c r="E79" s="94"/>
      <c r="F79" s="95"/>
      <c r="G79" s="95"/>
      <c r="H79" s="95"/>
      <c r="I79" s="95"/>
      <c r="J79" s="95"/>
      <c r="K79" s="95"/>
      <c r="L79" s="95"/>
      <c r="M79" s="95"/>
      <c r="N79" s="95"/>
      <c r="O79" s="95"/>
      <c r="P79" s="95"/>
      <c r="Q79" s="95"/>
      <c r="R79" s="96"/>
    </row>
    <row r="80" spans="1:23" x14ac:dyDescent="0.2">
      <c r="H80" s="6"/>
      <c r="I80" s="6"/>
      <c r="J80" s="6"/>
      <c r="K80" s="6"/>
      <c r="L80" s="6"/>
      <c r="M80" s="6"/>
      <c r="N80" s="6"/>
      <c r="O80" s="6"/>
    </row>
    <row r="81" spans="1:23" x14ac:dyDescent="0.2">
      <c r="H81" s="6"/>
      <c r="I81" s="6"/>
      <c r="J81" s="6"/>
      <c r="K81" s="6"/>
      <c r="L81" s="6"/>
      <c r="M81" s="6"/>
      <c r="N81" s="6"/>
      <c r="O81" s="6"/>
    </row>
    <row r="82" spans="1:23" x14ac:dyDescent="0.2">
      <c r="H82" s="6"/>
      <c r="I82" s="6"/>
      <c r="J82" s="6"/>
      <c r="K82" s="6"/>
      <c r="L82" s="6"/>
      <c r="M82" s="6"/>
      <c r="N82" s="6"/>
      <c r="O82" s="6"/>
    </row>
    <row r="83" spans="1:23" x14ac:dyDescent="0.2">
      <c r="H83" s="6"/>
      <c r="I83" s="6"/>
      <c r="J83" s="6"/>
      <c r="K83" s="6"/>
      <c r="L83" s="6"/>
      <c r="M83" s="6"/>
      <c r="N83" s="6"/>
      <c r="O83" s="6"/>
    </row>
    <row r="84" spans="1:23" x14ac:dyDescent="0.2">
      <c r="H84" s="6"/>
      <c r="I84" s="6"/>
      <c r="J84" s="6"/>
      <c r="K84" s="6"/>
      <c r="L84" s="6"/>
      <c r="M84" s="6"/>
      <c r="N84" s="6"/>
      <c r="O84" s="6"/>
    </row>
    <row r="85" spans="1:23" x14ac:dyDescent="0.2">
      <c r="H85" s="6"/>
      <c r="I85" s="6"/>
      <c r="J85" s="6"/>
      <c r="K85" s="6"/>
      <c r="L85" s="6"/>
      <c r="M85" s="6"/>
      <c r="N85" s="6"/>
      <c r="O85" s="6"/>
    </row>
    <row r="86" spans="1:23" x14ac:dyDescent="0.2">
      <c r="H86" s="6"/>
      <c r="I86" s="6"/>
      <c r="J86" s="6"/>
      <c r="K86" s="6"/>
      <c r="L86" s="6"/>
      <c r="M86" s="6"/>
      <c r="N86" s="6"/>
      <c r="O86" s="6"/>
    </row>
    <row r="87" spans="1:23" x14ac:dyDescent="0.2">
      <c r="H87" s="6"/>
      <c r="I87" s="6"/>
      <c r="J87" s="6"/>
      <c r="K87" s="6"/>
      <c r="L87" s="6"/>
      <c r="M87" s="6"/>
      <c r="N87" s="6"/>
      <c r="O87" s="6"/>
    </row>
    <row r="88" spans="1:23" x14ac:dyDescent="0.2">
      <c r="H88" s="6"/>
      <c r="I88" s="6"/>
      <c r="J88" s="6"/>
      <c r="K88" s="6"/>
      <c r="L88" s="6"/>
      <c r="M88" s="6"/>
      <c r="N88" s="6"/>
      <c r="O88" s="6"/>
    </row>
    <row r="89" spans="1:23" x14ac:dyDescent="0.2">
      <c r="H89" s="6"/>
      <c r="I89" s="6"/>
      <c r="J89" s="6"/>
      <c r="K89" s="6"/>
      <c r="L89" s="6"/>
      <c r="M89" s="6"/>
      <c r="N89" s="6"/>
      <c r="O89" s="6"/>
    </row>
    <row r="90" spans="1:23" x14ac:dyDescent="0.2">
      <c r="H90" s="6"/>
      <c r="I90" s="6"/>
      <c r="J90" s="6"/>
      <c r="K90" s="6"/>
      <c r="L90" s="6"/>
      <c r="M90" s="6"/>
      <c r="N90" s="6"/>
      <c r="O90" s="6"/>
    </row>
    <row r="91" spans="1:23" x14ac:dyDescent="0.2">
      <c r="H91" s="6"/>
      <c r="I91" s="6"/>
      <c r="J91" s="6"/>
      <c r="K91" s="6"/>
      <c r="L91" s="6"/>
      <c r="M91" s="6"/>
      <c r="N91" s="6"/>
      <c r="O91" s="6"/>
    </row>
    <row r="92" spans="1:23" x14ac:dyDescent="0.2">
      <c r="H92" s="6"/>
      <c r="I92" s="6"/>
      <c r="J92" s="6"/>
      <c r="K92" s="6"/>
      <c r="L92" s="6"/>
      <c r="M92" s="6"/>
      <c r="N92" s="6"/>
      <c r="O92" s="6"/>
    </row>
    <row r="93" spans="1:23" x14ac:dyDescent="0.2">
      <c r="H93" s="6"/>
      <c r="I93" s="6"/>
      <c r="J93" s="6"/>
      <c r="K93" s="6"/>
      <c r="L93" s="6"/>
      <c r="M93" s="6"/>
      <c r="N93" s="6"/>
      <c r="O93" s="6"/>
    </row>
    <row r="94" spans="1:23" s="6" customFormat="1" x14ac:dyDescent="0.2">
      <c r="A94" s="4"/>
      <c r="B94" s="4"/>
      <c r="C94" s="4"/>
      <c r="D94" s="5"/>
      <c r="E94" s="5"/>
      <c r="R94" s="7"/>
      <c r="S94" s="4"/>
      <c r="T94" s="4"/>
      <c r="U94" s="4"/>
      <c r="V94" s="4"/>
      <c r="W94" s="4"/>
    </row>
    <row r="95" spans="1:23" s="6" customFormat="1" x14ac:dyDescent="0.2">
      <c r="A95" s="4"/>
      <c r="B95" s="4"/>
      <c r="C95" s="4"/>
      <c r="D95" s="5"/>
      <c r="E95" s="5"/>
      <c r="R95" s="7"/>
      <c r="S95" s="4"/>
      <c r="T95" s="4"/>
      <c r="U95" s="4"/>
      <c r="V95" s="4"/>
      <c r="W95" s="4"/>
    </row>
    <row r="96" spans="1:23" s="6" customFormat="1" x14ac:dyDescent="0.2">
      <c r="A96" s="4"/>
      <c r="B96" s="4"/>
      <c r="C96" s="4"/>
      <c r="D96" s="5"/>
      <c r="E96" s="5"/>
      <c r="R96" s="7"/>
      <c r="S96" s="4"/>
      <c r="T96" s="4"/>
      <c r="U96" s="4"/>
      <c r="V96" s="4"/>
      <c r="W96" s="4"/>
    </row>
  </sheetData>
  <mergeCells count="98">
    <mergeCell ref="R60:W60"/>
    <mergeCell ref="R61:W61"/>
    <mergeCell ref="A74:O74"/>
    <mergeCell ref="R62:W62"/>
    <mergeCell ref="R63:W63"/>
    <mergeCell ref="R64:W64"/>
    <mergeCell ref="R65:W65"/>
    <mergeCell ref="R66:W66"/>
    <mergeCell ref="R67:W67"/>
    <mergeCell ref="R74:W74"/>
    <mergeCell ref="R68:W68"/>
    <mergeCell ref="R73:W73"/>
    <mergeCell ref="R72:W72"/>
    <mergeCell ref="R71:W71"/>
    <mergeCell ref="R70:W70"/>
    <mergeCell ref="R69:W69"/>
    <mergeCell ref="R55:W55"/>
    <mergeCell ref="R56:W56"/>
    <mergeCell ref="R57:W57"/>
    <mergeCell ref="R58:W58"/>
    <mergeCell ref="R59:W59"/>
    <mergeCell ref="R50:W50"/>
    <mergeCell ref="R51:W51"/>
    <mergeCell ref="R52:W52"/>
    <mergeCell ref="R53:W53"/>
    <mergeCell ref="R54:W54"/>
    <mergeCell ref="R47:W47"/>
    <mergeCell ref="R48:W48"/>
    <mergeCell ref="R49:W49"/>
    <mergeCell ref="R43:W43"/>
    <mergeCell ref="R44:W44"/>
    <mergeCell ref="R45:W45"/>
    <mergeCell ref="R46:W46"/>
    <mergeCell ref="R34:W34"/>
    <mergeCell ref="R39:W39"/>
    <mergeCell ref="R40:W40"/>
    <mergeCell ref="R41:W41"/>
    <mergeCell ref="R42:W42"/>
    <mergeCell ref="R35:W35"/>
    <mergeCell ref="R36:W36"/>
    <mergeCell ref="R37:W37"/>
    <mergeCell ref="R38:W38"/>
    <mergeCell ref="R29:W29"/>
    <mergeCell ref="R30:W30"/>
    <mergeCell ref="R31:W31"/>
    <mergeCell ref="R32:W32"/>
    <mergeCell ref="R33:W33"/>
    <mergeCell ref="R25:W25"/>
    <mergeCell ref="R26:W26"/>
    <mergeCell ref="R27:W27"/>
    <mergeCell ref="R28:W28"/>
    <mergeCell ref="M18:M20"/>
    <mergeCell ref="N18:N20"/>
    <mergeCell ref="O18:O20"/>
    <mergeCell ref="R22:W22"/>
    <mergeCell ref="R23:W23"/>
    <mergeCell ref="R24:W24"/>
    <mergeCell ref="Q10:Q20"/>
    <mergeCell ref="R10:W21"/>
    <mergeCell ref="K17:M17"/>
    <mergeCell ref="H18:H20"/>
    <mergeCell ref="I18:I20"/>
    <mergeCell ref="J18:J20"/>
    <mergeCell ref="K18:K20"/>
    <mergeCell ref="L18:L20"/>
    <mergeCell ref="C4:H4"/>
    <mergeCell ref="K4:P4"/>
    <mergeCell ref="C5:H5"/>
    <mergeCell ref="K5:P5"/>
    <mergeCell ref="C6:H6"/>
    <mergeCell ref="K6:P6"/>
    <mergeCell ref="K7:P7"/>
    <mergeCell ref="S7:V7"/>
    <mergeCell ref="A9:G9"/>
    <mergeCell ref="H9:O9"/>
    <mergeCell ref="P9:Q9"/>
    <mergeCell ref="R9:W9"/>
    <mergeCell ref="H10:J10"/>
    <mergeCell ref="K10:O10"/>
    <mergeCell ref="C2:H2"/>
    <mergeCell ref="K2:P2"/>
    <mergeCell ref="C3:H3"/>
    <mergeCell ref="K3:P3"/>
    <mergeCell ref="P10:P20"/>
    <mergeCell ref="H11:I17"/>
    <mergeCell ref="J11:J17"/>
    <mergeCell ref="K11:M11"/>
    <mergeCell ref="K12:M12"/>
    <mergeCell ref="K13:M13"/>
    <mergeCell ref="K14:M14"/>
    <mergeCell ref="K15:M15"/>
    <mergeCell ref="K16:M16"/>
    <mergeCell ref="C7:H7"/>
    <mergeCell ref="S2:V2"/>
    <mergeCell ref="S3:V3"/>
    <mergeCell ref="S4:V4"/>
    <mergeCell ref="S5:V5"/>
    <mergeCell ref="S6:V6"/>
  </mergeCells>
  <pageMargins left="0.75" right="0.75" top="1" bottom="1" header="0.5" footer="0.5"/>
  <pageSetup paperSize="17" scale="60" orientation="landscape" r:id="rId1"/>
  <headerFooter alignWithMargins="0"/>
  <drawing r:id="rId2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FAE9A9-BC31-4F5D-B51F-FF19401F42B1}">
  <dimension ref="A1:Z95"/>
  <sheetViews>
    <sheetView workbookViewId="0">
      <selection activeCell="O23" sqref="O23"/>
    </sheetView>
  </sheetViews>
  <sheetFormatPr defaultRowHeight="12.75" x14ac:dyDescent="0.2"/>
  <cols>
    <col min="1" max="3" width="9.7109375" style="4" customWidth="1"/>
    <col min="4" max="5" width="9.7109375" style="5" customWidth="1"/>
    <col min="6" max="7" width="9.7109375" style="6" customWidth="1"/>
    <col min="8" max="9" width="9.7109375" style="4" customWidth="1"/>
    <col min="10" max="10" width="10.42578125" style="4" customWidth="1"/>
    <col min="11" max="11" width="11.7109375" style="4" customWidth="1"/>
    <col min="12" max="12" width="14.42578125" style="4" customWidth="1"/>
    <col min="13" max="14" width="8.7109375" style="4" customWidth="1"/>
    <col min="15" max="15" width="12.28515625" style="4" customWidth="1"/>
    <col min="16" max="17" width="16.7109375" style="6" customWidth="1"/>
    <col min="18" max="18" width="8.7109375" style="7" customWidth="1"/>
    <col min="19" max="22" width="8.7109375" style="4" customWidth="1"/>
    <col min="23" max="23" width="12.28515625" style="4" customWidth="1"/>
    <col min="24" max="24" width="10.140625" style="4" customWidth="1"/>
    <col min="25" max="256" width="9.140625" style="4"/>
    <col min="257" max="265" width="9.7109375" style="4" customWidth="1"/>
    <col min="266" max="266" width="10.42578125" style="4" customWidth="1"/>
    <col min="267" max="267" width="11.7109375" style="4" customWidth="1"/>
    <col min="268" max="268" width="14.42578125" style="4" customWidth="1"/>
    <col min="269" max="270" width="8.7109375" style="4" customWidth="1"/>
    <col min="271" max="271" width="12.28515625" style="4" customWidth="1"/>
    <col min="272" max="273" width="16.7109375" style="4" customWidth="1"/>
    <col min="274" max="278" width="8.7109375" style="4" customWidth="1"/>
    <col min="279" max="279" width="12.28515625" style="4" customWidth="1"/>
    <col min="280" max="280" width="10.140625" style="4" customWidth="1"/>
    <col min="281" max="512" width="9.140625" style="4"/>
    <col min="513" max="521" width="9.7109375" style="4" customWidth="1"/>
    <col min="522" max="522" width="10.42578125" style="4" customWidth="1"/>
    <col min="523" max="523" width="11.7109375" style="4" customWidth="1"/>
    <col min="524" max="524" width="14.42578125" style="4" customWidth="1"/>
    <col min="525" max="526" width="8.7109375" style="4" customWidth="1"/>
    <col min="527" max="527" width="12.28515625" style="4" customWidth="1"/>
    <col min="528" max="529" width="16.7109375" style="4" customWidth="1"/>
    <col min="530" max="534" width="8.7109375" style="4" customWidth="1"/>
    <col min="535" max="535" width="12.28515625" style="4" customWidth="1"/>
    <col min="536" max="536" width="10.140625" style="4" customWidth="1"/>
    <col min="537" max="768" width="9.140625" style="4"/>
    <col min="769" max="777" width="9.7109375" style="4" customWidth="1"/>
    <col min="778" max="778" width="10.42578125" style="4" customWidth="1"/>
    <col min="779" max="779" width="11.7109375" style="4" customWidth="1"/>
    <col min="780" max="780" width="14.42578125" style="4" customWidth="1"/>
    <col min="781" max="782" width="8.7109375" style="4" customWidth="1"/>
    <col min="783" max="783" width="12.28515625" style="4" customWidth="1"/>
    <col min="784" max="785" width="16.7109375" style="4" customWidth="1"/>
    <col min="786" max="790" width="8.7109375" style="4" customWidth="1"/>
    <col min="791" max="791" width="12.28515625" style="4" customWidth="1"/>
    <col min="792" max="792" width="10.140625" style="4" customWidth="1"/>
    <col min="793" max="1024" width="9.140625" style="4"/>
    <col min="1025" max="1033" width="9.7109375" style="4" customWidth="1"/>
    <col min="1034" max="1034" width="10.42578125" style="4" customWidth="1"/>
    <col min="1035" max="1035" width="11.7109375" style="4" customWidth="1"/>
    <col min="1036" max="1036" width="14.42578125" style="4" customWidth="1"/>
    <col min="1037" max="1038" width="8.7109375" style="4" customWidth="1"/>
    <col min="1039" max="1039" width="12.28515625" style="4" customWidth="1"/>
    <col min="1040" max="1041" width="16.7109375" style="4" customWidth="1"/>
    <col min="1042" max="1046" width="8.7109375" style="4" customWidth="1"/>
    <col min="1047" max="1047" width="12.28515625" style="4" customWidth="1"/>
    <col min="1048" max="1048" width="10.140625" style="4" customWidth="1"/>
    <col min="1049" max="1280" width="9.140625" style="4"/>
    <col min="1281" max="1289" width="9.7109375" style="4" customWidth="1"/>
    <col min="1290" max="1290" width="10.42578125" style="4" customWidth="1"/>
    <col min="1291" max="1291" width="11.7109375" style="4" customWidth="1"/>
    <col min="1292" max="1292" width="14.42578125" style="4" customWidth="1"/>
    <col min="1293" max="1294" width="8.7109375" style="4" customWidth="1"/>
    <col min="1295" max="1295" width="12.28515625" style="4" customWidth="1"/>
    <col min="1296" max="1297" width="16.7109375" style="4" customWidth="1"/>
    <col min="1298" max="1302" width="8.7109375" style="4" customWidth="1"/>
    <col min="1303" max="1303" width="12.28515625" style="4" customWidth="1"/>
    <col min="1304" max="1304" width="10.140625" style="4" customWidth="1"/>
    <col min="1305" max="1536" width="9.140625" style="4"/>
    <col min="1537" max="1545" width="9.7109375" style="4" customWidth="1"/>
    <col min="1546" max="1546" width="10.42578125" style="4" customWidth="1"/>
    <col min="1547" max="1547" width="11.7109375" style="4" customWidth="1"/>
    <col min="1548" max="1548" width="14.42578125" style="4" customWidth="1"/>
    <col min="1549" max="1550" width="8.7109375" style="4" customWidth="1"/>
    <col min="1551" max="1551" width="12.28515625" style="4" customWidth="1"/>
    <col min="1552" max="1553" width="16.7109375" style="4" customWidth="1"/>
    <col min="1554" max="1558" width="8.7109375" style="4" customWidth="1"/>
    <col min="1559" max="1559" width="12.28515625" style="4" customWidth="1"/>
    <col min="1560" max="1560" width="10.140625" style="4" customWidth="1"/>
    <col min="1561" max="1792" width="9.140625" style="4"/>
    <col min="1793" max="1801" width="9.7109375" style="4" customWidth="1"/>
    <col min="1802" max="1802" width="10.42578125" style="4" customWidth="1"/>
    <col min="1803" max="1803" width="11.7109375" style="4" customWidth="1"/>
    <col min="1804" max="1804" width="14.42578125" style="4" customWidth="1"/>
    <col min="1805" max="1806" width="8.7109375" style="4" customWidth="1"/>
    <col min="1807" max="1807" width="12.28515625" style="4" customWidth="1"/>
    <col min="1808" max="1809" width="16.7109375" style="4" customWidth="1"/>
    <col min="1810" max="1814" width="8.7109375" style="4" customWidth="1"/>
    <col min="1815" max="1815" width="12.28515625" style="4" customWidth="1"/>
    <col min="1816" max="1816" width="10.140625" style="4" customWidth="1"/>
    <col min="1817" max="2048" width="9.140625" style="4"/>
    <col min="2049" max="2057" width="9.7109375" style="4" customWidth="1"/>
    <col min="2058" max="2058" width="10.42578125" style="4" customWidth="1"/>
    <col min="2059" max="2059" width="11.7109375" style="4" customWidth="1"/>
    <col min="2060" max="2060" width="14.42578125" style="4" customWidth="1"/>
    <col min="2061" max="2062" width="8.7109375" style="4" customWidth="1"/>
    <col min="2063" max="2063" width="12.28515625" style="4" customWidth="1"/>
    <col min="2064" max="2065" width="16.7109375" style="4" customWidth="1"/>
    <col min="2066" max="2070" width="8.7109375" style="4" customWidth="1"/>
    <col min="2071" max="2071" width="12.28515625" style="4" customWidth="1"/>
    <col min="2072" max="2072" width="10.140625" style="4" customWidth="1"/>
    <col min="2073" max="2304" width="9.140625" style="4"/>
    <col min="2305" max="2313" width="9.7109375" style="4" customWidth="1"/>
    <col min="2314" max="2314" width="10.42578125" style="4" customWidth="1"/>
    <col min="2315" max="2315" width="11.7109375" style="4" customWidth="1"/>
    <col min="2316" max="2316" width="14.42578125" style="4" customWidth="1"/>
    <col min="2317" max="2318" width="8.7109375" style="4" customWidth="1"/>
    <col min="2319" max="2319" width="12.28515625" style="4" customWidth="1"/>
    <col min="2320" max="2321" width="16.7109375" style="4" customWidth="1"/>
    <col min="2322" max="2326" width="8.7109375" style="4" customWidth="1"/>
    <col min="2327" max="2327" width="12.28515625" style="4" customWidth="1"/>
    <col min="2328" max="2328" width="10.140625" style="4" customWidth="1"/>
    <col min="2329" max="2560" width="9.140625" style="4"/>
    <col min="2561" max="2569" width="9.7109375" style="4" customWidth="1"/>
    <col min="2570" max="2570" width="10.42578125" style="4" customWidth="1"/>
    <col min="2571" max="2571" width="11.7109375" style="4" customWidth="1"/>
    <col min="2572" max="2572" width="14.42578125" style="4" customWidth="1"/>
    <col min="2573" max="2574" width="8.7109375" style="4" customWidth="1"/>
    <col min="2575" max="2575" width="12.28515625" style="4" customWidth="1"/>
    <col min="2576" max="2577" width="16.7109375" style="4" customWidth="1"/>
    <col min="2578" max="2582" width="8.7109375" style="4" customWidth="1"/>
    <col min="2583" max="2583" width="12.28515625" style="4" customWidth="1"/>
    <col min="2584" max="2584" width="10.140625" style="4" customWidth="1"/>
    <col min="2585" max="2816" width="9.140625" style="4"/>
    <col min="2817" max="2825" width="9.7109375" style="4" customWidth="1"/>
    <col min="2826" max="2826" width="10.42578125" style="4" customWidth="1"/>
    <col min="2827" max="2827" width="11.7109375" style="4" customWidth="1"/>
    <col min="2828" max="2828" width="14.42578125" style="4" customWidth="1"/>
    <col min="2829" max="2830" width="8.7109375" style="4" customWidth="1"/>
    <col min="2831" max="2831" width="12.28515625" style="4" customWidth="1"/>
    <col min="2832" max="2833" width="16.7109375" style="4" customWidth="1"/>
    <col min="2834" max="2838" width="8.7109375" style="4" customWidth="1"/>
    <col min="2839" max="2839" width="12.28515625" style="4" customWidth="1"/>
    <col min="2840" max="2840" width="10.140625" style="4" customWidth="1"/>
    <col min="2841" max="3072" width="9.140625" style="4"/>
    <col min="3073" max="3081" width="9.7109375" style="4" customWidth="1"/>
    <col min="3082" max="3082" width="10.42578125" style="4" customWidth="1"/>
    <col min="3083" max="3083" width="11.7109375" style="4" customWidth="1"/>
    <col min="3084" max="3084" width="14.42578125" style="4" customWidth="1"/>
    <col min="3085" max="3086" width="8.7109375" style="4" customWidth="1"/>
    <col min="3087" max="3087" width="12.28515625" style="4" customWidth="1"/>
    <col min="3088" max="3089" width="16.7109375" style="4" customWidth="1"/>
    <col min="3090" max="3094" width="8.7109375" style="4" customWidth="1"/>
    <col min="3095" max="3095" width="12.28515625" style="4" customWidth="1"/>
    <col min="3096" max="3096" width="10.140625" style="4" customWidth="1"/>
    <col min="3097" max="3328" width="9.140625" style="4"/>
    <col min="3329" max="3337" width="9.7109375" style="4" customWidth="1"/>
    <col min="3338" max="3338" width="10.42578125" style="4" customWidth="1"/>
    <col min="3339" max="3339" width="11.7109375" style="4" customWidth="1"/>
    <col min="3340" max="3340" width="14.42578125" style="4" customWidth="1"/>
    <col min="3341" max="3342" width="8.7109375" style="4" customWidth="1"/>
    <col min="3343" max="3343" width="12.28515625" style="4" customWidth="1"/>
    <col min="3344" max="3345" width="16.7109375" style="4" customWidth="1"/>
    <col min="3346" max="3350" width="8.7109375" style="4" customWidth="1"/>
    <col min="3351" max="3351" width="12.28515625" style="4" customWidth="1"/>
    <col min="3352" max="3352" width="10.140625" style="4" customWidth="1"/>
    <col min="3353" max="3584" width="9.140625" style="4"/>
    <col min="3585" max="3593" width="9.7109375" style="4" customWidth="1"/>
    <col min="3594" max="3594" width="10.42578125" style="4" customWidth="1"/>
    <col min="3595" max="3595" width="11.7109375" style="4" customWidth="1"/>
    <col min="3596" max="3596" width="14.42578125" style="4" customWidth="1"/>
    <col min="3597" max="3598" width="8.7109375" style="4" customWidth="1"/>
    <col min="3599" max="3599" width="12.28515625" style="4" customWidth="1"/>
    <col min="3600" max="3601" width="16.7109375" style="4" customWidth="1"/>
    <col min="3602" max="3606" width="8.7109375" style="4" customWidth="1"/>
    <col min="3607" max="3607" width="12.28515625" style="4" customWidth="1"/>
    <col min="3608" max="3608" width="10.140625" style="4" customWidth="1"/>
    <col min="3609" max="3840" width="9.140625" style="4"/>
    <col min="3841" max="3849" width="9.7109375" style="4" customWidth="1"/>
    <col min="3850" max="3850" width="10.42578125" style="4" customWidth="1"/>
    <col min="3851" max="3851" width="11.7109375" style="4" customWidth="1"/>
    <col min="3852" max="3852" width="14.42578125" style="4" customWidth="1"/>
    <col min="3853" max="3854" width="8.7109375" style="4" customWidth="1"/>
    <col min="3855" max="3855" width="12.28515625" style="4" customWidth="1"/>
    <col min="3856" max="3857" width="16.7109375" style="4" customWidth="1"/>
    <col min="3858" max="3862" width="8.7109375" style="4" customWidth="1"/>
    <col min="3863" max="3863" width="12.28515625" style="4" customWidth="1"/>
    <col min="3864" max="3864" width="10.140625" style="4" customWidth="1"/>
    <col min="3865" max="4096" width="9.140625" style="4"/>
    <col min="4097" max="4105" width="9.7109375" style="4" customWidth="1"/>
    <col min="4106" max="4106" width="10.42578125" style="4" customWidth="1"/>
    <col min="4107" max="4107" width="11.7109375" style="4" customWidth="1"/>
    <col min="4108" max="4108" width="14.42578125" style="4" customWidth="1"/>
    <col min="4109" max="4110" width="8.7109375" style="4" customWidth="1"/>
    <col min="4111" max="4111" width="12.28515625" style="4" customWidth="1"/>
    <col min="4112" max="4113" width="16.7109375" style="4" customWidth="1"/>
    <col min="4114" max="4118" width="8.7109375" style="4" customWidth="1"/>
    <col min="4119" max="4119" width="12.28515625" style="4" customWidth="1"/>
    <col min="4120" max="4120" width="10.140625" style="4" customWidth="1"/>
    <col min="4121" max="4352" width="9.140625" style="4"/>
    <col min="4353" max="4361" width="9.7109375" style="4" customWidth="1"/>
    <col min="4362" max="4362" width="10.42578125" style="4" customWidth="1"/>
    <col min="4363" max="4363" width="11.7109375" style="4" customWidth="1"/>
    <col min="4364" max="4364" width="14.42578125" style="4" customWidth="1"/>
    <col min="4365" max="4366" width="8.7109375" style="4" customWidth="1"/>
    <col min="4367" max="4367" width="12.28515625" style="4" customWidth="1"/>
    <col min="4368" max="4369" width="16.7109375" style="4" customWidth="1"/>
    <col min="4370" max="4374" width="8.7109375" style="4" customWidth="1"/>
    <col min="4375" max="4375" width="12.28515625" style="4" customWidth="1"/>
    <col min="4376" max="4376" width="10.140625" style="4" customWidth="1"/>
    <col min="4377" max="4608" width="9.140625" style="4"/>
    <col min="4609" max="4617" width="9.7109375" style="4" customWidth="1"/>
    <col min="4618" max="4618" width="10.42578125" style="4" customWidth="1"/>
    <col min="4619" max="4619" width="11.7109375" style="4" customWidth="1"/>
    <col min="4620" max="4620" width="14.42578125" style="4" customWidth="1"/>
    <col min="4621" max="4622" width="8.7109375" style="4" customWidth="1"/>
    <col min="4623" max="4623" width="12.28515625" style="4" customWidth="1"/>
    <col min="4624" max="4625" width="16.7109375" style="4" customWidth="1"/>
    <col min="4626" max="4630" width="8.7109375" style="4" customWidth="1"/>
    <col min="4631" max="4631" width="12.28515625" style="4" customWidth="1"/>
    <col min="4632" max="4632" width="10.140625" style="4" customWidth="1"/>
    <col min="4633" max="4864" width="9.140625" style="4"/>
    <col min="4865" max="4873" width="9.7109375" style="4" customWidth="1"/>
    <col min="4874" max="4874" width="10.42578125" style="4" customWidth="1"/>
    <col min="4875" max="4875" width="11.7109375" style="4" customWidth="1"/>
    <col min="4876" max="4876" width="14.42578125" style="4" customWidth="1"/>
    <col min="4877" max="4878" width="8.7109375" style="4" customWidth="1"/>
    <col min="4879" max="4879" width="12.28515625" style="4" customWidth="1"/>
    <col min="4880" max="4881" width="16.7109375" style="4" customWidth="1"/>
    <col min="4882" max="4886" width="8.7109375" style="4" customWidth="1"/>
    <col min="4887" max="4887" width="12.28515625" style="4" customWidth="1"/>
    <col min="4888" max="4888" width="10.140625" style="4" customWidth="1"/>
    <col min="4889" max="5120" width="9.140625" style="4"/>
    <col min="5121" max="5129" width="9.7109375" style="4" customWidth="1"/>
    <col min="5130" max="5130" width="10.42578125" style="4" customWidth="1"/>
    <col min="5131" max="5131" width="11.7109375" style="4" customWidth="1"/>
    <col min="5132" max="5132" width="14.42578125" style="4" customWidth="1"/>
    <col min="5133" max="5134" width="8.7109375" style="4" customWidth="1"/>
    <col min="5135" max="5135" width="12.28515625" style="4" customWidth="1"/>
    <col min="5136" max="5137" width="16.7109375" style="4" customWidth="1"/>
    <col min="5138" max="5142" width="8.7109375" style="4" customWidth="1"/>
    <col min="5143" max="5143" width="12.28515625" style="4" customWidth="1"/>
    <col min="5144" max="5144" width="10.140625" style="4" customWidth="1"/>
    <col min="5145" max="5376" width="9.140625" style="4"/>
    <col min="5377" max="5385" width="9.7109375" style="4" customWidth="1"/>
    <col min="5386" max="5386" width="10.42578125" style="4" customWidth="1"/>
    <col min="5387" max="5387" width="11.7109375" style="4" customWidth="1"/>
    <col min="5388" max="5388" width="14.42578125" style="4" customWidth="1"/>
    <col min="5389" max="5390" width="8.7109375" style="4" customWidth="1"/>
    <col min="5391" max="5391" width="12.28515625" style="4" customWidth="1"/>
    <col min="5392" max="5393" width="16.7109375" style="4" customWidth="1"/>
    <col min="5394" max="5398" width="8.7109375" style="4" customWidth="1"/>
    <col min="5399" max="5399" width="12.28515625" style="4" customWidth="1"/>
    <col min="5400" max="5400" width="10.140625" style="4" customWidth="1"/>
    <col min="5401" max="5632" width="9.140625" style="4"/>
    <col min="5633" max="5641" width="9.7109375" style="4" customWidth="1"/>
    <col min="5642" max="5642" width="10.42578125" style="4" customWidth="1"/>
    <col min="5643" max="5643" width="11.7109375" style="4" customWidth="1"/>
    <col min="5644" max="5644" width="14.42578125" style="4" customWidth="1"/>
    <col min="5645" max="5646" width="8.7109375" style="4" customWidth="1"/>
    <col min="5647" max="5647" width="12.28515625" style="4" customWidth="1"/>
    <col min="5648" max="5649" width="16.7109375" style="4" customWidth="1"/>
    <col min="5650" max="5654" width="8.7109375" style="4" customWidth="1"/>
    <col min="5655" max="5655" width="12.28515625" style="4" customWidth="1"/>
    <col min="5656" max="5656" width="10.140625" style="4" customWidth="1"/>
    <col min="5657" max="5888" width="9.140625" style="4"/>
    <col min="5889" max="5897" width="9.7109375" style="4" customWidth="1"/>
    <col min="5898" max="5898" width="10.42578125" style="4" customWidth="1"/>
    <col min="5899" max="5899" width="11.7109375" style="4" customWidth="1"/>
    <col min="5900" max="5900" width="14.42578125" style="4" customWidth="1"/>
    <col min="5901" max="5902" width="8.7109375" style="4" customWidth="1"/>
    <col min="5903" max="5903" width="12.28515625" style="4" customWidth="1"/>
    <col min="5904" max="5905" width="16.7109375" style="4" customWidth="1"/>
    <col min="5906" max="5910" width="8.7109375" style="4" customWidth="1"/>
    <col min="5911" max="5911" width="12.28515625" style="4" customWidth="1"/>
    <col min="5912" max="5912" width="10.140625" style="4" customWidth="1"/>
    <col min="5913" max="6144" width="9.140625" style="4"/>
    <col min="6145" max="6153" width="9.7109375" style="4" customWidth="1"/>
    <col min="6154" max="6154" width="10.42578125" style="4" customWidth="1"/>
    <col min="6155" max="6155" width="11.7109375" style="4" customWidth="1"/>
    <col min="6156" max="6156" width="14.42578125" style="4" customWidth="1"/>
    <col min="6157" max="6158" width="8.7109375" style="4" customWidth="1"/>
    <col min="6159" max="6159" width="12.28515625" style="4" customWidth="1"/>
    <col min="6160" max="6161" width="16.7109375" style="4" customWidth="1"/>
    <col min="6162" max="6166" width="8.7109375" style="4" customWidth="1"/>
    <col min="6167" max="6167" width="12.28515625" style="4" customWidth="1"/>
    <col min="6168" max="6168" width="10.140625" style="4" customWidth="1"/>
    <col min="6169" max="6400" width="9.140625" style="4"/>
    <col min="6401" max="6409" width="9.7109375" style="4" customWidth="1"/>
    <col min="6410" max="6410" width="10.42578125" style="4" customWidth="1"/>
    <col min="6411" max="6411" width="11.7109375" style="4" customWidth="1"/>
    <col min="6412" max="6412" width="14.42578125" style="4" customWidth="1"/>
    <col min="6413" max="6414" width="8.7109375" style="4" customWidth="1"/>
    <col min="6415" max="6415" width="12.28515625" style="4" customWidth="1"/>
    <col min="6416" max="6417" width="16.7109375" style="4" customWidth="1"/>
    <col min="6418" max="6422" width="8.7109375" style="4" customWidth="1"/>
    <col min="6423" max="6423" width="12.28515625" style="4" customWidth="1"/>
    <col min="6424" max="6424" width="10.140625" style="4" customWidth="1"/>
    <col min="6425" max="6656" width="9.140625" style="4"/>
    <col min="6657" max="6665" width="9.7109375" style="4" customWidth="1"/>
    <col min="6666" max="6666" width="10.42578125" style="4" customWidth="1"/>
    <col min="6667" max="6667" width="11.7109375" style="4" customWidth="1"/>
    <col min="6668" max="6668" width="14.42578125" style="4" customWidth="1"/>
    <col min="6669" max="6670" width="8.7109375" style="4" customWidth="1"/>
    <col min="6671" max="6671" width="12.28515625" style="4" customWidth="1"/>
    <col min="6672" max="6673" width="16.7109375" style="4" customWidth="1"/>
    <col min="6674" max="6678" width="8.7109375" style="4" customWidth="1"/>
    <col min="6679" max="6679" width="12.28515625" style="4" customWidth="1"/>
    <col min="6680" max="6680" width="10.140625" style="4" customWidth="1"/>
    <col min="6681" max="6912" width="9.140625" style="4"/>
    <col min="6913" max="6921" width="9.7109375" style="4" customWidth="1"/>
    <col min="6922" max="6922" width="10.42578125" style="4" customWidth="1"/>
    <col min="6923" max="6923" width="11.7109375" style="4" customWidth="1"/>
    <col min="6924" max="6924" width="14.42578125" style="4" customWidth="1"/>
    <col min="6925" max="6926" width="8.7109375" style="4" customWidth="1"/>
    <col min="6927" max="6927" width="12.28515625" style="4" customWidth="1"/>
    <col min="6928" max="6929" width="16.7109375" style="4" customWidth="1"/>
    <col min="6930" max="6934" width="8.7109375" style="4" customWidth="1"/>
    <col min="6935" max="6935" width="12.28515625" style="4" customWidth="1"/>
    <col min="6936" max="6936" width="10.140625" style="4" customWidth="1"/>
    <col min="6937" max="7168" width="9.140625" style="4"/>
    <col min="7169" max="7177" width="9.7109375" style="4" customWidth="1"/>
    <col min="7178" max="7178" width="10.42578125" style="4" customWidth="1"/>
    <col min="7179" max="7179" width="11.7109375" style="4" customWidth="1"/>
    <col min="7180" max="7180" width="14.42578125" style="4" customWidth="1"/>
    <col min="7181" max="7182" width="8.7109375" style="4" customWidth="1"/>
    <col min="7183" max="7183" width="12.28515625" style="4" customWidth="1"/>
    <col min="7184" max="7185" width="16.7109375" style="4" customWidth="1"/>
    <col min="7186" max="7190" width="8.7109375" style="4" customWidth="1"/>
    <col min="7191" max="7191" width="12.28515625" style="4" customWidth="1"/>
    <col min="7192" max="7192" width="10.140625" style="4" customWidth="1"/>
    <col min="7193" max="7424" width="9.140625" style="4"/>
    <col min="7425" max="7433" width="9.7109375" style="4" customWidth="1"/>
    <col min="7434" max="7434" width="10.42578125" style="4" customWidth="1"/>
    <col min="7435" max="7435" width="11.7109375" style="4" customWidth="1"/>
    <col min="7436" max="7436" width="14.42578125" style="4" customWidth="1"/>
    <col min="7437" max="7438" width="8.7109375" style="4" customWidth="1"/>
    <col min="7439" max="7439" width="12.28515625" style="4" customWidth="1"/>
    <col min="7440" max="7441" width="16.7109375" style="4" customWidth="1"/>
    <col min="7442" max="7446" width="8.7109375" style="4" customWidth="1"/>
    <col min="7447" max="7447" width="12.28515625" style="4" customWidth="1"/>
    <col min="7448" max="7448" width="10.140625" style="4" customWidth="1"/>
    <col min="7449" max="7680" width="9.140625" style="4"/>
    <col min="7681" max="7689" width="9.7109375" style="4" customWidth="1"/>
    <col min="7690" max="7690" width="10.42578125" style="4" customWidth="1"/>
    <col min="7691" max="7691" width="11.7109375" style="4" customWidth="1"/>
    <col min="7692" max="7692" width="14.42578125" style="4" customWidth="1"/>
    <col min="7693" max="7694" width="8.7109375" style="4" customWidth="1"/>
    <col min="7695" max="7695" width="12.28515625" style="4" customWidth="1"/>
    <col min="7696" max="7697" width="16.7109375" style="4" customWidth="1"/>
    <col min="7698" max="7702" width="8.7109375" style="4" customWidth="1"/>
    <col min="7703" max="7703" width="12.28515625" style="4" customWidth="1"/>
    <col min="7704" max="7704" width="10.140625" style="4" customWidth="1"/>
    <col min="7705" max="7936" width="9.140625" style="4"/>
    <col min="7937" max="7945" width="9.7109375" style="4" customWidth="1"/>
    <col min="7946" max="7946" width="10.42578125" style="4" customWidth="1"/>
    <col min="7947" max="7947" width="11.7109375" style="4" customWidth="1"/>
    <col min="7948" max="7948" width="14.42578125" style="4" customWidth="1"/>
    <col min="7949" max="7950" width="8.7109375" style="4" customWidth="1"/>
    <col min="7951" max="7951" width="12.28515625" style="4" customWidth="1"/>
    <col min="7952" max="7953" width="16.7109375" style="4" customWidth="1"/>
    <col min="7954" max="7958" width="8.7109375" style="4" customWidth="1"/>
    <col min="7959" max="7959" width="12.28515625" style="4" customWidth="1"/>
    <col min="7960" max="7960" width="10.140625" style="4" customWidth="1"/>
    <col min="7961" max="8192" width="9.140625" style="4"/>
    <col min="8193" max="8201" width="9.7109375" style="4" customWidth="1"/>
    <col min="8202" max="8202" width="10.42578125" style="4" customWidth="1"/>
    <col min="8203" max="8203" width="11.7109375" style="4" customWidth="1"/>
    <col min="8204" max="8204" width="14.42578125" style="4" customWidth="1"/>
    <col min="8205" max="8206" width="8.7109375" style="4" customWidth="1"/>
    <col min="8207" max="8207" width="12.28515625" style="4" customWidth="1"/>
    <col min="8208" max="8209" width="16.7109375" style="4" customWidth="1"/>
    <col min="8210" max="8214" width="8.7109375" style="4" customWidth="1"/>
    <col min="8215" max="8215" width="12.28515625" style="4" customWidth="1"/>
    <col min="8216" max="8216" width="10.140625" style="4" customWidth="1"/>
    <col min="8217" max="8448" width="9.140625" style="4"/>
    <col min="8449" max="8457" width="9.7109375" style="4" customWidth="1"/>
    <col min="8458" max="8458" width="10.42578125" style="4" customWidth="1"/>
    <col min="8459" max="8459" width="11.7109375" style="4" customWidth="1"/>
    <col min="8460" max="8460" width="14.42578125" style="4" customWidth="1"/>
    <col min="8461" max="8462" width="8.7109375" style="4" customWidth="1"/>
    <col min="8463" max="8463" width="12.28515625" style="4" customWidth="1"/>
    <col min="8464" max="8465" width="16.7109375" style="4" customWidth="1"/>
    <col min="8466" max="8470" width="8.7109375" style="4" customWidth="1"/>
    <col min="8471" max="8471" width="12.28515625" style="4" customWidth="1"/>
    <col min="8472" max="8472" width="10.140625" style="4" customWidth="1"/>
    <col min="8473" max="8704" width="9.140625" style="4"/>
    <col min="8705" max="8713" width="9.7109375" style="4" customWidth="1"/>
    <col min="8714" max="8714" width="10.42578125" style="4" customWidth="1"/>
    <col min="8715" max="8715" width="11.7109375" style="4" customWidth="1"/>
    <col min="8716" max="8716" width="14.42578125" style="4" customWidth="1"/>
    <col min="8717" max="8718" width="8.7109375" style="4" customWidth="1"/>
    <col min="8719" max="8719" width="12.28515625" style="4" customWidth="1"/>
    <col min="8720" max="8721" width="16.7109375" style="4" customWidth="1"/>
    <col min="8722" max="8726" width="8.7109375" style="4" customWidth="1"/>
    <col min="8727" max="8727" width="12.28515625" style="4" customWidth="1"/>
    <col min="8728" max="8728" width="10.140625" style="4" customWidth="1"/>
    <col min="8729" max="8960" width="9.140625" style="4"/>
    <col min="8961" max="8969" width="9.7109375" style="4" customWidth="1"/>
    <col min="8970" max="8970" width="10.42578125" style="4" customWidth="1"/>
    <col min="8971" max="8971" width="11.7109375" style="4" customWidth="1"/>
    <col min="8972" max="8972" width="14.42578125" style="4" customWidth="1"/>
    <col min="8973" max="8974" width="8.7109375" style="4" customWidth="1"/>
    <col min="8975" max="8975" width="12.28515625" style="4" customWidth="1"/>
    <col min="8976" max="8977" width="16.7109375" style="4" customWidth="1"/>
    <col min="8978" max="8982" width="8.7109375" style="4" customWidth="1"/>
    <col min="8983" max="8983" width="12.28515625" style="4" customWidth="1"/>
    <col min="8984" max="8984" width="10.140625" style="4" customWidth="1"/>
    <col min="8985" max="9216" width="9.140625" style="4"/>
    <col min="9217" max="9225" width="9.7109375" style="4" customWidth="1"/>
    <col min="9226" max="9226" width="10.42578125" style="4" customWidth="1"/>
    <col min="9227" max="9227" width="11.7109375" style="4" customWidth="1"/>
    <col min="9228" max="9228" width="14.42578125" style="4" customWidth="1"/>
    <col min="9229" max="9230" width="8.7109375" style="4" customWidth="1"/>
    <col min="9231" max="9231" width="12.28515625" style="4" customWidth="1"/>
    <col min="9232" max="9233" width="16.7109375" style="4" customWidth="1"/>
    <col min="9234" max="9238" width="8.7109375" style="4" customWidth="1"/>
    <col min="9239" max="9239" width="12.28515625" style="4" customWidth="1"/>
    <col min="9240" max="9240" width="10.140625" style="4" customWidth="1"/>
    <col min="9241" max="9472" width="9.140625" style="4"/>
    <col min="9473" max="9481" width="9.7109375" style="4" customWidth="1"/>
    <col min="9482" max="9482" width="10.42578125" style="4" customWidth="1"/>
    <col min="9483" max="9483" width="11.7109375" style="4" customWidth="1"/>
    <col min="9484" max="9484" width="14.42578125" style="4" customWidth="1"/>
    <col min="9485" max="9486" width="8.7109375" style="4" customWidth="1"/>
    <col min="9487" max="9487" width="12.28515625" style="4" customWidth="1"/>
    <col min="9488" max="9489" width="16.7109375" style="4" customWidth="1"/>
    <col min="9490" max="9494" width="8.7109375" style="4" customWidth="1"/>
    <col min="9495" max="9495" width="12.28515625" style="4" customWidth="1"/>
    <col min="9496" max="9496" width="10.140625" style="4" customWidth="1"/>
    <col min="9497" max="9728" width="9.140625" style="4"/>
    <col min="9729" max="9737" width="9.7109375" style="4" customWidth="1"/>
    <col min="9738" max="9738" width="10.42578125" style="4" customWidth="1"/>
    <col min="9739" max="9739" width="11.7109375" style="4" customWidth="1"/>
    <col min="9740" max="9740" width="14.42578125" style="4" customWidth="1"/>
    <col min="9741" max="9742" width="8.7109375" style="4" customWidth="1"/>
    <col min="9743" max="9743" width="12.28515625" style="4" customWidth="1"/>
    <col min="9744" max="9745" width="16.7109375" style="4" customWidth="1"/>
    <col min="9746" max="9750" width="8.7109375" style="4" customWidth="1"/>
    <col min="9751" max="9751" width="12.28515625" style="4" customWidth="1"/>
    <col min="9752" max="9752" width="10.140625" style="4" customWidth="1"/>
    <col min="9753" max="9984" width="9.140625" style="4"/>
    <col min="9985" max="9993" width="9.7109375" style="4" customWidth="1"/>
    <col min="9994" max="9994" width="10.42578125" style="4" customWidth="1"/>
    <col min="9995" max="9995" width="11.7109375" style="4" customWidth="1"/>
    <col min="9996" max="9996" width="14.42578125" style="4" customWidth="1"/>
    <col min="9997" max="9998" width="8.7109375" style="4" customWidth="1"/>
    <col min="9999" max="9999" width="12.28515625" style="4" customWidth="1"/>
    <col min="10000" max="10001" width="16.7109375" style="4" customWidth="1"/>
    <col min="10002" max="10006" width="8.7109375" style="4" customWidth="1"/>
    <col min="10007" max="10007" width="12.28515625" style="4" customWidth="1"/>
    <col min="10008" max="10008" width="10.140625" style="4" customWidth="1"/>
    <col min="10009" max="10240" width="9.140625" style="4"/>
    <col min="10241" max="10249" width="9.7109375" style="4" customWidth="1"/>
    <col min="10250" max="10250" width="10.42578125" style="4" customWidth="1"/>
    <col min="10251" max="10251" width="11.7109375" style="4" customWidth="1"/>
    <col min="10252" max="10252" width="14.42578125" style="4" customWidth="1"/>
    <col min="10253" max="10254" width="8.7109375" style="4" customWidth="1"/>
    <col min="10255" max="10255" width="12.28515625" style="4" customWidth="1"/>
    <col min="10256" max="10257" width="16.7109375" style="4" customWidth="1"/>
    <col min="10258" max="10262" width="8.7109375" style="4" customWidth="1"/>
    <col min="10263" max="10263" width="12.28515625" style="4" customWidth="1"/>
    <col min="10264" max="10264" width="10.140625" style="4" customWidth="1"/>
    <col min="10265" max="10496" width="9.140625" style="4"/>
    <col min="10497" max="10505" width="9.7109375" style="4" customWidth="1"/>
    <col min="10506" max="10506" width="10.42578125" style="4" customWidth="1"/>
    <col min="10507" max="10507" width="11.7109375" style="4" customWidth="1"/>
    <col min="10508" max="10508" width="14.42578125" style="4" customWidth="1"/>
    <col min="10509" max="10510" width="8.7109375" style="4" customWidth="1"/>
    <col min="10511" max="10511" width="12.28515625" style="4" customWidth="1"/>
    <col min="10512" max="10513" width="16.7109375" style="4" customWidth="1"/>
    <col min="10514" max="10518" width="8.7109375" style="4" customWidth="1"/>
    <col min="10519" max="10519" width="12.28515625" style="4" customWidth="1"/>
    <col min="10520" max="10520" width="10.140625" style="4" customWidth="1"/>
    <col min="10521" max="10752" width="9.140625" style="4"/>
    <col min="10753" max="10761" width="9.7109375" style="4" customWidth="1"/>
    <col min="10762" max="10762" width="10.42578125" style="4" customWidth="1"/>
    <col min="10763" max="10763" width="11.7109375" style="4" customWidth="1"/>
    <col min="10764" max="10764" width="14.42578125" style="4" customWidth="1"/>
    <col min="10765" max="10766" width="8.7109375" style="4" customWidth="1"/>
    <col min="10767" max="10767" width="12.28515625" style="4" customWidth="1"/>
    <col min="10768" max="10769" width="16.7109375" style="4" customWidth="1"/>
    <col min="10770" max="10774" width="8.7109375" style="4" customWidth="1"/>
    <col min="10775" max="10775" width="12.28515625" style="4" customWidth="1"/>
    <col min="10776" max="10776" width="10.140625" style="4" customWidth="1"/>
    <col min="10777" max="11008" width="9.140625" style="4"/>
    <col min="11009" max="11017" width="9.7109375" style="4" customWidth="1"/>
    <col min="11018" max="11018" width="10.42578125" style="4" customWidth="1"/>
    <col min="11019" max="11019" width="11.7109375" style="4" customWidth="1"/>
    <col min="11020" max="11020" width="14.42578125" style="4" customWidth="1"/>
    <col min="11021" max="11022" width="8.7109375" style="4" customWidth="1"/>
    <col min="11023" max="11023" width="12.28515625" style="4" customWidth="1"/>
    <col min="11024" max="11025" width="16.7109375" style="4" customWidth="1"/>
    <col min="11026" max="11030" width="8.7109375" style="4" customWidth="1"/>
    <col min="11031" max="11031" width="12.28515625" style="4" customWidth="1"/>
    <col min="11032" max="11032" width="10.140625" style="4" customWidth="1"/>
    <col min="11033" max="11264" width="9.140625" style="4"/>
    <col min="11265" max="11273" width="9.7109375" style="4" customWidth="1"/>
    <col min="11274" max="11274" width="10.42578125" style="4" customWidth="1"/>
    <col min="11275" max="11275" width="11.7109375" style="4" customWidth="1"/>
    <col min="11276" max="11276" width="14.42578125" style="4" customWidth="1"/>
    <col min="11277" max="11278" width="8.7109375" style="4" customWidth="1"/>
    <col min="11279" max="11279" width="12.28515625" style="4" customWidth="1"/>
    <col min="11280" max="11281" width="16.7109375" style="4" customWidth="1"/>
    <col min="11282" max="11286" width="8.7109375" style="4" customWidth="1"/>
    <col min="11287" max="11287" width="12.28515625" style="4" customWidth="1"/>
    <col min="11288" max="11288" width="10.140625" style="4" customWidth="1"/>
    <col min="11289" max="11520" width="9.140625" style="4"/>
    <col min="11521" max="11529" width="9.7109375" style="4" customWidth="1"/>
    <col min="11530" max="11530" width="10.42578125" style="4" customWidth="1"/>
    <col min="11531" max="11531" width="11.7109375" style="4" customWidth="1"/>
    <col min="11532" max="11532" width="14.42578125" style="4" customWidth="1"/>
    <col min="11533" max="11534" width="8.7109375" style="4" customWidth="1"/>
    <col min="11535" max="11535" width="12.28515625" style="4" customWidth="1"/>
    <col min="11536" max="11537" width="16.7109375" style="4" customWidth="1"/>
    <col min="11538" max="11542" width="8.7109375" style="4" customWidth="1"/>
    <col min="11543" max="11543" width="12.28515625" style="4" customWidth="1"/>
    <col min="11544" max="11544" width="10.140625" style="4" customWidth="1"/>
    <col min="11545" max="11776" width="9.140625" style="4"/>
    <col min="11777" max="11785" width="9.7109375" style="4" customWidth="1"/>
    <col min="11786" max="11786" width="10.42578125" style="4" customWidth="1"/>
    <col min="11787" max="11787" width="11.7109375" style="4" customWidth="1"/>
    <col min="11788" max="11788" width="14.42578125" style="4" customWidth="1"/>
    <col min="11789" max="11790" width="8.7109375" style="4" customWidth="1"/>
    <col min="11791" max="11791" width="12.28515625" style="4" customWidth="1"/>
    <col min="11792" max="11793" width="16.7109375" style="4" customWidth="1"/>
    <col min="11794" max="11798" width="8.7109375" style="4" customWidth="1"/>
    <col min="11799" max="11799" width="12.28515625" style="4" customWidth="1"/>
    <col min="11800" max="11800" width="10.140625" style="4" customWidth="1"/>
    <col min="11801" max="12032" width="9.140625" style="4"/>
    <col min="12033" max="12041" width="9.7109375" style="4" customWidth="1"/>
    <col min="12042" max="12042" width="10.42578125" style="4" customWidth="1"/>
    <col min="12043" max="12043" width="11.7109375" style="4" customWidth="1"/>
    <col min="12044" max="12044" width="14.42578125" style="4" customWidth="1"/>
    <col min="12045" max="12046" width="8.7109375" style="4" customWidth="1"/>
    <col min="12047" max="12047" width="12.28515625" style="4" customWidth="1"/>
    <col min="12048" max="12049" width="16.7109375" style="4" customWidth="1"/>
    <col min="12050" max="12054" width="8.7109375" style="4" customWidth="1"/>
    <col min="12055" max="12055" width="12.28515625" style="4" customWidth="1"/>
    <col min="12056" max="12056" width="10.140625" style="4" customWidth="1"/>
    <col min="12057" max="12288" width="9.140625" style="4"/>
    <col min="12289" max="12297" width="9.7109375" style="4" customWidth="1"/>
    <col min="12298" max="12298" width="10.42578125" style="4" customWidth="1"/>
    <col min="12299" max="12299" width="11.7109375" style="4" customWidth="1"/>
    <col min="12300" max="12300" width="14.42578125" style="4" customWidth="1"/>
    <col min="12301" max="12302" width="8.7109375" style="4" customWidth="1"/>
    <col min="12303" max="12303" width="12.28515625" style="4" customWidth="1"/>
    <col min="12304" max="12305" width="16.7109375" style="4" customWidth="1"/>
    <col min="12306" max="12310" width="8.7109375" style="4" customWidth="1"/>
    <col min="12311" max="12311" width="12.28515625" style="4" customWidth="1"/>
    <col min="12312" max="12312" width="10.140625" style="4" customWidth="1"/>
    <col min="12313" max="12544" width="9.140625" style="4"/>
    <col min="12545" max="12553" width="9.7109375" style="4" customWidth="1"/>
    <col min="12554" max="12554" width="10.42578125" style="4" customWidth="1"/>
    <col min="12555" max="12555" width="11.7109375" style="4" customWidth="1"/>
    <col min="12556" max="12556" width="14.42578125" style="4" customWidth="1"/>
    <col min="12557" max="12558" width="8.7109375" style="4" customWidth="1"/>
    <col min="12559" max="12559" width="12.28515625" style="4" customWidth="1"/>
    <col min="12560" max="12561" width="16.7109375" style="4" customWidth="1"/>
    <col min="12562" max="12566" width="8.7109375" style="4" customWidth="1"/>
    <col min="12567" max="12567" width="12.28515625" style="4" customWidth="1"/>
    <col min="12568" max="12568" width="10.140625" style="4" customWidth="1"/>
    <col min="12569" max="12800" width="9.140625" style="4"/>
    <col min="12801" max="12809" width="9.7109375" style="4" customWidth="1"/>
    <col min="12810" max="12810" width="10.42578125" style="4" customWidth="1"/>
    <col min="12811" max="12811" width="11.7109375" style="4" customWidth="1"/>
    <col min="12812" max="12812" width="14.42578125" style="4" customWidth="1"/>
    <col min="12813" max="12814" width="8.7109375" style="4" customWidth="1"/>
    <col min="12815" max="12815" width="12.28515625" style="4" customWidth="1"/>
    <col min="12816" max="12817" width="16.7109375" style="4" customWidth="1"/>
    <col min="12818" max="12822" width="8.7109375" style="4" customWidth="1"/>
    <col min="12823" max="12823" width="12.28515625" style="4" customWidth="1"/>
    <col min="12824" max="12824" width="10.140625" style="4" customWidth="1"/>
    <col min="12825" max="13056" width="9.140625" style="4"/>
    <col min="13057" max="13065" width="9.7109375" style="4" customWidth="1"/>
    <col min="13066" max="13066" width="10.42578125" style="4" customWidth="1"/>
    <col min="13067" max="13067" width="11.7109375" style="4" customWidth="1"/>
    <col min="13068" max="13068" width="14.42578125" style="4" customWidth="1"/>
    <col min="13069" max="13070" width="8.7109375" style="4" customWidth="1"/>
    <col min="13071" max="13071" width="12.28515625" style="4" customWidth="1"/>
    <col min="13072" max="13073" width="16.7109375" style="4" customWidth="1"/>
    <col min="13074" max="13078" width="8.7109375" style="4" customWidth="1"/>
    <col min="13079" max="13079" width="12.28515625" style="4" customWidth="1"/>
    <col min="13080" max="13080" width="10.140625" style="4" customWidth="1"/>
    <col min="13081" max="13312" width="9.140625" style="4"/>
    <col min="13313" max="13321" width="9.7109375" style="4" customWidth="1"/>
    <col min="13322" max="13322" width="10.42578125" style="4" customWidth="1"/>
    <col min="13323" max="13323" width="11.7109375" style="4" customWidth="1"/>
    <col min="13324" max="13324" width="14.42578125" style="4" customWidth="1"/>
    <col min="13325" max="13326" width="8.7109375" style="4" customWidth="1"/>
    <col min="13327" max="13327" width="12.28515625" style="4" customWidth="1"/>
    <col min="13328" max="13329" width="16.7109375" style="4" customWidth="1"/>
    <col min="13330" max="13334" width="8.7109375" style="4" customWidth="1"/>
    <col min="13335" max="13335" width="12.28515625" style="4" customWidth="1"/>
    <col min="13336" max="13336" width="10.140625" style="4" customWidth="1"/>
    <col min="13337" max="13568" width="9.140625" style="4"/>
    <col min="13569" max="13577" width="9.7109375" style="4" customWidth="1"/>
    <col min="13578" max="13578" width="10.42578125" style="4" customWidth="1"/>
    <col min="13579" max="13579" width="11.7109375" style="4" customWidth="1"/>
    <col min="13580" max="13580" width="14.42578125" style="4" customWidth="1"/>
    <col min="13581" max="13582" width="8.7109375" style="4" customWidth="1"/>
    <col min="13583" max="13583" width="12.28515625" style="4" customWidth="1"/>
    <col min="13584" max="13585" width="16.7109375" style="4" customWidth="1"/>
    <col min="13586" max="13590" width="8.7109375" style="4" customWidth="1"/>
    <col min="13591" max="13591" width="12.28515625" style="4" customWidth="1"/>
    <col min="13592" max="13592" width="10.140625" style="4" customWidth="1"/>
    <col min="13593" max="13824" width="9.140625" style="4"/>
    <col min="13825" max="13833" width="9.7109375" style="4" customWidth="1"/>
    <col min="13834" max="13834" width="10.42578125" style="4" customWidth="1"/>
    <col min="13835" max="13835" width="11.7109375" style="4" customWidth="1"/>
    <col min="13836" max="13836" width="14.42578125" style="4" customWidth="1"/>
    <col min="13837" max="13838" width="8.7109375" style="4" customWidth="1"/>
    <col min="13839" max="13839" width="12.28515625" style="4" customWidth="1"/>
    <col min="13840" max="13841" width="16.7109375" style="4" customWidth="1"/>
    <col min="13842" max="13846" width="8.7109375" style="4" customWidth="1"/>
    <col min="13847" max="13847" width="12.28515625" style="4" customWidth="1"/>
    <col min="13848" max="13848" width="10.140625" style="4" customWidth="1"/>
    <col min="13849" max="14080" width="9.140625" style="4"/>
    <col min="14081" max="14089" width="9.7109375" style="4" customWidth="1"/>
    <col min="14090" max="14090" width="10.42578125" style="4" customWidth="1"/>
    <col min="14091" max="14091" width="11.7109375" style="4" customWidth="1"/>
    <col min="14092" max="14092" width="14.42578125" style="4" customWidth="1"/>
    <col min="14093" max="14094" width="8.7109375" style="4" customWidth="1"/>
    <col min="14095" max="14095" width="12.28515625" style="4" customWidth="1"/>
    <col min="14096" max="14097" width="16.7109375" style="4" customWidth="1"/>
    <col min="14098" max="14102" width="8.7109375" style="4" customWidth="1"/>
    <col min="14103" max="14103" width="12.28515625" style="4" customWidth="1"/>
    <col min="14104" max="14104" width="10.140625" style="4" customWidth="1"/>
    <col min="14105" max="14336" width="9.140625" style="4"/>
    <col min="14337" max="14345" width="9.7109375" style="4" customWidth="1"/>
    <col min="14346" max="14346" width="10.42578125" style="4" customWidth="1"/>
    <col min="14347" max="14347" width="11.7109375" style="4" customWidth="1"/>
    <col min="14348" max="14348" width="14.42578125" style="4" customWidth="1"/>
    <col min="14349" max="14350" width="8.7109375" style="4" customWidth="1"/>
    <col min="14351" max="14351" width="12.28515625" style="4" customWidth="1"/>
    <col min="14352" max="14353" width="16.7109375" style="4" customWidth="1"/>
    <col min="14354" max="14358" width="8.7109375" style="4" customWidth="1"/>
    <col min="14359" max="14359" width="12.28515625" style="4" customWidth="1"/>
    <col min="14360" max="14360" width="10.140625" style="4" customWidth="1"/>
    <col min="14361" max="14592" width="9.140625" style="4"/>
    <col min="14593" max="14601" width="9.7109375" style="4" customWidth="1"/>
    <col min="14602" max="14602" width="10.42578125" style="4" customWidth="1"/>
    <col min="14603" max="14603" width="11.7109375" style="4" customWidth="1"/>
    <col min="14604" max="14604" width="14.42578125" style="4" customWidth="1"/>
    <col min="14605" max="14606" width="8.7109375" style="4" customWidth="1"/>
    <col min="14607" max="14607" width="12.28515625" style="4" customWidth="1"/>
    <col min="14608" max="14609" width="16.7109375" style="4" customWidth="1"/>
    <col min="14610" max="14614" width="8.7109375" style="4" customWidth="1"/>
    <col min="14615" max="14615" width="12.28515625" style="4" customWidth="1"/>
    <col min="14616" max="14616" width="10.140625" style="4" customWidth="1"/>
    <col min="14617" max="14848" width="9.140625" style="4"/>
    <col min="14849" max="14857" width="9.7109375" style="4" customWidth="1"/>
    <col min="14858" max="14858" width="10.42578125" style="4" customWidth="1"/>
    <col min="14859" max="14859" width="11.7109375" style="4" customWidth="1"/>
    <col min="14860" max="14860" width="14.42578125" style="4" customWidth="1"/>
    <col min="14861" max="14862" width="8.7109375" style="4" customWidth="1"/>
    <col min="14863" max="14863" width="12.28515625" style="4" customWidth="1"/>
    <col min="14864" max="14865" width="16.7109375" style="4" customWidth="1"/>
    <col min="14866" max="14870" width="8.7109375" style="4" customWidth="1"/>
    <col min="14871" max="14871" width="12.28515625" style="4" customWidth="1"/>
    <col min="14872" max="14872" width="10.140625" style="4" customWidth="1"/>
    <col min="14873" max="15104" width="9.140625" style="4"/>
    <col min="15105" max="15113" width="9.7109375" style="4" customWidth="1"/>
    <col min="15114" max="15114" width="10.42578125" style="4" customWidth="1"/>
    <col min="15115" max="15115" width="11.7109375" style="4" customWidth="1"/>
    <col min="15116" max="15116" width="14.42578125" style="4" customWidth="1"/>
    <col min="15117" max="15118" width="8.7109375" style="4" customWidth="1"/>
    <col min="15119" max="15119" width="12.28515625" style="4" customWidth="1"/>
    <col min="15120" max="15121" width="16.7109375" style="4" customWidth="1"/>
    <col min="15122" max="15126" width="8.7109375" style="4" customWidth="1"/>
    <col min="15127" max="15127" width="12.28515625" style="4" customWidth="1"/>
    <col min="15128" max="15128" width="10.140625" style="4" customWidth="1"/>
    <col min="15129" max="15360" width="9.140625" style="4"/>
    <col min="15361" max="15369" width="9.7109375" style="4" customWidth="1"/>
    <col min="15370" max="15370" width="10.42578125" style="4" customWidth="1"/>
    <col min="15371" max="15371" width="11.7109375" style="4" customWidth="1"/>
    <col min="15372" max="15372" width="14.42578125" style="4" customWidth="1"/>
    <col min="15373" max="15374" width="8.7109375" style="4" customWidth="1"/>
    <col min="15375" max="15375" width="12.28515625" style="4" customWidth="1"/>
    <col min="15376" max="15377" width="16.7109375" style="4" customWidth="1"/>
    <col min="15378" max="15382" width="8.7109375" style="4" customWidth="1"/>
    <col min="15383" max="15383" width="12.28515625" style="4" customWidth="1"/>
    <col min="15384" max="15384" width="10.140625" style="4" customWidth="1"/>
    <col min="15385" max="15616" width="9.140625" style="4"/>
    <col min="15617" max="15625" width="9.7109375" style="4" customWidth="1"/>
    <col min="15626" max="15626" width="10.42578125" style="4" customWidth="1"/>
    <col min="15627" max="15627" width="11.7109375" style="4" customWidth="1"/>
    <col min="15628" max="15628" width="14.42578125" style="4" customWidth="1"/>
    <col min="15629" max="15630" width="8.7109375" style="4" customWidth="1"/>
    <col min="15631" max="15631" width="12.28515625" style="4" customWidth="1"/>
    <col min="15632" max="15633" width="16.7109375" style="4" customWidth="1"/>
    <col min="15634" max="15638" width="8.7109375" style="4" customWidth="1"/>
    <col min="15639" max="15639" width="12.28515625" style="4" customWidth="1"/>
    <col min="15640" max="15640" width="10.140625" style="4" customWidth="1"/>
    <col min="15641" max="15872" width="9.140625" style="4"/>
    <col min="15873" max="15881" width="9.7109375" style="4" customWidth="1"/>
    <col min="15882" max="15882" width="10.42578125" style="4" customWidth="1"/>
    <col min="15883" max="15883" width="11.7109375" style="4" customWidth="1"/>
    <col min="15884" max="15884" width="14.42578125" style="4" customWidth="1"/>
    <col min="15885" max="15886" width="8.7109375" style="4" customWidth="1"/>
    <col min="15887" max="15887" width="12.28515625" style="4" customWidth="1"/>
    <col min="15888" max="15889" width="16.7109375" style="4" customWidth="1"/>
    <col min="15890" max="15894" width="8.7109375" style="4" customWidth="1"/>
    <col min="15895" max="15895" width="12.28515625" style="4" customWidth="1"/>
    <col min="15896" max="15896" width="10.140625" style="4" customWidth="1"/>
    <col min="15897" max="16128" width="9.140625" style="4"/>
    <col min="16129" max="16137" width="9.7109375" style="4" customWidth="1"/>
    <col min="16138" max="16138" width="10.42578125" style="4" customWidth="1"/>
    <col min="16139" max="16139" width="11.7109375" style="4" customWidth="1"/>
    <col min="16140" max="16140" width="14.42578125" style="4" customWidth="1"/>
    <col min="16141" max="16142" width="8.7109375" style="4" customWidth="1"/>
    <col min="16143" max="16143" width="12.28515625" style="4" customWidth="1"/>
    <col min="16144" max="16145" width="16.7109375" style="4" customWidth="1"/>
    <col min="16146" max="16150" width="8.7109375" style="4" customWidth="1"/>
    <col min="16151" max="16151" width="12.28515625" style="4" customWidth="1"/>
    <col min="16152" max="16152" width="10.140625" style="4" customWidth="1"/>
    <col min="16153" max="16384" width="9.140625" style="4"/>
  </cols>
  <sheetData>
    <row r="1" spans="1:26" ht="12" customHeight="1" thickBot="1" x14ac:dyDescent="0.25">
      <c r="P1" s="4"/>
      <c r="Q1" s="4"/>
      <c r="R1" s="4"/>
      <c r="U1" s="6"/>
      <c r="V1" s="6"/>
      <c r="W1" s="7"/>
      <c r="X1" s="481" t="s">
        <v>69</v>
      </c>
      <c r="Y1" s="484" t="s">
        <v>70</v>
      </c>
      <c r="Z1" s="486" t="s">
        <v>71</v>
      </c>
    </row>
    <row r="2" spans="1:26" x14ac:dyDescent="0.2">
      <c r="B2" s="8" t="s">
        <v>28</v>
      </c>
      <c r="C2" s="488" t="s">
        <v>29</v>
      </c>
      <c r="D2" s="489"/>
      <c r="E2" s="489"/>
      <c r="F2" s="489"/>
      <c r="G2" s="489"/>
      <c r="H2" s="490"/>
      <c r="J2" s="8" t="s">
        <v>28</v>
      </c>
      <c r="K2" s="488" t="s">
        <v>30</v>
      </c>
      <c r="L2" s="489"/>
      <c r="M2" s="489"/>
      <c r="N2" s="489"/>
      <c r="O2" s="489"/>
      <c r="P2" s="490"/>
      <c r="Q2" s="4"/>
      <c r="R2" s="8" t="s">
        <v>28</v>
      </c>
      <c r="S2" s="488" t="s">
        <v>30</v>
      </c>
      <c r="T2" s="489"/>
      <c r="U2" s="489"/>
      <c r="V2" s="490"/>
      <c r="X2" s="482"/>
      <c r="Y2" s="485"/>
      <c r="Z2" s="487"/>
    </row>
    <row r="3" spans="1:26" ht="13.5" thickBot="1" x14ac:dyDescent="0.25">
      <c r="B3" s="9">
        <v>1</v>
      </c>
      <c r="C3" s="491" t="s">
        <v>24</v>
      </c>
      <c r="D3" s="492"/>
      <c r="E3" s="492"/>
      <c r="F3" s="492"/>
      <c r="G3" s="492"/>
      <c r="H3" s="493"/>
      <c r="J3" s="9">
        <v>5</v>
      </c>
      <c r="K3" s="491" t="s">
        <v>31</v>
      </c>
      <c r="L3" s="492"/>
      <c r="M3" s="492"/>
      <c r="N3" s="492"/>
      <c r="O3" s="492"/>
      <c r="P3" s="493"/>
      <c r="Q3" s="4"/>
      <c r="R3" s="10">
        <v>10</v>
      </c>
      <c r="S3" s="491" t="s">
        <v>32</v>
      </c>
      <c r="T3" s="492"/>
      <c r="U3" s="492"/>
      <c r="V3" s="493"/>
      <c r="X3" s="483"/>
      <c r="Y3" s="485"/>
      <c r="Z3" s="487"/>
    </row>
    <row r="4" spans="1:26" x14ac:dyDescent="0.2">
      <c r="B4" s="9">
        <v>2</v>
      </c>
      <c r="C4" s="491" t="s">
        <v>26</v>
      </c>
      <c r="D4" s="492"/>
      <c r="E4" s="492"/>
      <c r="F4" s="492"/>
      <c r="G4" s="492"/>
      <c r="H4" s="493"/>
      <c r="J4" s="9">
        <v>6</v>
      </c>
      <c r="K4" s="491" t="s">
        <v>33</v>
      </c>
      <c r="L4" s="492"/>
      <c r="M4" s="492"/>
      <c r="N4" s="492"/>
      <c r="O4" s="492"/>
      <c r="P4" s="493"/>
      <c r="Q4" s="4"/>
      <c r="R4" s="10">
        <v>11</v>
      </c>
      <c r="S4" s="491" t="s">
        <v>34</v>
      </c>
      <c r="T4" s="492"/>
      <c r="U4" s="492"/>
      <c r="V4" s="493"/>
    </row>
    <row r="5" spans="1:26" x14ac:dyDescent="0.2">
      <c r="B5" s="9">
        <v>3</v>
      </c>
      <c r="C5" s="491" t="s">
        <v>27</v>
      </c>
      <c r="D5" s="492"/>
      <c r="E5" s="492"/>
      <c r="F5" s="492"/>
      <c r="G5" s="492"/>
      <c r="H5" s="493"/>
      <c r="J5" s="9">
        <v>7</v>
      </c>
      <c r="K5" s="491" t="s">
        <v>35</v>
      </c>
      <c r="L5" s="492"/>
      <c r="M5" s="492"/>
      <c r="N5" s="492"/>
      <c r="O5" s="492"/>
      <c r="P5" s="493"/>
      <c r="Q5" s="4"/>
      <c r="R5" s="10">
        <v>12</v>
      </c>
      <c r="S5" s="491" t="s">
        <v>36</v>
      </c>
      <c r="T5" s="492"/>
      <c r="U5" s="492"/>
      <c r="V5" s="493"/>
    </row>
    <row r="6" spans="1:26" x14ac:dyDescent="0.2">
      <c r="B6" s="9">
        <v>4</v>
      </c>
      <c r="C6" s="491" t="s">
        <v>25</v>
      </c>
      <c r="D6" s="492"/>
      <c r="E6" s="492"/>
      <c r="F6" s="492"/>
      <c r="G6" s="492"/>
      <c r="H6" s="493"/>
      <c r="J6" s="9">
        <v>8</v>
      </c>
      <c r="K6" s="491" t="s">
        <v>37</v>
      </c>
      <c r="L6" s="492"/>
      <c r="M6" s="492"/>
      <c r="N6" s="492"/>
      <c r="O6" s="492"/>
      <c r="P6" s="493"/>
      <c r="Q6" s="4"/>
      <c r="R6" s="10">
        <v>13</v>
      </c>
      <c r="S6" s="491" t="s">
        <v>38</v>
      </c>
      <c r="T6" s="492"/>
      <c r="U6" s="492"/>
      <c r="V6" s="493"/>
    </row>
    <row r="7" spans="1:26" ht="13.5" thickBot="1" x14ac:dyDescent="0.25">
      <c r="B7" s="11"/>
      <c r="C7" s="494"/>
      <c r="D7" s="495"/>
      <c r="E7" s="495"/>
      <c r="F7" s="495"/>
      <c r="G7" s="495"/>
      <c r="H7" s="496"/>
      <c r="J7" s="11">
        <v>9</v>
      </c>
      <c r="K7" s="494" t="s">
        <v>39</v>
      </c>
      <c r="L7" s="495"/>
      <c r="M7" s="495"/>
      <c r="N7" s="495"/>
      <c r="O7" s="495"/>
      <c r="P7" s="496"/>
      <c r="Q7" s="4"/>
      <c r="R7" s="12"/>
      <c r="S7" s="494"/>
      <c r="T7" s="495"/>
      <c r="U7" s="495"/>
      <c r="V7" s="496"/>
    </row>
    <row r="8" spans="1:26" ht="13.5" thickBot="1" x14ac:dyDescent="0.25">
      <c r="P8" s="4"/>
      <c r="Q8" s="4"/>
      <c r="R8" s="4"/>
      <c r="U8" s="6"/>
      <c r="V8" s="6"/>
      <c r="W8" s="7"/>
    </row>
    <row r="9" spans="1:26" s="13" customFormat="1" ht="24.75" customHeight="1" thickBot="1" x14ac:dyDescent="0.25">
      <c r="A9" s="497" t="s">
        <v>5</v>
      </c>
      <c r="B9" s="497"/>
      <c r="C9" s="497"/>
      <c r="D9" s="497"/>
      <c r="E9" s="497"/>
      <c r="F9" s="497"/>
      <c r="G9" s="498"/>
      <c r="H9" s="499" t="s">
        <v>40</v>
      </c>
      <c r="I9" s="500"/>
      <c r="J9" s="500"/>
      <c r="K9" s="500"/>
      <c r="L9" s="500"/>
      <c r="M9" s="500"/>
      <c r="N9" s="500"/>
      <c r="O9" s="500"/>
      <c r="P9" s="501">
        <v>621</v>
      </c>
      <c r="Q9" s="502"/>
      <c r="R9" s="499" t="s">
        <v>2</v>
      </c>
      <c r="S9" s="500"/>
      <c r="T9" s="500"/>
      <c r="U9" s="500"/>
      <c r="V9" s="500"/>
      <c r="W9" s="500"/>
    </row>
    <row r="10" spans="1:26" ht="12.75" customHeight="1" x14ac:dyDescent="0.2">
      <c r="A10" s="14" t="s">
        <v>6</v>
      </c>
      <c r="B10" s="15" t="s">
        <v>7</v>
      </c>
      <c r="C10" s="16" t="s">
        <v>8</v>
      </c>
      <c r="D10" s="17" t="s">
        <v>1</v>
      </c>
      <c r="E10" s="18" t="s">
        <v>9</v>
      </c>
      <c r="F10" s="19" t="s">
        <v>6</v>
      </c>
      <c r="G10" s="20" t="s">
        <v>16</v>
      </c>
      <c r="H10" s="503" t="s">
        <v>41</v>
      </c>
      <c r="I10" s="504"/>
      <c r="J10" s="505"/>
      <c r="K10" s="506" t="s">
        <v>42</v>
      </c>
      <c r="L10" s="507"/>
      <c r="M10" s="507"/>
      <c r="N10" s="507"/>
      <c r="O10" s="507"/>
      <c r="P10" s="508" t="s">
        <v>23</v>
      </c>
      <c r="Q10" s="511" t="s">
        <v>22</v>
      </c>
      <c r="R10" s="514"/>
      <c r="S10" s="515"/>
      <c r="T10" s="515"/>
      <c r="U10" s="515"/>
      <c r="V10" s="515"/>
      <c r="W10" s="515"/>
    </row>
    <row r="11" spans="1:26" ht="12.75" customHeight="1" x14ac:dyDescent="0.2">
      <c r="A11" s="21" t="s">
        <v>11</v>
      </c>
      <c r="B11" s="22" t="s">
        <v>11</v>
      </c>
      <c r="C11" s="23" t="s">
        <v>11</v>
      </c>
      <c r="D11" s="24" t="s">
        <v>9</v>
      </c>
      <c r="E11" s="25" t="s">
        <v>12</v>
      </c>
      <c r="F11" s="26" t="s">
        <v>9</v>
      </c>
      <c r="G11" s="27" t="s">
        <v>9</v>
      </c>
      <c r="H11" s="518" t="s">
        <v>43</v>
      </c>
      <c r="I11" s="519"/>
      <c r="J11" s="522" t="s">
        <v>44</v>
      </c>
      <c r="K11" s="523"/>
      <c r="L11" s="524"/>
      <c r="M11" s="525"/>
      <c r="N11" s="29"/>
      <c r="O11" s="97"/>
      <c r="P11" s="509"/>
      <c r="Q11" s="512"/>
      <c r="R11" s="516"/>
      <c r="S11" s="517"/>
      <c r="T11" s="517"/>
      <c r="U11" s="517"/>
      <c r="V11" s="517"/>
      <c r="W11" s="517"/>
    </row>
    <row r="12" spans="1:26" ht="12.75" customHeight="1" x14ac:dyDescent="0.2">
      <c r="A12" s="21" t="s">
        <v>7</v>
      </c>
      <c r="B12" s="22" t="s">
        <v>14</v>
      </c>
      <c r="C12" s="23" t="s">
        <v>14</v>
      </c>
      <c r="D12" s="24" t="s">
        <v>15</v>
      </c>
      <c r="E12" s="25" t="s">
        <v>16</v>
      </c>
      <c r="F12" s="26" t="s">
        <v>12</v>
      </c>
      <c r="G12" s="27" t="s">
        <v>10</v>
      </c>
      <c r="H12" s="520"/>
      <c r="I12" s="521"/>
      <c r="J12" s="522"/>
      <c r="K12" s="526"/>
      <c r="L12" s="527"/>
      <c r="M12" s="528"/>
      <c r="N12" s="30"/>
      <c r="O12" s="98"/>
      <c r="P12" s="509"/>
      <c r="Q12" s="512"/>
      <c r="R12" s="516"/>
      <c r="S12" s="517"/>
      <c r="T12" s="517"/>
      <c r="U12" s="517"/>
      <c r="V12" s="517"/>
      <c r="W12" s="517"/>
    </row>
    <row r="13" spans="1:26" ht="12.75" customHeight="1" x14ac:dyDescent="0.2">
      <c r="A13" s="21" t="s">
        <v>0</v>
      </c>
      <c r="B13" s="22" t="s">
        <v>12</v>
      </c>
      <c r="C13" s="23" t="s">
        <v>10</v>
      </c>
      <c r="D13" s="24"/>
      <c r="E13" s="25"/>
      <c r="F13" s="26" t="s">
        <v>15</v>
      </c>
      <c r="G13" s="27" t="s">
        <v>0</v>
      </c>
      <c r="H13" s="520"/>
      <c r="I13" s="521"/>
      <c r="J13" s="522"/>
      <c r="K13" s="526" t="s">
        <v>43</v>
      </c>
      <c r="L13" s="527"/>
      <c r="M13" s="528"/>
      <c r="N13" s="30" t="s">
        <v>44</v>
      </c>
      <c r="O13" s="98" t="s">
        <v>44</v>
      </c>
      <c r="P13" s="509"/>
      <c r="Q13" s="512"/>
      <c r="R13" s="516"/>
      <c r="S13" s="517"/>
      <c r="T13" s="517"/>
      <c r="U13" s="517"/>
      <c r="V13" s="517"/>
      <c r="W13" s="517"/>
    </row>
    <row r="14" spans="1:26" ht="12.75" customHeight="1" x14ac:dyDescent="0.2">
      <c r="A14" s="21" t="s">
        <v>10</v>
      </c>
      <c r="B14" s="22" t="s">
        <v>10</v>
      </c>
      <c r="C14" s="23" t="s">
        <v>9</v>
      </c>
      <c r="D14" s="24" t="s">
        <v>18</v>
      </c>
      <c r="E14" s="25" t="s">
        <v>18</v>
      </c>
      <c r="F14" s="26" t="s">
        <v>10</v>
      </c>
      <c r="G14" s="27" t="s">
        <v>17</v>
      </c>
      <c r="H14" s="520"/>
      <c r="I14" s="521"/>
      <c r="J14" s="522"/>
      <c r="K14" s="526" t="s">
        <v>45</v>
      </c>
      <c r="L14" s="527"/>
      <c r="M14" s="528"/>
      <c r="N14" s="30" t="s">
        <v>45</v>
      </c>
      <c r="O14" s="98" t="s">
        <v>44</v>
      </c>
      <c r="P14" s="509"/>
      <c r="Q14" s="512"/>
      <c r="R14" s="516"/>
      <c r="S14" s="517"/>
      <c r="T14" s="517"/>
      <c r="U14" s="517"/>
      <c r="V14" s="517"/>
      <c r="W14" s="517"/>
    </row>
    <row r="15" spans="1:26" ht="12.75" customHeight="1" x14ac:dyDescent="0.2">
      <c r="A15" s="21" t="s">
        <v>17</v>
      </c>
      <c r="B15" s="22" t="s">
        <v>13</v>
      </c>
      <c r="C15" s="23"/>
      <c r="D15" s="24" t="s">
        <v>6</v>
      </c>
      <c r="E15" s="25" t="s">
        <v>6</v>
      </c>
      <c r="F15" s="26" t="s">
        <v>19</v>
      </c>
      <c r="G15" s="27" t="s">
        <v>6</v>
      </c>
      <c r="H15" s="520"/>
      <c r="I15" s="521"/>
      <c r="J15" s="522"/>
      <c r="K15" s="526"/>
      <c r="L15" s="527"/>
      <c r="M15" s="528"/>
      <c r="N15" s="30"/>
      <c r="O15" s="98"/>
      <c r="P15" s="509"/>
      <c r="Q15" s="512"/>
      <c r="R15" s="516"/>
      <c r="S15" s="517"/>
      <c r="T15" s="517"/>
      <c r="U15" s="517"/>
      <c r="V15" s="517"/>
      <c r="W15" s="517"/>
    </row>
    <row r="16" spans="1:26" ht="12.75" customHeight="1" x14ac:dyDescent="0.2">
      <c r="A16" s="21" t="s">
        <v>11</v>
      </c>
      <c r="B16" s="22"/>
      <c r="C16" s="23"/>
      <c r="D16" s="24" t="s">
        <v>20</v>
      </c>
      <c r="E16" s="25" t="s">
        <v>20</v>
      </c>
      <c r="F16" s="26"/>
      <c r="G16" s="27"/>
      <c r="H16" s="520"/>
      <c r="I16" s="521"/>
      <c r="J16" s="522"/>
      <c r="K16" s="526"/>
      <c r="L16" s="527"/>
      <c r="M16" s="528"/>
      <c r="N16" s="30"/>
      <c r="O16" s="98"/>
      <c r="P16" s="509"/>
      <c r="Q16" s="512"/>
      <c r="R16" s="516"/>
      <c r="S16" s="517"/>
      <c r="T16" s="517"/>
      <c r="U16" s="517"/>
      <c r="V16" s="517"/>
      <c r="W16" s="517"/>
    </row>
    <row r="17" spans="1:26" ht="12.75" customHeight="1" x14ac:dyDescent="0.2">
      <c r="A17" s="21" t="s">
        <v>12</v>
      </c>
      <c r="B17" s="22"/>
      <c r="C17" s="23"/>
      <c r="D17" s="24"/>
      <c r="E17" s="25"/>
      <c r="F17" s="26" t="s">
        <v>3</v>
      </c>
      <c r="G17" s="27"/>
      <c r="H17" s="520"/>
      <c r="I17" s="521"/>
      <c r="J17" s="522"/>
      <c r="K17" s="529"/>
      <c r="L17" s="530"/>
      <c r="M17" s="531"/>
      <c r="N17" s="28"/>
      <c r="O17" s="99"/>
      <c r="P17" s="509"/>
      <c r="Q17" s="512"/>
      <c r="R17" s="516"/>
      <c r="S17" s="517"/>
      <c r="T17" s="517"/>
      <c r="U17" s="517"/>
      <c r="V17" s="517"/>
      <c r="W17" s="517"/>
    </row>
    <row r="18" spans="1:26" ht="12.75" customHeight="1" x14ac:dyDescent="0.2">
      <c r="A18" s="21"/>
      <c r="B18" s="22"/>
      <c r="C18" s="23"/>
      <c r="D18" s="24"/>
      <c r="E18" s="25"/>
      <c r="F18" s="26"/>
      <c r="G18" s="27"/>
      <c r="H18" s="520" t="s">
        <v>46</v>
      </c>
      <c r="I18" s="521" t="s">
        <v>47</v>
      </c>
      <c r="J18" s="522" t="s">
        <v>48</v>
      </c>
      <c r="K18" s="520" t="s">
        <v>46</v>
      </c>
      <c r="L18" s="521" t="s">
        <v>26</v>
      </c>
      <c r="M18" s="532" t="s">
        <v>47</v>
      </c>
      <c r="N18" s="521" t="s">
        <v>48</v>
      </c>
      <c r="O18" s="533" t="s">
        <v>25</v>
      </c>
      <c r="P18" s="509"/>
      <c r="Q18" s="512"/>
      <c r="R18" s="516"/>
      <c r="S18" s="517"/>
      <c r="T18" s="517"/>
      <c r="U18" s="517"/>
      <c r="V18" s="517"/>
      <c r="W18" s="517"/>
    </row>
    <row r="19" spans="1:26" ht="12.75" customHeight="1" x14ac:dyDescent="0.2">
      <c r="A19" s="31"/>
      <c r="B19" s="32"/>
      <c r="C19" s="33"/>
      <c r="D19" s="34"/>
      <c r="E19" s="35"/>
      <c r="F19" s="36"/>
      <c r="G19" s="37"/>
      <c r="H19" s="520"/>
      <c r="I19" s="521"/>
      <c r="J19" s="522"/>
      <c r="K19" s="520"/>
      <c r="L19" s="521"/>
      <c r="M19" s="532"/>
      <c r="N19" s="521"/>
      <c r="O19" s="534"/>
      <c r="P19" s="509"/>
      <c r="Q19" s="512"/>
      <c r="R19" s="516"/>
      <c r="S19" s="517"/>
      <c r="T19" s="517"/>
      <c r="U19" s="517"/>
      <c r="V19" s="517"/>
      <c r="W19" s="517"/>
    </row>
    <row r="20" spans="1:26" ht="12.75" customHeight="1" x14ac:dyDescent="0.2">
      <c r="A20" s="21"/>
      <c r="B20" s="22"/>
      <c r="C20" s="23"/>
      <c r="D20" s="24"/>
      <c r="E20" s="25"/>
      <c r="F20" s="26"/>
      <c r="G20" s="27"/>
      <c r="H20" s="520"/>
      <c r="I20" s="521"/>
      <c r="J20" s="522"/>
      <c r="K20" s="520"/>
      <c r="L20" s="521"/>
      <c r="M20" s="532"/>
      <c r="N20" s="521"/>
      <c r="O20" s="535"/>
      <c r="P20" s="510"/>
      <c r="Q20" s="513"/>
      <c r="R20" s="516"/>
      <c r="S20" s="517"/>
      <c r="T20" s="517"/>
      <c r="U20" s="517"/>
      <c r="V20" s="517"/>
      <c r="W20" s="517"/>
    </row>
    <row r="21" spans="1:26" ht="12.75" customHeight="1" thickBot="1" x14ac:dyDescent="0.25">
      <c r="A21" s="38"/>
      <c r="B21" s="39"/>
      <c r="C21" s="40"/>
      <c r="D21" s="41"/>
      <c r="E21" s="42"/>
      <c r="F21" s="43"/>
      <c r="G21" s="44"/>
      <c r="H21" s="45"/>
      <c r="I21" s="46"/>
      <c r="J21" s="47"/>
      <c r="K21" s="45"/>
      <c r="L21" s="49"/>
      <c r="M21" s="48"/>
      <c r="N21" s="46"/>
      <c r="O21" s="100"/>
      <c r="P21" s="50" t="s">
        <v>4</v>
      </c>
      <c r="Q21" s="51" t="s">
        <v>4</v>
      </c>
      <c r="R21" s="516"/>
      <c r="S21" s="517"/>
      <c r="T21" s="517"/>
      <c r="U21" s="517"/>
      <c r="V21" s="517"/>
      <c r="W21" s="517"/>
    </row>
    <row r="22" spans="1:26" ht="12.75" customHeight="1" x14ac:dyDescent="0.2">
      <c r="A22" s="52"/>
      <c r="B22" s="53"/>
      <c r="C22" s="53"/>
      <c r="D22" s="54"/>
      <c r="E22" s="54"/>
      <c r="F22" s="55"/>
      <c r="G22" s="56"/>
      <c r="H22" s="57"/>
      <c r="I22" s="58"/>
      <c r="J22" s="59"/>
      <c r="K22" s="57"/>
      <c r="L22" s="60"/>
      <c r="M22" s="60"/>
      <c r="N22" s="60"/>
      <c r="O22" s="60"/>
      <c r="P22" s="62"/>
      <c r="Q22" s="56"/>
      <c r="R22" s="536"/>
      <c r="S22" s="537"/>
      <c r="T22" s="537"/>
      <c r="U22" s="537"/>
      <c r="V22" s="537"/>
      <c r="W22" s="538"/>
    </row>
    <row r="23" spans="1:26" s="291" customFormat="1" ht="12.75" customHeight="1" x14ac:dyDescent="0.2">
      <c r="A23" s="278"/>
      <c r="B23" s="279" t="s">
        <v>509</v>
      </c>
      <c r="C23" s="280">
        <v>29</v>
      </c>
      <c r="D23" s="281">
        <v>0</v>
      </c>
      <c r="E23" s="282">
        <v>5.87</v>
      </c>
      <c r="F23" s="279"/>
      <c r="G23" s="283" t="s">
        <v>778</v>
      </c>
      <c r="H23" s="284"/>
      <c r="I23" s="285"/>
      <c r="J23" s="286"/>
      <c r="K23" s="284"/>
      <c r="L23" s="287"/>
      <c r="M23" s="287"/>
      <c r="N23" s="287"/>
      <c r="O23" s="288">
        <f>5+383</f>
        <v>388</v>
      </c>
      <c r="P23" s="289"/>
      <c r="Q23" s="290"/>
      <c r="R23" s="568"/>
      <c r="S23" s="569"/>
      <c r="T23" s="569"/>
      <c r="U23" s="569"/>
      <c r="V23" s="569"/>
      <c r="W23" s="569"/>
      <c r="X23" s="291">
        <v>2023</v>
      </c>
      <c r="Y23" s="291" t="s">
        <v>771</v>
      </c>
      <c r="Z23" s="291" t="s">
        <v>779</v>
      </c>
    </row>
    <row r="24" spans="1:26" s="291" customFormat="1" ht="12.75" customHeight="1" x14ac:dyDescent="0.2">
      <c r="A24" s="278"/>
      <c r="B24" s="287" t="s">
        <v>509</v>
      </c>
      <c r="C24" s="280">
        <v>29</v>
      </c>
      <c r="D24" s="281">
        <v>5.87</v>
      </c>
      <c r="E24" s="292">
        <v>5.97</v>
      </c>
      <c r="F24" s="279"/>
      <c r="G24" s="283"/>
      <c r="H24" s="284"/>
      <c r="I24" s="285"/>
      <c r="J24" s="286"/>
      <c r="K24" s="284"/>
      <c r="L24" s="287"/>
      <c r="M24" s="287"/>
      <c r="N24" s="287"/>
      <c r="O24" s="293"/>
      <c r="P24" s="294"/>
      <c r="Q24" s="290"/>
      <c r="R24" s="568" t="s">
        <v>780</v>
      </c>
      <c r="S24" s="569"/>
      <c r="T24" s="569"/>
      <c r="U24" s="569"/>
      <c r="V24" s="569"/>
      <c r="W24" s="569"/>
      <c r="X24" s="291">
        <v>2023</v>
      </c>
      <c r="Y24" s="291" t="s">
        <v>771</v>
      </c>
      <c r="Z24" s="291" t="s">
        <v>779</v>
      </c>
    </row>
    <row r="25" spans="1:26" s="291" customFormat="1" ht="12.75" customHeight="1" x14ac:dyDescent="0.2">
      <c r="A25" s="278"/>
      <c r="B25" s="287" t="s">
        <v>509</v>
      </c>
      <c r="C25" s="280">
        <v>29</v>
      </c>
      <c r="D25" s="281">
        <v>5.97</v>
      </c>
      <c r="E25" s="292">
        <v>6.1</v>
      </c>
      <c r="F25" s="279"/>
      <c r="G25" s="283"/>
      <c r="H25" s="284"/>
      <c r="I25" s="285"/>
      <c r="J25" s="286"/>
      <c r="K25" s="284"/>
      <c r="L25" s="287"/>
      <c r="M25" s="287"/>
      <c r="N25" s="287"/>
      <c r="O25" s="293"/>
      <c r="P25" s="289"/>
      <c r="Q25" s="290"/>
      <c r="R25" s="568" t="s">
        <v>780</v>
      </c>
      <c r="S25" s="569"/>
      <c r="T25" s="569"/>
      <c r="U25" s="569"/>
      <c r="V25" s="569"/>
      <c r="W25" s="569"/>
      <c r="X25" s="291">
        <v>2023</v>
      </c>
      <c r="Y25" s="291" t="s">
        <v>771</v>
      </c>
      <c r="Z25" s="291" t="s">
        <v>779</v>
      </c>
    </row>
    <row r="26" spans="1:26" s="291" customFormat="1" ht="12.75" customHeight="1" x14ac:dyDescent="0.2">
      <c r="A26" s="278"/>
      <c r="B26" s="287" t="s">
        <v>509</v>
      </c>
      <c r="C26" s="280">
        <v>29</v>
      </c>
      <c r="D26" s="281">
        <v>6.1</v>
      </c>
      <c r="E26" s="282">
        <v>6.2</v>
      </c>
      <c r="F26" s="279"/>
      <c r="G26" s="283">
        <v>4</v>
      </c>
      <c r="H26" s="284"/>
      <c r="I26" s="285"/>
      <c r="J26" s="286"/>
      <c r="K26" s="284"/>
      <c r="L26" s="287"/>
      <c r="M26" s="287"/>
      <c r="N26" s="287"/>
      <c r="O26" s="288">
        <v>8</v>
      </c>
      <c r="P26" s="289"/>
      <c r="Q26" s="290"/>
      <c r="R26" s="570"/>
      <c r="S26" s="571"/>
      <c r="T26" s="571"/>
      <c r="U26" s="571"/>
      <c r="V26" s="571"/>
      <c r="W26" s="572"/>
      <c r="X26" s="291">
        <v>2023</v>
      </c>
      <c r="Y26" s="291" t="s">
        <v>771</v>
      </c>
      <c r="Z26" s="291" t="s">
        <v>779</v>
      </c>
    </row>
    <row r="27" spans="1:26" s="291" customFormat="1" ht="12.75" customHeight="1" x14ac:dyDescent="0.2">
      <c r="A27" s="278"/>
      <c r="B27" s="287" t="s">
        <v>509</v>
      </c>
      <c r="C27" s="280">
        <v>29</v>
      </c>
      <c r="D27" s="295">
        <v>6.2</v>
      </c>
      <c r="E27" s="296">
        <v>6.23</v>
      </c>
      <c r="F27" s="279"/>
      <c r="G27" s="297" t="s">
        <v>778</v>
      </c>
      <c r="H27" s="284"/>
      <c r="I27" s="285"/>
      <c r="J27" s="286"/>
      <c r="K27" s="284"/>
      <c r="L27" s="287"/>
      <c r="M27" s="287"/>
      <c r="N27" s="287"/>
      <c r="O27" s="287">
        <v>4</v>
      </c>
      <c r="P27" s="284"/>
      <c r="Q27" s="298"/>
      <c r="R27" s="570"/>
      <c r="S27" s="571"/>
      <c r="T27" s="571"/>
      <c r="U27" s="571"/>
      <c r="V27" s="571"/>
      <c r="W27" s="572"/>
      <c r="X27" s="291">
        <v>2023</v>
      </c>
      <c r="Y27" s="291" t="s">
        <v>771</v>
      </c>
      <c r="Z27" s="291" t="s">
        <v>779</v>
      </c>
    </row>
    <row r="28" spans="1:26" s="291" customFormat="1" ht="12.75" customHeight="1" x14ac:dyDescent="0.2">
      <c r="A28" s="278"/>
      <c r="B28" s="287" t="s">
        <v>509</v>
      </c>
      <c r="C28" s="280">
        <v>29</v>
      </c>
      <c r="D28" s="295">
        <v>6.23</v>
      </c>
      <c r="E28" s="296">
        <v>9.58</v>
      </c>
      <c r="F28" s="279"/>
      <c r="G28" s="297" t="s">
        <v>59</v>
      </c>
      <c r="H28" s="284">
        <v>16</v>
      </c>
      <c r="I28" s="285"/>
      <c r="J28" s="286"/>
      <c r="K28" s="284"/>
      <c r="L28" s="287"/>
      <c r="M28" s="287"/>
      <c r="N28" s="287"/>
      <c r="O28" s="287">
        <v>221</v>
      </c>
      <c r="P28" s="284"/>
      <c r="Q28" s="298"/>
      <c r="R28" s="570"/>
      <c r="S28" s="571"/>
      <c r="T28" s="571"/>
      <c r="U28" s="571"/>
      <c r="V28" s="571"/>
      <c r="W28" s="572"/>
      <c r="X28" s="291">
        <v>2023</v>
      </c>
      <c r="Y28" s="291" t="s">
        <v>771</v>
      </c>
      <c r="Z28" s="291" t="s">
        <v>779</v>
      </c>
    </row>
    <row r="29" spans="1:26" s="78" customFormat="1" ht="12.75" customHeight="1" x14ac:dyDescent="0.2">
      <c r="A29" s="2"/>
      <c r="B29" s="60" t="s">
        <v>509</v>
      </c>
      <c r="C29" s="299">
        <v>29</v>
      </c>
      <c r="D29" s="3">
        <v>9.58</v>
      </c>
      <c r="E29" s="65">
        <v>9.59</v>
      </c>
      <c r="F29" s="66"/>
      <c r="G29" s="58"/>
      <c r="H29" s="74"/>
      <c r="I29" s="75"/>
      <c r="J29" s="76"/>
      <c r="K29" s="74"/>
      <c r="L29" s="77"/>
      <c r="M29" s="77"/>
      <c r="N29" s="77"/>
      <c r="O29" s="77"/>
      <c r="P29" s="74"/>
      <c r="Q29" s="72"/>
      <c r="R29" s="541" t="s">
        <v>781</v>
      </c>
      <c r="S29" s="542"/>
      <c r="T29" s="542"/>
      <c r="U29" s="542"/>
      <c r="V29" s="542"/>
      <c r="W29" s="543"/>
    </row>
    <row r="30" spans="1:26" ht="12.75" customHeight="1" x14ac:dyDescent="0.2">
      <c r="A30" s="63"/>
      <c r="B30" s="60" t="s">
        <v>509</v>
      </c>
      <c r="C30" s="299">
        <v>29</v>
      </c>
      <c r="D30" s="3">
        <v>9.59</v>
      </c>
      <c r="E30" s="65">
        <v>10.45</v>
      </c>
      <c r="F30" s="66"/>
      <c r="G30" s="58" t="s">
        <v>145</v>
      </c>
      <c r="H30" s="145">
        <v>16</v>
      </c>
      <c r="I30" s="79"/>
      <c r="J30" s="146"/>
      <c r="K30" s="57"/>
      <c r="L30" s="66"/>
      <c r="M30" s="66">
        <v>8</v>
      </c>
      <c r="N30" s="66"/>
      <c r="O30" s="66">
        <f>36+20</f>
        <v>56</v>
      </c>
      <c r="P30" s="145"/>
      <c r="Q30" s="113"/>
      <c r="R30" s="541" t="s">
        <v>782</v>
      </c>
      <c r="S30" s="542"/>
      <c r="T30" s="542"/>
      <c r="U30" s="542"/>
      <c r="V30" s="542"/>
      <c r="W30" s="543"/>
    </row>
    <row r="31" spans="1:26" s="311" customFormat="1" ht="12.75" customHeight="1" x14ac:dyDescent="0.2">
      <c r="A31" s="300"/>
      <c r="B31" s="301" t="s">
        <v>509</v>
      </c>
      <c r="C31" s="302">
        <v>29</v>
      </c>
      <c r="D31" s="303">
        <v>10.42</v>
      </c>
      <c r="E31" s="304">
        <v>10.91</v>
      </c>
      <c r="F31" s="305"/>
      <c r="G31" s="306"/>
      <c r="H31" s="307"/>
      <c r="I31" s="308"/>
      <c r="J31" s="309"/>
      <c r="K31" s="307"/>
      <c r="L31" s="301"/>
      <c r="M31" s="301"/>
      <c r="N31" s="301"/>
      <c r="O31" s="310"/>
      <c r="P31" s="307"/>
      <c r="Q31" s="306"/>
      <c r="R31" s="630" t="s">
        <v>783</v>
      </c>
      <c r="S31" s="631"/>
      <c r="T31" s="631"/>
      <c r="U31" s="631"/>
      <c r="V31" s="631"/>
      <c r="W31" s="632"/>
    </row>
    <row r="32" spans="1:26" ht="12.75" customHeight="1" x14ac:dyDescent="0.2">
      <c r="A32" s="63"/>
      <c r="B32" s="60"/>
      <c r="C32" s="299"/>
      <c r="D32" s="312"/>
      <c r="E32" s="313"/>
      <c r="F32" s="66"/>
      <c r="G32" s="61"/>
      <c r="H32" s="57"/>
      <c r="I32" s="58"/>
      <c r="J32" s="59"/>
      <c r="K32" s="57"/>
      <c r="L32" s="60"/>
      <c r="M32" s="60"/>
      <c r="N32" s="60"/>
      <c r="O32" s="102"/>
      <c r="P32" s="70"/>
      <c r="Q32" s="61"/>
      <c r="R32" s="541"/>
      <c r="S32" s="542"/>
      <c r="T32" s="542"/>
      <c r="U32" s="542"/>
      <c r="V32" s="542"/>
      <c r="W32" s="543"/>
    </row>
    <row r="33" spans="1:23" ht="12.75" customHeight="1" x14ac:dyDescent="0.2">
      <c r="A33" s="63"/>
      <c r="B33" s="60"/>
      <c r="C33" s="299"/>
      <c r="D33" s="312"/>
      <c r="E33" s="314"/>
      <c r="F33" s="66"/>
      <c r="G33" s="61"/>
      <c r="H33" s="57"/>
      <c r="I33" s="58"/>
      <c r="J33" s="59"/>
      <c r="K33" s="57"/>
      <c r="L33" s="60"/>
      <c r="M33" s="60"/>
      <c r="N33" s="60"/>
      <c r="O33" s="102"/>
      <c r="P33" s="57"/>
      <c r="Q33" s="113"/>
      <c r="R33" s="541"/>
      <c r="S33" s="542"/>
      <c r="T33" s="542"/>
      <c r="U33" s="542"/>
      <c r="V33" s="542"/>
      <c r="W33" s="543"/>
    </row>
    <row r="34" spans="1:23" ht="12.75" customHeight="1" x14ac:dyDescent="0.2">
      <c r="A34" s="63"/>
      <c r="B34" s="60"/>
      <c r="C34" s="299"/>
      <c r="D34" s="312"/>
      <c r="E34" s="313"/>
      <c r="F34" s="66"/>
      <c r="G34" s="61"/>
      <c r="H34" s="57"/>
      <c r="I34" s="58"/>
      <c r="J34" s="59"/>
      <c r="K34" s="57"/>
      <c r="L34" s="60"/>
      <c r="M34" s="60"/>
      <c r="N34" s="60"/>
      <c r="O34" s="315"/>
      <c r="P34" s="70"/>
      <c r="Q34" s="72"/>
      <c r="R34" s="541"/>
      <c r="S34" s="542"/>
      <c r="T34" s="542"/>
      <c r="U34" s="542"/>
      <c r="V34" s="542"/>
      <c r="W34" s="543"/>
    </row>
    <row r="35" spans="1:23" ht="12.75" customHeight="1" x14ac:dyDescent="0.2">
      <c r="A35" s="63"/>
      <c r="B35" s="60"/>
      <c r="C35" s="299"/>
      <c r="D35" s="312"/>
      <c r="E35" s="313"/>
      <c r="F35" s="66"/>
      <c r="G35" s="61"/>
      <c r="H35" s="57"/>
      <c r="I35" s="58"/>
      <c r="J35" s="59"/>
      <c r="K35" s="57"/>
      <c r="L35" s="60"/>
      <c r="M35" s="60"/>
      <c r="N35" s="60"/>
      <c r="O35" s="315"/>
      <c r="P35" s="70"/>
      <c r="Q35" s="71"/>
      <c r="R35" s="541"/>
      <c r="S35" s="542"/>
      <c r="T35" s="542"/>
      <c r="U35" s="542"/>
      <c r="V35" s="542"/>
      <c r="W35" s="543"/>
    </row>
    <row r="36" spans="1:23" ht="12.75" customHeight="1" x14ac:dyDescent="0.2">
      <c r="A36" s="63"/>
      <c r="B36" s="60"/>
      <c r="C36" s="316"/>
      <c r="D36" s="317"/>
      <c r="E36" s="317"/>
      <c r="F36" s="66"/>
      <c r="G36" s="61"/>
      <c r="H36" s="57"/>
      <c r="I36" s="58"/>
      <c r="J36" s="59"/>
      <c r="K36" s="57"/>
      <c r="L36" s="60"/>
      <c r="M36" s="60"/>
      <c r="N36" s="60"/>
      <c r="O36" s="101"/>
      <c r="P36" s="70"/>
      <c r="Q36" s="61"/>
      <c r="R36" s="541"/>
      <c r="S36" s="542"/>
      <c r="T36" s="542"/>
      <c r="U36" s="542"/>
      <c r="V36" s="542"/>
      <c r="W36" s="543"/>
    </row>
    <row r="37" spans="1:23" ht="12.75" customHeight="1" x14ac:dyDescent="0.2">
      <c r="A37" s="63"/>
      <c r="B37" s="3"/>
      <c r="C37" s="318"/>
      <c r="D37" s="317"/>
      <c r="E37" s="317"/>
      <c r="F37" s="66"/>
      <c r="G37" s="61"/>
      <c r="H37" s="57"/>
      <c r="I37" s="58"/>
      <c r="J37" s="59"/>
      <c r="K37" s="57"/>
      <c r="L37" s="60"/>
      <c r="M37" s="60"/>
      <c r="N37" s="60"/>
      <c r="O37" s="60"/>
      <c r="P37" s="70"/>
      <c r="Q37" s="72"/>
      <c r="R37" s="541"/>
      <c r="S37" s="542"/>
      <c r="T37" s="542"/>
      <c r="U37" s="542"/>
      <c r="V37" s="542"/>
      <c r="W37" s="543"/>
    </row>
    <row r="38" spans="1:23" ht="12.75" customHeight="1" x14ac:dyDescent="0.2">
      <c r="A38" s="63"/>
      <c r="B38" s="3"/>
      <c r="C38" s="318"/>
      <c r="D38" s="317"/>
      <c r="E38" s="317"/>
      <c r="F38" s="66"/>
      <c r="G38" s="61"/>
      <c r="H38" s="57"/>
      <c r="I38" s="58"/>
      <c r="J38" s="59"/>
      <c r="K38" s="57"/>
      <c r="L38" s="60"/>
      <c r="M38" s="60"/>
      <c r="N38" s="60"/>
      <c r="O38" s="60"/>
      <c r="P38" s="70"/>
      <c r="Q38" s="72"/>
      <c r="R38" s="541"/>
      <c r="S38" s="542"/>
      <c r="T38" s="542"/>
      <c r="U38" s="542"/>
      <c r="V38" s="542"/>
      <c r="W38" s="543"/>
    </row>
    <row r="39" spans="1:23" ht="12.75" customHeight="1" x14ac:dyDescent="0.2">
      <c r="A39" s="63"/>
      <c r="B39" s="3"/>
      <c r="C39" s="319"/>
      <c r="D39" s="312"/>
      <c r="E39" s="320"/>
      <c r="F39" s="66"/>
      <c r="G39" s="61"/>
      <c r="H39" s="57"/>
      <c r="I39" s="58"/>
      <c r="J39" s="59"/>
      <c r="K39" s="57"/>
      <c r="L39" s="60"/>
      <c r="M39" s="60"/>
      <c r="N39" s="60"/>
      <c r="O39" s="60"/>
      <c r="P39" s="70"/>
      <c r="Q39" s="72"/>
      <c r="R39" s="541"/>
      <c r="S39" s="542"/>
      <c r="T39" s="542"/>
      <c r="U39" s="542"/>
      <c r="V39" s="542"/>
      <c r="W39" s="543"/>
    </row>
    <row r="40" spans="1:23" ht="12.75" customHeight="1" x14ac:dyDescent="0.2">
      <c r="A40" s="63"/>
      <c r="B40" s="3"/>
      <c r="C40" s="319"/>
      <c r="D40" s="312"/>
      <c r="E40" s="320"/>
      <c r="F40" s="66"/>
      <c r="G40" s="61"/>
      <c r="H40" s="57"/>
      <c r="I40" s="58"/>
      <c r="J40" s="59"/>
      <c r="K40" s="57"/>
      <c r="L40" s="60"/>
      <c r="M40" s="60"/>
      <c r="N40" s="60"/>
      <c r="O40" s="60"/>
      <c r="P40" s="70"/>
      <c r="Q40" s="72"/>
      <c r="R40" s="541"/>
      <c r="S40" s="542"/>
      <c r="T40" s="542"/>
      <c r="U40" s="542"/>
      <c r="V40" s="542"/>
      <c r="W40" s="543"/>
    </row>
    <row r="41" spans="1:23" ht="12.75" customHeight="1" x14ac:dyDescent="0.2">
      <c r="A41" s="2"/>
      <c r="B41" s="3"/>
      <c r="C41" s="3"/>
      <c r="D41" s="65"/>
      <c r="E41" s="65"/>
      <c r="F41" s="66"/>
      <c r="G41" s="58"/>
      <c r="H41" s="57"/>
      <c r="I41" s="58"/>
      <c r="J41" s="59"/>
      <c r="K41" s="57"/>
      <c r="L41" s="60"/>
      <c r="M41" s="60"/>
      <c r="N41" s="60"/>
      <c r="O41" s="60"/>
      <c r="P41" s="70"/>
      <c r="Q41" s="73"/>
      <c r="R41" s="541"/>
      <c r="S41" s="542"/>
      <c r="T41" s="542"/>
      <c r="U41" s="542"/>
      <c r="V41" s="542"/>
      <c r="W41" s="543"/>
    </row>
    <row r="42" spans="1:23" ht="12.75" customHeight="1" x14ac:dyDescent="0.2">
      <c r="A42" s="63"/>
      <c r="B42" s="60"/>
      <c r="C42" s="299"/>
      <c r="D42" s="3"/>
      <c r="E42" s="65"/>
      <c r="F42" s="66"/>
      <c r="G42" s="58"/>
      <c r="H42" s="57"/>
      <c r="I42" s="58"/>
      <c r="J42" s="59"/>
      <c r="K42" s="57"/>
      <c r="L42" s="60"/>
      <c r="M42" s="60"/>
      <c r="N42" s="60"/>
      <c r="O42" s="60"/>
      <c r="P42" s="70"/>
      <c r="Q42" s="72"/>
      <c r="R42" s="541"/>
      <c r="S42" s="542"/>
      <c r="T42" s="542"/>
      <c r="U42" s="542"/>
      <c r="V42" s="542"/>
      <c r="W42" s="543"/>
    </row>
    <row r="43" spans="1:23" s="189" customFormat="1" ht="12.75" customHeight="1" x14ac:dyDescent="0.2">
      <c r="A43" s="185"/>
      <c r="B43" s="60"/>
      <c r="C43" s="299"/>
      <c r="D43" s="186">
        <v>12.39</v>
      </c>
      <c r="E43" s="187">
        <v>15.48</v>
      </c>
      <c r="F43" s="211"/>
      <c r="G43" s="113"/>
      <c r="H43" s="145"/>
      <c r="I43" s="79"/>
      <c r="J43" s="146"/>
      <c r="K43" s="145"/>
      <c r="L43" s="66"/>
      <c r="M43" s="181"/>
      <c r="N43" s="66"/>
      <c r="O43" s="66"/>
      <c r="P43" s="145"/>
      <c r="Q43" s="113"/>
      <c r="R43" s="541" t="s">
        <v>784</v>
      </c>
      <c r="S43" s="542"/>
      <c r="T43" s="542"/>
      <c r="U43" s="542"/>
      <c r="V43" s="542"/>
      <c r="W43" s="543"/>
    </row>
    <row r="44" spans="1:23" ht="12.75" customHeight="1" x14ac:dyDescent="0.2">
      <c r="A44" s="63"/>
      <c r="B44" s="60"/>
      <c r="C44" s="299"/>
      <c r="D44" s="64"/>
      <c r="E44" s="65"/>
      <c r="F44" s="60"/>
      <c r="G44" s="58"/>
      <c r="H44" s="57"/>
      <c r="I44" s="58"/>
      <c r="J44" s="59"/>
      <c r="K44" s="57"/>
      <c r="L44" s="60"/>
      <c r="M44" s="60"/>
      <c r="N44" s="60"/>
      <c r="O44" s="60"/>
      <c r="P44" s="70"/>
      <c r="Q44" s="73"/>
      <c r="R44" s="544" t="s">
        <v>785</v>
      </c>
      <c r="S44" s="545"/>
      <c r="T44" s="545"/>
      <c r="U44" s="545"/>
      <c r="V44" s="545"/>
      <c r="W44" s="546"/>
    </row>
    <row r="45" spans="1:23" s="78" customFormat="1" ht="12.75" customHeight="1" x14ac:dyDescent="0.2">
      <c r="A45" s="2"/>
      <c r="B45" s="60"/>
      <c r="C45" s="299"/>
      <c r="D45" s="3"/>
      <c r="E45" s="65"/>
      <c r="F45" s="66"/>
      <c r="G45" s="58"/>
      <c r="H45" s="74"/>
      <c r="I45" s="75"/>
      <c r="J45" s="76"/>
      <c r="K45" s="74"/>
      <c r="L45" s="77"/>
      <c r="M45" s="77"/>
      <c r="N45" s="77"/>
      <c r="O45" s="77"/>
      <c r="P45" s="74"/>
      <c r="Q45" s="72"/>
      <c r="R45" s="541"/>
      <c r="S45" s="542"/>
      <c r="T45" s="542"/>
      <c r="U45" s="542"/>
      <c r="V45" s="542"/>
      <c r="W45" s="543"/>
    </row>
    <row r="46" spans="1:23" s="78" customFormat="1" ht="12.75" customHeight="1" x14ac:dyDescent="0.2">
      <c r="A46" s="63"/>
      <c r="B46" s="60"/>
      <c r="C46" s="299"/>
      <c r="D46" s="3"/>
      <c r="E46" s="65"/>
      <c r="F46" s="66"/>
      <c r="G46" s="58"/>
      <c r="H46" s="74"/>
      <c r="I46" s="79"/>
      <c r="J46" s="76"/>
      <c r="K46" s="57"/>
      <c r="L46" s="66"/>
      <c r="M46" s="77"/>
      <c r="N46" s="66"/>
      <c r="O46" s="77"/>
      <c r="P46" s="74"/>
      <c r="Q46" s="72"/>
      <c r="R46" s="541"/>
      <c r="S46" s="542"/>
      <c r="T46" s="542"/>
      <c r="U46" s="542"/>
      <c r="V46" s="542"/>
      <c r="W46" s="543"/>
    </row>
    <row r="47" spans="1:23" s="78" customFormat="1" ht="12.75" customHeight="1" x14ac:dyDescent="0.2">
      <c r="A47" s="63"/>
      <c r="B47" s="60"/>
      <c r="C47" s="299"/>
      <c r="D47" s="3"/>
      <c r="E47" s="65"/>
      <c r="F47" s="66"/>
      <c r="G47" s="58"/>
      <c r="H47" s="74"/>
      <c r="I47" s="79"/>
      <c r="J47" s="76"/>
      <c r="K47" s="74"/>
      <c r="L47" s="66"/>
      <c r="M47" s="77"/>
      <c r="N47" s="66"/>
      <c r="O47" s="77"/>
      <c r="P47" s="80"/>
      <c r="Q47" s="72"/>
      <c r="R47" s="541"/>
      <c r="S47" s="542"/>
      <c r="T47" s="542"/>
      <c r="U47" s="542"/>
      <c r="V47" s="542"/>
      <c r="W47" s="543"/>
    </row>
    <row r="48" spans="1:23" s="78" customFormat="1" ht="12.75" customHeight="1" x14ac:dyDescent="0.2">
      <c r="A48" s="63"/>
      <c r="B48" s="60"/>
      <c r="C48" s="299"/>
      <c r="D48" s="3"/>
      <c r="E48" s="65"/>
      <c r="F48" s="66"/>
      <c r="G48" s="58"/>
      <c r="H48" s="74"/>
      <c r="I48" s="79"/>
      <c r="J48" s="76"/>
      <c r="K48" s="74"/>
      <c r="L48" s="66"/>
      <c r="M48" s="77"/>
      <c r="N48" s="66"/>
      <c r="O48" s="77"/>
      <c r="P48" s="74"/>
      <c r="Q48" s="72"/>
      <c r="R48" s="541"/>
      <c r="S48" s="542"/>
      <c r="T48" s="542"/>
      <c r="U48" s="542"/>
      <c r="V48" s="542"/>
      <c r="W48" s="543"/>
    </row>
    <row r="49" spans="1:23" s="78" customFormat="1" ht="12.75" customHeight="1" x14ac:dyDescent="0.2">
      <c r="A49" s="63"/>
      <c r="B49" s="60"/>
      <c r="C49" s="299"/>
      <c r="D49" s="3"/>
      <c r="E49" s="65"/>
      <c r="F49" s="66"/>
      <c r="G49" s="58"/>
      <c r="H49" s="74"/>
      <c r="I49" s="79"/>
      <c r="J49" s="76"/>
      <c r="K49" s="57"/>
      <c r="L49" s="66"/>
      <c r="M49" s="77"/>
      <c r="N49" s="66"/>
      <c r="O49" s="77"/>
      <c r="P49" s="74"/>
      <c r="Q49" s="72"/>
      <c r="R49" s="541"/>
      <c r="S49" s="542"/>
      <c r="T49" s="542"/>
      <c r="U49" s="542"/>
      <c r="V49" s="542"/>
      <c r="W49" s="543"/>
    </row>
    <row r="50" spans="1:23" ht="12.75" customHeight="1" x14ac:dyDescent="0.2">
      <c r="A50" s="81"/>
      <c r="B50" s="82"/>
      <c r="C50" s="82"/>
      <c r="D50" s="83"/>
      <c r="E50" s="83"/>
      <c r="F50" s="84"/>
      <c r="G50" s="85"/>
      <c r="H50" s="86"/>
      <c r="I50" s="87"/>
      <c r="J50" s="88"/>
      <c r="K50" s="86"/>
      <c r="L50" s="89"/>
      <c r="M50" s="90"/>
      <c r="N50" s="89"/>
      <c r="O50" s="89"/>
      <c r="P50" s="86"/>
      <c r="Q50" s="85"/>
      <c r="R50" s="541"/>
      <c r="S50" s="542"/>
      <c r="T50" s="542"/>
      <c r="U50" s="542"/>
      <c r="V50" s="542"/>
      <c r="W50" s="543"/>
    </row>
    <row r="51" spans="1:23" ht="12.75" customHeight="1" x14ac:dyDescent="0.2">
      <c r="A51" s="81"/>
      <c r="B51" s="82"/>
      <c r="C51" s="82"/>
      <c r="D51" s="83"/>
      <c r="E51" s="83"/>
      <c r="F51" s="84"/>
      <c r="G51" s="85"/>
      <c r="H51" s="86"/>
      <c r="I51" s="87"/>
      <c r="J51" s="88"/>
      <c r="K51" s="86"/>
      <c r="L51" s="89"/>
      <c r="M51" s="90"/>
      <c r="N51" s="89"/>
      <c r="O51" s="89"/>
      <c r="P51" s="86"/>
      <c r="Q51" s="85"/>
      <c r="R51" s="541"/>
      <c r="S51" s="542"/>
      <c r="T51" s="542"/>
      <c r="U51" s="542"/>
      <c r="V51" s="542"/>
      <c r="W51" s="543"/>
    </row>
    <row r="52" spans="1:23" ht="12.75" customHeight="1" x14ac:dyDescent="0.2">
      <c r="A52" s="81"/>
      <c r="B52" s="82"/>
      <c r="C52" s="82"/>
      <c r="D52" s="83"/>
      <c r="E52" s="83"/>
      <c r="F52" s="84"/>
      <c r="G52" s="85"/>
      <c r="H52" s="86"/>
      <c r="I52" s="87"/>
      <c r="J52" s="88"/>
      <c r="K52" s="86"/>
      <c r="L52" s="89"/>
      <c r="M52" s="90"/>
      <c r="N52" s="89"/>
      <c r="O52" s="89"/>
      <c r="P52" s="86"/>
      <c r="Q52" s="85"/>
      <c r="R52" s="541"/>
      <c r="S52" s="542"/>
      <c r="T52" s="542"/>
      <c r="U52" s="542"/>
      <c r="V52" s="542"/>
      <c r="W52" s="543"/>
    </row>
    <row r="53" spans="1:23" ht="12.75" customHeight="1" x14ac:dyDescent="0.2">
      <c r="A53" s="81"/>
      <c r="B53" s="82"/>
      <c r="C53" s="82"/>
      <c r="D53" s="83"/>
      <c r="E53" s="83"/>
      <c r="F53" s="84"/>
      <c r="G53" s="85"/>
      <c r="H53" s="86"/>
      <c r="I53" s="87"/>
      <c r="J53" s="88"/>
      <c r="K53" s="86"/>
      <c r="L53" s="89"/>
      <c r="M53" s="90"/>
      <c r="N53" s="89"/>
      <c r="O53" s="89"/>
      <c r="P53" s="86"/>
      <c r="Q53" s="85"/>
      <c r="R53" s="541"/>
      <c r="S53" s="542"/>
      <c r="T53" s="542"/>
      <c r="U53" s="542"/>
      <c r="V53" s="542"/>
      <c r="W53" s="543"/>
    </row>
    <row r="54" spans="1:23" ht="12.75" customHeight="1" x14ac:dyDescent="0.2">
      <c r="A54" s="81"/>
      <c r="B54" s="82"/>
      <c r="C54" s="82"/>
      <c r="D54" s="83"/>
      <c r="E54" s="83"/>
      <c r="F54" s="84"/>
      <c r="G54" s="85"/>
      <c r="H54" s="86"/>
      <c r="I54" s="87"/>
      <c r="J54" s="88"/>
      <c r="K54" s="86"/>
      <c r="L54" s="89"/>
      <c r="M54" s="90"/>
      <c r="N54" s="89"/>
      <c r="O54" s="89"/>
      <c r="P54" s="86"/>
      <c r="Q54" s="85"/>
      <c r="R54" s="541"/>
      <c r="S54" s="542"/>
      <c r="T54" s="542"/>
      <c r="U54" s="542"/>
      <c r="V54" s="542"/>
      <c r="W54" s="543"/>
    </row>
    <row r="55" spans="1:23" ht="12.75" customHeight="1" x14ac:dyDescent="0.2">
      <c r="A55" s="81"/>
      <c r="B55" s="82"/>
      <c r="C55" s="82"/>
      <c r="D55" s="83"/>
      <c r="E55" s="83"/>
      <c r="F55" s="84"/>
      <c r="G55" s="85"/>
      <c r="H55" s="86"/>
      <c r="I55" s="87"/>
      <c r="J55" s="88"/>
      <c r="K55" s="86"/>
      <c r="L55" s="89"/>
      <c r="M55" s="90"/>
      <c r="N55" s="89"/>
      <c r="O55" s="89"/>
      <c r="P55" s="86"/>
      <c r="Q55" s="85"/>
      <c r="R55" s="541"/>
      <c r="S55" s="542"/>
      <c r="T55" s="542"/>
      <c r="U55" s="542"/>
      <c r="V55" s="542"/>
      <c r="W55" s="543"/>
    </row>
    <row r="56" spans="1:23" ht="12.75" customHeight="1" x14ac:dyDescent="0.2">
      <c r="A56" s="81"/>
      <c r="B56" s="82"/>
      <c r="C56" s="82"/>
      <c r="D56" s="83"/>
      <c r="E56" s="83"/>
      <c r="F56" s="84"/>
      <c r="G56" s="85"/>
      <c r="H56" s="86"/>
      <c r="I56" s="87"/>
      <c r="J56" s="88"/>
      <c r="K56" s="86"/>
      <c r="L56" s="89"/>
      <c r="M56" s="90"/>
      <c r="N56" s="89"/>
      <c r="O56" s="89"/>
      <c r="P56" s="86"/>
      <c r="Q56" s="85"/>
      <c r="R56" s="541"/>
      <c r="S56" s="542"/>
      <c r="T56" s="542"/>
      <c r="U56" s="542"/>
      <c r="V56" s="542"/>
      <c r="W56" s="543"/>
    </row>
    <row r="57" spans="1:23" ht="12.75" customHeight="1" x14ac:dyDescent="0.2">
      <c r="A57" s="81"/>
      <c r="B57" s="82"/>
      <c r="C57" s="82"/>
      <c r="D57" s="83"/>
      <c r="E57" s="83"/>
      <c r="F57" s="84"/>
      <c r="G57" s="85"/>
      <c r="H57" s="86"/>
      <c r="I57" s="87"/>
      <c r="J57" s="88"/>
      <c r="K57" s="86"/>
      <c r="L57" s="89"/>
      <c r="M57" s="90"/>
      <c r="N57" s="89"/>
      <c r="O57" s="89"/>
      <c r="P57" s="86"/>
      <c r="Q57" s="85"/>
      <c r="R57" s="541"/>
      <c r="S57" s="542"/>
      <c r="T57" s="542"/>
      <c r="U57" s="542"/>
      <c r="V57" s="542"/>
      <c r="W57" s="543"/>
    </row>
    <row r="58" spans="1:23" ht="12.75" customHeight="1" x14ac:dyDescent="0.2">
      <c r="A58" s="81"/>
      <c r="B58" s="82"/>
      <c r="C58" s="82"/>
      <c r="D58" s="83"/>
      <c r="E58" s="83"/>
      <c r="F58" s="84"/>
      <c r="G58" s="85"/>
      <c r="H58" s="86"/>
      <c r="I58" s="87"/>
      <c r="J58" s="88"/>
      <c r="K58" s="86"/>
      <c r="L58" s="89"/>
      <c r="M58" s="90"/>
      <c r="N58" s="89"/>
      <c r="O58" s="89"/>
      <c r="P58" s="86"/>
      <c r="Q58" s="85"/>
      <c r="R58" s="541"/>
      <c r="S58" s="542"/>
      <c r="T58" s="542"/>
      <c r="U58" s="542"/>
      <c r="V58" s="542"/>
      <c r="W58" s="543"/>
    </row>
    <row r="59" spans="1:23" ht="12.75" customHeight="1" x14ac:dyDescent="0.2">
      <c r="A59" s="81"/>
      <c r="B59" s="82"/>
      <c r="C59" s="82"/>
      <c r="D59" s="83"/>
      <c r="E59" s="83"/>
      <c r="F59" s="84"/>
      <c r="G59" s="85"/>
      <c r="H59" s="86"/>
      <c r="I59" s="87"/>
      <c r="J59" s="88"/>
      <c r="K59" s="86"/>
      <c r="L59" s="89"/>
      <c r="M59" s="90"/>
      <c r="N59" s="89"/>
      <c r="O59" s="89"/>
      <c r="P59" s="86"/>
      <c r="Q59" s="85"/>
      <c r="R59" s="541"/>
      <c r="S59" s="542"/>
      <c r="T59" s="542"/>
      <c r="U59" s="542"/>
      <c r="V59" s="542"/>
      <c r="W59" s="543"/>
    </row>
    <row r="60" spans="1:23" ht="12.75" customHeight="1" x14ac:dyDescent="0.2">
      <c r="A60" s="81"/>
      <c r="B60" s="82"/>
      <c r="C60" s="82"/>
      <c r="D60" s="83"/>
      <c r="E60" s="83"/>
      <c r="F60" s="84"/>
      <c r="G60" s="85"/>
      <c r="H60" s="86"/>
      <c r="I60" s="87"/>
      <c r="J60" s="88"/>
      <c r="K60" s="86"/>
      <c r="L60" s="89"/>
      <c r="M60" s="90"/>
      <c r="N60" s="89"/>
      <c r="O60" s="89"/>
      <c r="P60" s="86"/>
      <c r="Q60" s="85"/>
      <c r="R60" s="541"/>
      <c r="S60" s="542"/>
      <c r="T60" s="542"/>
      <c r="U60" s="542"/>
      <c r="V60" s="542"/>
      <c r="W60" s="543"/>
    </row>
    <row r="61" spans="1:23" ht="12.75" customHeight="1" x14ac:dyDescent="0.2">
      <c r="A61" s="81"/>
      <c r="B61" s="82"/>
      <c r="C61" s="82"/>
      <c r="D61" s="83"/>
      <c r="E61" s="83"/>
      <c r="F61" s="84"/>
      <c r="G61" s="85"/>
      <c r="H61" s="86"/>
      <c r="I61" s="87"/>
      <c r="J61" s="88"/>
      <c r="K61" s="86"/>
      <c r="L61" s="89"/>
      <c r="M61" s="90"/>
      <c r="N61" s="89"/>
      <c r="O61" s="89"/>
      <c r="P61" s="86"/>
      <c r="Q61" s="85"/>
      <c r="R61" s="541"/>
      <c r="S61" s="542"/>
      <c r="T61" s="542"/>
      <c r="U61" s="542"/>
      <c r="V61" s="542"/>
      <c r="W61" s="543"/>
    </row>
    <row r="62" spans="1:23" ht="12.75" customHeight="1" x14ac:dyDescent="0.2">
      <c r="A62" s="81"/>
      <c r="B62" s="82"/>
      <c r="C62" s="82"/>
      <c r="D62" s="83"/>
      <c r="E62" s="83"/>
      <c r="F62" s="84"/>
      <c r="G62" s="85"/>
      <c r="H62" s="86"/>
      <c r="I62" s="87"/>
      <c r="J62" s="88"/>
      <c r="K62" s="86"/>
      <c r="L62" s="89"/>
      <c r="M62" s="90"/>
      <c r="N62" s="89"/>
      <c r="O62" s="89"/>
      <c r="P62" s="86"/>
      <c r="Q62" s="85"/>
      <c r="R62" s="541"/>
      <c r="S62" s="542"/>
      <c r="T62" s="542"/>
      <c r="U62" s="542"/>
      <c r="V62" s="542"/>
      <c r="W62" s="543"/>
    </row>
    <row r="63" spans="1:23" ht="12.75" customHeight="1" x14ac:dyDescent="0.2">
      <c r="A63" s="81"/>
      <c r="B63" s="82"/>
      <c r="C63" s="82"/>
      <c r="D63" s="83"/>
      <c r="E63" s="83"/>
      <c r="F63" s="84"/>
      <c r="G63" s="85"/>
      <c r="H63" s="86"/>
      <c r="I63" s="87"/>
      <c r="J63" s="88"/>
      <c r="K63" s="86"/>
      <c r="L63" s="89"/>
      <c r="M63" s="90"/>
      <c r="N63" s="89"/>
      <c r="O63" s="89"/>
      <c r="P63" s="86"/>
      <c r="Q63" s="85"/>
      <c r="R63" s="541"/>
      <c r="S63" s="542"/>
      <c r="T63" s="542"/>
      <c r="U63" s="542"/>
      <c r="V63" s="542"/>
      <c r="W63" s="543"/>
    </row>
    <row r="64" spans="1:23" ht="12.75" customHeight="1" x14ac:dyDescent="0.2">
      <c r="A64" s="81"/>
      <c r="B64" s="82"/>
      <c r="C64" s="82"/>
      <c r="D64" s="83"/>
      <c r="E64" s="83"/>
      <c r="F64" s="84"/>
      <c r="G64" s="85"/>
      <c r="H64" s="86"/>
      <c r="I64" s="87"/>
      <c r="J64" s="88"/>
      <c r="K64" s="86"/>
      <c r="L64" s="89"/>
      <c r="M64" s="90"/>
      <c r="N64" s="89"/>
      <c r="O64" s="89"/>
      <c r="P64" s="86"/>
      <c r="Q64" s="85"/>
      <c r="R64" s="541"/>
      <c r="S64" s="542"/>
      <c r="T64" s="542"/>
      <c r="U64" s="542"/>
      <c r="V64" s="542"/>
      <c r="W64" s="543"/>
    </row>
    <row r="65" spans="1:23" ht="12.75" customHeight="1" x14ac:dyDescent="0.2">
      <c r="A65" s="81"/>
      <c r="B65" s="82"/>
      <c r="C65" s="82"/>
      <c r="D65" s="83"/>
      <c r="E65" s="83"/>
      <c r="F65" s="84"/>
      <c r="G65" s="85"/>
      <c r="H65" s="86"/>
      <c r="I65" s="87"/>
      <c r="J65" s="88"/>
      <c r="K65" s="86"/>
      <c r="L65" s="89"/>
      <c r="M65" s="90"/>
      <c r="N65" s="89"/>
      <c r="O65" s="89"/>
      <c r="P65" s="86"/>
      <c r="Q65" s="85"/>
      <c r="R65" s="541"/>
      <c r="S65" s="542"/>
      <c r="T65" s="542"/>
      <c r="U65" s="542"/>
      <c r="V65" s="542"/>
      <c r="W65" s="543"/>
    </row>
    <row r="66" spans="1:23" ht="12.75" customHeight="1" x14ac:dyDescent="0.2">
      <c r="A66" s="81"/>
      <c r="B66" s="82"/>
      <c r="C66" s="82"/>
      <c r="D66" s="83"/>
      <c r="E66" s="83"/>
      <c r="F66" s="84"/>
      <c r="G66" s="85"/>
      <c r="H66" s="86"/>
      <c r="I66" s="87"/>
      <c r="J66" s="88"/>
      <c r="K66" s="86"/>
      <c r="L66" s="89"/>
      <c r="M66" s="90"/>
      <c r="N66" s="89"/>
      <c r="O66" s="89"/>
      <c r="P66" s="86"/>
      <c r="Q66" s="85"/>
      <c r="R66" s="541"/>
      <c r="S66" s="542"/>
      <c r="T66" s="542"/>
      <c r="U66" s="542"/>
      <c r="V66" s="542"/>
      <c r="W66" s="543"/>
    </row>
    <row r="67" spans="1:23" ht="12.75" customHeight="1" x14ac:dyDescent="0.2">
      <c r="A67" s="81"/>
      <c r="B67" s="82"/>
      <c r="C67" s="82"/>
      <c r="D67" s="83"/>
      <c r="E67" s="83"/>
      <c r="F67" s="84"/>
      <c r="G67" s="85"/>
      <c r="H67" s="86"/>
      <c r="I67" s="87"/>
      <c r="J67" s="88"/>
      <c r="K67" s="86"/>
      <c r="L67" s="89"/>
      <c r="M67" s="90"/>
      <c r="N67" s="89"/>
      <c r="O67" s="89"/>
      <c r="P67" s="86"/>
      <c r="Q67" s="85"/>
      <c r="R67" s="541"/>
      <c r="S67" s="542"/>
      <c r="T67" s="542"/>
      <c r="U67" s="542"/>
      <c r="V67" s="542"/>
      <c r="W67" s="543"/>
    </row>
    <row r="68" spans="1:23" ht="12.75" customHeight="1" x14ac:dyDescent="0.2">
      <c r="A68" s="81"/>
      <c r="B68" s="82"/>
      <c r="C68" s="82"/>
      <c r="D68" s="83"/>
      <c r="E68" s="83"/>
      <c r="F68" s="84"/>
      <c r="G68" s="85"/>
      <c r="H68" s="86"/>
      <c r="I68" s="87"/>
      <c r="J68" s="88"/>
      <c r="K68" s="86"/>
      <c r="L68" s="89"/>
      <c r="M68" s="90"/>
      <c r="N68" s="89"/>
      <c r="O68" s="89"/>
      <c r="P68" s="86"/>
      <c r="Q68" s="85"/>
      <c r="R68" s="541"/>
      <c r="S68" s="542"/>
      <c r="T68" s="542"/>
      <c r="U68" s="542"/>
      <c r="V68" s="542"/>
      <c r="W68" s="543"/>
    </row>
    <row r="69" spans="1:23" ht="12.75" customHeight="1" x14ac:dyDescent="0.2">
      <c r="A69" s="81"/>
      <c r="B69" s="82"/>
      <c r="C69" s="82"/>
      <c r="D69" s="83"/>
      <c r="E69" s="83"/>
      <c r="F69" s="84"/>
      <c r="G69" s="85"/>
      <c r="H69" s="86"/>
      <c r="I69" s="87"/>
      <c r="J69" s="88"/>
      <c r="K69" s="86"/>
      <c r="L69" s="89"/>
      <c r="M69" s="90"/>
      <c r="N69" s="89"/>
      <c r="O69" s="89"/>
      <c r="P69" s="86"/>
      <c r="Q69" s="85"/>
      <c r="R69" s="541"/>
      <c r="S69" s="542"/>
      <c r="T69" s="542"/>
      <c r="U69" s="542"/>
      <c r="V69" s="542"/>
      <c r="W69" s="543"/>
    </row>
    <row r="70" spans="1:23" ht="12.75" customHeight="1" x14ac:dyDescent="0.2">
      <c r="A70" s="81"/>
      <c r="B70" s="82"/>
      <c r="C70" s="82"/>
      <c r="D70" s="83"/>
      <c r="E70" s="83"/>
      <c r="F70" s="84"/>
      <c r="G70" s="85"/>
      <c r="H70" s="86"/>
      <c r="I70" s="87"/>
      <c r="J70" s="88"/>
      <c r="K70" s="86"/>
      <c r="L70" s="89"/>
      <c r="M70" s="90"/>
      <c r="N70" s="89"/>
      <c r="O70" s="89"/>
      <c r="P70" s="86"/>
      <c r="Q70" s="85"/>
      <c r="R70" s="541"/>
      <c r="S70" s="542"/>
      <c r="T70" s="542"/>
      <c r="U70" s="542"/>
      <c r="V70" s="542"/>
      <c r="W70" s="543"/>
    </row>
    <row r="71" spans="1:23" ht="12.75" customHeight="1" x14ac:dyDescent="0.2">
      <c r="A71" s="81"/>
      <c r="B71" s="82"/>
      <c r="C71" s="82"/>
      <c r="D71" s="83"/>
      <c r="E71" s="83"/>
      <c r="F71" s="84"/>
      <c r="G71" s="85"/>
      <c r="H71" s="86"/>
      <c r="I71" s="87"/>
      <c r="J71" s="88"/>
      <c r="K71" s="86"/>
      <c r="L71" s="89"/>
      <c r="M71" s="90"/>
      <c r="N71" s="89"/>
      <c r="O71" s="89"/>
      <c r="P71" s="86"/>
      <c r="Q71" s="85"/>
      <c r="R71" s="541"/>
      <c r="S71" s="542"/>
      <c r="T71" s="542"/>
      <c r="U71" s="542"/>
      <c r="V71" s="542"/>
      <c r="W71" s="543"/>
    </row>
    <row r="72" spans="1:23" ht="12.75" customHeight="1" thickBot="1" x14ac:dyDescent="0.25">
      <c r="A72" s="81"/>
      <c r="B72" s="82"/>
      <c r="C72" s="82"/>
      <c r="D72" s="83"/>
      <c r="E72" s="83"/>
      <c r="F72" s="89"/>
      <c r="G72" s="85"/>
      <c r="H72" s="86"/>
      <c r="I72" s="89"/>
      <c r="J72" s="85"/>
      <c r="K72" s="86"/>
      <c r="L72" s="89"/>
      <c r="M72" s="89"/>
      <c r="N72" s="89"/>
      <c r="O72" s="89"/>
      <c r="P72" s="86"/>
      <c r="Q72" s="85"/>
      <c r="R72" s="547"/>
      <c r="S72" s="548"/>
      <c r="T72" s="548"/>
      <c r="U72" s="548"/>
      <c r="V72" s="548"/>
      <c r="W72" s="549"/>
    </row>
    <row r="73" spans="1:23" ht="12.75" customHeight="1" x14ac:dyDescent="0.2">
      <c r="A73" s="550" t="s">
        <v>49</v>
      </c>
      <c r="B73" s="550"/>
      <c r="C73" s="550"/>
      <c r="D73" s="550"/>
      <c r="E73" s="550"/>
      <c r="F73" s="550"/>
      <c r="G73" s="550"/>
      <c r="H73" s="550"/>
      <c r="I73" s="550"/>
      <c r="J73" s="550"/>
      <c r="K73" s="550"/>
      <c r="L73" s="550"/>
      <c r="M73" s="550"/>
      <c r="N73" s="550"/>
      <c r="O73" s="550"/>
      <c r="P73" s="91"/>
      <c r="Q73" s="92"/>
      <c r="R73" s="551"/>
      <c r="S73" s="552"/>
      <c r="T73" s="552"/>
      <c r="U73" s="552"/>
      <c r="V73" s="552"/>
      <c r="W73" s="552"/>
    </row>
    <row r="74" spans="1:23" x14ac:dyDescent="0.2">
      <c r="H74" s="6"/>
      <c r="I74" s="6"/>
      <c r="J74" s="6"/>
      <c r="K74" s="6"/>
      <c r="L74" s="6"/>
      <c r="M74" s="6"/>
      <c r="N74" s="6"/>
      <c r="O74" s="6"/>
    </row>
    <row r="75" spans="1:23" x14ac:dyDescent="0.2">
      <c r="H75" s="6"/>
      <c r="I75" s="6"/>
      <c r="J75" s="6"/>
      <c r="K75" s="6"/>
      <c r="L75" s="6"/>
      <c r="M75" s="6"/>
      <c r="N75" s="6"/>
      <c r="O75" s="6"/>
    </row>
    <row r="76" spans="1:23" x14ac:dyDescent="0.2">
      <c r="A76" s="93"/>
      <c r="B76" s="93"/>
      <c r="C76" s="93"/>
      <c r="D76" s="94"/>
      <c r="E76" s="94"/>
      <c r="F76" s="95"/>
      <c r="G76" s="95"/>
      <c r="H76" s="95"/>
      <c r="I76" s="95"/>
      <c r="J76" s="95"/>
      <c r="K76" s="95"/>
      <c r="L76" s="95"/>
      <c r="M76" s="95"/>
      <c r="N76" s="95"/>
      <c r="O76" s="95"/>
      <c r="P76" s="95"/>
      <c r="Q76" s="95"/>
      <c r="R76" s="96"/>
    </row>
    <row r="77" spans="1:23" x14ac:dyDescent="0.2">
      <c r="A77" s="93"/>
      <c r="B77" s="93"/>
      <c r="C77" s="93"/>
      <c r="D77" s="94"/>
      <c r="E77" s="94"/>
      <c r="F77" s="95"/>
      <c r="G77" s="95"/>
      <c r="H77" s="95"/>
      <c r="I77" s="95"/>
      <c r="J77" s="95"/>
      <c r="K77" s="95"/>
      <c r="L77" s="95"/>
      <c r="M77" s="95"/>
      <c r="N77" s="95"/>
      <c r="O77" s="95"/>
      <c r="P77" s="95"/>
      <c r="Q77" s="95"/>
      <c r="R77" s="96"/>
    </row>
    <row r="78" spans="1:23" x14ac:dyDescent="0.2">
      <c r="A78" s="93"/>
      <c r="B78" s="93"/>
      <c r="C78" s="93"/>
      <c r="D78" s="94"/>
      <c r="E78" s="94"/>
      <c r="F78" s="95"/>
      <c r="G78" s="95"/>
      <c r="H78" s="95"/>
      <c r="I78" s="95"/>
      <c r="J78" s="95"/>
      <c r="K78" s="95"/>
      <c r="L78" s="95"/>
      <c r="M78" s="95"/>
      <c r="N78" s="95"/>
      <c r="O78" s="95"/>
      <c r="P78" s="95"/>
      <c r="Q78" s="95"/>
      <c r="R78" s="96"/>
    </row>
    <row r="79" spans="1:23" x14ac:dyDescent="0.2">
      <c r="H79" s="6"/>
      <c r="I79" s="6"/>
      <c r="J79" s="6"/>
      <c r="K79" s="6"/>
      <c r="L79" s="6"/>
      <c r="M79" s="6"/>
      <c r="N79" s="6"/>
      <c r="O79" s="6"/>
    </row>
    <row r="80" spans="1:23" x14ac:dyDescent="0.2">
      <c r="H80" s="6"/>
      <c r="I80" s="6"/>
      <c r="J80" s="6"/>
      <c r="K80" s="6"/>
      <c r="L80" s="6"/>
      <c r="M80" s="6"/>
      <c r="N80" s="6"/>
      <c r="O80" s="6"/>
    </row>
    <row r="81" spans="1:23" x14ac:dyDescent="0.2">
      <c r="H81" s="6"/>
      <c r="I81" s="6"/>
      <c r="J81" s="6"/>
      <c r="K81" s="6"/>
      <c r="L81" s="6"/>
      <c r="M81" s="6"/>
      <c r="N81" s="6"/>
      <c r="O81" s="6"/>
    </row>
    <row r="82" spans="1:23" x14ac:dyDescent="0.2">
      <c r="H82" s="6"/>
      <c r="I82" s="6"/>
      <c r="J82" s="6"/>
      <c r="K82" s="6"/>
      <c r="L82" s="6"/>
      <c r="M82" s="6"/>
      <c r="N82" s="6"/>
      <c r="O82" s="6"/>
    </row>
    <row r="83" spans="1:23" x14ac:dyDescent="0.2">
      <c r="H83" s="6"/>
      <c r="I83" s="6"/>
      <c r="J83" s="6"/>
      <c r="K83" s="6"/>
      <c r="L83" s="6"/>
      <c r="M83" s="6"/>
      <c r="N83" s="6"/>
      <c r="O83" s="6"/>
    </row>
    <row r="84" spans="1:23" x14ac:dyDescent="0.2">
      <c r="H84" s="6"/>
      <c r="I84" s="6"/>
      <c r="J84" s="6"/>
      <c r="K84" s="6"/>
      <c r="L84" s="6"/>
      <c r="M84" s="6"/>
      <c r="N84" s="6"/>
      <c r="O84" s="6"/>
    </row>
    <row r="85" spans="1:23" x14ac:dyDescent="0.2">
      <c r="H85" s="6"/>
      <c r="I85" s="6"/>
      <c r="J85" s="6"/>
      <c r="K85" s="6"/>
      <c r="L85" s="6"/>
      <c r="M85" s="6"/>
      <c r="N85" s="6"/>
      <c r="O85" s="6"/>
    </row>
    <row r="86" spans="1:23" x14ac:dyDescent="0.2">
      <c r="H86" s="6"/>
      <c r="I86" s="6"/>
      <c r="J86" s="6"/>
      <c r="K86" s="6"/>
      <c r="L86" s="6"/>
      <c r="M86" s="6"/>
      <c r="N86" s="6"/>
      <c r="O86" s="6"/>
    </row>
    <row r="87" spans="1:23" x14ac:dyDescent="0.2">
      <c r="H87" s="6"/>
      <c r="I87" s="6"/>
      <c r="J87" s="6"/>
      <c r="K87" s="6"/>
      <c r="L87" s="6"/>
      <c r="M87" s="6"/>
      <c r="N87" s="6"/>
      <c r="O87" s="6"/>
    </row>
    <row r="88" spans="1:23" x14ac:dyDescent="0.2">
      <c r="H88" s="6"/>
      <c r="I88" s="6"/>
      <c r="J88" s="6"/>
      <c r="K88" s="6"/>
      <c r="L88" s="6"/>
      <c r="M88" s="6"/>
      <c r="N88" s="6"/>
      <c r="O88" s="6"/>
    </row>
    <row r="89" spans="1:23" x14ac:dyDescent="0.2">
      <c r="H89" s="6"/>
      <c r="I89" s="6"/>
      <c r="J89" s="6"/>
      <c r="K89" s="6"/>
      <c r="L89" s="6"/>
      <c r="M89" s="6"/>
      <c r="N89" s="6"/>
      <c r="O89" s="6"/>
    </row>
    <row r="90" spans="1:23" x14ac:dyDescent="0.2">
      <c r="H90" s="6"/>
      <c r="I90" s="6"/>
      <c r="J90" s="6"/>
      <c r="K90" s="6"/>
      <c r="L90" s="6"/>
      <c r="M90" s="6"/>
      <c r="N90" s="6"/>
      <c r="O90" s="6"/>
    </row>
    <row r="91" spans="1:23" x14ac:dyDescent="0.2">
      <c r="H91" s="6"/>
      <c r="I91" s="6"/>
      <c r="J91" s="6"/>
      <c r="K91" s="6"/>
      <c r="L91" s="6"/>
      <c r="M91" s="6"/>
      <c r="N91" s="6"/>
      <c r="O91" s="6"/>
    </row>
    <row r="92" spans="1:23" x14ac:dyDescent="0.2">
      <c r="H92" s="6"/>
      <c r="I92" s="6"/>
      <c r="J92" s="6"/>
      <c r="K92" s="6"/>
      <c r="L92" s="6"/>
      <c r="M92" s="6"/>
      <c r="N92" s="6"/>
      <c r="O92" s="6"/>
    </row>
    <row r="93" spans="1:23" s="6" customFormat="1" x14ac:dyDescent="0.2">
      <c r="A93" s="4"/>
      <c r="B93" s="4"/>
      <c r="C93" s="4"/>
      <c r="D93" s="5"/>
      <c r="E93" s="5"/>
      <c r="R93" s="7"/>
      <c r="S93" s="4"/>
      <c r="T93" s="4"/>
      <c r="U93" s="4"/>
      <c r="V93" s="4"/>
      <c r="W93" s="4"/>
    </row>
    <row r="94" spans="1:23" s="6" customFormat="1" x14ac:dyDescent="0.2">
      <c r="A94" s="4"/>
      <c r="B94" s="4"/>
      <c r="C94" s="4"/>
      <c r="D94" s="5"/>
      <c r="E94" s="5"/>
      <c r="R94" s="7"/>
      <c r="S94" s="4"/>
      <c r="T94" s="4"/>
      <c r="U94" s="4"/>
      <c r="V94" s="4"/>
      <c r="W94" s="4"/>
    </row>
    <row r="95" spans="1:23" s="6" customFormat="1" x14ac:dyDescent="0.2">
      <c r="A95" s="4"/>
      <c r="B95" s="4"/>
      <c r="C95" s="4"/>
      <c r="D95" s="5"/>
      <c r="E95" s="5"/>
      <c r="R95" s="7"/>
      <c r="S95" s="4"/>
      <c r="T95" s="4"/>
      <c r="U95" s="4"/>
      <c r="V95" s="4"/>
      <c r="W95" s="4"/>
    </row>
  </sheetData>
  <mergeCells count="100">
    <mergeCell ref="A73:O73"/>
    <mergeCell ref="R73:W73"/>
    <mergeCell ref="R62:W62"/>
    <mergeCell ref="R63:W63"/>
    <mergeCell ref="R64:W64"/>
    <mergeCell ref="R65:W65"/>
    <mergeCell ref="R66:W66"/>
    <mergeCell ref="R67:W67"/>
    <mergeCell ref="R68:W68"/>
    <mergeCell ref="R69:W69"/>
    <mergeCell ref="R70:W70"/>
    <mergeCell ref="R71:W71"/>
    <mergeCell ref="R72:W72"/>
    <mergeCell ref="R61:W61"/>
    <mergeCell ref="R50:W50"/>
    <mergeCell ref="R51:W51"/>
    <mergeCell ref="R52:W52"/>
    <mergeCell ref="R53:W53"/>
    <mergeCell ref="R54:W54"/>
    <mergeCell ref="R55:W55"/>
    <mergeCell ref="R56:W56"/>
    <mergeCell ref="R57:W57"/>
    <mergeCell ref="R58:W58"/>
    <mergeCell ref="R59:W59"/>
    <mergeCell ref="R60:W60"/>
    <mergeCell ref="R49:W49"/>
    <mergeCell ref="R38:W38"/>
    <mergeCell ref="R39:W39"/>
    <mergeCell ref="R40:W40"/>
    <mergeCell ref="R41:W41"/>
    <mergeCell ref="R42:W42"/>
    <mergeCell ref="R43:W43"/>
    <mergeCell ref="R44:W44"/>
    <mergeCell ref="R45:W45"/>
    <mergeCell ref="R46:W46"/>
    <mergeCell ref="R47:W47"/>
    <mergeCell ref="R48:W48"/>
    <mergeCell ref="R37:W37"/>
    <mergeCell ref="R26:W26"/>
    <mergeCell ref="R27:W27"/>
    <mergeCell ref="R28:W28"/>
    <mergeCell ref="R29:W29"/>
    <mergeCell ref="R30:W30"/>
    <mergeCell ref="R31:W31"/>
    <mergeCell ref="R32:W32"/>
    <mergeCell ref="R33:W33"/>
    <mergeCell ref="R34:W34"/>
    <mergeCell ref="R35:W35"/>
    <mergeCell ref="R36:W36"/>
    <mergeCell ref="K16:M16"/>
    <mergeCell ref="K17:M17"/>
    <mergeCell ref="R25:W25"/>
    <mergeCell ref="H18:H20"/>
    <mergeCell ref="I18:I20"/>
    <mergeCell ref="J18:J20"/>
    <mergeCell ref="K18:K20"/>
    <mergeCell ref="L18:L20"/>
    <mergeCell ref="M18:M20"/>
    <mergeCell ref="N18:N20"/>
    <mergeCell ref="O18:O20"/>
    <mergeCell ref="R22:W22"/>
    <mergeCell ref="R23:W23"/>
    <mergeCell ref="R24:W24"/>
    <mergeCell ref="A9:G9"/>
    <mergeCell ref="H9:O9"/>
    <mergeCell ref="P9:Q9"/>
    <mergeCell ref="R9:W9"/>
    <mergeCell ref="H10:J10"/>
    <mergeCell ref="K10:O10"/>
    <mergeCell ref="P10:P20"/>
    <mergeCell ref="Q10:Q20"/>
    <mergeCell ref="R10:W21"/>
    <mergeCell ref="H11:I17"/>
    <mergeCell ref="J11:J17"/>
    <mergeCell ref="K11:M11"/>
    <mergeCell ref="K12:M12"/>
    <mergeCell ref="K13:M13"/>
    <mergeCell ref="K14:M14"/>
    <mergeCell ref="K15:M15"/>
    <mergeCell ref="C6:H6"/>
    <mergeCell ref="K6:P6"/>
    <mergeCell ref="S6:V6"/>
    <mergeCell ref="C7:H7"/>
    <mergeCell ref="K7:P7"/>
    <mergeCell ref="S7:V7"/>
    <mergeCell ref="C4:H4"/>
    <mergeCell ref="K4:P4"/>
    <mergeCell ref="S4:V4"/>
    <mergeCell ref="C5:H5"/>
    <mergeCell ref="K5:P5"/>
    <mergeCell ref="S5:V5"/>
    <mergeCell ref="X1:X3"/>
    <mergeCell ref="Y1:Y3"/>
    <mergeCell ref="Z1:Z3"/>
    <mergeCell ref="C2:H2"/>
    <mergeCell ref="K2:P2"/>
    <mergeCell ref="S2:V2"/>
    <mergeCell ref="C3:H3"/>
    <mergeCell ref="K3:P3"/>
    <mergeCell ref="S3:V3"/>
  </mergeCells>
  <pageMargins left="0.75" right="0.75" top="1" bottom="1" header="0.5" footer="0.5"/>
  <pageSetup paperSize="17" scale="60" orientation="landscape" r:id="rId1"/>
  <headerFooter alignWithMargins="0"/>
  <drawing r:id="rId2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D742DE-4FC6-420D-AD22-2E984FF2A2AD}">
  <dimension ref="A1:Z109"/>
  <sheetViews>
    <sheetView topLeftCell="A48" workbookViewId="0">
      <selection activeCell="O23" sqref="O23"/>
    </sheetView>
  </sheetViews>
  <sheetFormatPr defaultRowHeight="12.75" x14ac:dyDescent="0.2"/>
  <cols>
    <col min="1" max="3" width="9.7109375" style="4" customWidth="1"/>
    <col min="4" max="5" width="9.7109375" style="5" customWidth="1"/>
    <col min="6" max="7" width="9.7109375" style="6" customWidth="1"/>
    <col min="8" max="9" width="9.7109375" style="4" customWidth="1"/>
    <col min="10" max="10" width="10.42578125" style="4" customWidth="1"/>
    <col min="11" max="11" width="11.7109375" style="4" customWidth="1"/>
    <col min="12" max="12" width="14.42578125" style="4" customWidth="1"/>
    <col min="13" max="14" width="8.7109375" style="4" customWidth="1"/>
    <col min="15" max="15" width="12.28515625" style="4" customWidth="1"/>
    <col min="16" max="17" width="16.7109375" style="6" customWidth="1"/>
    <col min="18" max="18" width="8.7109375" style="7" customWidth="1"/>
    <col min="19" max="22" width="8.7109375" style="4" customWidth="1"/>
    <col min="23" max="23" width="12.28515625" style="4" customWidth="1"/>
    <col min="24" max="256" width="9.140625" style="4"/>
    <col min="257" max="265" width="9.7109375" style="4" customWidth="1"/>
    <col min="266" max="266" width="10.42578125" style="4" customWidth="1"/>
    <col min="267" max="267" width="11.7109375" style="4" customWidth="1"/>
    <col min="268" max="268" width="14.42578125" style="4" customWidth="1"/>
    <col min="269" max="270" width="8.7109375" style="4" customWidth="1"/>
    <col min="271" max="271" width="12.28515625" style="4" customWidth="1"/>
    <col min="272" max="273" width="16.7109375" style="4" customWidth="1"/>
    <col min="274" max="278" width="8.7109375" style="4" customWidth="1"/>
    <col min="279" max="279" width="12.28515625" style="4" customWidth="1"/>
    <col min="280" max="512" width="9.140625" style="4"/>
    <col min="513" max="521" width="9.7109375" style="4" customWidth="1"/>
    <col min="522" max="522" width="10.42578125" style="4" customWidth="1"/>
    <col min="523" max="523" width="11.7109375" style="4" customWidth="1"/>
    <col min="524" max="524" width="14.42578125" style="4" customWidth="1"/>
    <col min="525" max="526" width="8.7109375" style="4" customWidth="1"/>
    <col min="527" max="527" width="12.28515625" style="4" customWidth="1"/>
    <col min="528" max="529" width="16.7109375" style="4" customWidth="1"/>
    <col min="530" max="534" width="8.7109375" style="4" customWidth="1"/>
    <col min="535" max="535" width="12.28515625" style="4" customWidth="1"/>
    <col min="536" max="768" width="9.140625" style="4"/>
    <col min="769" max="777" width="9.7109375" style="4" customWidth="1"/>
    <col min="778" max="778" width="10.42578125" style="4" customWidth="1"/>
    <col min="779" max="779" width="11.7109375" style="4" customWidth="1"/>
    <col min="780" max="780" width="14.42578125" style="4" customWidth="1"/>
    <col min="781" max="782" width="8.7109375" style="4" customWidth="1"/>
    <col min="783" max="783" width="12.28515625" style="4" customWidth="1"/>
    <col min="784" max="785" width="16.7109375" style="4" customWidth="1"/>
    <col min="786" max="790" width="8.7109375" style="4" customWidth="1"/>
    <col min="791" max="791" width="12.28515625" style="4" customWidth="1"/>
    <col min="792" max="1024" width="9.140625" style="4"/>
    <col min="1025" max="1033" width="9.7109375" style="4" customWidth="1"/>
    <col min="1034" max="1034" width="10.42578125" style="4" customWidth="1"/>
    <col min="1035" max="1035" width="11.7109375" style="4" customWidth="1"/>
    <col min="1036" max="1036" width="14.42578125" style="4" customWidth="1"/>
    <col min="1037" max="1038" width="8.7109375" style="4" customWidth="1"/>
    <col min="1039" max="1039" width="12.28515625" style="4" customWidth="1"/>
    <col min="1040" max="1041" width="16.7109375" style="4" customWidth="1"/>
    <col min="1042" max="1046" width="8.7109375" style="4" customWidth="1"/>
    <col min="1047" max="1047" width="12.28515625" style="4" customWidth="1"/>
    <col min="1048" max="1280" width="9.140625" style="4"/>
    <col min="1281" max="1289" width="9.7109375" style="4" customWidth="1"/>
    <col min="1290" max="1290" width="10.42578125" style="4" customWidth="1"/>
    <col min="1291" max="1291" width="11.7109375" style="4" customWidth="1"/>
    <col min="1292" max="1292" width="14.42578125" style="4" customWidth="1"/>
    <col min="1293" max="1294" width="8.7109375" style="4" customWidth="1"/>
    <col min="1295" max="1295" width="12.28515625" style="4" customWidth="1"/>
    <col min="1296" max="1297" width="16.7109375" style="4" customWidth="1"/>
    <col min="1298" max="1302" width="8.7109375" style="4" customWidth="1"/>
    <col min="1303" max="1303" width="12.28515625" style="4" customWidth="1"/>
    <col min="1304" max="1536" width="9.140625" style="4"/>
    <col min="1537" max="1545" width="9.7109375" style="4" customWidth="1"/>
    <col min="1546" max="1546" width="10.42578125" style="4" customWidth="1"/>
    <col min="1547" max="1547" width="11.7109375" style="4" customWidth="1"/>
    <col min="1548" max="1548" width="14.42578125" style="4" customWidth="1"/>
    <col min="1549" max="1550" width="8.7109375" style="4" customWidth="1"/>
    <col min="1551" max="1551" width="12.28515625" style="4" customWidth="1"/>
    <col min="1552" max="1553" width="16.7109375" style="4" customWidth="1"/>
    <col min="1554" max="1558" width="8.7109375" style="4" customWidth="1"/>
    <col min="1559" max="1559" width="12.28515625" style="4" customWidth="1"/>
    <col min="1560" max="1792" width="9.140625" style="4"/>
    <col min="1793" max="1801" width="9.7109375" style="4" customWidth="1"/>
    <col min="1802" max="1802" width="10.42578125" style="4" customWidth="1"/>
    <col min="1803" max="1803" width="11.7109375" style="4" customWidth="1"/>
    <col min="1804" max="1804" width="14.42578125" style="4" customWidth="1"/>
    <col min="1805" max="1806" width="8.7109375" style="4" customWidth="1"/>
    <col min="1807" max="1807" width="12.28515625" style="4" customWidth="1"/>
    <col min="1808" max="1809" width="16.7109375" style="4" customWidth="1"/>
    <col min="1810" max="1814" width="8.7109375" style="4" customWidth="1"/>
    <col min="1815" max="1815" width="12.28515625" style="4" customWidth="1"/>
    <col min="1816" max="2048" width="9.140625" style="4"/>
    <col min="2049" max="2057" width="9.7109375" style="4" customWidth="1"/>
    <col min="2058" max="2058" width="10.42578125" style="4" customWidth="1"/>
    <col min="2059" max="2059" width="11.7109375" style="4" customWidth="1"/>
    <col min="2060" max="2060" width="14.42578125" style="4" customWidth="1"/>
    <col min="2061" max="2062" width="8.7109375" style="4" customWidth="1"/>
    <col min="2063" max="2063" width="12.28515625" style="4" customWidth="1"/>
    <col min="2064" max="2065" width="16.7109375" style="4" customWidth="1"/>
    <col min="2066" max="2070" width="8.7109375" style="4" customWidth="1"/>
    <col min="2071" max="2071" width="12.28515625" style="4" customWidth="1"/>
    <col min="2072" max="2304" width="9.140625" style="4"/>
    <col min="2305" max="2313" width="9.7109375" style="4" customWidth="1"/>
    <col min="2314" max="2314" width="10.42578125" style="4" customWidth="1"/>
    <col min="2315" max="2315" width="11.7109375" style="4" customWidth="1"/>
    <col min="2316" max="2316" width="14.42578125" style="4" customWidth="1"/>
    <col min="2317" max="2318" width="8.7109375" style="4" customWidth="1"/>
    <col min="2319" max="2319" width="12.28515625" style="4" customWidth="1"/>
    <col min="2320" max="2321" width="16.7109375" style="4" customWidth="1"/>
    <col min="2322" max="2326" width="8.7109375" style="4" customWidth="1"/>
    <col min="2327" max="2327" width="12.28515625" style="4" customWidth="1"/>
    <col min="2328" max="2560" width="9.140625" style="4"/>
    <col min="2561" max="2569" width="9.7109375" style="4" customWidth="1"/>
    <col min="2570" max="2570" width="10.42578125" style="4" customWidth="1"/>
    <col min="2571" max="2571" width="11.7109375" style="4" customWidth="1"/>
    <col min="2572" max="2572" width="14.42578125" style="4" customWidth="1"/>
    <col min="2573" max="2574" width="8.7109375" style="4" customWidth="1"/>
    <col min="2575" max="2575" width="12.28515625" style="4" customWidth="1"/>
    <col min="2576" max="2577" width="16.7109375" style="4" customWidth="1"/>
    <col min="2578" max="2582" width="8.7109375" style="4" customWidth="1"/>
    <col min="2583" max="2583" width="12.28515625" style="4" customWidth="1"/>
    <col min="2584" max="2816" width="9.140625" style="4"/>
    <col min="2817" max="2825" width="9.7109375" style="4" customWidth="1"/>
    <col min="2826" max="2826" width="10.42578125" style="4" customWidth="1"/>
    <col min="2827" max="2827" width="11.7109375" style="4" customWidth="1"/>
    <col min="2828" max="2828" width="14.42578125" style="4" customWidth="1"/>
    <col min="2829" max="2830" width="8.7109375" style="4" customWidth="1"/>
    <col min="2831" max="2831" width="12.28515625" style="4" customWidth="1"/>
    <col min="2832" max="2833" width="16.7109375" style="4" customWidth="1"/>
    <col min="2834" max="2838" width="8.7109375" style="4" customWidth="1"/>
    <col min="2839" max="2839" width="12.28515625" style="4" customWidth="1"/>
    <col min="2840" max="3072" width="9.140625" style="4"/>
    <col min="3073" max="3081" width="9.7109375" style="4" customWidth="1"/>
    <col min="3082" max="3082" width="10.42578125" style="4" customWidth="1"/>
    <col min="3083" max="3083" width="11.7109375" style="4" customWidth="1"/>
    <col min="3084" max="3084" width="14.42578125" style="4" customWidth="1"/>
    <col min="3085" max="3086" width="8.7109375" style="4" customWidth="1"/>
    <col min="3087" max="3087" width="12.28515625" style="4" customWidth="1"/>
    <col min="3088" max="3089" width="16.7109375" style="4" customWidth="1"/>
    <col min="3090" max="3094" width="8.7109375" style="4" customWidth="1"/>
    <col min="3095" max="3095" width="12.28515625" style="4" customWidth="1"/>
    <col min="3096" max="3328" width="9.140625" style="4"/>
    <col min="3329" max="3337" width="9.7109375" style="4" customWidth="1"/>
    <col min="3338" max="3338" width="10.42578125" style="4" customWidth="1"/>
    <col min="3339" max="3339" width="11.7109375" style="4" customWidth="1"/>
    <col min="3340" max="3340" width="14.42578125" style="4" customWidth="1"/>
    <col min="3341" max="3342" width="8.7109375" style="4" customWidth="1"/>
    <col min="3343" max="3343" width="12.28515625" style="4" customWidth="1"/>
    <col min="3344" max="3345" width="16.7109375" style="4" customWidth="1"/>
    <col min="3346" max="3350" width="8.7109375" style="4" customWidth="1"/>
    <col min="3351" max="3351" width="12.28515625" style="4" customWidth="1"/>
    <col min="3352" max="3584" width="9.140625" style="4"/>
    <col min="3585" max="3593" width="9.7109375" style="4" customWidth="1"/>
    <col min="3594" max="3594" width="10.42578125" style="4" customWidth="1"/>
    <col min="3595" max="3595" width="11.7109375" style="4" customWidth="1"/>
    <col min="3596" max="3596" width="14.42578125" style="4" customWidth="1"/>
    <col min="3597" max="3598" width="8.7109375" style="4" customWidth="1"/>
    <col min="3599" max="3599" width="12.28515625" style="4" customWidth="1"/>
    <col min="3600" max="3601" width="16.7109375" style="4" customWidth="1"/>
    <col min="3602" max="3606" width="8.7109375" style="4" customWidth="1"/>
    <col min="3607" max="3607" width="12.28515625" style="4" customWidth="1"/>
    <col min="3608" max="3840" width="9.140625" style="4"/>
    <col min="3841" max="3849" width="9.7109375" style="4" customWidth="1"/>
    <col min="3850" max="3850" width="10.42578125" style="4" customWidth="1"/>
    <col min="3851" max="3851" width="11.7109375" style="4" customWidth="1"/>
    <col min="3852" max="3852" width="14.42578125" style="4" customWidth="1"/>
    <col min="3853" max="3854" width="8.7109375" style="4" customWidth="1"/>
    <col min="3855" max="3855" width="12.28515625" style="4" customWidth="1"/>
    <col min="3856" max="3857" width="16.7109375" style="4" customWidth="1"/>
    <col min="3858" max="3862" width="8.7109375" style="4" customWidth="1"/>
    <col min="3863" max="3863" width="12.28515625" style="4" customWidth="1"/>
    <col min="3864" max="4096" width="9.140625" style="4"/>
    <col min="4097" max="4105" width="9.7109375" style="4" customWidth="1"/>
    <col min="4106" max="4106" width="10.42578125" style="4" customWidth="1"/>
    <col min="4107" max="4107" width="11.7109375" style="4" customWidth="1"/>
    <col min="4108" max="4108" width="14.42578125" style="4" customWidth="1"/>
    <col min="4109" max="4110" width="8.7109375" style="4" customWidth="1"/>
    <col min="4111" max="4111" width="12.28515625" style="4" customWidth="1"/>
    <col min="4112" max="4113" width="16.7109375" style="4" customWidth="1"/>
    <col min="4114" max="4118" width="8.7109375" style="4" customWidth="1"/>
    <col min="4119" max="4119" width="12.28515625" style="4" customWidth="1"/>
    <col min="4120" max="4352" width="9.140625" style="4"/>
    <col min="4353" max="4361" width="9.7109375" style="4" customWidth="1"/>
    <col min="4362" max="4362" width="10.42578125" style="4" customWidth="1"/>
    <col min="4363" max="4363" width="11.7109375" style="4" customWidth="1"/>
    <col min="4364" max="4364" width="14.42578125" style="4" customWidth="1"/>
    <col min="4365" max="4366" width="8.7109375" style="4" customWidth="1"/>
    <col min="4367" max="4367" width="12.28515625" style="4" customWidth="1"/>
    <col min="4368" max="4369" width="16.7109375" style="4" customWidth="1"/>
    <col min="4370" max="4374" width="8.7109375" style="4" customWidth="1"/>
    <col min="4375" max="4375" width="12.28515625" style="4" customWidth="1"/>
    <col min="4376" max="4608" width="9.140625" style="4"/>
    <col min="4609" max="4617" width="9.7109375" style="4" customWidth="1"/>
    <col min="4618" max="4618" width="10.42578125" style="4" customWidth="1"/>
    <col min="4619" max="4619" width="11.7109375" style="4" customWidth="1"/>
    <col min="4620" max="4620" width="14.42578125" style="4" customWidth="1"/>
    <col min="4621" max="4622" width="8.7109375" style="4" customWidth="1"/>
    <col min="4623" max="4623" width="12.28515625" style="4" customWidth="1"/>
    <col min="4624" max="4625" width="16.7109375" style="4" customWidth="1"/>
    <col min="4626" max="4630" width="8.7109375" style="4" customWidth="1"/>
    <col min="4631" max="4631" width="12.28515625" style="4" customWidth="1"/>
    <col min="4632" max="4864" width="9.140625" style="4"/>
    <col min="4865" max="4873" width="9.7109375" style="4" customWidth="1"/>
    <col min="4874" max="4874" width="10.42578125" style="4" customWidth="1"/>
    <col min="4875" max="4875" width="11.7109375" style="4" customWidth="1"/>
    <col min="4876" max="4876" width="14.42578125" style="4" customWidth="1"/>
    <col min="4877" max="4878" width="8.7109375" style="4" customWidth="1"/>
    <col min="4879" max="4879" width="12.28515625" style="4" customWidth="1"/>
    <col min="4880" max="4881" width="16.7109375" style="4" customWidth="1"/>
    <col min="4882" max="4886" width="8.7109375" style="4" customWidth="1"/>
    <col min="4887" max="4887" width="12.28515625" style="4" customWidth="1"/>
    <col min="4888" max="5120" width="9.140625" style="4"/>
    <col min="5121" max="5129" width="9.7109375" style="4" customWidth="1"/>
    <col min="5130" max="5130" width="10.42578125" style="4" customWidth="1"/>
    <col min="5131" max="5131" width="11.7109375" style="4" customWidth="1"/>
    <col min="5132" max="5132" width="14.42578125" style="4" customWidth="1"/>
    <col min="5133" max="5134" width="8.7109375" style="4" customWidth="1"/>
    <col min="5135" max="5135" width="12.28515625" style="4" customWidth="1"/>
    <col min="5136" max="5137" width="16.7109375" style="4" customWidth="1"/>
    <col min="5138" max="5142" width="8.7109375" style="4" customWidth="1"/>
    <col min="5143" max="5143" width="12.28515625" style="4" customWidth="1"/>
    <col min="5144" max="5376" width="9.140625" style="4"/>
    <col min="5377" max="5385" width="9.7109375" style="4" customWidth="1"/>
    <col min="5386" max="5386" width="10.42578125" style="4" customWidth="1"/>
    <col min="5387" max="5387" width="11.7109375" style="4" customWidth="1"/>
    <col min="5388" max="5388" width="14.42578125" style="4" customWidth="1"/>
    <col min="5389" max="5390" width="8.7109375" style="4" customWidth="1"/>
    <col min="5391" max="5391" width="12.28515625" style="4" customWidth="1"/>
    <col min="5392" max="5393" width="16.7109375" style="4" customWidth="1"/>
    <col min="5394" max="5398" width="8.7109375" style="4" customWidth="1"/>
    <col min="5399" max="5399" width="12.28515625" style="4" customWidth="1"/>
    <col min="5400" max="5632" width="9.140625" style="4"/>
    <col min="5633" max="5641" width="9.7109375" style="4" customWidth="1"/>
    <col min="5642" max="5642" width="10.42578125" style="4" customWidth="1"/>
    <col min="5643" max="5643" width="11.7109375" style="4" customWidth="1"/>
    <col min="5644" max="5644" width="14.42578125" style="4" customWidth="1"/>
    <col min="5645" max="5646" width="8.7109375" style="4" customWidth="1"/>
    <col min="5647" max="5647" width="12.28515625" style="4" customWidth="1"/>
    <col min="5648" max="5649" width="16.7109375" style="4" customWidth="1"/>
    <col min="5650" max="5654" width="8.7109375" style="4" customWidth="1"/>
    <col min="5655" max="5655" width="12.28515625" style="4" customWidth="1"/>
    <col min="5656" max="5888" width="9.140625" style="4"/>
    <col min="5889" max="5897" width="9.7109375" style="4" customWidth="1"/>
    <col min="5898" max="5898" width="10.42578125" style="4" customWidth="1"/>
    <col min="5899" max="5899" width="11.7109375" style="4" customWidth="1"/>
    <col min="5900" max="5900" width="14.42578125" style="4" customWidth="1"/>
    <col min="5901" max="5902" width="8.7109375" style="4" customWidth="1"/>
    <col min="5903" max="5903" width="12.28515625" style="4" customWidth="1"/>
    <col min="5904" max="5905" width="16.7109375" style="4" customWidth="1"/>
    <col min="5906" max="5910" width="8.7109375" style="4" customWidth="1"/>
    <col min="5911" max="5911" width="12.28515625" style="4" customWidth="1"/>
    <col min="5912" max="6144" width="9.140625" style="4"/>
    <col min="6145" max="6153" width="9.7109375" style="4" customWidth="1"/>
    <col min="6154" max="6154" width="10.42578125" style="4" customWidth="1"/>
    <col min="6155" max="6155" width="11.7109375" style="4" customWidth="1"/>
    <col min="6156" max="6156" width="14.42578125" style="4" customWidth="1"/>
    <col min="6157" max="6158" width="8.7109375" style="4" customWidth="1"/>
    <col min="6159" max="6159" width="12.28515625" style="4" customWidth="1"/>
    <col min="6160" max="6161" width="16.7109375" style="4" customWidth="1"/>
    <col min="6162" max="6166" width="8.7109375" style="4" customWidth="1"/>
    <col min="6167" max="6167" width="12.28515625" style="4" customWidth="1"/>
    <col min="6168" max="6400" width="9.140625" style="4"/>
    <col min="6401" max="6409" width="9.7109375" style="4" customWidth="1"/>
    <col min="6410" max="6410" width="10.42578125" style="4" customWidth="1"/>
    <col min="6411" max="6411" width="11.7109375" style="4" customWidth="1"/>
    <col min="6412" max="6412" width="14.42578125" style="4" customWidth="1"/>
    <col min="6413" max="6414" width="8.7109375" style="4" customWidth="1"/>
    <col min="6415" max="6415" width="12.28515625" style="4" customWidth="1"/>
    <col min="6416" max="6417" width="16.7109375" style="4" customWidth="1"/>
    <col min="6418" max="6422" width="8.7109375" style="4" customWidth="1"/>
    <col min="6423" max="6423" width="12.28515625" style="4" customWidth="1"/>
    <col min="6424" max="6656" width="9.140625" style="4"/>
    <col min="6657" max="6665" width="9.7109375" style="4" customWidth="1"/>
    <col min="6666" max="6666" width="10.42578125" style="4" customWidth="1"/>
    <col min="6667" max="6667" width="11.7109375" style="4" customWidth="1"/>
    <col min="6668" max="6668" width="14.42578125" style="4" customWidth="1"/>
    <col min="6669" max="6670" width="8.7109375" style="4" customWidth="1"/>
    <col min="6671" max="6671" width="12.28515625" style="4" customWidth="1"/>
    <col min="6672" max="6673" width="16.7109375" style="4" customWidth="1"/>
    <col min="6674" max="6678" width="8.7109375" style="4" customWidth="1"/>
    <col min="6679" max="6679" width="12.28515625" style="4" customWidth="1"/>
    <col min="6680" max="6912" width="9.140625" style="4"/>
    <col min="6913" max="6921" width="9.7109375" style="4" customWidth="1"/>
    <col min="6922" max="6922" width="10.42578125" style="4" customWidth="1"/>
    <col min="6923" max="6923" width="11.7109375" style="4" customWidth="1"/>
    <col min="6924" max="6924" width="14.42578125" style="4" customWidth="1"/>
    <col min="6925" max="6926" width="8.7109375" style="4" customWidth="1"/>
    <col min="6927" max="6927" width="12.28515625" style="4" customWidth="1"/>
    <col min="6928" max="6929" width="16.7109375" style="4" customWidth="1"/>
    <col min="6930" max="6934" width="8.7109375" style="4" customWidth="1"/>
    <col min="6935" max="6935" width="12.28515625" style="4" customWidth="1"/>
    <col min="6936" max="7168" width="9.140625" style="4"/>
    <col min="7169" max="7177" width="9.7109375" style="4" customWidth="1"/>
    <col min="7178" max="7178" width="10.42578125" style="4" customWidth="1"/>
    <col min="7179" max="7179" width="11.7109375" style="4" customWidth="1"/>
    <col min="7180" max="7180" width="14.42578125" style="4" customWidth="1"/>
    <col min="7181" max="7182" width="8.7109375" style="4" customWidth="1"/>
    <col min="7183" max="7183" width="12.28515625" style="4" customWidth="1"/>
    <col min="7184" max="7185" width="16.7109375" style="4" customWidth="1"/>
    <col min="7186" max="7190" width="8.7109375" style="4" customWidth="1"/>
    <col min="7191" max="7191" width="12.28515625" style="4" customWidth="1"/>
    <col min="7192" max="7424" width="9.140625" style="4"/>
    <col min="7425" max="7433" width="9.7109375" style="4" customWidth="1"/>
    <col min="7434" max="7434" width="10.42578125" style="4" customWidth="1"/>
    <col min="7435" max="7435" width="11.7109375" style="4" customWidth="1"/>
    <col min="7436" max="7436" width="14.42578125" style="4" customWidth="1"/>
    <col min="7437" max="7438" width="8.7109375" style="4" customWidth="1"/>
    <col min="7439" max="7439" width="12.28515625" style="4" customWidth="1"/>
    <col min="7440" max="7441" width="16.7109375" style="4" customWidth="1"/>
    <col min="7442" max="7446" width="8.7109375" style="4" customWidth="1"/>
    <col min="7447" max="7447" width="12.28515625" style="4" customWidth="1"/>
    <col min="7448" max="7680" width="9.140625" style="4"/>
    <col min="7681" max="7689" width="9.7109375" style="4" customWidth="1"/>
    <col min="7690" max="7690" width="10.42578125" style="4" customWidth="1"/>
    <col min="7691" max="7691" width="11.7109375" style="4" customWidth="1"/>
    <col min="7692" max="7692" width="14.42578125" style="4" customWidth="1"/>
    <col min="7693" max="7694" width="8.7109375" style="4" customWidth="1"/>
    <col min="7695" max="7695" width="12.28515625" style="4" customWidth="1"/>
    <col min="7696" max="7697" width="16.7109375" style="4" customWidth="1"/>
    <col min="7698" max="7702" width="8.7109375" style="4" customWidth="1"/>
    <col min="7703" max="7703" width="12.28515625" style="4" customWidth="1"/>
    <col min="7704" max="7936" width="9.140625" style="4"/>
    <col min="7937" max="7945" width="9.7109375" style="4" customWidth="1"/>
    <col min="7946" max="7946" width="10.42578125" style="4" customWidth="1"/>
    <col min="7947" max="7947" width="11.7109375" style="4" customWidth="1"/>
    <col min="7948" max="7948" width="14.42578125" style="4" customWidth="1"/>
    <col min="7949" max="7950" width="8.7109375" style="4" customWidth="1"/>
    <col min="7951" max="7951" width="12.28515625" style="4" customWidth="1"/>
    <col min="7952" max="7953" width="16.7109375" style="4" customWidth="1"/>
    <col min="7954" max="7958" width="8.7109375" style="4" customWidth="1"/>
    <col min="7959" max="7959" width="12.28515625" style="4" customWidth="1"/>
    <col min="7960" max="8192" width="9.140625" style="4"/>
    <col min="8193" max="8201" width="9.7109375" style="4" customWidth="1"/>
    <col min="8202" max="8202" width="10.42578125" style="4" customWidth="1"/>
    <col min="8203" max="8203" width="11.7109375" style="4" customWidth="1"/>
    <col min="8204" max="8204" width="14.42578125" style="4" customWidth="1"/>
    <col min="8205" max="8206" width="8.7109375" style="4" customWidth="1"/>
    <col min="8207" max="8207" width="12.28515625" style="4" customWidth="1"/>
    <col min="8208" max="8209" width="16.7109375" style="4" customWidth="1"/>
    <col min="8210" max="8214" width="8.7109375" style="4" customWidth="1"/>
    <col min="8215" max="8215" width="12.28515625" style="4" customWidth="1"/>
    <col min="8216" max="8448" width="9.140625" style="4"/>
    <col min="8449" max="8457" width="9.7109375" style="4" customWidth="1"/>
    <col min="8458" max="8458" width="10.42578125" style="4" customWidth="1"/>
    <col min="8459" max="8459" width="11.7109375" style="4" customWidth="1"/>
    <col min="8460" max="8460" width="14.42578125" style="4" customWidth="1"/>
    <col min="8461" max="8462" width="8.7109375" style="4" customWidth="1"/>
    <col min="8463" max="8463" width="12.28515625" style="4" customWidth="1"/>
    <col min="8464" max="8465" width="16.7109375" style="4" customWidth="1"/>
    <col min="8466" max="8470" width="8.7109375" style="4" customWidth="1"/>
    <col min="8471" max="8471" width="12.28515625" style="4" customWidth="1"/>
    <col min="8472" max="8704" width="9.140625" style="4"/>
    <col min="8705" max="8713" width="9.7109375" style="4" customWidth="1"/>
    <col min="8714" max="8714" width="10.42578125" style="4" customWidth="1"/>
    <col min="8715" max="8715" width="11.7109375" style="4" customWidth="1"/>
    <col min="8716" max="8716" width="14.42578125" style="4" customWidth="1"/>
    <col min="8717" max="8718" width="8.7109375" style="4" customWidth="1"/>
    <col min="8719" max="8719" width="12.28515625" style="4" customWidth="1"/>
    <col min="8720" max="8721" width="16.7109375" style="4" customWidth="1"/>
    <col min="8722" max="8726" width="8.7109375" style="4" customWidth="1"/>
    <col min="8727" max="8727" width="12.28515625" style="4" customWidth="1"/>
    <col min="8728" max="8960" width="9.140625" style="4"/>
    <col min="8961" max="8969" width="9.7109375" style="4" customWidth="1"/>
    <col min="8970" max="8970" width="10.42578125" style="4" customWidth="1"/>
    <col min="8971" max="8971" width="11.7109375" style="4" customWidth="1"/>
    <col min="8972" max="8972" width="14.42578125" style="4" customWidth="1"/>
    <col min="8973" max="8974" width="8.7109375" style="4" customWidth="1"/>
    <col min="8975" max="8975" width="12.28515625" style="4" customWidth="1"/>
    <col min="8976" max="8977" width="16.7109375" style="4" customWidth="1"/>
    <col min="8978" max="8982" width="8.7109375" style="4" customWidth="1"/>
    <col min="8983" max="8983" width="12.28515625" style="4" customWidth="1"/>
    <col min="8984" max="9216" width="9.140625" style="4"/>
    <col min="9217" max="9225" width="9.7109375" style="4" customWidth="1"/>
    <col min="9226" max="9226" width="10.42578125" style="4" customWidth="1"/>
    <col min="9227" max="9227" width="11.7109375" style="4" customWidth="1"/>
    <col min="9228" max="9228" width="14.42578125" style="4" customWidth="1"/>
    <col min="9229" max="9230" width="8.7109375" style="4" customWidth="1"/>
    <col min="9231" max="9231" width="12.28515625" style="4" customWidth="1"/>
    <col min="9232" max="9233" width="16.7109375" style="4" customWidth="1"/>
    <col min="9234" max="9238" width="8.7109375" style="4" customWidth="1"/>
    <col min="9239" max="9239" width="12.28515625" style="4" customWidth="1"/>
    <col min="9240" max="9472" width="9.140625" style="4"/>
    <col min="9473" max="9481" width="9.7109375" style="4" customWidth="1"/>
    <col min="9482" max="9482" width="10.42578125" style="4" customWidth="1"/>
    <col min="9483" max="9483" width="11.7109375" style="4" customWidth="1"/>
    <col min="9484" max="9484" width="14.42578125" style="4" customWidth="1"/>
    <col min="9485" max="9486" width="8.7109375" style="4" customWidth="1"/>
    <col min="9487" max="9487" width="12.28515625" style="4" customWidth="1"/>
    <col min="9488" max="9489" width="16.7109375" style="4" customWidth="1"/>
    <col min="9490" max="9494" width="8.7109375" style="4" customWidth="1"/>
    <col min="9495" max="9495" width="12.28515625" style="4" customWidth="1"/>
    <col min="9496" max="9728" width="9.140625" style="4"/>
    <col min="9729" max="9737" width="9.7109375" style="4" customWidth="1"/>
    <col min="9738" max="9738" width="10.42578125" style="4" customWidth="1"/>
    <col min="9739" max="9739" width="11.7109375" style="4" customWidth="1"/>
    <col min="9740" max="9740" width="14.42578125" style="4" customWidth="1"/>
    <col min="9741" max="9742" width="8.7109375" style="4" customWidth="1"/>
    <col min="9743" max="9743" width="12.28515625" style="4" customWidth="1"/>
    <col min="9744" max="9745" width="16.7109375" style="4" customWidth="1"/>
    <col min="9746" max="9750" width="8.7109375" style="4" customWidth="1"/>
    <col min="9751" max="9751" width="12.28515625" style="4" customWidth="1"/>
    <col min="9752" max="9984" width="9.140625" style="4"/>
    <col min="9985" max="9993" width="9.7109375" style="4" customWidth="1"/>
    <col min="9994" max="9994" width="10.42578125" style="4" customWidth="1"/>
    <col min="9995" max="9995" width="11.7109375" style="4" customWidth="1"/>
    <col min="9996" max="9996" width="14.42578125" style="4" customWidth="1"/>
    <col min="9997" max="9998" width="8.7109375" style="4" customWidth="1"/>
    <col min="9999" max="9999" width="12.28515625" style="4" customWidth="1"/>
    <col min="10000" max="10001" width="16.7109375" style="4" customWidth="1"/>
    <col min="10002" max="10006" width="8.7109375" style="4" customWidth="1"/>
    <col min="10007" max="10007" width="12.28515625" style="4" customWidth="1"/>
    <col min="10008" max="10240" width="9.140625" style="4"/>
    <col min="10241" max="10249" width="9.7109375" style="4" customWidth="1"/>
    <col min="10250" max="10250" width="10.42578125" style="4" customWidth="1"/>
    <col min="10251" max="10251" width="11.7109375" style="4" customWidth="1"/>
    <col min="10252" max="10252" width="14.42578125" style="4" customWidth="1"/>
    <col min="10253" max="10254" width="8.7109375" style="4" customWidth="1"/>
    <col min="10255" max="10255" width="12.28515625" style="4" customWidth="1"/>
    <col min="10256" max="10257" width="16.7109375" style="4" customWidth="1"/>
    <col min="10258" max="10262" width="8.7109375" style="4" customWidth="1"/>
    <col min="10263" max="10263" width="12.28515625" style="4" customWidth="1"/>
    <col min="10264" max="10496" width="9.140625" style="4"/>
    <col min="10497" max="10505" width="9.7109375" style="4" customWidth="1"/>
    <col min="10506" max="10506" width="10.42578125" style="4" customWidth="1"/>
    <col min="10507" max="10507" width="11.7109375" style="4" customWidth="1"/>
    <col min="10508" max="10508" width="14.42578125" style="4" customWidth="1"/>
    <col min="10509" max="10510" width="8.7109375" style="4" customWidth="1"/>
    <col min="10511" max="10511" width="12.28515625" style="4" customWidth="1"/>
    <col min="10512" max="10513" width="16.7109375" style="4" customWidth="1"/>
    <col min="10514" max="10518" width="8.7109375" style="4" customWidth="1"/>
    <col min="10519" max="10519" width="12.28515625" style="4" customWidth="1"/>
    <col min="10520" max="10752" width="9.140625" style="4"/>
    <col min="10753" max="10761" width="9.7109375" style="4" customWidth="1"/>
    <col min="10762" max="10762" width="10.42578125" style="4" customWidth="1"/>
    <col min="10763" max="10763" width="11.7109375" style="4" customWidth="1"/>
    <col min="10764" max="10764" width="14.42578125" style="4" customWidth="1"/>
    <col min="10765" max="10766" width="8.7109375" style="4" customWidth="1"/>
    <col min="10767" max="10767" width="12.28515625" style="4" customWidth="1"/>
    <col min="10768" max="10769" width="16.7109375" style="4" customWidth="1"/>
    <col min="10770" max="10774" width="8.7109375" style="4" customWidth="1"/>
    <col min="10775" max="10775" width="12.28515625" style="4" customWidth="1"/>
    <col min="10776" max="11008" width="9.140625" style="4"/>
    <col min="11009" max="11017" width="9.7109375" style="4" customWidth="1"/>
    <col min="11018" max="11018" width="10.42578125" style="4" customWidth="1"/>
    <col min="11019" max="11019" width="11.7109375" style="4" customWidth="1"/>
    <col min="11020" max="11020" width="14.42578125" style="4" customWidth="1"/>
    <col min="11021" max="11022" width="8.7109375" style="4" customWidth="1"/>
    <col min="11023" max="11023" width="12.28515625" style="4" customWidth="1"/>
    <col min="11024" max="11025" width="16.7109375" style="4" customWidth="1"/>
    <col min="11026" max="11030" width="8.7109375" style="4" customWidth="1"/>
    <col min="11031" max="11031" width="12.28515625" style="4" customWidth="1"/>
    <col min="11032" max="11264" width="9.140625" style="4"/>
    <col min="11265" max="11273" width="9.7109375" style="4" customWidth="1"/>
    <col min="11274" max="11274" width="10.42578125" style="4" customWidth="1"/>
    <col min="11275" max="11275" width="11.7109375" style="4" customWidth="1"/>
    <col min="11276" max="11276" width="14.42578125" style="4" customWidth="1"/>
    <col min="11277" max="11278" width="8.7109375" style="4" customWidth="1"/>
    <col min="11279" max="11279" width="12.28515625" style="4" customWidth="1"/>
    <col min="11280" max="11281" width="16.7109375" style="4" customWidth="1"/>
    <col min="11282" max="11286" width="8.7109375" style="4" customWidth="1"/>
    <col min="11287" max="11287" width="12.28515625" style="4" customWidth="1"/>
    <col min="11288" max="11520" width="9.140625" style="4"/>
    <col min="11521" max="11529" width="9.7109375" style="4" customWidth="1"/>
    <col min="11530" max="11530" width="10.42578125" style="4" customWidth="1"/>
    <col min="11531" max="11531" width="11.7109375" style="4" customWidth="1"/>
    <col min="11532" max="11532" width="14.42578125" style="4" customWidth="1"/>
    <col min="11533" max="11534" width="8.7109375" style="4" customWidth="1"/>
    <col min="11535" max="11535" width="12.28515625" style="4" customWidth="1"/>
    <col min="11536" max="11537" width="16.7109375" style="4" customWidth="1"/>
    <col min="11538" max="11542" width="8.7109375" style="4" customWidth="1"/>
    <col min="11543" max="11543" width="12.28515625" style="4" customWidth="1"/>
    <col min="11544" max="11776" width="9.140625" style="4"/>
    <col min="11777" max="11785" width="9.7109375" style="4" customWidth="1"/>
    <col min="11786" max="11786" width="10.42578125" style="4" customWidth="1"/>
    <col min="11787" max="11787" width="11.7109375" style="4" customWidth="1"/>
    <col min="11788" max="11788" width="14.42578125" style="4" customWidth="1"/>
    <col min="11789" max="11790" width="8.7109375" style="4" customWidth="1"/>
    <col min="11791" max="11791" width="12.28515625" style="4" customWidth="1"/>
    <col min="11792" max="11793" width="16.7109375" style="4" customWidth="1"/>
    <col min="11794" max="11798" width="8.7109375" style="4" customWidth="1"/>
    <col min="11799" max="11799" width="12.28515625" style="4" customWidth="1"/>
    <col min="11800" max="12032" width="9.140625" style="4"/>
    <col min="12033" max="12041" width="9.7109375" style="4" customWidth="1"/>
    <col min="12042" max="12042" width="10.42578125" style="4" customWidth="1"/>
    <col min="12043" max="12043" width="11.7109375" style="4" customWidth="1"/>
    <col min="12044" max="12044" width="14.42578125" style="4" customWidth="1"/>
    <col min="12045" max="12046" width="8.7109375" style="4" customWidth="1"/>
    <col min="12047" max="12047" width="12.28515625" style="4" customWidth="1"/>
    <col min="12048" max="12049" width="16.7109375" style="4" customWidth="1"/>
    <col min="12050" max="12054" width="8.7109375" style="4" customWidth="1"/>
    <col min="12055" max="12055" width="12.28515625" style="4" customWidth="1"/>
    <col min="12056" max="12288" width="9.140625" style="4"/>
    <col min="12289" max="12297" width="9.7109375" style="4" customWidth="1"/>
    <col min="12298" max="12298" width="10.42578125" style="4" customWidth="1"/>
    <col min="12299" max="12299" width="11.7109375" style="4" customWidth="1"/>
    <col min="12300" max="12300" width="14.42578125" style="4" customWidth="1"/>
    <col min="12301" max="12302" width="8.7109375" style="4" customWidth="1"/>
    <col min="12303" max="12303" width="12.28515625" style="4" customWidth="1"/>
    <col min="12304" max="12305" width="16.7109375" style="4" customWidth="1"/>
    <col min="12306" max="12310" width="8.7109375" style="4" customWidth="1"/>
    <col min="12311" max="12311" width="12.28515625" style="4" customWidth="1"/>
    <col min="12312" max="12544" width="9.140625" style="4"/>
    <col min="12545" max="12553" width="9.7109375" style="4" customWidth="1"/>
    <col min="12554" max="12554" width="10.42578125" style="4" customWidth="1"/>
    <col min="12555" max="12555" width="11.7109375" style="4" customWidth="1"/>
    <col min="12556" max="12556" width="14.42578125" style="4" customWidth="1"/>
    <col min="12557" max="12558" width="8.7109375" style="4" customWidth="1"/>
    <col min="12559" max="12559" width="12.28515625" style="4" customWidth="1"/>
    <col min="12560" max="12561" width="16.7109375" style="4" customWidth="1"/>
    <col min="12562" max="12566" width="8.7109375" style="4" customWidth="1"/>
    <col min="12567" max="12567" width="12.28515625" style="4" customWidth="1"/>
    <col min="12568" max="12800" width="9.140625" style="4"/>
    <col min="12801" max="12809" width="9.7109375" style="4" customWidth="1"/>
    <col min="12810" max="12810" width="10.42578125" style="4" customWidth="1"/>
    <col min="12811" max="12811" width="11.7109375" style="4" customWidth="1"/>
    <col min="12812" max="12812" width="14.42578125" style="4" customWidth="1"/>
    <col min="12813" max="12814" width="8.7109375" style="4" customWidth="1"/>
    <col min="12815" max="12815" width="12.28515625" style="4" customWidth="1"/>
    <col min="12816" max="12817" width="16.7109375" style="4" customWidth="1"/>
    <col min="12818" max="12822" width="8.7109375" style="4" customWidth="1"/>
    <col min="12823" max="12823" width="12.28515625" style="4" customWidth="1"/>
    <col min="12824" max="13056" width="9.140625" style="4"/>
    <col min="13057" max="13065" width="9.7109375" style="4" customWidth="1"/>
    <col min="13066" max="13066" width="10.42578125" style="4" customWidth="1"/>
    <col min="13067" max="13067" width="11.7109375" style="4" customWidth="1"/>
    <col min="13068" max="13068" width="14.42578125" style="4" customWidth="1"/>
    <col min="13069" max="13070" width="8.7109375" style="4" customWidth="1"/>
    <col min="13071" max="13071" width="12.28515625" style="4" customWidth="1"/>
    <col min="13072" max="13073" width="16.7109375" style="4" customWidth="1"/>
    <col min="13074" max="13078" width="8.7109375" style="4" customWidth="1"/>
    <col min="13079" max="13079" width="12.28515625" style="4" customWidth="1"/>
    <col min="13080" max="13312" width="9.140625" style="4"/>
    <col min="13313" max="13321" width="9.7109375" style="4" customWidth="1"/>
    <col min="13322" max="13322" width="10.42578125" style="4" customWidth="1"/>
    <col min="13323" max="13323" width="11.7109375" style="4" customWidth="1"/>
    <col min="13324" max="13324" width="14.42578125" style="4" customWidth="1"/>
    <col min="13325" max="13326" width="8.7109375" style="4" customWidth="1"/>
    <col min="13327" max="13327" width="12.28515625" style="4" customWidth="1"/>
    <col min="13328" max="13329" width="16.7109375" style="4" customWidth="1"/>
    <col min="13330" max="13334" width="8.7109375" style="4" customWidth="1"/>
    <col min="13335" max="13335" width="12.28515625" style="4" customWidth="1"/>
    <col min="13336" max="13568" width="9.140625" style="4"/>
    <col min="13569" max="13577" width="9.7109375" style="4" customWidth="1"/>
    <col min="13578" max="13578" width="10.42578125" style="4" customWidth="1"/>
    <col min="13579" max="13579" width="11.7109375" style="4" customWidth="1"/>
    <col min="13580" max="13580" width="14.42578125" style="4" customWidth="1"/>
    <col min="13581" max="13582" width="8.7109375" style="4" customWidth="1"/>
    <col min="13583" max="13583" width="12.28515625" style="4" customWidth="1"/>
    <col min="13584" max="13585" width="16.7109375" style="4" customWidth="1"/>
    <col min="13586" max="13590" width="8.7109375" style="4" customWidth="1"/>
    <col min="13591" max="13591" width="12.28515625" style="4" customWidth="1"/>
    <col min="13592" max="13824" width="9.140625" style="4"/>
    <col min="13825" max="13833" width="9.7109375" style="4" customWidth="1"/>
    <col min="13834" max="13834" width="10.42578125" style="4" customWidth="1"/>
    <col min="13835" max="13835" width="11.7109375" style="4" customWidth="1"/>
    <col min="13836" max="13836" width="14.42578125" style="4" customWidth="1"/>
    <col min="13837" max="13838" width="8.7109375" style="4" customWidth="1"/>
    <col min="13839" max="13839" width="12.28515625" style="4" customWidth="1"/>
    <col min="13840" max="13841" width="16.7109375" style="4" customWidth="1"/>
    <col min="13842" max="13846" width="8.7109375" style="4" customWidth="1"/>
    <col min="13847" max="13847" width="12.28515625" style="4" customWidth="1"/>
    <col min="13848" max="14080" width="9.140625" style="4"/>
    <col min="14081" max="14089" width="9.7109375" style="4" customWidth="1"/>
    <col min="14090" max="14090" width="10.42578125" style="4" customWidth="1"/>
    <col min="14091" max="14091" width="11.7109375" style="4" customWidth="1"/>
    <col min="14092" max="14092" width="14.42578125" style="4" customWidth="1"/>
    <col min="14093" max="14094" width="8.7109375" style="4" customWidth="1"/>
    <col min="14095" max="14095" width="12.28515625" style="4" customWidth="1"/>
    <col min="14096" max="14097" width="16.7109375" style="4" customWidth="1"/>
    <col min="14098" max="14102" width="8.7109375" style="4" customWidth="1"/>
    <col min="14103" max="14103" width="12.28515625" style="4" customWidth="1"/>
    <col min="14104" max="14336" width="9.140625" style="4"/>
    <col min="14337" max="14345" width="9.7109375" style="4" customWidth="1"/>
    <col min="14346" max="14346" width="10.42578125" style="4" customWidth="1"/>
    <col min="14347" max="14347" width="11.7109375" style="4" customWidth="1"/>
    <col min="14348" max="14348" width="14.42578125" style="4" customWidth="1"/>
    <col min="14349" max="14350" width="8.7109375" style="4" customWidth="1"/>
    <col min="14351" max="14351" width="12.28515625" style="4" customWidth="1"/>
    <col min="14352" max="14353" width="16.7109375" style="4" customWidth="1"/>
    <col min="14354" max="14358" width="8.7109375" style="4" customWidth="1"/>
    <col min="14359" max="14359" width="12.28515625" style="4" customWidth="1"/>
    <col min="14360" max="14592" width="9.140625" style="4"/>
    <col min="14593" max="14601" width="9.7109375" style="4" customWidth="1"/>
    <col min="14602" max="14602" width="10.42578125" style="4" customWidth="1"/>
    <col min="14603" max="14603" width="11.7109375" style="4" customWidth="1"/>
    <col min="14604" max="14604" width="14.42578125" style="4" customWidth="1"/>
    <col min="14605" max="14606" width="8.7109375" style="4" customWidth="1"/>
    <col min="14607" max="14607" width="12.28515625" style="4" customWidth="1"/>
    <col min="14608" max="14609" width="16.7109375" style="4" customWidth="1"/>
    <col min="14610" max="14614" width="8.7109375" style="4" customWidth="1"/>
    <col min="14615" max="14615" width="12.28515625" style="4" customWidth="1"/>
    <col min="14616" max="14848" width="9.140625" style="4"/>
    <col min="14849" max="14857" width="9.7109375" style="4" customWidth="1"/>
    <col min="14858" max="14858" width="10.42578125" style="4" customWidth="1"/>
    <col min="14859" max="14859" width="11.7109375" style="4" customWidth="1"/>
    <col min="14860" max="14860" width="14.42578125" style="4" customWidth="1"/>
    <col min="14861" max="14862" width="8.7109375" style="4" customWidth="1"/>
    <col min="14863" max="14863" width="12.28515625" style="4" customWidth="1"/>
    <col min="14864" max="14865" width="16.7109375" style="4" customWidth="1"/>
    <col min="14866" max="14870" width="8.7109375" style="4" customWidth="1"/>
    <col min="14871" max="14871" width="12.28515625" style="4" customWidth="1"/>
    <col min="14872" max="15104" width="9.140625" style="4"/>
    <col min="15105" max="15113" width="9.7109375" style="4" customWidth="1"/>
    <col min="15114" max="15114" width="10.42578125" style="4" customWidth="1"/>
    <col min="15115" max="15115" width="11.7109375" style="4" customWidth="1"/>
    <col min="15116" max="15116" width="14.42578125" style="4" customWidth="1"/>
    <col min="15117" max="15118" width="8.7109375" style="4" customWidth="1"/>
    <col min="15119" max="15119" width="12.28515625" style="4" customWidth="1"/>
    <col min="15120" max="15121" width="16.7109375" style="4" customWidth="1"/>
    <col min="15122" max="15126" width="8.7109375" style="4" customWidth="1"/>
    <col min="15127" max="15127" width="12.28515625" style="4" customWidth="1"/>
    <col min="15128" max="15360" width="9.140625" style="4"/>
    <col min="15361" max="15369" width="9.7109375" style="4" customWidth="1"/>
    <col min="15370" max="15370" width="10.42578125" style="4" customWidth="1"/>
    <col min="15371" max="15371" width="11.7109375" style="4" customWidth="1"/>
    <col min="15372" max="15372" width="14.42578125" style="4" customWidth="1"/>
    <col min="15373" max="15374" width="8.7109375" style="4" customWidth="1"/>
    <col min="15375" max="15375" width="12.28515625" style="4" customWidth="1"/>
    <col min="15376" max="15377" width="16.7109375" style="4" customWidth="1"/>
    <col min="15378" max="15382" width="8.7109375" style="4" customWidth="1"/>
    <col min="15383" max="15383" width="12.28515625" style="4" customWidth="1"/>
    <col min="15384" max="15616" width="9.140625" style="4"/>
    <col min="15617" max="15625" width="9.7109375" style="4" customWidth="1"/>
    <col min="15626" max="15626" width="10.42578125" style="4" customWidth="1"/>
    <col min="15627" max="15627" width="11.7109375" style="4" customWidth="1"/>
    <col min="15628" max="15628" width="14.42578125" style="4" customWidth="1"/>
    <col min="15629" max="15630" width="8.7109375" style="4" customWidth="1"/>
    <col min="15631" max="15631" width="12.28515625" style="4" customWidth="1"/>
    <col min="15632" max="15633" width="16.7109375" style="4" customWidth="1"/>
    <col min="15634" max="15638" width="8.7109375" style="4" customWidth="1"/>
    <col min="15639" max="15639" width="12.28515625" style="4" customWidth="1"/>
    <col min="15640" max="15872" width="9.140625" style="4"/>
    <col min="15873" max="15881" width="9.7109375" style="4" customWidth="1"/>
    <col min="15882" max="15882" width="10.42578125" style="4" customWidth="1"/>
    <col min="15883" max="15883" width="11.7109375" style="4" customWidth="1"/>
    <col min="15884" max="15884" width="14.42578125" style="4" customWidth="1"/>
    <col min="15885" max="15886" width="8.7109375" style="4" customWidth="1"/>
    <col min="15887" max="15887" width="12.28515625" style="4" customWidth="1"/>
    <col min="15888" max="15889" width="16.7109375" style="4" customWidth="1"/>
    <col min="15890" max="15894" width="8.7109375" style="4" customWidth="1"/>
    <col min="15895" max="15895" width="12.28515625" style="4" customWidth="1"/>
    <col min="15896" max="16128" width="9.140625" style="4"/>
    <col min="16129" max="16137" width="9.7109375" style="4" customWidth="1"/>
    <col min="16138" max="16138" width="10.42578125" style="4" customWidth="1"/>
    <col min="16139" max="16139" width="11.7109375" style="4" customWidth="1"/>
    <col min="16140" max="16140" width="14.42578125" style="4" customWidth="1"/>
    <col min="16141" max="16142" width="8.7109375" style="4" customWidth="1"/>
    <col min="16143" max="16143" width="12.28515625" style="4" customWidth="1"/>
    <col min="16144" max="16145" width="16.7109375" style="4" customWidth="1"/>
    <col min="16146" max="16150" width="8.7109375" style="4" customWidth="1"/>
    <col min="16151" max="16151" width="12.28515625" style="4" customWidth="1"/>
    <col min="16152" max="16384" width="9.140625" style="4"/>
  </cols>
  <sheetData>
    <row r="1" spans="1:26" ht="12" customHeight="1" thickBot="1" x14ac:dyDescent="0.25">
      <c r="P1" s="4"/>
      <c r="Q1" s="4"/>
      <c r="R1" s="4"/>
      <c r="U1" s="6"/>
      <c r="V1" s="6"/>
      <c r="W1" s="7"/>
      <c r="X1" s="484" t="s">
        <v>70</v>
      </c>
      <c r="Y1" s="486" t="s">
        <v>71</v>
      </c>
      <c r="Z1" s="633"/>
    </row>
    <row r="2" spans="1:26" x14ac:dyDescent="0.2">
      <c r="B2" s="8" t="s">
        <v>28</v>
      </c>
      <c r="C2" s="488" t="s">
        <v>29</v>
      </c>
      <c r="D2" s="489"/>
      <c r="E2" s="489"/>
      <c r="F2" s="489"/>
      <c r="G2" s="489"/>
      <c r="H2" s="490"/>
      <c r="J2" s="8" t="s">
        <v>28</v>
      </c>
      <c r="K2" s="488" t="s">
        <v>30</v>
      </c>
      <c r="L2" s="489"/>
      <c r="M2" s="489"/>
      <c r="N2" s="489"/>
      <c r="O2" s="489"/>
      <c r="P2" s="490"/>
      <c r="Q2" s="4"/>
      <c r="R2" s="8" t="s">
        <v>28</v>
      </c>
      <c r="S2" s="488" t="s">
        <v>30</v>
      </c>
      <c r="T2" s="489"/>
      <c r="U2" s="489"/>
      <c r="V2" s="490"/>
      <c r="X2" s="485"/>
      <c r="Y2" s="487"/>
      <c r="Z2" s="633"/>
    </row>
    <row r="3" spans="1:26" x14ac:dyDescent="0.2">
      <c r="B3" s="9">
        <v>1</v>
      </c>
      <c r="C3" s="491" t="s">
        <v>24</v>
      </c>
      <c r="D3" s="492"/>
      <c r="E3" s="492"/>
      <c r="F3" s="492"/>
      <c r="G3" s="492"/>
      <c r="H3" s="493"/>
      <c r="J3" s="9">
        <v>5</v>
      </c>
      <c r="K3" s="491" t="s">
        <v>31</v>
      </c>
      <c r="L3" s="492"/>
      <c r="M3" s="492"/>
      <c r="N3" s="492"/>
      <c r="O3" s="492"/>
      <c r="P3" s="493"/>
      <c r="Q3" s="4"/>
      <c r="R3" s="10">
        <v>10</v>
      </c>
      <c r="S3" s="491" t="s">
        <v>32</v>
      </c>
      <c r="T3" s="492"/>
      <c r="U3" s="492"/>
      <c r="V3" s="493"/>
      <c r="X3" s="485"/>
      <c r="Y3" s="487"/>
      <c r="Z3" s="633"/>
    </row>
    <row r="4" spans="1:26" x14ac:dyDescent="0.2">
      <c r="B4" s="9">
        <v>2</v>
      </c>
      <c r="C4" s="491" t="s">
        <v>26</v>
      </c>
      <c r="D4" s="492"/>
      <c r="E4" s="492"/>
      <c r="F4" s="492"/>
      <c r="G4" s="492"/>
      <c r="H4" s="493"/>
      <c r="J4" s="9">
        <v>6</v>
      </c>
      <c r="K4" s="491" t="s">
        <v>33</v>
      </c>
      <c r="L4" s="492"/>
      <c r="M4" s="492"/>
      <c r="N4" s="492"/>
      <c r="O4" s="492"/>
      <c r="P4" s="493"/>
      <c r="Q4" s="4"/>
      <c r="R4" s="10">
        <v>11</v>
      </c>
      <c r="S4" s="491" t="s">
        <v>34</v>
      </c>
      <c r="T4" s="492"/>
      <c r="U4" s="492"/>
      <c r="V4" s="493"/>
    </row>
    <row r="5" spans="1:26" x14ac:dyDescent="0.2">
      <c r="B5" s="9">
        <v>3</v>
      </c>
      <c r="C5" s="491" t="s">
        <v>27</v>
      </c>
      <c r="D5" s="492"/>
      <c r="E5" s="492"/>
      <c r="F5" s="492"/>
      <c r="G5" s="492"/>
      <c r="H5" s="493"/>
      <c r="J5" s="9">
        <v>7</v>
      </c>
      <c r="K5" s="491" t="s">
        <v>35</v>
      </c>
      <c r="L5" s="492"/>
      <c r="M5" s="492"/>
      <c r="N5" s="492"/>
      <c r="O5" s="492"/>
      <c r="P5" s="493"/>
      <c r="Q5" s="4"/>
      <c r="R5" s="10">
        <v>12</v>
      </c>
      <c r="S5" s="491" t="s">
        <v>36</v>
      </c>
      <c r="T5" s="492"/>
      <c r="U5" s="492"/>
      <c r="V5" s="493"/>
    </row>
    <row r="6" spans="1:26" x14ac:dyDescent="0.2">
      <c r="B6" s="9">
        <v>4</v>
      </c>
      <c r="C6" s="491" t="s">
        <v>25</v>
      </c>
      <c r="D6" s="492"/>
      <c r="E6" s="492"/>
      <c r="F6" s="492"/>
      <c r="G6" s="492"/>
      <c r="H6" s="493"/>
      <c r="J6" s="9">
        <v>8</v>
      </c>
      <c r="K6" s="491" t="s">
        <v>37</v>
      </c>
      <c r="L6" s="492"/>
      <c r="M6" s="492"/>
      <c r="N6" s="492"/>
      <c r="O6" s="492"/>
      <c r="P6" s="493"/>
      <c r="Q6" s="4"/>
      <c r="R6" s="10">
        <v>13</v>
      </c>
      <c r="S6" s="491" t="s">
        <v>38</v>
      </c>
      <c r="T6" s="492"/>
      <c r="U6" s="492"/>
      <c r="V6" s="493"/>
    </row>
    <row r="7" spans="1:26" ht="13.5" thickBot="1" x14ac:dyDescent="0.25">
      <c r="B7" s="11"/>
      <c r="C7" s="494"/>
      <c r="D7" s="495"/>
      <c r="E7" s="495"/>
      <c r="F7" s="495"/>
      <c r="G7" s="495"/>
      <c r="H7" s="496"/>
      <c r="J7" s="11">
        <v>9</v>
      </c>
      <c r="K7" s="494" t="s">
        <v>39</v>
      </c>
      <c r="L7" s="495"/>
      <c r="M7" s="495"/>
      <c r="N7" s="495"/>
      <c r="O7" s="495"/>
      <c r="P7" s="496"/>
      <c r="Q7" s="4"/>
      <c r="R7" s="12"/>
      <c r="S7" s="494"/>
      <c r="T7" s="495"/>
      <c r="U7" s="495"/>
      <c r="V7" s="496"/>
    </row>
    <row r="8" spans="1:26" ht="13.5" thickBot="1" x14ac:dyDescent="0.25">
      <c r="P8" s="4"/>
      <c r="Q8" s="4"/>
      <c r="R8" s="4"/>
      <c r="U8" s="6"/>
      <c r="V8" s="6"/>
      <c r="W8" s="7"/>
    </row>
    <row r="9" spans="1:26" s="13" customFormat="1" ht="24.75" customHeight="1" thickBot="1" x14ac:dyDescent="0.25">
      <c r="A9" s="497" t="s">
        <v>5</v>
      </c>
      <c r="B9" s="497"/>
      <c r="C9" s="497"/>
      <c r="D9" s="497"/>
      <c r="E9" s="497"/>
      <c r="F9" s="497"/>
      <c r="G9" s="498"/>
      <c r="H9" s="499" t="s">
        <v>40</v>
      </c>
      <c r="I9" s="500"/>
      <c r="J9" s="500"/>
      <c r="K9" s="500"/>
      <c r="L9" s="500"/>
      <c r="M9" s="500"/>
      <c r="N9" s="500"/>
      <c r="O9" s="500"/>
      <c r="P9" s="501">
        <v>621</v>
      </c>
      <c r="Q9" s="502"/>
      <c r="R9" s="499" t="s">
        <v>2</v>
      </c>
      <c r="S9" s="500"/>
      <c r="T9" s="500"/>
      <c r="U9" s="500"/>
      <c r="V9" s="500"/>
      <c r="W9" s="500"/>
    </row>
    <row r="10" spans="1:26" ht="12.75" customHeight="1" x14ac:dyDescent="0.2">
      <c r="A10" s="14" t="s">
        <v>6</v>
      </c>
      <c r="B10" s="15" t="s">
        <v>7</v>
      </c>
      <c r="C10" s="16" t="s">
        <v>8</v>
      </c>
      <c r="D10" s="17" t="s">
        <v>1</v>
      </c>
      <c r="E10" s="18" t="s">
        <v>9</v>
      </c>
      <c r="F10" s="19" t="s">
        <v>6</v>
      </c>
      <c r="G10" s="20" t="s">
        <v>16</v>
      </c>
      <c r="H10" s="503" t="s">
        <v>41</v>
      </c>
      <c r="I10" s="504"/>
      <c r="J10" s="505"/>
      <c r="K10" s="506" t="s">
        <v>42</v>
      </c>
      <c r="L10" s="507"/>
      <c r="M10" s="507"/>
      <c r="N10" s="507"/>
      <c r="O10" s="507"/>
      <c r="P10" s="508" t="s">
        <v>23</v>
      </c>
      <c r="Q10" s="511" t="s">
        <v>22</v>
      </c>
      <c r="R10" s="514"/>
      <c r="S10" s="515"/>
      <c r="T10" s="515"/>
      <c r="U10" s="515"/>
      <c r="V10" s="515"/>
      <c r="W10" s="515"/>
    </row>
    <row r="11" spans="1:26" ht="12.75" customHeight="1" x14ac:dyDescent="0.2">
      <c r="A11" s="21" t="s">
        <v>11</v>
      </c>
      <c r="B11" s="22" t="s">
        <v>11</v>
      </c>
      <c r="C11" s="23" t="s">
        <v>11</v>
      </c>
      <c r="D11" s="24" t="s">
        <v>9</v>
      </c>
      <c r="E11" s="25" t="s">
        <v>12</v>
      </c>
      <c r="F11" s="26" t="s">
        <v>9</v>
      </c>
      <c r="G11" s="27" t="s">
        <v>9</v>
      </c>
      <c r="H11" s="518" t="s">
        <v>43</v>
      </c>
      <c r="I11" s="519"/>
      <c r="J11" s="522" t="s">
        <v>44</v>
      </c>
      <c r="K11" s="523"/>
      <c r="L11" s="524"/>
      <c r="M11" s="525"/>
      <c r="N11" s="29"/>
      <c r="O11" s="97"/>
      <c r="P11" s="509"/>
      <c r="Q11" s="512"/>
      <c r="R11" s="516"/>
      <c r="S11" s="517"/>
      <c r="T11" s="517"/>
      <c r="U11" s="517"/>
      <c r="V11" s="517"/>
      <c r="W11" s="517"/>
    </row>
    <row r="12" spans="1:26" ht="12.75" customHeight="1" x14ac:dyDescent="0.2">
      <c r="A12" s="21" t="s">
        <v>7</v>
      </c>
      <c r="B12" s="22" t="s">
        <v>14</v>
      </c>
      <c r="C12" s="23" t="s">
        <v>14</v>
      </c>
      <c r="D12" s="24" t="s">
        <v>15</v>
      </c>
      <c r="E12" s="25" t="s">
        <v>16</v>
      </c>
      <c r="F12" s="26" t="s">
        <v>12</v>
      </c>
      <c r="G12" s="27" t="s">
        <v>10</v>
      </c>
      <c r="H12" s="520"/>
      <c r="I12" s="521"/>
      <c r="J12" s="522"/>
      <c r="K12" s="526"/>
      <c r="L12" s="527"/>
      <c r="M12" s="528"/>
      <c r="N12" s="30"/>
      <c r="O12" s="98"/>
      <c r="P12" s="509"/>
      <c r="Q12" s="512"/>
      <c r="R12" s="516"/>
      <c r="S12" s="517"/>
      <c r="T12" s="517"/>
      <c r="U12" s="517"/>
      <c r="V12" s="517"/>
      <c r="W12" s="517"/>
    </row>
    <row r="13" spans="1:26" ht="12.75" customHeight="1" x14ac:dyDescent="0.2">
      <c r="A13" s="21" t="s">
        <v>0</v>
      </c>
      <c r="B13" s="22" t="s">
        <v>12</v>
      </c>
      <c r="C13" s="23" t="s">
        <v>10</v>
      </c>
      <c r="D13" s="24"/>
      <c r="E13" s="25"/>
      <c r="F13" s="26" t="s">
        <v>15</v>
      </c>
      <c r="G13" s="27" t="s">
        <v>0</v>
      </c>
      <c r="H13" s="520"/>
      <c r="I13" s="521"/>
      <c r="J13" s="522"/>
      <c r="K13" s="526" t="s">
        <v>43</v>
      </c>
      <c r="L13" s="527"/>
      <c r="M13" s="528"/>
      <c r="N13" s="30" t="s">
        <v>44</v>
      </c>
      <c r="O13" s="98" t="s">
        <v>44</v>
      </c>
      <c r="P13" s="509"/>
      <c r="Q13" s="512"/>
      <c r="R13" s="516"/>
      <c r="S13" s="517"/>
      <c r="T13" s="517"/>
      <c r="U13" s="517"/>
      <c r="V13" s="517"/>
      <c r="W13" s="517"/>
    </row>
    <row r="14" spans="1:26" ht="12.75" customHeight="1" x14ac:dyDescent="0.2">
      <c r="A14" s="21" t="s">
        <v>10</v>
      </c>
      <c r="B14" s="22" t="s">
        <v>10</v>
      </c>
      <c r="C14" s="23" t="s">
        <v>9</v>
      </c>
      <c r="D14" s="24" t="s">
        <v>18</v>
      </c>
      <c r="E14" s="25" t="s">
        <v>18</v>
      </c>
      <c r="F14" s="26" t="s">
        <v>10</v>
      </c>
      <c r="G14" s="27" t="s">
        <v>17</v>
      </c>
      <c r="H14" s="520"/>
      <c r="I14" s="521"/>
      <c r="J14" s="522"/>
      <c r="K14" s="526" t="s">
        <v>45</v>
      </c>
      <c r="L14" s="527"/>
      <c r="M14" s="528"/>
      <c r="N14" s="30" t="s">
        <v>45</v>
      </c>
      <c r="O14" s="98" t="s">
        <v>44</v>
      </c>
      <c r="P14" s="509"/>
      <c r="Q14" s="512"/>
      <c r="R14" s="516"/>
      <c r="S14" s="517"/>
      <c r="T14" s="517"/>
      <c r="U14" s="517"/>
      <c r="V14" s="517"/>
      <c r="W14" s="517"/>
    </row>
    <row r="15" spans="1:26" ht="12.75" customHeight="1" x14ac:dyDescent="0.2">
      <c r="A15" s="21" t="s">
        <v>17</v>
      </c>
      <c r="B15" s="22" t="s">
        <v>13</v>
      </c>
      <c r="C15" s="23"/>
      <c r="D15" s="24" t="s">
        <v>6</v>
      </c>
      <c r="E15" s="25" t="s">
        <v>6</v>
      </c>
      <c r="F15" s="26" t="s">
        <v>19</v>
      </c>
      <c r="G15" s="27" t="s">
        <v>6</v>
      </c>
      <c r="H15" s="520"/>
      <c r="I15" s="521"/>
      <c r="J15" s="522"/>
      <c r="K15" s="526"/>
      <c r="L15" s="527"/>
      <c r="M15" s="528"/>
      <c r="N15" s="30"/>
      <c r="O15" s="98"/>
      <c r="P15" s="509"/>
      <c r="Q15" s="512"/>
      <c r="R15" s="516"/>
      <c r="S15" s="517"/>
      <c r="T15" s="517"/>
      <c r="U15" s="517"/>
      <c r="V15" s="517"/>
      <c r="W15" s="517"/>
    </row>
    <row r="16" spans="1:26" ht="12.75" customHeight="1" x14ac:dyDescent="0.2">
      <c r="A16" s="21" t="s">
        <v>11</v>
      </c>
      <c r="B16" s="22"/>
      <c r="C16" s="23"/>
      <c r="D16" s="24" t="s">
        <v>20</v>
      </c>
      <c r="E16" s="25" t="s">
        <v>20</v>
      </c>
      <c r="F16" s="26"/>
      <c r="G16" s="27"/>
      <c r="H16" s="520"/>
      <c r="I16" s="521"/>
      <c r="J16" s="522"/>
      <c r="K16" s="526"/>
      <c r="L16" s="527"/>
      <c r="M16" s="528"/>
      <c r="N16" s="30"/>
      <c r="O16" s="98"/>
      <c r="P16" s="509"/>
      <c r="Q16" s="512"/>
      <c r="R16" s="516"/>
      <c r="S16" s="517"/>
      <c r="T16" s="517"/>
      <c r="U16" s="517"/>
      <c r="V16" s="517"/>
      <c r="W16" s="517"/>
    </row>
    <row r="17" spans="1:26" ht="12.75" customHeight="1" x14ac:dyDescent="0.2">
      <c r="A17" s="21" t="s">
        <v>12</v>
      </c>
      <c r="B17" s="22"/>
      <c r="C17" s="23"/>
      <c r="D17" s="24"/>
      <c r="E17" s="25"/>
      <c r="F17" s="26" t="s">
        <v>3</v>
      </c>
      <c r="G17" s="27"/>
      <c r="H17" s="520"/>
      <c r="I17" s="521"/>
      <c r="J17" s="522"/>
      <c r="K17" s="529"/>
      <c r="L17" s="530"/>
      <c r="M17" s="531"/>
      <c r="N17" s="28"/>
      <c r="O17" s="99"/>
      <c r="P17" s="509"/>
      <c r="Q17" s="512"/>
      <c r="R17" s="516"/>
      <c r="S17" s="517"/>
      <c r="T17" s="517"/>
      <c r="U17" s="517"/>
      <c r="V17" s="517"/>
      <c r="W17" s="517"/>
    </row>
    <row r="18" spans="1:26" ht="12.75" customHeight="1" x14ac:dyDescent="0.2">
      <c r="A18" s="21"/>
      <c r="B18" s="22"/>
      <c r="C18" s="23"/>
      <c r="D18" s="24"/>
      <c r="E18" s="25"/>
      <c r="F18" s="26"/>
      <c r="G18" s="27"/>
      <c r="H18" s="520" t="s">
        <v>46</v>
      </c>
      <c r="I18" s="521" t="s">
        <v>47</v>
      </c>
      <c r="J18" s="522" t="s">
        <v>48</v>
      </c>
      <c r="K18" s="520" t="s">
        <v>46</v>
      </c>
      <c r="L18" s="521" t="s">
        <v>26</v>
      </c>
      <c r="M18" s="532" t="s">
        <v>47</v>
      </c>
      <c r="N18" s="521" t="s">
        <v>48</v>
      </c>
      <c r="O18" s="533" t="s">
        <v>25</v>
      </c>
      <c r="P18" s="509"/>
      <c r="Q18" s="512"/>
      <c r="R18" s="516"/>
      <c r="S18" s="517"/>
      <c r="T18" s="517"/>
      <c r="U18" s="517"/>
      <c r="V18" s="517"/>
      <c r="W18" s="517"/>
    </row>
    <row r="19" spans="1:26" ht="12.75" customHeight="1" x14ac:dyDescent="0.2">
      <c r="A19" s="31"/>
      <c r="B19" s="32"/>
      <c r="C19" s="33"/>
      <c r="D19" s="34"/>
      <c r="E19" s="35"/>
      <c r="F19" s="36"/>
      <c r="G19" s="37"/>
      <c r="H19" s="520"/>
      <c r="I19" s="521"/>
      <c r="J19" s="522"/>
      <c r="K19" s="520"/>
      <c r="L19" s="521"/>
      <c r="M19" s="532"/>
      <c r="N19" s="521"/>
      <c r="O19" s="534"/>
      <c r="P19" s="509"/>
      <c r="Q19" s="512"/>
      <c r="R19" s="516"/>
      <c r="S19" s="517"/>
      <c r="T19" s="517"/>
      <c r="U19" s="517"/>
      <c r="V19" s="517"/>
      <c r="W19" s="517"/>
    </row>
    <row r="20" spans="1:26" ht="12.75" customHeight="1" x14ac:dyDescent="0.2">
      <c r="A20" s="21"/>
      <c r="B20" s="22"/>
      <c r="C20" s="23"/>
      <c r="D20" s="24"/>
      <c r="E20" s="25"/>
      <c r="F20" s="26"/>
      <c r="G20" s="27"/>
      <c r="H20" s="520"/>
      <c r="I20" s="521"/>
      <c r="J20" s="522"/>
      <c r="K20" s="520"/>
      <c r="L20" s="521"/>
      <c r="M20" s="532"/>
      <c r="N20" s="521"/>
      <c r="O20" s="535"/>
      <c r="P20" s="510"/>
      <c r="Q20" s="513"/>
      <c r="R20" s="516"/>
      <c r="S20" s="517"/>
      <c r="T20" s="517"/>
      <c r="U20" s="517"/>
      <c r="V20" s="517"/>
      <c r="W20" s="517"/>
    </row>
    <row r="21" spans="1:26" ht="12.75" customHeight="1" thickBot="1" x14ac:dyDescent="0.25">
      <c r="A21" s="38"/>
      <c r="B21" s="39"/>
      <c r="C21" s="40"/>
      <c r="D21" s="41"/>
      <c r="E21" s="42"/>
      <c r="F21" s="43"/>
      <c r="G21" s="44"/>
      <c r="H21" s="45"/>
      <c r="I21" s="46"/>
      <c r="J21" s="47"/>
      <c r="K21" s="45"/>
      <c r="L21" s="49"/>
      <c r="M21" s="48"/>
      <c r="N21" s="46"/>
      <c r="O21" s="100"/>
      <c r="P21" s="50" t="s">
        <v>4</v>
      </c>
      <c r="Q21" s="51" t="s">
        <v>4</v>
      </c>
      <c r="R21" s="516"/>
      <c r="S21" s="517"/>
      <c r="T21" s="517"/>
      <c r="U21" s="517"/>
      <c r="V21" s="517"/>
      <c r="W21" s="517"/>
    </row>
    <row r="22" spans="1:26" ht="12.75" customHeight="1" x14ac:dyDescent="0.2">
      <c r="A22" s="52"/>
      <c r="B22" s="53"/>
      <c r="C22" s="53"/>
      <c r="D22" s="54"/>
      <c r="E22" s="54"/>
      <c r="F22" s="55"/>
      <c r="G22" s="56"/>
      <c r="H22" s="57"/>
      <c r="I22" s="58"/>
      <c r="J22" s="59"/>
      <c r="K22" s="57"/>
      <c r="L22" s="60"/>
      <c r="M22" s="60"/>
      <c r="N22" s="60"/>
      <c r="O22" s="60"/>
      <c r="P22" s="62"/>
      <c r="Q22" s="56"/>
      <c r="R22" s="536"/>
      <c r="S22" s="537"/>
      <c r="T22" s="537"/>
      <c r="U22" s="537"/>
      <c r="V22" s="537"/>
      <c r="W22" s="538"/>
    </row>
    <row r="23" spans="1:26" ht="12.75" customHeight="1" x14ac:dyDescent="0.2">
      <c r="A23" s="81"/>
      <c r="B23" s="3" t="s">
        <v>509</v>
      </c>
      <c r="C23" s="3">
        <v>38</v>
      </c>
      <c r="D23" s="83">
        <v>0</v>
      </c>
      <c r="E23" s="83">
        <v>0.1</v>
      </c>
      <c r="F23" s="84"/>
      <c r="G23" s="85">
        <v>4</v>
      </c>
      <c r="H23" s="86"/>
      <c r="I23" s="87"/>
      <c r="J23" s="88"/>
      <c r="K23" s="86"/>
      <c r="L23" s="89"/>
      <c r="M23" s="90"/>
      <c r="N23" s="89"/>
      <c r="O23" s="89">
        <v>1</v>
      </c>
      <c r="P23" s="86"/>
      <c r="Q23" s="85"/>
      <c r="R23" s="541" t="s">
        <v>786</v>
      </c>
      <c r="S23" s="542"/>
      <c r="T23" s="542"/>
      <c r="U23" s="542"/>
      <c r="V23" s="542"/>
      <c r="W23" s="543"/>
      <c r="X23" s="4" t="s">
        <v>771</v>
      </c>
      <c r="Y23" s="4">
        <v>107804</v>
      </c>
      <c r="Z23" s="4">
        <v>2020</v>
      </c>
    </row>
    <row r="24" spans="1:26" ht="12.75" customHeight="1" x14ac:dyDescent="0.2">
      <c r="A24" s="81"/>
      <c r="B24" s="3" t="s">
        <v>509</v>
      </c>
      <c r="C24" s="3">
        <v>38</v>
      </c>
      <c r="D24" s="83">
        <v>0.1</v>
      </c>
      <c r="E24" s="83">
        <v>0.17</v>
      </c>
      <c r="F24" s="84"/>
      <c r="G24" s="85">
        <v>4</v>
      </c>
      <c r="H24" s="86"/>
      <c r="I24" s="87"/>
      <c r="J24" s="88"/>
      <c r="K24" s="86"/>
      <c r="L24" s="89"/>
      <c r="M24" s="90"/>
      <c r="N24" s="89"/>
      <c r="O24" s="89">
        <v>10</v>
      </c>
      <c r="P24" s="86"/>
      <c r="Q24" s="85"/>
      <c r="R24" s="541" t="s">
        <v>787</v>
      </c>
      <c r="S24" s="542"/>
      <c r="T24" s="542"/>
      <c r="U24" s="542"/>
      <c r="V24" s="542"/>
      <c r="W24" s="543"/>
      <c r="X24" s="4" t="s">
        <v>771</v>
      </c>
      <c r="Y24" s="4">
        <v>107804</v>
      </c>
      <c r="Z24" s="4">
        <v>2020</v>
      </c>
    </row>
    <row r="25" spans="1:26" ht="12.75" customHeight="1" x14ac:dyDescent="0.2">
      <c r="A25" s="81"/>
      <c r="B25" s="3" t="s">
        <v>509</v>
      </c>
      <c r="C25" s="3">
        <v>38</v>
      </c>
      <c r="D25" s="83">
        <v>0.17</v>
      </c>
      <c r="E25" s="83">
        <v>1.58</v>
      </c>
      <c r="F25" s="84"/>
      <c r="G25" s="85">
        <v>4</v>
      </c>
      <c r="H25" s="86"/>
      <c r="I25" s="87"/>
      <c r="J25" s="88"/>
      <c r="K25" s="86"/>
      <c r="L25" s="89"/>
      <c r="M25" s="90"/>
      <c r="N25" s="89"/>
      <c r="O25" s="89">
        <v>94</v>
      </c>
      <c r="P25" s="86"/>
      <c r="Q25" s="85"/>
      <c r="R25" s="541"/>
      <c r="S25" s="542"/>
      <c r="T25" s="542"/>
      <c r="U25" s="542"/>
      <c r="V25" s="542"/>
      <c r="W25" s="543"/>
      <c r="X25" s="4" t="s">
        <v>771</v>
      </c>
      <c r="Y25" s="4">
        <v>107804</v>
      </c>
      <c r="Z25" s="4">
        <v>2020</v>
      </c>
    </row>
    <row r="26" spans="1:26" ht="12.75" customHeight="1" x14ac:dyDescent="0.2">
      <c r="A26" s="81"/>
      <c r="B26" s="3" t="s">
        <v>509</v>
      </c>
      <c r="C26" s="3">
        <v>38</v>
      </c>
      <c r="D26" s="83">
        <v>1.58</v>
      </c>
      <c r="E26" s="83">
        <v>1.62</v>
      </c>
      <c r="F26" s="84"/>
      <c r="G26" s="85">
        <v>4</v>
      </c>
      <c r="H26" s="86"/>
      <c r="I26" s="87"/>
      <c r="J26" s="88"/>
      <c r="K26" s="86"/>
      <c r="L26" s="89"/>
      <c r="M26" s="90"/>
      <c r="N26" s="89"/>
      <c r="O26" s="89">
        <v>6</v>
      </c>
      <c r="P26" s="86"/>
      <c r="Q26" s="85"/>
      <c r="R26" s="541" t="s">
        <v>787</v>
      </c>
      <c r="S26" s="542"/>
      <c r="T26" s="542"/>
      <c r="U26" s="542"/>
      <c r="V26" s="542"/>
      <c r="W26" s="543"/>
      <c r="X26" s="4" t="s">
        <v>771</v>
      </c>
      <c r="Y26" s="4">
        <v>107804</v>
      </c>
      <c r="Z26" s="4">
        <v>2020</v>
      </c>
    </row>
    <row r="27" spans="1:26" ht="12.75" customHeight="1" x14ac:dyDescent="0.2">
      <c r="A27" s="81"/>
      <c r="B27" s="3" t="s">
        <v>509</v>
      </c>
      <c r="C27" s="3">
        <v>38</v>
      </c>
      <c r="D27" s="83">
        <v>1.62</v>
      </c>
      <c r="E27" s="83">
        <v>2.42</v>
      </c>
      <c r="F27" s="84"/>
      <c r="G27" s="85">
        <v>4</v>
      </c>
      <c r="H27" s="86"/>
      <c r="I27" s="87"/>
      <c r="J27" s="88"/>
      <c r="K27" s="86"/>
      <c r="L27" s="89"/>
      <c r="M27" s="90"/>
      <c r="N27" s="89"/>
      <c r="O27" s="89">
        <v>54</v>
      </c>
      <c r="P27" s="86"/>
      <c r="Q27" s="85"/>
      <c r="R27" s="541"/>
      <c r="S27" s="542"/>
      <c r="T27" s="542"/>
      <c r="U27" s="542"/>
      <c r="V27" s="542"/>
      <c r="W27" s="543"/>
      <c r="X27" s="4" t="s">
        <v>771</v>
      </c>
      <c r="Y27" s="4">
        <v>107804</v>
      </c>
      <c r="Z27" s="4">
        <v>2020</v>
      </c>
    </row>
    <row r="28" spans="1:26" ht="12.75" customHeight="1" x14ac:dyDescent="0.2">
      <c r="A28" s="81"/>
      <c r="B28" s="3" t="s">
        <v>509</v>
      </c>
      <c r="C28" s="3">
        <v>38</v>
      </c>
      <c r="D28" s="83">
        <v>2.42</v>
      </c>
      <c r="E28" s="83">
        <v>2.46</v>
      </c>
      <c r="F28" s="84"/>
      <c r="G28" s="85">
        <v>4</v>
      </c>
      <c r="H28" s="86"/>
      <c r="I28" s="87"/>
      <c r="J28" s="88"/>
      <c r="K28" s="86"/>
      <c r="L28" s="89"/>
      <c r="M28" s="90"/>
      <c r="N28" s="89"/>
      <c r="O28" s="89">
        <v>6</v>
      </c>
      <c r="P28" s="86"/>
      <c r="Q28" s="85"/>
      <c r="R28" s="539" t="s">
        <v>788</v>
      </c>
      <c r="S28" s="540"/>
      <c r="T28" s="540"/>
      <c r="U28" s="540"/>
      <c r="V28" s="540"/>
      <c r="W28" s="540"/>
      <c r="X28" s="4" t="s">
        <v>771</v>
      </c>
      <c r="Y28" s="4">
        <v>107804</v>
      </c>
      <c r="Z28" s="4">
        <v>2020</v>
      </c>
    </row>
    <row r="29" spans="1:26" ht="12.75" customHeight="1" x14ac:dyDescent="0.2">
      <c r="A29" s="81"/>
      <c r="B29" s="3" t="s">
        <v>509</v>
      </c>
      <c r="C29" s="3">
        <v>38</v>
      </c>
      <c r="D29" s="83">
        <v>2.46</v>
      </c>
      <c r="E29" s="83">
        <v>3.13</v>
      </c>
      <c r="F29" s="84"/>
      <c r="G29" s="85">
        <v>4</v>
      </c>
      <c r="H29" s="86"/>
      <c r="I29" s="87"/>
      <c r="J29" s="88"/>
      <c r="K29" s="86"/>
      <c r="L29" s="89"/>
      <c r="M29" s="90"/>
      <c r="N29" s="89"/>
      <c r="O29" s="89">
        <v>45</v>
      </c>
      <c r="P29" s="86"/>
      <c r="Q29" s="85"/>
      <c r="R29" s="541"/>
      <c r="S29" s="542"/>
      <c r="T29" s="542"/>
      <c r="U29" s="542"/>
      <c r="V29" s="542"/>
      <c r="W29" s="543"/>
      <c r="X29" s="4" t="s">
        <v>771</v>
      </c>
      <c r="Y29" s="4">
        <v>107804</v>
      </c>
      <c r="Z29" s="4">
        <v>2020</v>
      </c>
    </row>
    <row r="30" spans="1:26" ht="12.75" customHeight="1" x14ac:dyDescent="0.2">
      <c r="A30" s="81"/>
      <c r="B30" s="3" t="s">
        <v>509</v>
      </c>
      <c r="C30" s="3">
        <v>38</v>
      </c>
      <c r="D30" s="83">
        <v>3.13</v>
      </c>
      <c r="E30" s="83">
        <v>3.18</v>
      </c>
      <c r="F30" s="84"/>
      <c r="G30" s="85">
        <v>4</v>
      </c>
      <c r="H30" s="86"/>
      <c r="I30" s="87"/>
      <c r="J30" s="88"/>
      <c r="K30" s="86"/>
      <c r="L30" s="89"/>
      <c r="M30" s="90"/>
      <c r="N30" s="89"/>
      <c r="O30" s="89">
        <v>8</v>
      </c>
      <c r="P30" s="86"/>
      <c r="Q30" s="85"/>
      <c r="R30" s="541" t="s">
        <v>787</v>
      </c>
      <c r="S30" s="542"/>
      <c r="T30" s="542"/>
      <c r="U30" s="542"/>
      <c r="V30" s="542"/>
      <c r="W30" s="543"/>
      <c r="X30" s="4" t="s">
        <v>771</v>
      </c>
      <c r="Y30" s="4">
        <v>107804</v>
      </c>
      <c r="Z30" s="4">
        <v>2020</v>
      </c>
    </row>
    <row r="31" spans="1:26" ht="12.75" customHeight="1" x14ac:dyDescent="0.2">
      <c r="A31" s="81"/>
      <c r="B31" s="3" t="s">
        <v>509</v>
      </c>
      <c r="C31" s="3">
        <v>38</v>
      </c>
      <c r="D31" s="83">
        <v>3.18</v>
      </c>
      <c r="E31" s="83">
        <v>4.51</v>
      </c>
      <c r="F31" s="84"/>
      <c r="G31" s="85">
        <v>4</v>
      </c>
      <c r="H31" s="86"/>
      <c r="I31" s="87"/>
      <c r="J31" s="88"/>
      <c r="K31" s="86"/>
      <c r="L31" s="89"/>
      <c r="M31" s="90"/>
      <c r="N31" s="89"/>
      <c r="O31" s="89">
        <v>89</v>
      </c>
      <c r="P31" s="86"/>
      <c r="Q31" s="85"/>
      <c r="R31" s="541"/>
      <c r="S31" s="542"/>
      <c r="T31" s="542"/>
      <c r="U31" s="542"/>
      <c r="V31" s="542"/>
      <c r="W31" s="543"/>
      <c r="X31" s="4" t="s">
        <v>771</v>
      </c>
      <c r="Y31" s="4">
        <v>107804</v>
      </c>
      <c r="Z31" s="4">
        <v>2020</v>
      </c>
    </row>
    <row r="32" spans="1:26" ht="12.75" customHeight="1" x14ac:dyDescent="0.2">
      <c r="A32" s="81"/>
      <c r="B32" s="3" t="s">
        <v>509</v>
      </c>
      <c r="C32" s="3">
        <v>38</v>
      </c>
      <c r="D32" s="83">
        <v>4.51</v>
      </c>
      <c r="E32" s="83">
        <v>4.57</v>
      </c>
      <c r="F32" s="84"/>
      <c r="G32" s="85">
        <v>4</v>
      </c>
      <c r="H32" s="86"/>
      <c r="I32" s="87"/>
      <c r="J32" s="88"/>
      <c r="K32" s="86"/>
      <c r="L32" s="89"/>
      <c r="M32" s="90"/>
      <c r="N32" s="89"/>
      <c r="O32" s="89">
        <v>9</v>
      </c>
      <c r="P32" s="86"/>
      <c r="Q32" s="85"/>
      <c r="R32" s="539" t="s">
        <v>788</v>
      </c>
      <c r="S32" s="540"/>
      <c r="T32" s="540"/>
      <c r="U32" s="540"/>
      <c r="V32" s="540"/>
      <c r="W32" s="540"/>
      <c r="X32" s="4" t="s">
        <v>771</v>
      </c>
      <c r="Y32" s="4">
        <v>107804</v>
      </c>
      <c r="Z32" s="4">
        <v>2020</v>
      </c>
    </row>
    <row r="33" spans="1:26" ht="12.75" customHeight="1" x14ac:dyDescent="0.2">
      <c r="A33" s="81"/>
      <c r="B33" s="3" t="s">
        <v>509</v>
      </c>
      <c r="C33" s="3">
        <v>38</v>
      </c>
      <c r="D33" s="83">
        <v>4.57</v>
      </c>
      <c r="E33" s="83">
        <v>5.19</v>
      </c>
      <c r="F33" s="84"/>
      <c r="G33" s="85">
        <v>4</v>
      </c>
      <c r="H33" s="86"/>
      <c r="I33" s="87"/>
      <c r="J33" s="88"/>
      <c r="K33" s="86"/>
      <c r="L33" s="89"/>
      <c r="M33" s="90"/>
      <c r="N33" s="89"/>
      <c r="O33" s="89">
        <v>42</v>
      </c>
      <c r="P33" s="86"/>
      <c r="Q33" s="85"/>
      <c r="R33" s="541"/>
      <c r="S33" s="542"/>
      <c r="T33" s="542"/>
      <c r="U33" s="542"/>
      <c r="V33" s="542"/>
      <c r="W33" s="543"/>
      <c r="X33" s="4" t="s">
        <v>771</v>
      </c>
      <c r="Y33" s="4">
        <v>107804</v>
      </c>
      <c r="Z33" s="4">
        <v>2020</v>
      </c>
    </row>
    <row r="34" spans="1:26" ht="12.75" customHeight="1" x14ac:dyDescent="0.2">
      <c r="A34" s="81"/>
      <c r="B34" s="3" t="s">
        <v>509</v>
      </c>
      <c r="C34" s="3">
        <v>38</v>
      </c>
      <c r="D34" s="83">
        <v>5.19</v>
      </c>
      <c r="E34" s="83">
        <v>5.28</v>
      </c>
      <c r="F34" s="84"/>
      <c r="G34" s="85">
        <v>4</v>
      </c>
      <c r="H34" s="86"/>
      <c r="I34" s="87"/>
      <c r="J34" s="88"/>
      <c r="K34" s="86"/>
      <c r="L34" s="89"/>
      <c r="M34" s="90"/>
      <c r="N34" s="89"/>
      <c r="O34" s="89">
        <v>13</v>
      </c>
      <c r="P34" s="86"/>
      <c r="Q34" s="85"/>
      <c r="R34" s="541" t="s">
        <v>787</v>
      </c>
      <c r="S34" s="542"/>
      <c r="T34" s="542"/>
      <c r="U34" s="542"/>
      <c r="V34" s="542"/>
      <c r="W34" s="543"/>
      <c r="X34" s="4" t="s">
        <v>771</v>
      </c>
      <c r="Y34" s="4">
        <v>107804</v>
      </c>
      <c r="Z34" s="4">
        <v>2020</v>
      </c>
    </row>
    <row r="35" spans="1:26" ht="12.75" customHeight="1" x14ac:dyDescent="0.2">
      <c r="A35" s="81"/>
      <c r="B35" s="3" t="s">
        <v>509</v>
      </c>
      <c r="C35" s="3">
        <v>38</v>
      </c>
      <c r="D35" s="83">
        <v>5.28</v>
      </c>
      <c r="E35" s="83">
        <v>10.199999999999999</v>
      </c>
      <c r="F35" s="84"/>
      <c r="G35" s="85">
        <v>4</v>
      </c>
      <c r="H35" s="86"/>
      <c r="I35" s="87"/>
      <c r="J35" s="88"/>
      <c r="K35" s="86"/>
      <c r="L35" s="89"/>
      <c r="M35" s="90"/>
      <c r="N35" s="89"/>
      <c r="O35" s="89">
        <v>326</v>
      </c>
      <c r="P35" s="86"/>
      <c r="Q35" s="85"/>
      <c r="R35" s="541"/>
      <c r="S35" s="542"/>
      <c r="T35" s="542"/>
      <c r="U35" s="542"/>
      <c r="V35" s="542"/>
      <c r="W35" s="543"/>
      <c r="X35" s="4" t="s">
        <v>771</v>
      </c>
      <c r="Y35" s="4">
        <v>107804</v>
      </c>
      <c r="Z35" s="4">
        <v>2020</v>
      </c>
    </row>
    <row r="36" spans="1:26" ht="12.75" customHeight="1" x14ac:dyDescent="0.2">
      <c r="A36" s="81"/>
      <c r="B36" s="3" t="s">
        <v>509</v>
      </c>
      <c r="C36" s="3">
        <v>38</v>
      </c>
      <c r="D36" s="83">
        <v>10.199999999999999</v>
      </c>
      <c r="E36" s="83">
        <v>10.24</v>
      </c>
      <c r="F36" s="84"/>
      <c r="G36" s="85">
        <v>4</v>
      </c>
      <c r="H36" s="86"/>
      <c r="I36" s="87"/>
      <c r="J36" s="88"/>
      <c r="K36" s="86"/>
      <c r="L36" s="89"/>
      <c r="M36" s="90"/>
      <c r="N36" s="89"/>
      <c r="O36" s="89">
        <v>6</v>
      </c>
      <c r="P36" s="86"/>
      <c r="Q36" s="85"/>
      <c r="R36" s="539" t="s">
        <v>788</v>
      </c>
      <c r="S36" s="540"/>
      <c r="T36" s="540"/>
      <c r="U36" s="540"/>
      <c r="V36" s="540"/>
      <c r="W36" s="540"/>
      <c r="X36" s="4" t="s">
        <v>771</v>
      </c>
      <c r="Y36" s="4">
        <v>107804</v>
      </c>
      <c r="Z36" s="4">
        <v>2020</v>
      </c>
    </row>
    <row r="37" spans="1:26" ht="12.75" customHeight="1" x14ac:dyDescent="0.2">
      <c r="A37" s="81"/>
      <c r="B37" s="3" t="s">
        <v>509</v>
      </c>
      <c r="C37" s="3">
        <v>38</v>
      </c>
      <c r="D37" s="83">
        <v>10.24</v>
      </c>
      <c r="E37" s="83">
        <v>10.32</v>
      </c>
      <c r="F37" s="84"/>
      <c r="G37" s="85">
        <v>4</v>
      </c>
      <c r="H37" s="86"/>
      <c r="I37" s="87"/>
      <c r="J37" s="88"/>
      <c r="K37" s="86"/>
      <c r="L37" s="89"/>
      <c r="M37" s="90"/>
      <c r="N37" s="89"/>
      <c r="O37" s="89">
        <v>12</v>
      </c>
      <c r="P37" s="86"/>
      <c r="Q37" s="85"/>
      <c r="R37" s="539" t="s">
        <v>788</v>
      </c>
      <c r="S37" s="540"/>
      <c r="T37" s="540"/>
      <c r="U37" s="540"/>
      <c r="V37" s="540"/>
      <c r="W37" s="540"/>
      <c r="X37" s="4" t="s">
        <v>771</v>
      </c>
      <c r="Y37" s="4">
        <v>107804</v>
      </c>
      <c r="Z37" s="4">
        <v>2020</v>
      </c>
    </row>
    <row r="38" spans="1:26" ht="12.75" customHeight="1" x14ac:dyDescent="0.2">
      <c r="A38" s="81"/>
      <c r="B38" s="3" t="s">
        <v>509</v>
      </c>
      <c r="C38" s="3">
        <v>38</v>
      </c>
      <c r="D38" s="83">
        <v>10.32</v>
      </c>
      <c r="E38" s="83">
        <v>10.96</v>
      </c>
      <c r="F38" s="84"/>
      <c r="G38" s="85">
        <v>4</v>
      </c>
      <c r="H38" s="86"/>
      <c r="I38" s="87"/>
      <c r="J38" s="88"/>
      <c r="K38" s="86"/>
      <c r="L38" s="89"/>
      <c r="M38" s="90"/>
      <c r="N38" s="89"/>
      <c r="O38" s="89">
        <v>43</v>
      </c>
      <c r="P38" s="86"/>
      <c r="Q38" s="85"/>
      <c r="R38" s="541"/>
      <c r="S38" s="542"/>
      <c r="T38" s="542"/>
      <c r="U38" s="542"/>
      <c r="V38" s="542"/>
      <c r="W38" s="543"/>
      <c r="X38" s="4" t="s">
        <v>771</v>
      </c>
      <c r="Y38" s="4">
        <v>107804</v>
      </c>
      <c r="Z38" s="4">
        <v>2020</v>
      </c>
    </row>
    <row r="39" spans="1:26" ht="12.75" customHeight="1" x14ac:dyDescent="0.2">
      <c r="A39" s="81"/>
      <c r="B39" s="3" t="s">
        <v>509</v>
      </c>
      <c r="C39" s="3">
        <v>38</v>
      </c>
      <c r="D39" s="83">
        <v>10.96</v>
      </c>
      <c r="E39" s="83">
        <v>10.99</v>
      </c>
      <c r="F39" s="84"/>
      <c r="G39" s="85">
        <v>4</v>
      </c>
      <c r="H39" s="86"/>
      <c r="I39" s="87"/>
      <c r="J39" s="88"/>
      <c r="K39" s="86"/>
      <c r="L39" s="89"/>
      <c r="M39" s="90"/>
      <c r="N39" s="89"/>
      <c r="O39" s="89">
        <v>5</v>
      </c>
      <c r="P39" s="86"/>
      <c r="Q39" s="85"/>
      <c r="R39" s="539" t="s">
        <v>788</v>
      </c>
      <c r="S39" s="540"/>
      <c r="T39" s="540"/>
      <c r="U39" s="540"/>
      <c r="V39" s="540"/>
      <c r="W39" s="540"/>
      <c r="X39" s="4" t="s">
        <v>771</v>
      </c>
      <c r="Y39" s="4">
        <v>107804</v>
      </c>
      <c r="Z39" s="4">
        <v>2020</v>
      </c>
    </row>
    <row r="40" spans="1:26" ht="12.75" customHeight="1" x14ac:dyDescent="0.2">
      <c r="A40" s="81"/>
      <c r="B40" s="3" t="s">
        <v>509</v>
      </c>
      <c r="C40" s="3">
        <v>38</v>
      </c>
      <c r="D40" s="83">
        <v>10.99</v>
      </c>
      <c r="E40" s="83">
        <v>11.24</v>
      </c>
      <c r="F40" s="84"/>
      <c r="G40" s="85">
        <v>4</v>
      </c>
      <c r="H40" s="86"/>
      <c r="I40" s="87"/>
      <c r="J40" s="88"/>
      <c r="K40" s="86"/>
      <c r="L40" s="89"/>
      <c r="M40" s="90"/>
      <c r="N40" s="89"/>
      <c r="O40" s="89">
        <v>18</v>
      </c>
      <c r="P40" s="86"/>
      <c r="Q40" s="85"/>
      <c r="R40" s="541"/>
      <c r="S40" s="542"/>
      <c r="T40" s="542"/>
      <c r="U40" s="542"/>
      <c r="V40" s="542"/>
      <c r="W40" s="543"/>
      <c r="X40" s="4" t="s">
        <v>771</v>
      </c>
      <c r="Y40" s="4">
        <v>107804</v>
      </c>
      <c r="Z40" s="4">
        <v>2020</v>
      </c>
    </row>
    <row r="41" spans="1:26" ht="12.75" customHeight="1" x14ac:dyDescent="0.2">
      <c r="A41" s="81"/>
      <c r="B41" s="3" t="s">
        <v>509</v>
      </c>
      <c r="C41" s="3">
        <v>38</v>
      </c>
      <c r="D41" s="83">
        <v>11.24</v>
      </c>
      <c r="E41" s="83">
        <v>11.27</v>
      </c>
      <c r="F41" s="84"/>
      <c r="G41" s="85">
        <v>4</v>
      </c>
      <c r="H41" s="86"/>
      <c r="I41" s="87"/>
      <c r="J41" s="88"/>
      <c r="K41" s="86"/>
      <c r="L41" s="89"/>
      <c r="M41" s="90"/>
      <c r="N41" s="89"/>
      <c r="O41" s="89">
        <v>5</v>
      </c>
      <c r="P41" s="86"/>
      <c r="Q41" s="85"/>
      <c r="R41" s="541" t="s">
        <v>789</v>
      </c>
      <c r="S41" s="542"/>
      <c r="T41" s="542"/>
      <c r="U41" s="542"/>
      <c r="V41" s="542"/>
      <c r="W41" s="543"/>
      <c r="X41" s="4" t="s">
        <v>771</v>
      </c>
      <c r="Y41" s="4">
        <v>107804</v>
      </c>
      <c r="Z41" s="4">
        <v>2020</v>
      </c>
    </row>
    <row r="42" spans="1:26" s="189" customFormat="1" ht="12.75" customHeight="1" x14ac:dyDescent="0.2">
      <c r="A42" s="185"/>
      <c r="B42" s="3" t="s">
        <v>509</v>
      </c>
      <c r="C42" s="3">
        <v>38</v>
      </c>
      <c r="D42" s="187">
        <v>11.27</v>
      </c>
      <c r="E42" s="187">
        <v>12.39</v>
      </c>
      <c r="F42" s="211"/>
      <c r="G42" s="113">
        <v>4</v>
      </c>
      <c r="H42" s="145"/>
      <c r="I42" s="79"/>
      <c r="J42" s="146"/>
      <c r="K42" s="145"/>
      <c r="L42" s="66"/>
      <c r="M42" s="181"/>
      <c r="N42" s="66"/>
      <c r="O42" s="66">
        <v>76</v>
      </c>
      <c r="P42" s="145"/>
      <c r="Q42" s="113"/>
      <c r="R42" s="541" t="s">
        <v>510</v>
      </c>
      <c r="S42" s="542"/>
      <c r="T42" s="542"/>
      <c r="U42" s="542"/>
      <c r="V42" s="542"/>
      <c r="W42" s="543"/>
      <c r="X42" s="189" t="s">
        <v>771</v>
      </c>
      <c r="Y42" s="189">
        <v>107804</v>
      </c>
      <c r="Z42" s="189">
        <v>2020</v>
      </c>
    </row>
    <row r="43" spans="1:26" s="333" customFormat="1" ht="12.75" customHeight="1" x14ac:dyDescent="0.2">
      <c r="A43" s="321"/>
      <c r="B43" s="322" t="s">
        <v>509</v>
      </c>
      <c r="C43" s="322">
        <v>38</v>
      </c>
      <c r="D43" s="323">
        <v>12.39</v>
      </c>
      <c r="E43" s="324">
        <v>15.48</v>
      </c>
      <c r="F43" s="325"/>
      <c r="G43" s="326"/>
      <c r="H43" s="327"/>
      <c r="I43" s="328"/>
      <c r="J43" s="329"/>
      <c r="K43" s="327"/>
      <c r="L43" s="325"/>
      <c r="M43" s="325"/>
      <c r="N43" s="325"/>
      <c r="O43" s="330"/>
      <c r="P43" s="331"/>
      <c r="Q43" s="332"/>
      <c r="R43" s="634" t="s">
        <v>784</v>
      </c>
      <c r="S43" s="635"/>
      <c r="T43" s="635"/>
      <c r="U43" s="635"/>
      <c r="V43" s="635"/>
      <c r="W43" s="635"/>
    </row>
    <row r="44" spans="1:26" ht="12.75" customHeight="1" x14ac:dyDescent="0.2">
      <c r="A44" s="63"/>
      <c r="B44" s="224" t="s">
        <v>509</v>
      </c>
      <c r="C44" s="224">
        <v>38</v>
      </c>
      <c r="D44" s="65">
        <v>15.48</v>
      </c>
      <c r="E44" s="65">
        <v>16.88</v>
      </c>
      <c r="F44" s="66"/>
      <c r="G44" s="334">
        <v>4</v>
      </c>
      <c r="H44" s="57"/>
      <c r="I44" s="58"/>
      <c r="J44" s="59"/>
      <c r="K44" s="57"/>
      <c r="L44" s="60"/>
      <c r="M44" s="60"/>
      <c r="N44" s="60"/>
      <c r="O44" s="101">
        <v>92</v>
      </c>
      <c r="P44" s="67"/>
      <c r="Q44" s="68"/>
      <c r="R44" s="541" t="s">
        <v>785</v>
      </c>
      <c r="S44" s="542"/>
      <c r="T44" s="542"/>
      <c r="U44" s="542"/>
      <c r="V44" s="542"/>
      <c r="W44" s="543"/>
    </row>
    <row r="45" spans="1:26" ht="12.75" customHeight="1" x14ac:dyDescent="0.2">
      <c r="A45" s="63"/>
      <c r="B45" s="224" t="s">
        <v>509</v>
      </c>
      <c r="C45" s="224">
        <v>38</v>
      </c>
      <c r="D45" s="65">
        <f>E45-0.16</f>
        <v>16.88</v>
      </c>
      <c r="E45" s="65">
        <v>17.04</v>
      </c>
      <c r="F45" s="66"/>
      <c r="G45" s="334">
        <v>11</v>
      </c>
      <c r="H45" s="57">
        <v>16</v>
      </c>
      <c r="I45" s="58"/>
      <c r="J45" s="59"/>
      <c r="K45" s="57"/>
      <c r="L45" s="60"/>
      <c r="M45" s="60"/>
      <c r="N45" s="60"/>
      <c r="O45" s="101">
        <v>11</v>
      </c>
      <c r="P45" s="67"/>
      <c r="Q45" s="68"/>
      <c r="R45" s="541" t="s">
        <v>790</v>
      </c>
      <c r="S45" s="542"/>
      <c r="T45" s="542"/>
      <c r="U45" s="542"/>
      <c r="V45" s="542"/>
      <c r="W45" s="543"/>
    </row>
    <row r="46" spans="1:26" ht="12.75" customHeight="1" x14ac:dyDescent="0.2">
      <c r="A46" s="63"/>
      <c r="B46" s="224" t="s">
        <v>509</v>
      </c>
      <c r="C46" s="224">
        <v>38</v>
      </c>
      <c r="D46" s="65">
        <v>17.05</v>
      </c>
      <c r="E46" s="65">
        <f>D46+0.16</f>
        <v>17.21</v>
      </c>
      <c r="F46" s="60"/>
      <c r="G46" s="334">
        <v>11</v>
      </c>
      <c r="H46" s="57">
        <v>16</v>
      </c>
      <c r="I46" s="58"/>
      <c r="J46" s="59"/>
      <c r="K46" s="57"/>
      <c r="L46" s="60"/>
      <c r="M46" s="60"/>
      <c r="N46" s="60"/>
      <c r="O46" s="101">
        <v>11</v>
      </c>
      <c r="P46" s="69"/>
      <c r="Q46" s="68"/>
      <c r="R46" s="541" t="s">
        <v>790</v>
      </c>
      <c r="S46" s="542"/>
      <c r="T46" s="542"/>
      <c r="U46" s="542"/>
      <c r="V46" s="542"/>
      <c r="W46" s="543"/>
    </row>
    <row r="47" spans="1:26" ht="12.75" customHeight="1" x14ac:dyDescent="0.2">
      <c r="A47" s="63"/>
      <c r="B47" s="224" t="s">
        <v>509</v>
      </c>
      <c r="C47" s="224">
        <v>38</v>
      </c>
      <c r="D47" s="65">
        <f>E46</f>
        <v>17.21</v>
      </c>
      <c r="E47" s="65">
        <f>D48</f>
        <v>17.87</v>
      </c>
      <c r="F47" s="66"/>
      <c r="G47" s="334">
        <v>4</v>
      </c>
      <c r="H47" s="57"/>
      <c r="I47" s="58"/>
      <c r="J47" s="59"/>
      <c r="K47" s="57"/>
      <c r="L47" s="60"/>
      <c r="M47" s="60"/>
      <c r="N47" s="60"/>
      <c r="O47" s="101">
        <v>44</v>
      </c>
      <c r="P47" s="70"/>
      <c r="Q47" s="61"/>
      <c r="R47" s="541"/>
      <c r="S47" s="542"/>
      <c r="T47" s="542"/>
      <c r="U47" s="542"/>
      <c r="V47" s="542"/>
      <c r="W47" s="543"/>
    </row>
    <row r="48" spans="1:26" ht="12.75" customHeight="1" x14ac:dyDescent="0.2">
      <c r="A48" s="63"/>
      <c r="B48" s="224" t="s">
        <v>509</v>
      </c>
      <c r="C48" s="224">
        <v>38</v>
      </c>
      <c r="D48" s="65">
        <f>E48-0.09</f>
        <v>17.87</v>
      </c>
      <c r="E48" s="65">
        <f>D49</f>
        <v>17.96</v>
      </c>
      <c r="F48" s="60"/>
      <c r="G48" s="334">
        <v>14</v>
      </c>
      <c r="H48" s="57"/>
      <c r="I48" s="58"/>
      <c r="J48" s="59"/>
      <c r="K48" s="57"/>
      <c r="L48" s="60"/>
      <c r="M48" s="60"/>
      <c r="N48" s="60"/>
      <c r="O48" s="101">
        <v>12</v>
      </c>
      <c r="P48" s="57"/>
      <c r="Q48" s="113"/>
      <c r="R48" s="541" t="s">
        <v>791</v>
      </c>
      <c r="S48" s="542"/>
      <c r="T48" s="542"/>
      <c r="U48" s="542"/>
      <c r="V48" s="542"/>
      <c r="W48" s="543"/>
    </row>
    <row r="49" spans="1:23" ht="12.75" customHeight="1" x14ac:dyDescent="0.2">
      <c r="A49" s="63"/>
      <c r="B49" s="224" t="s">
        <v>509</v>
      </c>
      <c r="C49" s="224">
        <v>38</v>
      </c>
      <c r="D49" s="65">
        <v>17.96</v>
      </c>
      <c r="E49" s="65">
        <v>18</v>
      </c>
      <c r="F49" s="66"/>
      <c r="G49" s="334">
        <v>14</v>
      </c>
      <c r="H49" s="57"/>
      <c r="I49" s="58"/>
      <c r="J49" s="59"/>
      <c r="K49" s="57"/>
      <c r="L49" s="60"/>
      <c r="M49" s="60"/>
      <c r="N49" s="60"/>
      <c r="O49" s="101">
        <v>11</v>
      </c>
      <c r="P49" s="70"/>
      <c r="Q49" s="72"/>
      <c r="R49" s="541" t="s">
        <v>792</v>
      </c>
      <c r="S49" s="542"/>
      <c r="T49" s="542"/>
      <c r="U49" s="542"/>
      <c r="V49" s="542"/>
      <c r="W49" s="543"/>
    </row>
    <row r="50" spans="1:23" ht="12.75" customHeight="1" x14ac:dyDescent="0.2">
      <c r="A50" s="63"/>
      <c r="B50" s="224" t="s">
        <v>509</v>
      </c>
      <c r="C50" s="224">
        <v>38</v>
      </c>
      <c r="D50" s="65">
        <f>E49</f>
        <v>18</v>
      </c>
      <c r="E50" s="65">
        <f>D50+0.09</f>
        <v>18.09</v>
      </c>
      <c r="F50" s="60"/>
      <c r="G50" s="334">
        <v>14</v>
      </c>
      <c r="H50" s="57"/>
      <c r="I50" s="58"/>
      <c r="J50" s="59"/>
      <c r="K50" s="57"/>
      <c r="L50" s="60"/>
      <c r="M50" s="60"/>
      <c r="N50" s="60"/>
      <c r="O50" s="101">
        <v>12</v>
      </c>
      <c r="P50" s="70"/>
      <c r="Q50" s="71"/>
      <c r="R50" s="541" t="s">
        <v>791</v>
      </c>
      <c r="S50" s="542"/>
      <c r="T50" s="542"/>
      <c r="U50" s="542"/>
      <c r="V50" s="542"/>
      <c r="W50" s="543"/>
    </row>
    <row r="51" spans="1:23" ht="12.75" customHeight="1" x14ac:dyDescent="0.2">
      <c r="A51" s="63"/>
      <c r="B51" s="224" t="s">
        <v>509</v>
      </c>
      <c r="C51" s="224">
        <v>38</v>
      </c>
      <c r="D51" s="65">
        <f>E50</f>
        <v>18.09</v>
      </c>
      <c r="E51" s="65">
        <f>D52</f>
        <v>20.079999999999998</v>
      </c>
      <c r="F51" s="66"/>
      <c r="G51" s="334">
        <v>4</v>
      </c>
      <c r="H51" s="57"/>
      <c r="I51" s="58"/>
      <c r="J51" s="59"/>
      <c r="K51" s="57"/>
      <c r="L51" s="60"/>
      <c r="M51" s="60"/>
      <c r="N51" s="60"/>
      <c r="O51" s="101">
        <v>131</v>
      </c>
      <c r="P51" s="70"/>
      <c r="Q51" s="61"/>
      <c r="R51" s="541"/>
      <c r="S51" s="542"/>
      <c r="T51" s="542"/>
      <c r="U51" s="542"/>
      <c r="V51" s="542"/>
      <c r="W51" s="543"/>
    </row>
    <row r="52" spans="1:23" ht="12.75" customHeight="1" x14ac:dyDescent="0.2">
      <c r="A52" s="63"/>
      <c r="B52" s="224" t="s">
        <v>509</v>
      </c>
      <c r="C52" s="224">
        <v>38</v>
      </c>
      <c r="D52" s="65">
        <v>20.079999999999998</v>
      </c>
      <c r="E52" s="65">
        <v>20.100000000000001</v>
      </c>
      <c r="F52" s="66"/>
      <c r="G52" s="334">
        <v>14</v>
      </c>
      <c r="H52" s="57"/>
      <c r="I52" s="58"/>
      <c r="J52" s="59"/>
      <c r="K52" s="57"/>
      <c r="L52" s="60"/>
      <c r="M52" s="60"/>
      <c r="N52" s="60"/>
      <c r="O52" s="101">
        <v>3</v>
      </c>
      <c r="P52" s="70"/>
      <c r="Q52" s="72"/>
      <c r="R52" s="541" t="s">
        <v>788</v>
      </c>
      <c r="S52" s="542"/>
      <c r="T52" s="542"/>
      <c r="U52" s="542"/>
      <c r="V52" s="542"/>
      <c r="W52" s="543"/>
    </row>
    <row r="53" spans="1:23" ht="12.75" customHeight="1" x14ac:dyDescent="0.2">
      <c r="A53" s="63"/>
      <c r="B53" s="224" t="s">
        <v>509</v>
      </c>
      <c r="C53" s="224">
        <v>38</v>
      </c>
      <c r="D53" s="65">
        <f>E52</f>
        <v>20.100000000000001</v>
      </c>
      <c r="E53" s="65">
        <f>D54</f>
        <v>20.49</v>
      </c>
      <c r="F53" s="66"/>
      <c r="G53" s="334">
        <v>4</v>
      </c>
      <c r="H53" s="57"/>
      <c r="I53" s="58"/>
      <c r="J53" s="59"/>
      <c r="K53" s="57"/>
      <c r="L53" s="60"/>
      <c r="M53" s="60"/>
      <c r="N53" s="60"/>
      <c r="O53" s="101">
        <v>26</v>
      </c>
      <c r="P53" s="70"/>
      <c r="Q53" s="72"/>
      <c r="R53" s="541"/>
      <c r="S53" s="542"/>
      <c r="T53" s="542"/>
      <c r="U53" s="542"/>
      <c r="V53" s="542"/>
      <c r="W53" s="543"/>
    </row>
    <row r="54" spans="1:23" ht="12.75" customHeight="1" x14ac:dyDescent="0.2">
      <c r="A54" s="63"/>
      <c r="B54" s="224" t="s">
        <v>509</v>
      </c>
      <c r="C54" s="224">
        <v>38</v>
      </c>
      <c r="D54" s="65">
        <f>E54-0.09</f>
        <v>20.49</v>
      </c>
      <c r="E54" s="65">
        <f>D55</f>
        <v>20.58</v>
      </c>
      <c r="F54" s="60"/>
      <c r="G54" s="334">
        <v>14</v>
      </c>
      <c r="H54" s="57"/>
      <c r="I54" s="58"/>
      <c r="J54" s="59"/>
      <c r="K54" s="57"/>
      <c r="L54" s="60"/>
      <c r="M54" s="60"/>
      <c r="N54" s="60"/>
      <c r="O54" s="101">
        <v>12</v>
      </c>
      <c r="P54" s="70"/>
      <c r="Q54" s="72"/>
      <c r="R54" s="541" t="s">
        <v>791</v>
      </c>
      <c r="S54" s="542"/>
      <c r="T54" s="542"/>
      <c r="U54" s="542"/>
      <c r="V54" s="542"/>
      <c r="W54" s="543"/>
    </row>
    <row r="55" spans="1:23" ht="12.75" customHeight="1" x14ac:dyDescent="0.2">
      <c r="A55" s="63"/>
      <c r="B55" s="224" t="s">
        <v>509</v>
      </c>
      <c r="C55" s="224">
        <v>38</v>
      </c>
      <c r="D55" s="65">
        <v>20.58</v>
      </c>
      <c r="E55" s="65">
        <v>20.63</v>
      </c>
      <c r="F55" s="66"/>
      <c r="G55" s="334">
        <v>14</v>
      </c>
      <c r="H55" s="57"/>
      <c r="I55" s="58"/>
      <c r="J55" s="59"/>
      <c r="K55" s="57"/>
      <c r="L55" s="60"/>
      <c r="M55" s="60"/>
      <c r="N55" s="60"/>
      <c r="O55" s="101">
        <v>13</v>
      </c>
      <c r="P55" s="70"/>
      <c r="Q55" s="72"/>
      <c r="R55" s="541" t="s">
        <v>793</v>
      </c>
      <c r="S55" s="542"/>
      <c r="T55" s="542"/>
      <c r="U55" s="542"/>
      <c r="V55" s="542"/>
      <c r="W55" s="543"/>
    </row>
    <row r="56" spans="1:23" ht="12.75" customHeight="1" x14ac:dyDescent="0.2">
      <c r="A56" s="2"/>
      <c r="B56" s="224" t="s">
        <v>509</v>
      </c>
      <c r="C56" s="224">
        <v>38</v>
      </c>
      <c r="D56" s="65">
        <f>E55</f>
        <v>20.63</v>
      </c>
      <c r="E56" s="65">
        <f>D56+0.09</f>
        <v>20.72</v>
      </c>
      <c r="F56" s="60"/>
      <c r="G56" s="334">
        <v>14</v>
      </c>
      <c r="H56" s="57"/>
      <c r="I56" s="58"/>
      <c r="J56" s="59"/>
      <c r="K56" s="57"/>
      <c r="L56" s="60"/>
      <c r="M56" s="60"/>
      <c r="N56" s="60"/>
      <c r="O56" s="101">
        <v>12</v>
      </c>
      <c r="P56" s="70"/>
      <c r="Q56" s="73"/>
      <c r="R56" s="541" t="s">
        <v>791</v>
      </c>
      <c r="S56" s="542"/>
      <c r="T56" s="542"/>
      <c r="U56" s="542"/>
      <c r="V56" s="542"/>
      <c r="W56" s="543"/>
    </row>
    <row r="57" spans="1:23" ht="12.75" customHeight="1" x14ac:dyDescent="0.2">
      <c r="A57" s="63"/>
      <c r="B57" s="224" t="s">
        <v>509</v>
      </c>
      <c r="C57" s="224">
        <v>38</v>
      </c>
      <c r="D57" s="65">
        <f>E56</f>
        <v>20.72</v>
      </c>
      <c r="E57" s="65">
        <v>21.45</v>
      </c>
      <c r="F57" s="66"/>
      <c r="G57" s="334">
        <v>4</v>
      </c>
      <c r="H57" s="57"/>
      <c r="I57" s="58"/>
      <c r="J57" s="59"/>
      <c r="K57" s="57"/>
      <c r="L57" s="60"/>
      <c r="M57" s="60"/>
      <c r="N57" s="60"/>
      <c r="O57" s="101">
        <f>53-6</f>
        <v>47</v>
      </c>
      <c r="P57" s="70"/>
      <c r="Q57" s="72"/>
      <c r="R57" s="541"/>
      <c r="S57" s="542"/>
      <c r="T57" s="542"/>
      <c r="U57" s="542"/>
      <c r="V57" s="542"/>
      <c r="W57" s="543"/>
    </row>
    <row r="58" spans="1:23" ht="12.75" customHeight="1" x14ac:dyDescent="0.2">
      <c r="A58" s="63"/>
      <c r="B58" s="224" t="s">
        <v>509</v>
      </c>
      <c r="C58" s="224">
        <v>38</v>
      </c>
      <c r="D58" s="65">
        <v>21.45</v>
      </c>
      <c r="E58" s="65">
        <v>21.68</v>
      </c>
      <c r="F58" s="60"/>
      <c r="G58" s="335"/>
      <c r="H58" s="57"/>
      <c r="I58" s="58"/>
      <c r="J58" s="59"/>
      <c r="K58" s="57"/>
      <c r="L58" s="60"/>
      <c r="M58" s="60"/>
      <c r="N58" s="60"/>
      <c r="O58" s="101"/>
      <c r="P58" s="70"/>
      <c r="Q58" s="72"/>
      <c r="R58" s="539" t="s">
        <v>780</v>
      </c>
      <c r="S58" s="540"/>
      <c r="T58" s="540"/>
      <c r="U58" s="540"/>
      <c r="V58" s="540"/>
      <c r="W58" s="540"/>
    </row>
    <row r="59" spans="1:23" ht="12.75" customHeight="1" x14ac:dyDescent="0.2">
      <c r="A59" s="63"/>
      <c r="B59" s="224" t="s">
        <v>509</v>
      </c>
      <c r="C59" s="224">
        <v>38</v>
      </c>
      <c r="D59" s="65">
        <v>21.68</v>
      </c>
      <c r="E59" s="65">
        <f>D60</f>
        <v>22.03</v>
      </c>
      <c r="F59" s="66"/>
      <c r="G59" s="334">
        <v>4</v>
      </c>
      <c r="H59" s="57"/>
      <c r="I59" s="58"/>
      <c r="J59" s="59"/>
      <c r="K59" s="57"/>
      <c r="L59" s="60"/>
      <c r="M59" s="60"/>
      <c r="N59" s="60"/>
      <c r="O59" s="251">
        <v>23</v>
      </c>
      <c r="P59" s="67"/>
      <c r="Q59" s="68"/>
      <c r="R59" s="541"/>
      <c r="S59" s="542"/>
      <c r="T59" s="542"/>
      <c r="U59" s="542"/>
      <c r="V59" s="542"/>
      <c r="W59" s="543"/>
    </row>
    <row r="60" spans="1:23" ht="12.75" customHeight="1" x14ac:dyDescent="0.2">
      <c r="A60" s="63"/>
      <c r="B60" s="224" t="s">
        <v>509</v>
      </c>
      <c r="C60" s="224">
        <v>38</v>
      </c>
      <c r="D60" s="65">
        <v>22.03</v>
      </c>
      <c r="E60" s="65">
        <v>22.21</v>
      </c>
      <c r="F60" s="66"/>
      <c r="G60" s="334">
        <v>14</v>
      </c>
      <c r="H60" s="57"/>
      <c r="I60" s="58"/>
      <c r="J60" s="59"/>
      <c r="K60" s="57"/>
      <c r="L60" s="60"/>
      <c r="M60" s="60"/>
      <c r="N60" s="60"/>
      <c r="O60" s="101">
        <v>24</v>
      </c>
      <c r="P60" s="69"/>
      <c r="Q60" s="68"/>
      <c r="R60" s="541" t="s">
        <v>794</v>
      </c>
      <c r="S60" s="542"/>
      <c r="T60" s="542"/>
      <c r="U60" s="542"/>
      <c r="V60" s="542"/>
      <c r="W60" s="543"/>
    </row>
    <row r="61" spans="1:23" ht="12.75" customHeight="1" x14ac:dyDescent="0.2">
      <c r="A61" s="63"/>
      <c r="B61" s="224" t="s">
        <v>509</v>
      </c>
      <c r="C61" s="224">
        <v>38</v>
      </c>
      <c r="D61" s="65">
        <f>E60</f>
        <v>22.21</v>
      </c>
      <c r="E61" s="65">
        <f>D62</f>
        <v>22.35</v>
      </c>
      <c r="F61" s="66"/>
      <c r="G61" s="334">
        <v>4</v>
      </c>
      <c r="H61" s="57"/>
      <c r="I61" s="58"/>
      <c r="J61" s="59"/>
      <c r="K61" s="57"/>
      <c r="L61" s="60"/>
      <c r="M61" s="60"/>
      <c r="N61" s="60"/>
      <c r="O61" s="101">
        <v>9</v>
      </c>
      <c r="P61" s="67"/>
      <c r="Q61" s="68"/>
      <c r="R61" s="541"/>
      <c r="S61" s="542"/>
      <c r="T61" s="542"/>
      <c r="U61" s="542"/>
      <c r="V61" s="542"/>
      <c r="W61" s="543"/>
    </row>
    <row r="62" spans="1:23" ht="12.75" customHeight="1" x14ac:dyDescent="0.2">
      <c r="A62" s="63"/>
      <c r="B62" s="224" t="s">
        <v>509</v>
      </c>
      <c r="C62" s="224">
        <v>38</v>
      </c>
      <c r="D62" s="65">
        <v>22.35</v>
      </c>
      <c r="E62" s="65">
        <v>22.48</v>
      </c>
      <c r="F62" s="66"/>
      <c r="G62" s="334">
        <v>14</v>
      </c>
      <c r="H62" s="57"/>
      <c r="I62" s="58"/>
      <c r="J62" s="59"/>
      <c r="K62" s="57"/>
      <c r="L62" s="60"/>
      <c r="M62" s="60"/>
      <c r="N62" s="60"/>
      <c r="O62" s="101">
        <v>17</v>
      </c>
      <c r="P62" s="67"/>
      <c r="Q62" s="68"/>
      <c r="R62" s="541" t="s">
        <v>794</v>
      </c>
      <c r="S62" s="542"/>
      <c r="T62" s="542"/>
      <c r="U62" s="542"/>
      <c r="V62" s="542"/>
      <c r="W62" s="543"/>
    </row>
    <row r="63" spans="1:23" ht="12.75" customHeight="1" x14ac:dyDescent="0.2">
      <c r="A63" s="63"/>
      <c r="B63" s="224" t="s">
        <v>509</v>
      </c>
      <c r="C63" s="224">
        <v>38</v>
      </c>
      <c r="D63" s="65">
        <f>E62</f>
        <v>22.48</v>
      </c>
      <c r="E63" s="65">
        <f>D64</f>
        <v>22.72</v>
      </c>
      <c r="F63" s="66"/>
      <c r="G63" s="334">
        <v>4</v>
      </c>
      <c r="H63" s="57"/>
      <c r="I63" s="58"/>
      <c r="J63" s="59"/>
      <c r="K63" s="57"/>
      <c r="L63" s="60"/>
      <c r="M63" s="60"/>
      <c r="N63" s="60"/>
      <c r="O63" s="101">
        <v>16</v>
      </c>
      <c r="P63" s="69"/>
      <c r="Q63" s="68"/>
      <c r="R63" s="541"/>
      <c r="S63" s="542"/>
      <c r="T63" s="542"/>
      <c r="U63" s="542"/>
      <c r="V63" s="542"/>
      <c r="W63" s="543"/>
    </row>
    <row r="64" spans="1:23" ht="12.75" customHeight="1" x14ac:dyDescent="0.2">
      <c r="A64" s="63"/>
      <c r="B64" s="224" t="s">
        <v>509</v>
      </c>
      <c r="C64" s="224">
        <v>38</v>
      </c>
      <c r="D64" s="65">
        <f>E64-0.09</f>
        <v>22.72</v>
      </c>
      <c r="E64" s="65">
        <v>22.81</v>
      </c>
      <c r="F64" s="66"/>
      <c r="G64" s="335">
        <v>14</v>
      </c>
      <c r="H64" s="57"/>
      <c r="I64" s="58"/>
      <c r="J64" s="59"/>
      <c r="K64" s="57"/>
      <c r="L64" s="60"/>
      <c r="M64" s="60"/>
      <c r="N64" s="60"/>
      <c r="O64" s="101">
        <v>7</v>
      </c>
      <c r="P64" s="70"/>
      <c r="Q64" s="61"/>
      <c r="R64" s="541" t="s">
        <v>791</v>
      </c>
      <c r="S64" s="542"/>
      <c r="T64" s="542"/>
      <c r="U64" s="542"/>
      <c r="V64" s="542"/>
      <c r="W64" s="543"/>
    </row>
    <row r="65" spans="1:23" s="78" customFormat="1" ht="12.75" customHeight="1" x14ac:dyDescent="0.2">
      <c r="A65" s="63"/>
      <c r="B65" s="3" t="s">
        <v>509</v>
      </c>
      <c r="C65" s="3">
        <v>38</v>
      </c>
      <c r="D65" s="65">
        <v>22.81</v>
      </c>
      <c r="E65" s="65">
        <v>29.93</v>
      </c>
      <c r="F65" s="66"/>
      <c r="G65" s="58" t="s">
        <v>778</v>
      </c>
      <c r="H65" s="74"/>
      <c r="I65" s="79"/>
      <c r="J65" s="76"/>
      <c r="K65" s="57"/>
      <c r="L65" s="66"/>
      <c r="M65" s="77"/>
      <c r="N65" s="66"/>
      <c r="O65" s="101">
        <v>475</v>
      </c>
      <c r="P65" s="74"/>
      <c r="Q65" s="72"/>
      <c r="R65" s="539" t="s">
        <v>795</v>
      </c>
      <c r="S65" s="540"/>
      <c r="T65" s="540"/>
      <c r="U65" s="540"/>
      <c r="V65" s="540"/>
      <c r="W65" s="540"/>
    </row>
    <row r="66" spans="1:23" ht="12.75" customHeight="1" x14ac:dyDescent="0.2">
      <c r="A66" s="63"/>
      <c r="B66" s="60"/>
      <c r="C66" s="299"/>
      <c r="D66" s="312"/>
      <c r="E66" s="314"/>
      <c r="F66" s="66"/>
      <c r="G66" s="61"/>
      <c r="H66" s="57"/>
      <c r="I66" s="58"/>
      <c r="J66" s="59"/>
      <c r="K66" s="57"/>
      <c r="L66" s="60"/>
      <c r="M66" s="60"/>
      <c r="N66" s="60"/>
      <c r="O66" s="101"/>
      <c r="P66" s="57"/>
      <c r="Q66" s="113"/>
      <c r="R66" s="539"/>
      <c r="S66" s="540"/>
      <c r="T66" s="540"/>
      <c r="U66" s="540"/>
      <c r="V66" s="540"/>
      <c r="W66" s="540"/>
    </row>
    <row r="67" spans="1:23" ht="12.75" customHeight="1" x14ac:dyDescent="0.2">
      <c r="A67" s="63"/>
      <c r="B67" s="60"/>
      <c r="C67" s="299"/>
      <c r="D67" s="312"/>
      <c r="E67" s="313"/>
      <c r="F67" s="66"/>
      <c r="G67" s="61"/>
      <c r="H67" s="57"/>
      <c r="I67" s="58"/>
      <c r="J67" s="59"/>
      <c r="K67" s="57"/>
      <c r="L67" s="60"/>
      <c r="M67" s="60"/>
      <c r="N67" s="60"/>
      <c r="O67" s="101"/>
      <c r="P67" s="70"/>
      <c r="Q67" s="72"/>
      <c r="R67" s="539"/>
      <c r="S67" s="540"/>
      <c r="T67" s="540"/>
      <c r="U67" s="540"/>
      <c r="V67" s="540"/>
      <c r="W67" s="540"/>
    </row>
    <row r="68" spans="1:23" ht="12.75" customHeight="1" x14ac:dyDescent="0.2">
      <c r="A68" s="63"/>
      <c r="B68" s="60"/>
      <c r="C68" s="299"/>
      <c r="D68" s="312"/>
      <c r="E68" s="313"/>
      <c r="F68" s="66"/>
      <c r="G68" s="61"/>
      <c r="H68" s="57"/>
      <c r="I68" s="58"/>
      <c r="J68" s="59"/>
      <c r="K68" s="57"/>
      <c r="L68" s="60"/>
      <c r="M68" s="60"/>
      <c r="N68" s="60"/>
      <c r="O68" s="101"/>
      <c r="P68" s="70"/>
      <c r="Q68" s="71"/>
      <c r="R68" s="539"/>
      <c r="S68" s="540"/>
      <c r="T68" s="540"/>
      <c r="U68" s="540"/>
      <c r="V68" s="540"/>
      <c r="W68" s="540"/>
    </row>
    <row r="69" spans="1:23" ht="12.75" customHeight="1" x14ac:dyDescent="0.2">
      <c r="A69" s="63"/>
      <c r="B69" s="60"/>
      <c r="C69" s="316"/>
      <c r="D69" s="317"/>
      <c r="E69" s="317"/>
      <c r="F69" s="66"/>
      <c r="G69" s="61"/>
      <c r="H69" s="57"/>
      <c r="I69" s="58"/>
      <c r="J69" s="59"/>
      <c r="K69" s="57"/>
      <c r="L69" s="60"/>
      <c r="M69" s="60"/>
      <c r="N69" s="60"/>
      <c r="O69" s="101"/>
      <c r="P69" s="70"/>
      <c r="Q69" s="61"/>
      <c r="R69" s="539"/>
      <c r="S69" s="540"/>
      <c r="T69" s="540"/>
      <c r="U69" s="540"/>
      <c r="V69" s="540"/>
      <c r="W69" s="540"/>
    </row>
    <row r="70" spans="1:23" ht="12.75" customHeight="1" x14ac:dyDescent="0.2">
      <c r="A70" s="63"/>
      <c r="B70" s="3"/>
      <c r="C70" s="318"/>
      <c r="D70" s="317"/>
      <c r="E70" s="317"/>
      <c r="F70" s="66"/>
      <c r="G70" s="61"/>
      <c r="H70" s="57"/>
      <c r="I70" s="58"/>
      <c r="J70" s="59"/>
      <c r="K70" s="57"/>
      <c r="L70" s="60"/>
      <c r="M70" s="60"/>
      <c r="N70" s="60"/>
      <c r="O70" s="101"/>
      <c r="P70" s="70"/>
      <c r="Q70" s="72"/>
      <c r="R70" s="539"/>
      <c r="S70" s="540"/>
      <c r="T70" s="540"/>
      <c r="U70" s="540"/>
      <c r="V70" s="540"/>
      <c r="W70" s="540"/>
    </row>
    <row r="71" spans="1:23" ht="12.75" customHeight="1" x14ac:dyDescent="0.2">
      <c r="A71" s="63"/>
      <c r="B71" s="3"/>
      <c r="C71" s="318"/>
      <c r="D71" s="317"/>
      <c r="E71" s="317"/>
      <c r="F71" s="66"/>
      <c r="G71" s="61"/>
      <c r="H71" s="57"/>
      <c r="I71" s="58"/>
      <c r="J71" s="59"/>
      <c r="K71" s="57"/>
      <c r="L71" s="60"/>
      <c r="M71" s="60"/>
      <c r="N71" s="60"/>
      <c r="O71" s="101"/>
      <c r="P71" s="70"/>
      <c r="Q71" s="72"/>
      <c r="R71" s="539"/>
      <c r="S71" s="540"/>
      <c r="T71" s="540"/>
      <c r="U71" s="540"/>
      <c r="V71" s="540"/>
      <c r="W71" s="540"/>
    </row>
    <row r="72" spans="1:23" ht="12.75" customHeight="1" x14ac:dyDescent="0.2">
      <c r="A72" s="63"/>
      <c r="B72" s="3"/>
      <c r="C72" s="319"/>
      <c r="D72" s="312"/>
      <c r="E72" s="320"/>
      <c r="F72" s="66"/>
      <c r="G72" s="61"/>
      <c r="H72" s="57"/>
      <c r="I72" s="58"/>
      <c r="J72" s="59"/>
      <c r="K72" s="57"/>
      <c r="L72" s="60"/>
      <c r="M72" s="60"/>
      <c r="N72" s="60"/>
      <c r="O72" s="101"/>
      <c r="P72" s="70"/>
      <c r="Q72" s="72"/>
      <c r="R72" s="539"/>
      <c r="S72" s="540"/>
      <c r="T72" s="540"/>
      <c r="U72" s="540"/>
      <c r="V72" s="540"/>
      <c r="W72" s="540"/>
    </row>
    <row r="73" spans="1:23" ht="12.75" customHeight="1" x14ac:dyDescent="0.2">
      <c r="A73" s="63"/>
      <c r="B73" s="3"/>
      <c r="C73" s="319"/>
      <c r="D73" s="312"/>
      <c r="E73" s="320"/>
      <c r="F73" s="66"/>
      <c r="G73" s="61"/>
      <c r="H73" s="57"/>
      <c r="I73" s="58"/>
      <c r="J73" s="59"/>
      <c r="K73" s="57"/>
      <c r="L73" s="60"/>
      <c r="M73" s="60"/>
      <c r="N73" s="60"/>
      <c r="O73" s="101"/>
      <c r="P73" s="70"/>
      <c r="Q73" s="72"/>
      <c r="R73" s="539"/>
      <c r="S73" s="540"/>
      <c r="T73" s="540"/>
      <c r="U73" s="540"/>
      <c r="V73" s="540"/>
      <c r="W73" s="540"/>
    </row>
    <row r="74" spans="1:23" ht="12.75" customHeight="1" x14ac:dyDescent="0.2">
      <c r="A74" s="2"/>
      <c r="B74" s="3"/>
      <c r="C74" s="3"/>
      <c r="D74" s="65"/>
      <c r="E74" s="65"/>
      <c r="F74" s="66"/>
      <c r="G74" s="58"/>
      <c r="H74" s="57"/>
      <c r="I74" s="58"/>
      <c r="J74" s="59"/>
      <c r="K74" s="57"/>
      <c r="L74" s="60"/>
      <c r="M74" s="60"/>
      <c r="N74" s="60"/>
      <c r="O74" s="101"/>
      <c r="P74" s="70"/>
      <c r="Q74" s="73"/>
      <c r="R74" s="539"/>
      <c r="S74" s="540"/>
      <c r="T74" s="540"/>
      <c r="U74" s="540"/>
      <c r="V74" s="540"/>
      <c r="W74" s="540"/>
    </row>
    <row r="75" spans="1:23" ht="12.75" customHeight="1" x14ac:dyDescent="0.2">
      <c r="A75" s="63"/>
      <c r="B75" s="3"/>
      <c r="C75" s="3"/>
      <c r="D75" s="65"/>
      <c r="E75" s="65"/>
      <c r="F75" s="66"/>
      <c r="G75" s="58"/>
      <c r="H75" s="57"/>
      <c r="I75" s="58"/>
      <c r="J75" s="59"/>
      <c r="K75" s="57"/>
      <c r="L75" s="60"/>
      <c r="M75" s="60"/>
      <c r="N75" s="60"/>
      <c r="O75" s="101"/>
      <c r="P75" s="70"/>
      <c r="Q75" s="72"/>
      <c r="R75" s="539"/>
      <c r="S75" s="540"/>
      <c r="T75" s="540"/>
      <c r="U75" s="540"/>
      <c r="V75" s="540"/>
      <c r="W75" s="540"/>
    </row>
    <row r="76" spans="1:23" s="189" customFormat="1" ht="12.75" customHeight="1" x14ac:dyDescent="0.2">
      <c r="A76" s="185"/>
      <c r="B76" s="186"/>
      <c r="C76" s="186"/>
      <c r="D76" s="187"/>
      <c r="E76" s="187"/>
      <c r="F76" s="211"/>
      <c r="G76" s="113"/>
      <c r="H76" s="145"/>
      <c r="I76" s="79"/>
      <c r="J76" s="146"/>
      <c r="K76" s="145"/>
      <c r="L76" s="66"/>
      <c r="M76" s="181"/>
      <c r="N76" s="66"/>
      <c r="O76" s="101"/>
      <c r="P76" s="145"/>
      <c r="Q76" s="113"/>
      <c r="R76" s="539"/>
      <c r="S76" s="540"/>
      <c r="T76" s="540"/>
      <c r="U76" s="540"/>
      <c r="V76" s="540"/>
      <c r="W76" s="540"/>
    </row>
    <row r="77" spans="1:23" ht="12.75" customHeight="1" x14ac:dyDescent="0.2">
      <c r="A77" s="63"/>
      <c r="B77" s="64"/>
      <c r="C77" s="64"/>
      <c r="D77" s="65"/>
      <c r="E77" s="65"/>
      <c r="F77" s="60"/>
      <c r="G77" s="58"/>
      <c r="H77" s="57"/>
      <c r="I77" s="58"/>
      <c r="J77" s="59"/>
      <c r="K77" s="57"/>
      <c r="L77" s="60"/>
      <c r="M77" s="60"/>
      <c r="N77" s="60"/>
      <c r="O77" s="101"/>
      <c r="P77" s="70"/>
      <c r="Q77" s="73"/>
      <c r="R77" s="636"/>
      <c r="S77" s="637"/>
      <c r="T77" s="637"/>
      <c r="U77" s="637"/>
      <c r="V77" s="637"/>
      <c r="W77" s="637"/>
    </row>
    <row r="78" spans="1:23" ht="12.75" customHeight="1" x14ac:dyDescent="0.2">
      <c r="A78" s="63"/>
      <c r="B78" s="3"/>
      <c r="C78" s="3"/>
      <c r="D78" s="65"/>
      <c r="E78" s="65"/>
      <c r="F78" s="66"/>
      <c r="G78" s="58"/>
      <c r="H78" s="57"/>
      <c r="I78" s="58"/>
      <c r="J78" s="59"/>
      <c r="K78" s="57"/>
      <c r="L78" s="60"/>
      <c r="M78" s="60"/>
      <c r="N78" s="60"/>
      <c r="O78" s="101"/>
      <c r="P78" s="57"/>
      <c r="Q78" s="72"/>
      <c r="R78" s="539"/>
      <c r="S78" s="540"/>
      <c r="T78" s="540"/>
      <c r="U78" s="540"/>
      <c r="V78" s="540"/>
      <c r="W78" s="540"/>
    </row>
    <row r="79" spans="1:23" ht="12.75" customHeight="1" x14ac:dyDescent="0.2">
      <c r="A79" s="63"/>
      <c r="B79" s="3"/>
      <c r="C79" s="3"/>
      <c r="D79" s="65"/>
      <c r="E79" s="65"/>
      <c r="F79" s="66"/>
      <c r="G79" s="58"/>
      <c r="H79" s="57"/>
      <c r="I79" s="101"/>
      <c r="J79" s="59"/>
      <c r="K79" s="57"/>
      <c r="L79" s="60"/>
      <c r="M79" s="60"/>
      <c r="N79" s="60"/>
      <c r="O79" s="101"/>
      <c r="P79" s="57"/>
      <c r="Q79" s="72"/>
      <c r="R79" s="539"/>
      <c r="S79" s="540"/>
      <c r="T79" s="540"/>
      <c r="U79" s="540"/>
      <c r="V79" s="540"/>
      <c r="W79" s="540"/>
    </row>
    <row r="80" spans="1:23" s="78" customFormat="1" ht="12.75" customHeight="1" x14ac:dyDescent="0.2">
      <c r="A80" s="2"/>
      <c r="B80" s="3"/>
      <c r="C80" s="3"/>
      <c r="D80" s="65"/>
      <c r="E80" s="65"/>
      <c r="F80" s="66"/>
      <c r="G80" s="58"/>
      <c r="H80" s="74"/>
      <c r="I80" s="101"/>
      <c r="J80" s="76"/>
      <c r="K80" s="74"/>
      <c r="L80" s="77"/>
      <c r="M80" s="77"/>
      <c r="N80" s="77"/>
      <c r="O80" s="101"/>
      <c r="P80" s="74"/>
      <c r="Q80" s="72"/>
      <c r="R80" s="539"/>
      <c r="S80" s="540"/>
      <c r="T80" s="540"/>
      <c r="U80" s="540"/>
      <c r="V80" s="540"/>
      <c r="W80" s="540"/>
    </row>
    <row r="81" spans="1:23" s="78" customFormat="1" ht="12.75" customHeight="1" x14ac:dyDescent="0.2">
      <c r="A81" s="63"/>
      <c r="B81" s="3"/>
      <c r="C81" s="3"/>
      <c r="D81" s="65"/>
      <c r="E81" s="65"/>
      <c r="F81" s="66"/>
      <c r="G81" s="58"/>
      <c r="H81" s="74"/>
      <c r="I81" s="79"/>
      <c r="J81" s="76"/>
      <c r="K81" s="74"/>
      <c r="L81" s="66"/>
      <c r="M81" s="77"/>
      <c r="N81" s="66"/>
      <c r="O81" s="77"/>
      <c r="P81" s="80"/>
      <c r="Q81" s="72"/>
      <c r="R81" s="539"/>
      <c r="S81" s="540"/>
      <c r="T81" s="540"/>
      <c r="U81" s="540"/>
      <c r="V81" s="540"/>
      <c r="W81" s="540"/>
    </row>
    <row r="82" spans="1:23" s="78" customFormat="1" ht="12.75" customHeight="1" x14ac:dyDescent="0.2">
      <c r="A82" s="63"/>
      <c r="B82" s="3"/>
      <c r="C82" s="3"/>
      <c r="D82" s="65"/>
      <c r="E82" s="65"/>
      <c r="F82" s="66"/>
      <c r="G82" s="58"/>
      <c r="H82" s="74"/>
      <c r="I82" s="79"/>
      <c r="J82" s="76"/>
      <c r="K82" s="74"/>
      <c r="L82" s="66"/>
      <c r="M82" s="77"/>
      <c r="N82" s="66"/>
      <c r="O82" s="77"/>
      <c r="P82" s="74"/>
      <c r="Q82" s="72"/>
      <c r="R82" s="541"/>
      <c r="S82" s="542"/>
      <c r="T82" s="542"/>
      <c r="U82" s="542"/>
      <c r="V82" s="542"/>
      <c r="W82" s="543"/>
    </row>
    <row r="83" spans="1:23" s="78" customFormat="1" ht="12.75" customHeight="1" x14ac:dyDescent="0.2">
      <c r="A83" s="63"/>
      <c r="B83" s="3"/>
      <c r="C83" s="3"/>
      <c r="D83" s="65"/>
      <c r="E83" s="65"/>
      <c r="F83" s="66"/>
      <c r="G83" s="58"/>
      <c r="H83" s="74"/>
      <c r="I83" s="79"/>
      <c r="J83" s="76"/>
      <c r="K83" s="57"/>
      <c r="L83" s="66"/>
      <c r="M83" s="77"/>
      <c r="N83" s="66"/>
      <c r="O83" s="77"/>
      <c r="P83" s="74"/>
      <c r="Q83" s="72"/>
      <c r="R83" s="541"/>
      <c r="S83" s="542"/>
      <c r="T83" s="542"/>
      <c r="U83" s="542"/>
      <c r="V83" s="542"/>
      <c r="W83" s="543"/>
    </row>
    <row r="84" spans="1:23" ht="12.75" customHeight="1" x14ac:dyDescent="0.2">
      <c r="A84" s="81"/>
      <c r="B84" s="82"/>
      <c r="C84" s="82"/>
      <c r="D84" s="83"/>
      <c r="E84" s="83"/>
      <c r="F84" s="84"/>
      <c r="G84" s="85"/>
      <c r="H84" s="86"/>
      <c r="I84" s="87"/>
      <c r="J84" s="88"/>
      <c r="K84" s="86"/>
      <c r="L84" s="89"/>
      <c r="M84" s="90"/>
      <c r="N84" s="89"/>
      <c r="O84" s="89"/>
      <c r="P84" s="86"/>
      <c r="Q84" s="85"/>
      <c r="R84" s="541"/>
      <c r="S84" s="542"/>
      <c r="T84" s="542"/>
      <c r="U84" s="542"/>
      <c r="V84" s="542"/>
      <c r="W84" s="543"/>
    </row>
    <row r="85" spans="1:23" ht="12.75" customHeight="1" x14ac:dyDescent="0.2">
      <c r="A85" s="81"/>
      <c r="B85" s="82"/>
      <c r="C85" s="82"/>
      <c r="D85" s="83"/>
      <c r="E85" s="83"/>
      <c r="F85" s="84"/>
      <c r="G85" s="85"/>
      <c r="H85" s="86"/>
      <c r="I85" s="87"/>
      <c r="J85" s="88"/>
      <c r="K85" s="86"/>
      <c r="L85" s="89"/>
      <c r="M85" s="90"/>
      <c r="N85" s="89"/>
      <c r="O85" s="89"/>
      <c r="P85" s="86"/>
      <c r="Q85" s="85"/>
      <c r="R85" s="541"/>
      <c r="S85" s="542"/>
      <c r="T85" s="542"/>
      <c r="U85" s="542"/>
      <c r="V85" s="542"/>
      <c r="W85" s="543"/>
    </row>
    <row r="86" spans="1:23" ht="12.75" customHeight="1" thickBot="1" x14ac:dyDescent="0.25">
      <c r="A86" s="81"/>
      <c r="B86" s="82"/>
      <c r="C86" s="82"/>
      <c r="D86" s="83"/>
      <c r="E86" s="83"/>
      <c r="F86" s="89"/>
      <c r="G86" s="85"/>
      <c r="H86" s="86"/>
      <c r="I86" s="89"/>
      <c r="J86" s="85"/>
      <c r="K86" s="86"/>
      <c r="L86" s="89"/>
      <c r="M86" s="89"/>
      <c r="N86" s="89"/>
      <c r="O86" s="89"/>
      <c r="P86" s="86"/>
      <c r="Q86" s="85"/>
      <c r="R86" s="547"/>
      <c r="S86" s="548"/>
      <c r="T86" s="548"/>
      <c r="U86" s="548"/>
      <c r="V86" s="548"/>
      <c r="W86" s="549"/>
    </row>
    <row r="87" spans="1:23" ht="12.75" customHeight="1" x14ac:dyDescent="0.2">
      <c r="A87" s="550" t="s">
        <v>49</v>
      </c>
      <c r="B87" s="550"/>
      <c r="C87" s="550"/>
      <c r="D87" s="550"/>
      <c r="E87" s="550"/>
      <c r="F87" s="550"/>
      <c r="G87" s="550"/>
      <c r="H87" s="550"/>
      <c r="I87" s="550"/>
      <c r="J87" s="550"/>
      <c r="K87" s="550"/>
      <c r="L87" s="550"/>
      <c r="M87" s="550"/>
      <c r="N87" s="550"/>
      <c r="O87" s="550"/>
      <c r="P87" s="91"/>
      <c r="Q87" s="92"/>
      <c r="R87" s="551"/>
      <c r="S87" s="552"/>
      <c r="T87" s="552"/>
      <c r="U87" s="552"/>
      <c r="V87" s="552"/>
      <c r="W87" s="552"/>
    </row>
    <row r="88" spans="1:23" x14ac:dyDescent="0.2">
      <c r="H88" s="6"/>
      <c r="I88" s="6"/>
      <c r="J88" s="6"/>
      <c r="K88" s="6"/>
      <c r="L88" s="6"/>
      <c r="M88" s="6"/>
      <c r="N88" s="6"/>
      <c r="O88" s="6"/>
    </row>
    <row r="89" spans="1:23" x14ac:dyDescent="0.2">
      <c r="H89" s="6"/>
      <c r="I89" s="6"/>
      <c r="J89" s="6"/>
      <c r="K89" s="6"/>
      <c r="L89" s="6"/>
      <c r="M89" s="6"/>
      <c r="N89" s="6"/>
      <c r="O89" s="6"/>
    </row>
    <row r="90" spans="1:23" x14ac:dyDescent="0.2">
      <c r="A90" s="93"/>
      <c r="B90" s="93"/>
      <c r="C90" s="93"/>
      <c r="D90" s="94"/>
      <c r="E90" s="94"/>
      <c r="F90" s="95"/>
      <c r="G90" s="95"/>
      <c r="H90" s="95"/>
      <c r="I90" s="95"/>
      <c r="J90" s="95"/>
      <c r="K90" s="95"/>
      <c r="L90" s="95"/>
      <c r="M90" s="95"/>
      <c r="N90" s="95"/>
      <c r="O90" s="95"/>
      <c r="P90" s="95"/>
      <c r="Q90" s="95"/>
      <c r="R90" s="96"/>
    </row>
    <row r="91" spans="1:23" x14ac:dyDescent="0.2">
      <c r="A91" s="93"/>
      <c r="B91" s="93"/>
      <c r="C91" s="93"/>
      <c r="D91" s="94"/>
      <c r="E91" s="94"/>
      <c r="F91" s="95"/>
      <c r="G91" s="95"/>
      <c r="H91" s="95"/>
      <c r="I91" s="95"/>
      <c r="J91" s="95"/>
      <c r="K91" s="95"/>
      <c r="L91" s="95"/>
      <c r="M91" s="95"/>
      <c r="N91" s="95"/>
      <c r="O91" s="95"/>
      <c r="P91" s="95"/>
      <c r="Q91" s="95"/>
      <c r="R91" s="96"/>
    </row>
    <row r="92" spans="1:23" x14ac:dyDescent="0.2">
      <c r="A92" s="93"/>
      <c r="B92" s="93"/>
      <c r="C92" s="93"/>
      <c r="D92" s="94"/>
      <c r="E92" s="94"/>
      <c r="F92" s="95"/>
      <c r="G92" s="95"/>
      <c r="H92" s="95"/>
      <c r="I92" s="95"/>
      <c r="J92" s="95"/>
      <c r="K92" s="95"/>
      <c r="L92" s="95"/>
      <c r="M92" s="95"/>
      <c r="N92" s="95"/>
      <c r="O92" s="95"/>
      <c r="P92" s="95"/>
      <c r="Q92" s="95"/>
      <c r="R92" s="96"/>
    </row>
    <row r="93" spans="1:23" x14ac:dyDescent="0.2">
      <c r="H93" s="6"/>
      <c r="I93" s="6"/>
      <c r="J93" s="6"/>
      <c r="K93" s="6"/>
      <c r="L93" s="6"/>
      <c r="M93" s="6"/>
      <c r="N93" s="6"/>
      <c r="O93" s="6"/>
    </row>
    <row r="94" spans="1:23" x14ac:dyDescent="0.2">
      <c r="H94" s="6"/>
      <c r="I94" s="6"/>
      <c r="J94" s="6"/>
      <c r="K94" s="6"/>
      <c r="L94" s="6"/>
      <c r="M94" s="6"/>
      <c r="N94" s="6"/>
      <c r="O94" s="6"/>
    </row>
    <row r="95" spans="1:23" x14ac:dyDescent="0.2">
      <c r="H95" s="6"/>
      <c r="I95" s="6"/>
      <c r="J95" s="6"/>
      <c r="K95" s="6"/>
      <c r="L95" s="6"/>
      <c r="M95" s="6"/>
      <c r="N95" s="6"/>
      <c r="O95" s="6"/>
    </row>
    <row r="96" spans="1:23" x14ac:dyDescent="0.2">
      <c r="H96" s="6"/>
      <c r="I96" s="6"/>
      <c r="J96" s="6"/>
      <c r="K96" s="6"/>
      <c r="L96" s="6"/>
      <c r="M96" s="6"/>
      <c r="N96" s="6"/>
      <c r="O96" s="6"/>
    </row>
    <row r="97" spans="1:23" x14ac:dyDescent="0.2">
      <c r="H97" s="6"/>
      <c r="I97" s="6"/>
      <c r="J97" s="6"/>
      <c r="K97" s="6"/>
      <c r="L97" s="6"/>
      <c r="M97" s="6"/>
      <c r="N97" s="6"/>
      <c r="O97" s="6"/>
    </row>
    <row r="98" spans="1:23" x14ac:dyDescent="0.2">
      <c r="H98" s="6"/>
      <c r="I98" s="6"/>
      <c r="J98" s="6"/>
      <c r="K98" s="6"/>
      <c r="L98" s="6"/>
      <c r="M98" s="6"/>
      <c r="N98" s="6"/>
      <c r="O98" s="6"/>
    </row>
    <row r="99" spans="1:23" x14ac:dyDescent="0.2">
      <c r="H99" s="6"/>
      <c r="I99" s="6"/>
      <c r="J99" s="6"/>
      <c r="K99" s="6"/>
      <c r="L99" s="6"/>
      <c r="M99" s="6"/>
      <c r="N99" s="6"/>
      <c r="O99" s="6"/>
    </row>
    <row r="100" spans="1:23" x14ac:dyDescent="0.2">
      <c r="H100" s="6"/>
      <c r="I100" s="6"/>
      <c r="J100" s="6"/>
      <c r="K100" s="6"/>
      <c r="L100" s="6"/>
      <c r="M100" s="6"/>
      <c r="N100" s="6"/>
      <c r="O100" s="6"/>
    </row>
    <row r="101" spans="1:23" x14ac:dyDescent="0.2">
      <c r="H101" s="6"/>
      <c r="I101" s="6"/>
      <c r="J101" s="6"/>
      <c r="K101" s="6"/>
      <c r="L101" s="6"/>
      <c r="M101" s="6"/>
      <c r="N101" s="6"/>
      <c r="O101" s="6"/>
    </row>
    <row r="102" spans="1:23" x14ac:dyDescent="0.2">
      <c r="H102" s="6"/>
      <c r="I102" s="6"/>
      <c r="J102" s="6"/>
      <c r="K102" s="6"/>
      <c r="L102" s="6"/>
      <c r="M102" s="6"/>
      <c r="N102" s="6"/>
      <c r="O102" s="6"/>
    </row>
    <row r="103" spans="1:23" x14ac:dyDescent="0.2">
      <c r="H103" s="6"/>
      <c r="I103" s="6"/>
      <c r="J103" s="6"/>
      <c r="K103" s="6"/>
      <c r="L103" s="6"/>
      <c r="M103" s="6"/>
      <c r="N103" s="6"/>
      <c r="O103" s="6"/>
    </row>
    <row r="104" spans="1:23" x14ac:dyDescent="0.2">
      <c r="H104" s="6"/>
      <c r="I104" s="6"/>
      <c r="J104" s="6"/>
      <c r="K104" s="6"/>
      <c r="L104" s="6"/>
      <c r="M104" s="6"/>
      <c r="N104" s="6"/>
      <c r="O104" s="6"/>
    </row>
    <row r="105" spans="1:23" x14ac:dyDescent="0.2">
      <c r="H105" s="6"/>
      <c r="I105" s="6"/>
      <c r="J105" s="6"/>
      <c r="K105" s="6"/>
      <c r="L105" s="6"/>
      <c r="M105" s="6"/>
      <c r="N105" s="6"/>
      <c r="O105" s="6"/>
    </row>
    <row r="106" spans="1:23" x14ac:dyDescent="0.2">
      <c r="H106" s="6"/>
      <c r="I106" s="6"/>
      <c r="J106" s="6"/>
      <c r="K106" s="6"/>
      <c r="L106" s="6"/>
      <c r="M106" s="6"/>
      <c r="N106" s="6"/>
      <c r="O106" s="6"/>
    </row>
    <row r="107" spans="1:23" s="6" customFormat="1" x14ac:dyDescent="0.2">
      <c r="A107" s="4"/>
      <c r="B107" s="4"/>
      <c r="C107" s="4"/>
      <c r="D107" s="5"/>
      <c r="E107" s="5"/>
      <c r="R107" s="7"/>
      <c r="S107" s="4"/>
      <c r="T107" s="4"/>
      <c r="U107" s="4"/>
      <c r="V107" s="4"/>
      <c r="W107" s="4"/>
    </row>
    <row r="108" spans="1:23" s="6" customFormat="1" x14ac:dyDescent="0.2">
      <c r="A108" s="4"/>
      <c r="B108" s="4"/>
      <c r="C108" s="4"/>
      <c r="D108" s="5"/>
      <c r="E108" s="5"/>
      <c r="R108" s="7"/>
      <c r="S108" s="4"/>
      <c r="T108" s="4"/>
      <c r="U108" s="4"/>
      <c r="V108" s="4"/>
      <c r="W108" s="4"/>
    </row>
    <row r="109" spans="1:23" s="6" customFormat="1" x14ac:dyDescent="0.2">
      <c r="A109" s="4"/>
      <c r="B109" s="4"/>
      <c r="C109" s="4"/>
      <c r="D109" s="5"/>
      <c r="E109" s="5"/>
      <c r="R109" s="7"/>
      <c r="S109" s="4"/>
      <c r="T109" s="4"/>
      <c r="U109" s="4"/>
      <c r="V109" s="4"/>
      <c r="W109" s="4"/>
    </row>
  </sheetData>
  <mergeCells count="114">
    <mergeCell ref="R86:W86"/>
    <mergeCell ref="A87:O87"/>
    <mergeCell ref="R87:W87"/>
    <mergeCell ref="R80:W80"/>
    <mergeCell ref="R81:W81"/>
    <mergeCell ref="R82:W82"/>
    <mergeCell ref="R83:W83"/>
    <mergeCell ref="R84:W84"/>
    <mergeCell ref="R85:W85"/>
    <mergeCell ref="R74:W74"/>
    <mergeCell ref="R75:W75"/>
    <mergeCell ref="R76:W76"/>
    <mergeCell ref="R77:W77"/>
    <mergeCell ref="R78:W78"/>
    <mergeCell ref="R79:W79"/>
    <mergeCell ref="R68:W68"/>
    <mergeCell ref="R69:W69"/>
    <mergeCell ref="R70:W70"/>
    <mergeCell ref="R71:W71"/>
    <mergeCell ref="R72:W72"/>
    <mergeCell ref="R73:W73"/>
    <mergeCell ref="R62:W62"/>
    <mergeCell ref="R63:W63"/>
    <mergeCell ref="R64:W64"/>
    <mergeCell ref="R65:W65"/>
    <mergeCell ref="R66:W66"/>
    <mergeCell ref="R67:W67"/>
    <mergeCell ref="R56:W56"/>
    <mergeCell ref="R57:W57"/>
    <mergeCell ref="R58:W58"/>
    <mergeCell ref="R59:W59"/>
    <mergeCell ref="R60:W60"/>
    <mergeCell ref="R61:W61"/>
    <mergeCell ref="R50:W50"/>
    <mergeCell ref="R51:W51"/>
    <mergeCell ref="R52:W52"/>
    <mergeCell ref="R53:W53"/>
    <mergeCell ref="R54:W54"/>
    <mergeCell ref="R55:W55"/>
    <mergeCell ref="R44:W44"/>
    <mergeCell ref="R45:W45"/>
    <mergeCell ref="R46:W46"/>
    <mergeCell ref="R47:W47"/>
    <mergeCell ref="R48:W48"/>
    <mergeCell ref="R49:W49"/>
    <mergeCell ref="R38:W38"/>
    <mergeCell ref="R39:W39"/>
    <mergeCell ref="R40:W40"/>
    <mergeCell ref="R41:W41"/>
    <mergeCell ref="R42:W42"/>
    <mergeCell ref="R43:W43"/>
    <mergeCell ref="R32:W32"/>
    <mergeCell ref="R33:W33"/>
    <mergeCell ref="R34:W34"/>
    <mergeCell ref="R35:W35"/>
    <mergeCell ref="R36:W36"/>
    <mergeCell ref="R37:W37"/>
    <mergeCell ref="R26:W26"/>
    <mergeCell ref="R27:W27"/>
    <mergeCell ref="R28:W28"/>
    <mergeCell ref="R29:W29"/>
    <mergeCell ref="R30:W30"/>
    <mergeCell ref="R31:W31"/>
    <mergeCell ref="N18:N20"/>
    <mergeCell ref="O18:O20"/>
    <mergeCell ref="R22:W22"/>
    <mergeCell ref="R23:W23"/>
    <mergeCell ref="R24:W24"/>
    <mergeCell ref="R25:W25"/>
    <mergeCell ref="A9:G9"/>
    <mergeCell ref="H9:O9"/>
    <mergeCell ref="P9:Q9"/>
    <mergeCell ref="R9:W9"/>
    <mergeCell ref="H10:J10"/>
    <mergeCell ref="K10:O10"/>
    <mergeCell ref="P10:P20"/>
    <mergeCell ref="Q10:Q20"/>
    <mergeCell ref="R10:W21"/>
    <mergeCell ref="H11:I17"/>
    <mergeCell ref="H18:H20"/>
    <mergeCell ref="I18:I20"/>
    <mergeCell ref="J18:J20"/>
    <mergeCell ref="K18:K20"/>
    <mergeCell ref="L18:L20"/>
    <mergeCell ref="M18:M20"/>
    <mergeCell ref="J11:J17"/>
    <mergeCell ref="K11:M11"/>
    <mergeCell ref="K12:M12"/>
    <mergeCell ref="K13:M13"/>
    <mergeCell ref="K14:M14"/>
    <mergeCell ref="K15:M15"/>
    <mergeCell ref="K16:M16"/>
    <mergeCell ref="K17:M17"/>
    <mergeCell ref="C6:H6"/>
    <mergeCell ref="K6:P6"/>
    <mergeCell ref="S6:V6"/>
    <mergeCell ref="C7:H7"/>
    <mergeCell ref="K7:P7"/>
    <mergeCell ref="S7:V7"/>
    <mergeCell ref="C4:H4"/>
    <mergeCell ref="K4:P4"/>
    <mergeCell ref="S4:V4"/>
    <mergeCell ref="C5:H5"/>
    <mergeCell ref="K5:P5"/>
    <mergeCell ref="S5:V5"/>
    <mergeCell ref="X1:X3"/>
    <mergeCell ref="Y1:Y3"/>
    <mergeCell ref="Z1:Z3"/>
    <mergeCell ref="C2:H2"/>
    <mergeCell ref="K2:P2"/>
    <mergeCell ref="S2:V2"/>
    <mergeCell ref="C3:H3"/>
    <mergeCell ref="K3:P3"/>
    <mergeCell ref="S3:V3"/>
  </mergeCells>
  <pageMargins left="0.75" right="0.75" top="1" bottom="1" header="0.5" footer="0.5"/>
  <pageSetup paperSize="17" scale="60" orientation="landscape" r:id="rId1"/>
  <headerFooter alignWithMargins="0"/>
  <drawing r:id="rId2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1598DE-7B31-4075-845F-513638893509}">
  <dimension ref="A1:Z94"/>
  <sheetViews>
    <sheetView topLeftCell="A9" zoomScaleNormal="100" workbookViewId="0">
      <selection activeCell="O23" sqref="O23"/>
    </sheetView>
  </sheetViews>
  <sheetFormatPr defaultRowHeight="12.75" x14ac:dyDescent="0.2"/>
  <cols>
    <col min="1" max="3" width="9.7109375" style="4" customWidth="1"/>
    <col min="4" max="5" width="9.7109375" style="5" customWidth="1"/>
    <col min="6" max="7" width="9.7109375" style="6" customWidth="1"/>
    <col min="8" max="9" width="9.7109375" style="4" customWidth="1"/>
    <col min="10" max="10" width="10.42578125" style="4" customWidth="1"/>
    <col min="11" max="11" width="11.7109375" style="4" customWidth="1"/>
    <col min="12" max="12" width="14.42578125" style="4" customWidth="1"/>
    <col min="13" max="14" width="8.7109375" style="4" customWidth="1"/>
    <col min="15" max="15" width="12.28515625" style="4" customWidth="1"/>
    <col min="16" max="17" width="16.7109375" style="6" customWidth="1"/>
    <col min="18" max="18" width="8.7109375" style="7" customWidth="1"/>
    <col min="19" max="22" width="8.7109375" style="4" customWidth="1"/>
    <col min="23" max="23" width="12.28515625" style="4" customWidth="1"/>
    <col min="24" max="24" width="10.140625" style="4" customWidth="1"/>
    <col min="25" max="256" width="9.140625" style="4"/>
    <col min="257" max="265" width="9.7109375" style="4" customWidth="1"/>
    <col min="266" max="266" width="10.42578125" style="4" customWidth="1"/>
    <col min="267" max="267" width="11.7109375" style="4" customWidth="1"/>
    <col min="268" max="268" width="14.42578125" style="4" customWidth="1"/>
    <col min="269" max="270" width="8.7109375" style="4" customWidth="1"/>
    <col min="271" max="271" width="12.28515625" style="4" customWidth="1"/>
    <col min="272" max="273" width="16.7109375" style="4" customWidth="1"/>
    <col min="274" max="278" width="8.7109375" style="4" customWidth="1"/>
    <col min="279" max="279" width="12.28515625" style="4" customWidth="1"/>
    <col min="280" max="280" width="10.140625" style="4" customWidth="1"/>
    <col min="281" max="512" width="9.140625" style="4"/>
    <col min="513" max="521" width="9.7109375" style="4" customWidth="1"/>
    <col min="522" max="522" width="10.42578125" style="4" customWidth="1"/>
    <col min="523" max="523" width="11.7109375" style="4" customWidth="1"/>
    <col min="524" max="524" width="14.42578125" style="4" customWidth="1"/>
    <col min="525" max="526" width="8.7109375" style="4" customWidth="1"/>
    <col min="527" max="527" width="12.28515625" style="4" customWidth="1"/>
    <col min="528" max="529" width="16.7109375" style="4" customWidth="1"/>
    <col min="530" max="534" width="8.7109375" style="4" customWidth="1"/>
    <col min="535" max="535" width="12.28515625" style="4" customWidth="1"/>
    <col min="536" max="536" width="10.140625" style="4" customWidth="1"/>
    <col min="537" max="768" width="9.140625" style="4"/>
    <col min="769" max="777" width="9.7109375" style="4" customWidth="1"/>
    <col min="778" max="778" width="10.42578125" style="4" customWidth="1"/>
    <col min="779" max="779" width="11.7109375" style="4" customWidth="1"/>
    <col min="780" max="780" width="14.42578125" style="4" customWidth="1"/>
    <col min="781" max="782" width="8.7109375" style="4" customWidth="1"/>
    <col min="783" max="783" width="12.28515625" style="4" customWidth="1"/>
    <col min="784" max="785" width="16.7109375" style="4" customWidth="1"/>
    <col min="786" max="790" width="8.7109375" style="4" customWidth="1"/>
    <col min="791" max="791" width="12.28515625" style="4" customWidth="1"/>
    <col min="792" max="792" width="10.140625" style="4" customWidth="1"/>
    <col min="793" max="1024" width="9.140625" style="4"/>
    <col min="1025" max="1033" width="9.7109375" style="4" customWidth="1"/>
    <col min="1034" max="1034" width="10.42578125" style="4" customWidth="1"/>
    <col min="1035" max="1035" width="11.7109375" style="4" customWidth="1"/>
    <col min="1036" max="1036" width="14.42578125" style="4" customWidth="1"/>
    <col min="1037" max="1038" width="8.7109375" style="4" customWidth="1"/>
    <col min="1039" max="1039" width="12.28515625" style="4" customWidth="1"/>
    <col min="1040" max="1041" width="16.7109375" style="4" customWidth="1"/>
    <col min="1042" max="1046" width="8.7109375" style="4" customWidth="1"/>
    <col min="1047" max="1047" width="12.28515625" style="4" customWidth="1"/>
    <col min="1048" max="1048" width="10.140625" style="4" customWidth="1"/>
    <col min="1049" max="1280" width="9.140625" style="4"/>
    <col min="1281" max="1289" width="9.7109375" style="4" customWidth="1"/>
    <col min="1290" max="1290" width="10.42578125" style="4" customWidth="1"/>
    <col min="1291" max="1291" width="11.7109375" style="4" customWidth="1"/>
    <col min="1292" max="1292" width="14.42578125" style="4" customWidth="1"/>
    <col min="1293" max="1294" width="8.7109375" style="4" customWidth="1"/>
    <col min="1295" max="1295" width="12.28515625" style="4" customWidth="1"/>
    <col min="1296" max="1297" width="16.7109375" style="4" customWidth="1"/>
    <col min="1298" max="1302" width="8.7109375" style="4" customWidth="1"/>
    <col min="1303" max="1303" width="12.28515625" style="4" customWidth="1"/>
    <col min="1304" max="1304" width="10.140625" style="4" customWidth="1"/>
    <col min="1305" max="1536" width="9.140625" style="4"/>
    <col min="1537" max="1545" width="9.7109375" style="4" customWidth="1"/>
    <col min="1546" max="1546" width="10.42578125" style="4" customWidth="1"/>
    <col min="1547" max="1547" width="11.7109375" style="4" customWidth="1"/>
    <col min="1548" max="1548" width="14.42578125" style="4" customWidth="1"/>
    <col min="1549" max="1550" width="8.7109375" style="4" customWidth="1"/>
    <col min="1551" max="1551" width="12.28515625" style="4" customWidth="1"/>
    <col min="1552" max="1553" width="16.7109375" style="4" customWidth="1"/>
    <col min="1554" max="1558" width="8.7109375" style="4" customWidth="1"/>
    <col min="1559" max="1559" width="12.28515625" style="4" customWidth="1"/>
    <col min="1560" max="1560" width="10.140625" style="4" customWidth="1"/>
    <col min="1561" max="1792" width="9.140625" style="4"/>
    <col min="1793" max="1801" width="9.7109375" style="4" customWidth="1"/>
    <col min="1802" max="1802" width="10.42578125" style="4" customWidth="1"/>
    <col min="1803" max="1803" width="11.7109375" style="4" customWidth="1"/>
    <col min="1804" max="1804" width="14.42578125" style="4" customWidth="1"/>
    <col min="1805" max="1806" width="8.7109375" style="4" customWidth="1"/>
    <col min="1807" max="1807" width="12.28515625" style="4" customWidth="1"/>
    <col min="1808" max="1809" width="16.7109375" style="4" customWidth="1"/>
    <col min="1810" max="1814" width="8.7109375" style="4" customWidth="1"/>
    <col min="1815" max="1815" width="12.28515625" style="4" customWidth="1"/>
    <col min="1816" max="1816" width="10.140625" style="4" customWidth="1"/>
    <col min="1817" max="2048" width="9.140625" style="4"/>
    <col min="2049" max="2057" width="9.7109375" style="4" customWidth="1"/>
    <col min="2058" max="2058" width="10.42578125" style="4" customWidth="1"/>
    <col min="2059" max="2059" width="11.7109375" style="4" customWidth="1"/>
    <col min="2060" max="2060" width="14.42578125" style="4" customWidth="1"/>
    <col min="2061" max="2062" width="8.7109375" style="4" customWidth="1"/>
    <col min="2063" max="2063" width="12.28515625" style="4" customWidth="1"/>
    <col min="2064" max="2065" width="16.7109375" style="4" customWidth="1"/>
    <col min="2066" max="2070" width="8.7109375" style="4" customWidth="1"/>
    <col min="2071" max="2071" width="12.28515625" style="4" customWidth="1"/>
    <col min="2072" max="2072" width="10.140625" style="4" customWidth="1"/>
    <col min="2073" max="2304" width="9.140625" style="4"/>
    <col min="2305" max="2313" width="9.7109375" style="4" customWidth="1"/>
    <col min="2314" max="2314" width="10.42578125" style="4" customWidth="1"/>
    <col min="2315" max="2315" width="11.7109375" style="4" customWidth="1"/>
    <col min="2316" max="2316" width="14.42578125" style="4" customWidth="1"/>
    <col min="2317" max="2318" width="8.7109375" style="4" customWidth="1"/>
    <col min="2319" max="2319" width="12.28515625" style="4" customWidth="1"/>
    <col min="2320" max="2321" width="16.7109375" style="4" customWidth="1"/>
    <col min="2322" max="2326" width="8.7109375" style="4" customWidth="1"/>
    <col min="2327" max="2327" width="12.28515625" style="4" customWidth="1"/>
    <col min="2328" max="2328" width="10.140625" style="4" customWidth="1"/>
    <col min="2329" max="2560" width="9.140625" style="4"/>
    <col min="2561" max="2569" width="9.7109375" style="4" customWidth="1"/>
    <col min="2570" max="2570" width="10.42578125" style="4" customWidth="1"/>
    <col min="2571" max="2571" width="11.7109375" style="4" customWidth="1"/>
    <col min="2572" max="2572" width="14.42578125" style="4" customWidth="1"/>
    <col min="2573" max="2574" width="8.7109375" style="4" customWidth="1"/>
    <col min="2575" max="2575" width="12.28515625" style="4" customWidth="1"/>
    <col min="2576" max="2577" width="16.7109375" style="4" customWidth="1"/>
    <col min="2578" max="2582" width="8.7109375" style="4" customWidth="1"/>
    <col min="2583" max="2583" width="12.28515625" style="4" customWidth="1"/>
    <col min="2584" max="2584" width="10.140625" style="4" customWidth="1"/>
    <col min="2585" max="2816" width="9.140625" style="4"/>
    <col min="2817" max="2825" width="9.7109375" style="4" customWidth="1"/>
    <col min="2826" max="2826" width="10.42578125" style="4" customWidth="1"/>
    <col min="2827" max="2827" width="11.7109375" style="4" customWidth="1"/>
    <col min="2828" max="2828" width="14.42578125" style="4" customWidth="1"/>
    <col min="2829" max="2830" width="8.7109375" style="4" customWidth="1"/>
    <col min="2831" max="2831" width="12.28515625" style="4" customWidth="1"/>
    <col min="2832" max="2833" width="16.7109375" style="4" customWidth="1"/>
    <col min="2834" max="2838" width="8.7109375" style="4" customWidth="1"/>
    <col min="2839" max="2839" width="12.28515625" style="4" customWidth="1"/>
    <col min="2840" max="2840" width="10.140625" style="4" customWidth="1"/>
    <col min="2841" max="3072" width="9.140625" style="4"/>
    <col min="3073" max="3081" width="9.7109375" style="4" customWidth="1"/>
    <col min="3082" max="3082" width="10.42578125" style="4" customWidth="1"/>
    <col min="3083" max="3083" width="11.7109375" style="4" customWidth="1"/>
    <col min="3084" max="3084" width="14.42578125" style="4" customWidth="1"/>
    <col min="3085" max="3086" width="8.7109375" style="4" customWidth="1"/>
    <col min="3087" max="3087" width="12.28515625" style="4" customWidth="1"/>
    <col min="3088" max="3089" width="16.7109375" style="4" customWidth="1"/>
    <col min="3090" max="3094" width="8.7109375" style="4" customWidth="1"/>
    <col min="3095" max="3095" width="12.28515625" style="4" customWidth="1"/>
    <col min="3096" max="3096" width="10.140625" style="4" customWidth="1"/>
    <col min="3097" max="3328" width="9.140625" style="4"/>
    <col min="3329" max="3337" width="9.7109375" style="4" customWidth="1"/>
    <col min="3338" max="3338" width="10.42578125" style="4" customWidth="1"/>
    <col min="3339" max="3339" width="11.7109375" style="4" customWidth="1"/>
    <col min="3340" max="3340" width="14.42578125" style="4" customWidth="1"/>
    <col min="3341" max="3342" width="8.7109375" style="4" customWidth="1"/>
    <col min="3343" max="3343" width="12.28515625" style="4" customWidth="1"/>
    <col min="3344" max="3345" width="16.7109375" style="4" customWidth="1"/>
    <col min="3346" max="3350" width="8.7109375" style="4" customWidth="1"/>
    <col min="3351" max="3351" width="12.28515625" style="4" customWidth="1"/>
    <col min="3352" max="3352" width="10.140625" style="4" customWidth="1"/>
    <col min="3353" max="3584" width="9.140625" style="4"/>
    <col min="3585" max="3593" width="9.7109375" style="4" customWidth="1"/>
    <col min="3594" max="3594" width="10.42578125" style="4" customWidth="1"/>
    <col min="3595" max="3595" width="11.7109375" style="4" customWidth="1"/>
    <col min="3596" max="3596" width="14.42578125" style="4" customWidth="1"/>
    <col min="3597" max="3598" width="8.7109375" style="4" customWidth="1"/>
    <col min="3599" max="3599" width="12.28515625" style="4" customWidth="1"/>
    <col min="3600" max="3601" width="16.7109375" style="4" customWidth="1"/>
    <col min="3602" max="3606" width="8.7109375" style="4" customWidth="1"/>
    <col min="3607" max="3607" width="12.28515625" style="4" customWidth="1"/>
    <col min="3608" max="3608" width="10.140625" style="4" customWidth="1"/>
    <col min="3609" max="3840" width="9.140625" style="4"/>
    <col min="3841" max="3849" width="9.7109375" style="4" customWidth="1"/>
    <col min="3850" max="3850" width="10.42578125" style="4" customWidth="1"/>
    <col min="3851" max="3851" width="11.7109375" style="4" customWidth="1"/>
    <col min="3852" max="3852" width="14.42578125" style="4" customWidth="1"/>
    <col min="3853" max="3854" width="8.7109375" style="4" customWidth="1"/>
    <col min="3855" max="3855" width="12.28515625" style="4" customWidth="1"/>
    <col min="3856" max="3857" width="16.7109375" style="4" customWidth="1"/>
    <col min="3858" max="3862" width="8.7109375" style="4" customWidth="1"/>
    <col min="3863" max="3863" width="12.28515625" style="4" customWidth="1"/>
    <col min="3864" max="3864" width="10.140625" style="4" customWidth="1"/>
    <col min="3865" max="4096" width="9.140625" style="4"/>
    <col min="4097" max="4105" width="9.7109375" style="4" customWidth="1"/>
    <col min="4106" max="4106" width="10.42578125" style="4" customWidth="1"/>
    <col min="4107" max="4107" width="11.7109375" style="4" customWidth="1"/>
    <col min="4108" max="4108" width="14.42578125" style="4" customWidth="1"/>
    <col min="4109" max="4110" width="8.7109375" style="4" customWidth="1"/>
    <col min="4111" max="4111" width="12.28515625" style="4" customWidth="1"/>
    <col min="4112" max="4113" width="16.7109375" style="4" customWidth="1"/>
    <col min="4114" max="4118" width="8.7109375" style="4" customWidth="1"/>
    <col min="4119" max="4119" width="12.28515625" style="4" customWidth="1"/>
    <col min="4120" max="4120" width="10.140625" style="4" customWidth="1"/>
    <col min="4121" max="4352" width="9.140625" style="4"/>
    <col min="4353" max="4361" width="9.7109375" style="4" customWidth="1"/>
    <col min="4362" max="4362" width="10.42578125" style="4" customWidth="1"/>
    <col min="4363" max="4363" width="11.7109375" style="4" customWidth="1"/>
    <col min="4364" max="4364" width="14.42578125" style="4" customWidth="1"/>
    <col min="4365" max="4366" width="8.7109375" style="4" customWidth="1"/>
    <col min="4367" max="4367" width="12.28515625" style="4" customWidth="1"/>
    <col min="4368" max="4369" width="16.7109375" style="4" customWidth="1"/>
    <col min="4370" max="4374" width="8.7109375" style="4" customWidth="1"/>
    <col min="4375" max="4375" width="12.28515625" style="4" customWidth="1"/>
    <col min="4376" max="4376" width="10.140625" style="4" customWidth="1"/>
    <col min="4377" max="4608" width="9.140625" style="4"/>
    <col min="4609" max="4617" width="9.7109375" style="4" customWidth="1"/>
    <col min="4618" max="4618" width="10.42578125" style="4" customWidth="1"/>
    <col min="4619" max="4619" width="11.7109375" style="4" customWidth="1"/>
    <col min="4620" max="4620" width="14.42578125" style="4" customWidth="1"/>
    <col min="4621" max="4622" width="8.7109375" style="4" customWidth="1"/>
    <col min="4623" max="4623" width="12.28515625" style="4" customWidth="1"/>
    <col min="4624" max="4625" width="16.7109375" style="4" customWidth="1"/>
    <col min="4626" max="4630" width="8.7109375" style="4" customWidth="1"/>
    <col min="4631" max="4631" width="12.28515625" style="4" customWidth="1"/>
    <col min="4632" max="4632" width="10.140625" style="4" customWidth="1"/>
    <col min="4633" max="4864" width="9.140625" style="4"/>
    <col min="4865" max="4873" width="9.7109375" style="4" customWidth="1"/>
    <col min="4874" max="4874" width="10.42578125" style="4" customWidth="1"/>
    <col min="4875" max="4875" width="11.7109375" style="4" customWidth="1"/>
    <col min="4876" max="4876" width="14.42578125" style="4" customWidth="1"/>
    <col min="4877" max="4878" width="8.7109375" style="4" customWidth="1"/>
    <col min="4879" max="4879" width="12.28515625" style="4" customWidth="1"/>
    <col min="4880" max="4881" width="16.7109375" style="4" customWidth="1"/>
    <col min="4882" max="4886" width="8.7109375" style="4" customWidth="1"/>
    <col min="4887" max="4887" width="12.28515625" style="4" customWidth="1"/>
    <col min="4888" max="4888" width="10.140625" style="4" customWidth="1"/>
    <col min="4889" max="5120" width="9.140625" style="4"/>
    <col min="5121" max="5129" width="9.7109375" style="4" customWidth="1"/>
    <col min="5130" max="5130" width="10.42578125" style="4" customWidth="1"/>
    <col min="5131" max="5131" width="11.7109375" style="4" customWidth="1"/>
    <col min="5132" max="5132" width="14.42578125" style="4" customWidth="1"/>
    <col min="5133" max="5134" width="8.7109375" style="4" customWidth="1"/>
    <col min="5135" max="5135" width="12.28515625" style="4" customWidth="1"/>
    <col min="5136" max="5137" width="16.7109375" style="4" customWidth="1"/>
    <col min="5138" max="5142" width="8.7109375" style="4" customWidth="1"/>
    <col min="5143" max="5143" width="12.28515625" style="4" customWidth="1"/>
    <col min="5144" max="5144" width="10.140625" style="4" customWidth="1"/>
    <col min="5145" max="5376" width="9.140625" style="4"/>
    <col min="5377" max="5385" width="9.7109375" style="4" customWidth="1"/>
    <col min="5386" max="5386" width="10.42578125" style="4" customWidth="1"/>
    <col min="5387" max="5387" width="11.7109375" style="4" customWidth="1"/>
    <col min="5388" max="5388" width="14.42578125" style="4" customWidth="1"/>
    <col min="5389" max="5390" width="8.7109375" style="4" customWidth="1"/>
    <col min="5391" max="5391" width="12.28515625" style="4" customWidth="1"/>
    <col min="5392" max="5393" width="16.7109375" style="4" customWidth="1"/>
    <col min="5394" max="5398" width="8.7109375" style="4" customWidth="1"/>
    <col min="5399" max="5399" width="12.28515625" style="4" customWidth="1"/>
    <col min="5400" max="5400" width="10.140625" style="4" customWidth="1"/>
    <col min="5401" max="5632" width="9.140625" style="4"/>
    <col min="5633" max="5641" width="9.7109375" style="4" customWidth="1"/>
    <col min="5642" max="5642" width="10.42578125" style="4" customWidth="1"/>
    <col min="5643" max="5643" width="11.7109375" style="4" customWidth="1"/>
    <col min="5644" max="5644" width="14.42578125" style="4" customWidth="1"/>
    <col min="5645" max="5646" width="8.7109375" style="4" customWidth="1"/>
    <col min="5647" max="5647" width="12.28515625" style="4" customWidth="1"/>
    <col min="5648" max="5649" width="16.7109375" style="4" customWidth="1"/>
    <col min="5650" max="5654" width="8.7109375" style="4" customWidth="1"/>
    <col min="5655" max="5655" width="12.28515625" style="4" customWidth="1"/>
    <col min="5656" max="5656" width="10.140625" style="4" customWidth="1"/>
    <col min="5657" max="5888" width="9.140625" style="4"/>
    <col min="5889" max="5897" width="9.7109375" style="4" customWidth="1"/>
    <col min="5898" max="5898" width="10.42578125" style="4" customWidth="1"/>
    <col min="5899" max="5899" width="11.7109375" style="4" customWidth="1"/>
    <col min="5900" max="5900" width="14.42578125" style="4" customWidth="1"/>
    <col min="5901" max="5902" width="8.7109375" style="4" customWidth="1"/>
    <col min="5903" max="5903" width="12.28515625" style="4" customWidth="1"/>
    <col min="5904" max="5905" width="16.7109375" style="4" customWidth="1"/>
    <col min="5906" max="5910" width="8.7109375" style="4" customWidth="1"/>
    <col min="5911" max="5911" width="12.28515625" style="4" customWidth="1"/>
    <col min="5912" max="5912" width="10.140625" style="4" customWidth="1"/>
    <col min="5913" max="6144" width="9.140625" style="4"/>
    <col min="6145" max="6153" width="9.7109375" style="4" customWidth="1"/>
    <col min="6154" max="6154" width="10.42578125" style="4" customWidth="1"/>
    <col min="6155" max="6155" width="11.7109375" style="4" customWidth="1"/>
    <col min="6156" max="6156" width="14.42578125" style="4" customWidth="1"/>
    <col min="6157" max="6158" width="8.7109375" style="4" customWidth="1"/>
    <col min="6159" max="6159" width="12.28515625" style="4" customWidth="1"/>
    <col min="6160" max="6161" width="16.7109375" style="4" customWidth="1"/>
    <col min="6162" max="6166" width="8.7109375" style="4" customWidth="1"/>
    <col min="6167" max="6167" width="12.28515625" style="4" customWidth="1"/>
    <col min="6168" max="6168" width="10.140625" style="4" customWidth="1"/>
    <col min="6169" max="6400" width="9.140625" style="4"/>
    <col min="6401" max="6409" width="9.7109375" style="4" customWidth="1"/>
    <col min="6410" max="6410" width="10.42578125" style="4" customWidth="1"/>
    <col min="6411" max="6411" width="11.7109375" style="4" customWidth="1"/>
    <col min="6412" max="6412" width="14.42578125" style="4" customWidth="1"/>
    <col min="6413" max="6414" width="8.7109375" style="4" customWidth="1"/>
    <col min="6415" max="6415" width="12.28515625" style="4" customWidth="1"/>
    <col min="6416" max="6417" width="16.7109375" style="4" customWidth="1"/>
    <col min="6418" max="6422" width="8.7109375" style="4" customWidth="1"/>
    <col min="6423" max="6423" width="12.28515625" style="4" customWidth="1"/>
    <col min="6424" max="6424" width="10.140625" style="4" customWidth="1"/>
    <col min="6425" max="6656" width="9.140625" style="4"/>
    <col min="6657" max="6665" width="9.7109375" style="4" customWidth="1"/>
    <col min="6666" max="6666" width="10.42578125" style="4" customWidth="1"/>
    <col min="6667" max="6667" width="11.7109375" style="4" customWidth="1"/>
    <col min="6668" max="6668" width="14.42578125" style="4" customWidth="1"/>
    <col min="6669" max="6670" width="8.7109375" style="4" customWidth="1"/>
    <col min="6671" max="6671" width="12.28515625" style="4" customWidth="1"/>
    <col min="6672" max="6673" width="16.7109375" style="4" customWidth="1"/>
    <col min="6674" max="6678" width="8.7109375" style="4" customWidth="1"/>
    <col min="6679" max="6679" width="12.28515625" style="4" customWidth="1"/>
    <col min="6680" max="6680" width="10.140625" style="4" customWidth="1"/>
    <col min="6681" max="6912" width="9.140625" style="4"/>
    <col min="6913" max="6921" width="9.7109375" style="4" customWidth="1"/>
    <col min="6922" max="6922" width="10.42578125" style="4" customWidth="1"/>
    <col min="6923" max="6923" width="11.7109375" style="4" customWidth="1"/>
    <col min="6924" max="6924" width="14.42578125" style="4" customWidth="1"/>
    <col min="6925" max="6926" width="8.7109375" style="4" customWidth="1"/>
    <col min="6927" max="6927" width="12.28515625" style="4" customWidth="1"/>
    <col min="6928" max="6929" width="16.7109375" style="4" customWidth="1"/>
    <col min="6930" max="6934" width="8.7109375" style="4" customWidth="1"/>
    <col min="6935" max="6935" width="12.28515625" style="4" customWidth="1"/>
    <col min="6936" max="6936" width="10.140625" style="4" customWidth="1"/>
    <col min="6937" max="7168" width="9.140625" style="4"/>
    <col min="7169" max="7177" width="9.7109375" style="4" customWidth="1"/>
    <col min="7178" max="7178" width="10.42578125" style="4" customWidth="1"/>
    <col min="7179" max="7179" width="11.7109375" style="4" customWidth="1"/>
    <col min="7180" max="7180" width="14.42578125" style="4" customWidth="1"/>
    <col min="7181" max="7182" width="8.7109375" style="4" customWidth="1"/>
    <col min="7183" max="7183" width="12.28515625" style="4" customWidth="1"/>
    <col min="7184" max="7185" width="16.7109375" style="4" customWidth="1"/>
    <col min="7186" max="7190" width="8.7109375" style="4" customWidth="1"/>
    <col min="7191" max="7191" width="12.28515625" style="4" customWidth="1"/>
    <col min="7192" max="7192" width="10.140625" style="4" customWidth="1"/>
    <col min="7193" max="7424" width="9.140625" style="4"/>
    <col min="7425" max="7433" width="9.7109375" style="4" customWidth="1"/>
    <col min="7434" max="7434" width="10.42578125" style="4" customWidth="1"/>
    <col min="7435" max="7435" width="11.7109375" style="4" customWidth="1"/>
    <col min="7436" max="7436" width="14.42578125" style="4" customWidth="1"/>
    <col min="7437" max="7438" width="8.7109375" style="4" customWidth="1"/>
    <col min="7439" max="7439" width="12.28515625" style="4" customWidth="1"/>
    <col min="7440" max="7441" width="16.7109375" style="4" customWidth="1"/>
    <col min="7442" max="7446" width="8.7109375" style="4" customWidth="1"/>
    <col min="7447" max="7447" width="12.28515625" style="4" customWidth="1"/>
    <col min="7448" max="7448" width="10.140625" style="4" customWidth="1"/>
    <col min="7449" max="7680" width="9.140625" style="4"/>
    <col min="7681" max="7689" width="9.7109375" style="4" customWidth="1"/>
    <col min="7690" max="7690" width="10.42578125" style="4" customWidth="1"/>
    <col min="7691" max="7691" width="11.7109375" style="4" customWidth="1"/>
    <col min="7692" max="7692" width="14.42578125" style="4" customWidth="1"/>
    <col min="7693" max="7694" width="8.7109375" style="4" customWidth="1"/>
    <col min="7695" max="7695" width="12.28515625" style="4" customWidth="1"/>
    <col min="7696" max="7697" width="16.7109375" style="4" customWidth="1"/>
    <col min="7698" max="7702" width="8.7109375" style="4" customWidth="1"/>
    <col min="7703" max="7703" width="12.28515625" style="4" customWidth="1"/>
    <col min="7704" max="7704" width="10.140625" style="4" customWidth="1"/>
    <col min="7705" max="7936" width="9.140625" style="4"/>
    <col min="7937" max="7945" width="9.7109375" style="4" customWidth="1"/>
    <col min="7946" max="7946" width="10.42578125" style="4" customWidth="1"/>
    <col min="7947" max="7947" width="11.7109375" style="4" customWidth="1"/>
    <col min="7948" max="7948" width="14.42578125" style="4" customWidth="1"/>
    <col min="7949" max="7950" width="8.7109375" style="4" customWidth="1"/>
    <col min="7951" max="7951" width="12.28515625" style="4" customWidth="1"/>
    <col min="7952" max="7953" width="16.7109375" style="4" customWidth="1"/>
    <col min="7954" max="7958" width="8.7109375" style="4" customWidth="1"/>
    <col min="7959" max="7959" width="12.28515625" style="4" customWidth="1"/>
    <col min="7960" max="7960" width="10.140625" style="4" customWidth="1"/>
    <col min="7961" max="8192" width="9.140625" style="4"/>
    <col min="8193" max="8201" width="9.7109375" style="4" customWidth="1"/>
    <col min="8202" max="8202" width="10.42578125" style="4" customWidth="1"/>
    <col min="8203" max="8203" width="11.7109375" style="4" customWidth="1"/>
    <col min="8204" max="8204" width="14.42578125" style="4" customWidth="1"/>
    <col min="8205" max="8206" width="8.7109375" style="4" customWidth="1"/>
    <col min="8207" max="8207" width="12.28515625" style="4" customWidth="1"/>
    <col min="8208" max="8209" width="16.7109375" style="4" customWidth="1"/>
    <col min="8210" max="8214" width="8.7109375" style="4" customWidth="1"/>
    <col min="8215" max="8215" width="12.28515625" style="4" customWidth="1"/>
    <col min="8216" max="8216" width="10.140625" style="4" customWidth="1"/>
    <col min="8217" max="8448" width="9.140625" style="4"/>
    <col min="8449" max="8457" width="9.7109375" style="4" customWidth="1"/>
    <col min="8458" max="8458" width="10.42578125" style="4" customWidth="1"/>
    <col min="8459" max="8459" width="11.7109375" style="4" customWidth="1"/>
    <col min="8460" max="8460" width="14.42578125" style="4" customWidth="1"/>
    <col min="8461" max="8462" width="8.7109375" style="4" customWidth="1"/>
    <col min="8463" max="8463" width="12.28515625" style="4" customWidth="1"/>
    <col min="8464" max="8465" width="16.7109375" style="4" customWidth="1"/>
    <col min="8466" max="8470" width="8.7109375" style="4" customWidth="1"/>
    <col min="8471" max="8471" width="12.28515625" style="4" customWidth="1"/>
    <col min="8472" max="8472" width="10.140625" style="4" customWidth="1"/>
    <col min="8473" max="8704" width="9.140625" style="4"/>
    <col min="8705" max="8713" width="9.7109375" style="4" customWidth="1"/>
    <col min="8714" max="8714" width="10.42578125" style="4" customWidth="1"/>
    <col min="8715" max="8715" width="11.7109375" style="4" customWidth="1"/>
    <col min="8716" max="8716" width="14.42578125" style="4" customWidth="1"/>
    <col min="8717" max="8718" width="8.7109375" style="4" customWidth="1"/>
    <col min="8719" max="8719" width="12.28515625" style="4" customWidth="1"/>
    <col min="8720" max="8721" width="16.7109375" style="4" customWidth="1"/>
    <col min="8722" max="8726" width="8.7109375" style="4" customWidth="1"/>
    <col min="8727" max="8727" width="12.28515625" style="4" customWidth="1"/>
    <col min="8728" max="8728" width="10.140625" style="4" customWidth="1"/>
    <col min="8729" max="8960" width="9.140625" style="4"/>
    <col min="8961" max="8969" width="9.7109375" style="4" customWidth="1"/>
    <col min="8970" max="8970" width="10.42578125" style="4" customWidth="1"/>
    <col min="8971" max="8971" width="11.7109375" style="4" customWidth="1"/>
    <col min="8972" max="8972" width="14.42578125" style="4" customWidth="1"/>
    <col min="8973" max="8974" width="8.7109375" style="4" customWidth="1"/>
    <col min="8975" max="8975" width="12.28515625" style="4" customWidth="1"/>
    <col min="8976" max="8977" width="16.7109375" style="4" customWidth="1"/>
    <col min="8978" max="8982" width="8.7109375" style="4" customWidth="1"/>
    <col min="8983" max="8983" width="12.28515625" style="4" customWidth="1"/>
    <col min="8984" max="8984" width="10.140625" style="4" customWidth="1"/>
    <col min="8985" max="9216" width="9.140625" style="4"/>
    <col min="9217" max="9225" width="9.7109375" style="4" customWidth="1"/>
    <col min="9226" max="9226" width="10.42578125" style="4" customWidth="1"/>
    <col min="9227" max="9227" width="11.7109375" style="4" customWidth="1"/>
    <col min="9228" max="9228" width="14.42578125" style="4" customWidth="1"/>
    <col min="9229" max="9230" width="8.7109375" style="4" customWidth="1"/>
    <col min="9231" max="9231" width="12.28515625" style="4" customWidth="1"/>
    <col min="9232" max="9233" width="16.7109375" style="4" customWidth="1"/>
    <col min="9234" max="9238" width="8.7109375" style="4" customWidth="1"/>
    <col min="9239" max="9239" width="12.28515625" style="4" customWidth="1"/>
    <col min="9240" max="9240" width="10.140625" style="4" customWidth="1"/>
    <col min="9241" max="9472" width="9.140625" style="4"/>
    <col min="9473" max="9481" width="9.7109375" style="4" customWidth="1"/>
    <col min="9482" max="9482" width="10.42578125" style="4" customWidth="1"/>
    <col min="9483" max="9483" width="11.7109375" style="4" customWidth="1"/>
    <col min="9484" max="9484" width="14.42578125" style="4" customWidth="1"/>
    <col min="9485" max="9486" width="8.7109375" style="4" customWidth="1"/>
    <col min="9487" max="9487" width="12.28515625" style="4" customWidth="1"/>
    <col min="9488" max="9489" width="16.7109375" style="4" customWidth="1"/>
    <col min="9490" max="9494" width="8.7109375" style="4" customWidth="1"/>
    <col min="9495" max="9495" width="12.28515625" style="4" customWidth="1"/>
    <col min="9496" max="9496" width="10.140625" style="4" customWidth="1"/>
    <col min="9497" max="9728" width="9.140625" style="4"/>
    <col min="9729" max="9737" width="9.7109375" style="4" customWidth="1"/>
    <col min="9738" max="9738" width="10.42578125" style="4" customWidth="1"/>
    <col min="9739" max="9739" width="11.7109375" style="4" customWidth="1"/>
    <col min="9740" max="9740" width="14.42578125" style="4" customWidth="1"/>
    <col min="9741" max="9742" width="8.7109375" style="4" customWidth="1"/>
    <col min="9743" max="9743" width="12.28515625" style="4" customWidth="1"/>
    <col min="9744" max="9745" width="16.7109375" style="4" customWidth="1"/>
    <col min="9746" max="9750" width="8.7109375" style="4" customWidth="1"/>
    <col min="9751" max="9751" width="12.28515625" style="4" customWidth="1"/>
    <col min="9752" max="9752" width="10.140625" style="4" customWidth="1"/>
    <col min="9753" max="9984" width="9.140625" style="4"/>
    <col min="9985" max="9993" width="9.7109375" style="4" customWidth="1"/>
    <col min="9994" max="9994" width="10.42578125" style="4" customWidth="1"/>
    <col min="9995" max="9995" width="11.7109375" style="4" customWidth="1"/>
    <col min="9996" max="9996" width="14.42578125" style="4" customWidth="1"/>
    <col min="9997" max="9998" width="8.7109375" style="4" customWidth="1"/>
    <col min="9999" max="9999" width="12.28515625" style="4" customWidth="1"/>
    <col min="10000" max="10001" width="16.7109375" style="4" customWidth="1"/>
    <col min="10002" max="10006" width="8.7109375" style="4" customWidth="1"/>
    <col min="10007" max="10007" width="12.28515625" style="4" customWidth="1"/>
    <col min="10008" max="10008" width="10.140625" style="4" customWidth="1"/>
    <col min="10009" max="10240" width="9.140625" style="4"/>
    <col min="10241" max="10249" width="9.7109375" style="4" customWidth="1"/>
    <col min="10250" max="10250" width="10.42578125" style="4" customWidth="1"/>
    <col min="10251" max="10251" width="11.7109375" style="4" customWidth="1"/>
    <col min="10252" max="10252" width="14.42578125" style="4" customWidth="1"/>
    <col min="10253" max="10254" width="8.7109375" style="4" customWidth="1"/>
    <col min="10255" max="10255" width="12.28515625" style="4" customWidth="1"/>
    <col min="10256" max="10257" width="16.7109375" style="4" customWidth="1"/>
    <col min="10258" max="10262" width="8.7109375" style="4" customWidth="1"/>
    <col min="10263" max="10263" width="12.28515625" style="4" customWidth="1"/>
    <col min="10264" max="10264" width="10.140625" style="4" customWidth="1"/>
    <col min="10265" max="10496" width="9.140625" style="4"/>
    <col min="10497" max="10505" width="9.7109375" style="4" customWidth="1"/>
    <col min="10506" max="10506" width="10.42578125" style="4" customWidth="1"/>
    <col min="10507" max="10507" width="11.7109375" style="4" customWidth="1"/>
    <col min="10508" max="10508" width="14.42578125" style="4" customWidth="1"/>
    <col min="10509" max="10510" width="8.7109375" style="4" customWidth="1"/>
    <col min="10511" max="10511" width="12.28515625" style="4" customWidth="1"/>
    <col min="10512" max="10513" width="16.7109375" style="4" customWidth="1"/>
    <col min="10514" max="10518" width="8.7109375" style="4" customWidth="1"/>
    <col min="10519" max="10519" width="12.28515625" style="4" customWidth="1"/>
    <col min="10520" max="10520" width="10.140625" style="4" customWidth="1"/>
    <col min="10521" max="10752" width="9.140625" style="4"/>
    <col min="10753" max="10761" width="9.7109375" style="4" customWidth="1"/>
    <col min="10762" max="10762" width="10.42578125" style="4" customWidth="1"/>
    <col min="10763" max="10763" width="11.7109375" style="4" customWidth="1"/>
    <col min="10764" max="10764" width="14.42578125" style="4" customWidth="1"/>
    <col min="10765" max="10766" width="8.7109375" style="4" customWidth="1"/>
    <col min="10767" max="10767" width="12.28515625" style="4" customWidth="1"/>
    <col min="10768" max="10769" width="16.7109375" style="4" customWidth="1"/>
    <col min="10770" max="10774" width="8.7109375" style="4" customWidth="1"/>
    <col min="10775" max="10775" width="12.28515625" style="4" customWidth="1"/>
    <col min="10776" max="10776" width="10.140625" style="4" customWidth="1"/>
    <col min="10777" max="11008" width="9.140625" style="4"/>
    <col min="11009" max="11017" width="9.7109375" style="4" customWidth="1"/>
    <col min="11018" max="11018" width="10.42578125" style="4" customWidth="1"/>
    <col min="11019" max="11019" width="11.7109375" style="4" customWidth="1"/>
    <col min="11020" max="11020" width="14.42578125" style="4" customWidth="1"/>
    <col min="11021" max="11022" width="8.7109375" style="4" customWidth="1"/>
    <col min="11023" max="11023" width="12.28515625" style="4" customWidth="1"/>
    <col min="11024" max="11025" width="16.7109375" style="4" customWidth="1"/>
    <col min="11026" max="11030" width="8.7109375" style="4" customWidth="1"/>
    <col min="11031" max="11031" width="12.28515625" style="4" customWidth="1"/>
    <col min="11032" max="11032" width="10.140625" style="4" customWidth="1"/>
    <col min="11033" max="11264" width="9.140625" style="4"/>
    <col min="11265" max="11273" width="9.7109375" style="4" customWidth="1"/>
    <col min="11274" max="11274" width="10.42578125" style="4" customWidth="1"/>
    <col min="11275" max="11275" width="11.7109375" style="4" customWidth="1"/>
    <col min="11276" max="11276" width="14.42578125" style="4" customWidth="1"/>
    <col min="11277" max="11278" width="8.7109375" style="4" customWidth="1"/>
    <col min="11279" max="11279" width="12.28515625" style="4" customWidth="1"/>
    <col min="11280" max="11281" width="16.7109375" style="4" customWidth="1"/>
    <col min="11282" max="11286" width="8.7109375" style="4" customWidth="1"/>
    <col min="11287" max="11287" width="12.28515625" style="4" customWidth="1"/>
    <col min="11288" max="11288" width="10.140625" style="4" customWidth="1"/>
    <col min="11289" max="11520" width="9.140625" style="4"/>
    <col min="11521" max="11529" width="9.7109375" style="4" customWidth="1"/>
    <col min="11530" max="11530" width="10.42578125" style="4" customWidth="1"/>
    <col min="11531" max="11531" width="11.7109375" style="4" customWidth="1"/>
    <col min="11532" max="11532" width="14.42578125" style="4" customWidth="1"/>
    <col min="11533" max="11534" width="8.7109375" style="4" customWidth="1"/>
    <col min="11535" max="11535" width="12.28515625" style="4" customWidth="1"/>
    <col min="11536" max="11537" width="16.7109375" style="4" customWidth="1"/>
    <col min="11538" max="11542" width="8.7109375" style="4" customWidth="1"/>
    <col min="11543" max="11543" width="12.28515625" style="4" customWidth="1"/>
    <col min="11544" max="11544" width="10.140625" style="4" customWidth="1"/>
    <col min="11545" max="11776" width="9.140625" style="4"/>
    <col min="11777" max="11785" width="9.7109375" style="4" customWidth="1"/>
    <col min="11786" max="11786" width="10.42578125" style="4" customWidth="1"/>
    <col min="11787" max="11787" width="11.7109375" style="4" customWidth="1"/>
    <col min="11788" max="11788" width="14.42578125" style="4" customWidth="1"/>
    <col min="11789" max="11790" width="8.7109375" style="4" customWidth="1"/>
    <col min="11791" max="11791" width="12.28515625" style="4" customWidth="1"/>
    <col min="11792" max="11793" width="16.7109375" style="4" customWidth="1"/>
    <col min="11794" max="11798" width="8.7109375" style="4" customWidth="1"/>
    <col min="11799" max="11799" width="12.28515625" style="4" customWidth="1"/>
    <col min="11800" max="11800" width="10.140625" style="4" customWidth="1"/>
    <col min="11801" max="12032" width="9.140625" style="4"/>
    <col min="12033" max="12041" width="9.7109375" style="4" customWidth="1"/>
    <col min="12042" max="12042" width="10.42578125" style="4" customWidth="1"/>
    <col min="12043" max="12043" width="11.7109375" style="4" customWidth="1"/>
    <col min="12044" max="12044" width="14.42578125" style="4" customWidth="1"/>
    <col min="12045" max="12046" width="8.7109375" style="4" customWidth="1"/>
    <col min="12047" max="12047" width="12.28515625" style="4" customWidth="1"/>
    <col min="12048" max="12049" width="16.7109375" style="4" customWidth="1"/>
    <col min="12050" max="12054" width="8.7109375" style="4" customWidth="1"/>
    <col min="12055" max="12055" width="12.28515625" style="4" customWidth="1"/>
    <col min="12056" max="12056" width="10.140625" style="4" customWidth="1"/>
    <col min="12057" max="12288" width="9.140625" style="4"/>
    <col min="12289" max="12297" width="9.7109375" style="4" customWidth="1"/>
    <col min="12298" max="12298" width="10.42578125" style="4" customWidth="1"/>
    <col min="12299" max="12299" width="11.7109375" style="4" customWidth="1"/>
    <col min="12300" max="12300" width="14.42578125" style="4" customWidth="1"/>
    <col min="12301" max="12302" width="8.7109375" style="4" customWidth="1"/>
    <col min="12303" max="12303" width="12.28515625" style="4" customWidth="1"/>
    <col min="12304" max="12305" width="16.7109375" style="4" customWidth="1"/>
    <col min="12306" max="12310" width="8.7109375" style="4" customWidth="1"/>
    <col min="12311" max="12311" width="12.28515625" style="4" customWidth="1"/>
    <col min="12312" max="12312" width="10.140625" style="4" customWidth="1"/>
    <col min="12313" max="12544" width="9.140625" style="4"/>
    <col min="12545" max="12553" width="9.7109375" style="4" customWidth="1"/>
    <col min="12554" max="12554" width="10.42578125" style="4" customWidth="1"/>
    <col min="12555" max="12555" width="11.7109375" style="4" customWidth="1"/>
    <col min="12556" max="12556" width="14.42578125" style="4" customWidth="1"/>
    <col min="12557" max="12558" width="8.7109375" style="4" customWidth="1"/>
    <col min="12559" max="12559" width="12.28515625" style="4" customWidth="1"/>
    <col min="12560" max="12561" width="16.7109375" style="4" customWidth="1"/>
    <col min="12562" max="12566" width="8.7109375" style="4" customWidth="1"/>
    <col min="12567" max="12567" width="12.28515625" style="4" customWidth="1"/>
    <col min="12568" max="12568" width="10.140625" style="4" customWidth="1"/>
    <col min="12569" max="12800" width="9.140625" style="4"/>
    <col min="12801" max="12809" width="9.7109375" style="4" customWidth="1"/>
    <col min="12810" max="12810" width="10.42578125" style="4" customWidth="1"/>
    <col min="12811" max="12811" width="11.7109375" style="4" customWidth="1"/>
    <col min="12812" max="12812" width="14.42578125" style="4" customWidth="1"/>
    <col min="12813" max="12814" width="8.7109375" style="4" customWidth="1"/>
    <col min="12815" max="12815" width="12.28515625" style="4" customWidth="1"/>
    <col min="12816" max="12817" width="16.7109375" style="4" customWidth="1"/>
    <col min="12818" max="12822" width="8.7109375" style="4" customWidth="1"/>
    <col min="12823" max="12823" width="12.28515625" style="4" customWidth="1"/>
    <col min="12824" max="12824" width="10.140625" style="4" customWidth="1"/>
    <col min="12825" max="13056" width="9.140625" style="4"/>
    <col min="13057" max="13065" width="9.7109375" style="4" customWidth="1"/>
    <col min="13066" max="13066" width="10.42578125" style="4" customWidth="1"/>
    <col min="13067" max="13067" width="11.7109375" style="4" customWidth="1"/>
    <col min="13068" max="13068" width="14.42578125" style="4" customWidth="1"/>
    <col min="13069" max="13070" width="8.7109375" style="4" customWidth="1"/>
    <col min="13071" max="13071" width="12.28515625" style="4" customWidth="1"/>
    <col min="13072" max="13073" width="16.7109375" style="4" customWidth="1"/>
    <col min="13074" max="13078" width="8.7109375" style="4" customWidth="1"/>
    <col min="13079" max="13079" width="12.28515625" style="4" customWidth="1"/>
    <col min="13080" max="13080" width="10.140625" style="4" customWidth="1"/>
    <col min="13081" max="13312" width="9.140625" style="4"/>
    <col min="13313" max="13321" width="9.7109375" style="4" customWidth="1"/>
    <col min="13322" max="13322" width="10.42578125" style="4" customWidth="1"/>
    <col min="13323" max="13323" width="11.7109375" style="4" customWidth="1"/>
    <col min="13324" max="13324" width="14.42578125" style="4" customWidth="1"/>
    <col min="13325" max="13326" width="8.7109375" style="4" customWidth="1"/>
    <col min="13327" max="13327" width="12.28515625" style="4" customWidth="1"/>
    <col min="13328" max="13329" width="16.7109375" style="4" customWidth="1"/>
    <col min="13330" max="13334" width="8.7109375" style="4" customWidth="1"/>
    <col min="13335" max="13335" width="12.28515625" style="4" customWidth="1"/>
    <col min="13336" max="13336" width="10.140625" style="4" customWidth="1"/>
    <col min="13337" max="13568" width="9.140625" style="4"/>
    <col min="13569" max="13577" width="9.7109375" style="4" customWidth="1"/>
    <col min="13578" max="13578" width="10.42578125" style="4" customWidth="1"/>
    <col min="13579" max="13579" width="11.7109375" style="4" customWidth="1"/>
    <col min="13580" max="13580" width="14.42578125" style="4" customWidth="1"/>
    <col min="13581" max="13582" width="8.7109375" style="4" customWidth="1"/>
    <col min="13583" max="13583" width="12.28515625" style="4" customWidth="1"/>
    <col min="13584" max="13585" width="16.7109375" style="4" customWidth="1"/>
    <col min="13586" max="13590" width="8.7109375" style="4" customWidth="1"/>
    <col min="13591" max="13591" width="12.28515625" style="4" customWidth="1"/>
    <col min="13592" max="13592" width="10.140625" style="4" customWidth="1"/>
    <col min="13593" max="13824" width="9.140625" style="4"/>
    <col min="13825" max="13833" width="9.7109375" style="4" customWidth="1"/>
    <col min="13834" max="13834" width="10.42578125" style="4" customWidth="1"/>
    <col min="13835" max="13835" width="11.7109375" style="4" customWidth="1"/>
    <col min="13836" max="13836" width="14.42578125" style="4" customWidth="1"/>
    <col min="13837" max="13838" width="8.7109375" style="4" customWidth="1"/>
    <col min="13839" max="13839" width="12.28515625" style="4" customWidth="1"/>
    <col min="13840" max="13841" width="16.7109375" style="4" customWidth="1"/>
    <col min="13842" max="13846" width="8.7109375" style="4" customWidth="1"/>
    <col min="13847" max="13847" width="12.28515625" style="4" customWidth="1"/>
    <col min="13848" max="13848" width="10.140625" style="4" customWidth="1"/>
    <col min="13849" max="14080" width="9.140625" style="4"/>
    <col min="14081" max="14089" width="9.7109375" style="4" customWidth="1"/>
    <col min="14090" max="14090" width="10.42578125" style="4" customWidth="1"/>
    <col min="14091" max="14091" width="11.7109375" style="4" customWidth="1"/>
    <col min="14092" max="14092" width="14.42578125" style="4" customWidth="1"/>
    <col min="14093" max="14094" width="8.7109375" style="4" customWidth="1"/>
    <col min="14095" max="14095" width="12.28515625" style="4" customWidth="1"/>
    <col min="14096" max="14097" width="16.7109375" style="4" customWidth="1"/>
    <col min="14098" max="14102" width="8.7109375" style="4" customWidth="1"/>
    <col min="14103" max="14103" width="12.28515625" style="4" customWidth="1"/>
    <col min="14104" max="14104" width="10.140625" style="4" customWidth="1"/>
    <col min="14105" max="14336" width="9.140625" style="4"/>
    <col min="14337" max="14345" width="9.7109375" style="4" customWidth="1"/>
    <col min="14346" max="14346" width="10.42578125" style="4" customWidth="1"/>
    <col min="14347" max="14347" width="11.7109375" style="4" customWidth="1"/>
    <col min="14348" max="14348" width="14.42578125" style="4" customWidth="1"/>
    <col min="14349" max="14350" width="8.7109375" style="4" customWidth="1"/>
    <col min="14351" max="14351" width="12.28515625" style="4" customWidth="1"/>
    <col min="14352" max="14353" width="16.7109375" style="4" customWidth="1"/>
    <col min="14354" max="14358" width="8.7109375" style="4" customWidth="1"/>
    <col min="14359" max="14359" width="12.28515625" style="4" customWidth="1"/>
    <col min="14360" max="14360" width="10.140625" style="4" customWidth="1"/>
    <col min="14361" max="14592" width="9.140625" style="4"/>
    <col min="14593" max="14601" width="9.7109375" style="4" customWidth="1"/>
    <col min="14602" max="14602" width="10.42578125" style="4" customWidth="1"/>
    <col min="14603" max="14603" width="11.7109375" style="4" customWidth="1"/>
    <col min="14604" max="14604" width="14.42578125" style="4" customWidth="1"/>
    <col min="14605" max="14606" width="8.7109375" style="4" customWidth="1"/>
    <col min="14607" max="14607" width="12.28515625" style="4" customWidth="1"/>
    <col min="14608" max="14609" width="16.7109375" style="4" customWidth="1"/>
    <col min="14610" max="14614" width="8.7109375" style="4" customWidth="1"/>
    <col min="14615" max="14615" width="12.28515625" style="4" customWidth="1"/>
    <col min="14616" max="14616" width="10.140625" style="4" customWidth="1"/>
    <col min="14617" max="14848" width="9.140625" style="4"/>
    <col min="14849" max="14857" width="9.7109375" style="4" customWidth="1"/>
    <col min="14858" max="14858" width="10.42578125" style="4" customWidth="1"/>
    <col min="14859" max="14859" width="11.7109375" style="4" customWidth="1"/>
    <col min="14860" max="14860" width="14.42578125" style="4" customWidth="1"/>
    <col min="14861" max="14862" width="8.7109375" style="4" customWidth="1"/>
    <col min="14863" max="14863" width="12.28515625" style="4" customWidth="1"/>
    <col min="14864" max="14865" width="16.7109375" style="4" customWidth="1"/>
    <col min="14866" max="14870" width="8.7109375" style="4" customWidth="1"/>
    <col min="14871" max="14871" width="12.28515625" style="4" customWidth="1"/>
    <col min="14872" max="14872" width="10.140625" style="4" customWidth="1"/>
    <col min="14873" max="15104" width="9.140625" style="4"/>
    <col min="15105" max="15113" width="9.7109375" style="4" customWidth="1"/>
    <col min="15114" max="15114" width="10.42578125" style="4" customWidth="1"/>
    <col min="15115" max="15115" width="11.7109375" style="4" customWidth="1"/>
    <col min="15116" max="15116" width="14.42578125" style="4" customWidth="1"/>
    <col min="15117" max="15118" width="8.7109375" style="4" customWidth="1"/>
    <col min="15119" max="15119" width="12.28515625" style="4" customWidth="1"/>
    <col min="15120" max="15121" width="16.7109375" style="4" customWidth="1"/>
    <col min="15122" max="15126" width="8.7109375" style="4" customWidth="1"/>
    <col min="15127" max="15127" width="12.28515625" style="4" customWidth="1"/>
    <col min="15128" max="15128" width="10.140625" style="4" customWidth="1"/>
    <col min="15129" max="15360" width="9.140625" style="4"/>
    <col min="15361" max="15369" width="9.7109375" style="4" customWidth="1"/>
    <col min="15370" max="15370" width="10.42578125" style="4" customWidth="1"/>
    <col min="15371" max="15371" width="11.7109375" style="4" customWidth="1"/>
    <col min="15372" max="15372" width="14.42578125" style="4" customWidth="1"/>
    <col min="15373" max="15374" width="8.7109375" style="4" customWidth="1"/>
    <col min="15375" max="15375" width="12.28515625" style="4" customWidth="1"/>
    <col min="15376" max="15377" width="16.7109375" style="4" customWidth="1"/>
    <col min="15378" max="15382" width="8.7109375" style="4" customWidth="1"/>
    <col min="15383" max="15383" width="12.28515625" style="4" customWidth="1"/>
    <col min="15384" max="15384" width="10.140625" style="4" customWidth="1"/>
    <col min="15385" max="15616" width="9.140625" style="4"/>
    <col min="15617" max="15625" width="9.7109375" style="4" customWidth="1"/>
    <col min="15626" max="15626" width="10.42578125" style="4" customWidth="1"/>
    <col min="15627" max="15627" width="11.7109375" style="4" customWidth="1"/>
    <col min="15628" max="15628" width="14.42578125" style="4" customWidth="1"/>
    <col min="15629" max="15630" width="8.7109375" style="4" customWidth="1"/>
    <col min="15631" max="15631" width="12.28515625" style="4" customWidth="1"/>
    <col min="15632" max="15633" width="16.7109375" style="4" customWidth="1"/>
    <col min="15634" max="15638" width="8.7109375" style="4" customWidth="1"/>
    <col min="15639" max="15639" width="12.28515625" style="4" customWidth="1"/>
    <col min="15640" max="15640" width="10.140625" style="4" customWidth="1"/>
    <col min="15641" max="15872" width="9.140625" style="4"/>
    <col min="15873" max="15881" width="9.7109375" style="4" customWidth="1"/>
    <col min="15882" max="15882" width="10.42578125" style="4" customWidth="1"/>
    <col min="15883" max="15883" width="11.7109375" style="4" customWidth="1"/>
    <col min="15884" max="15884" width="14.42578125" style="4" customWidth="1"/>
    <col min="15885" max="15886" width="8.7109375" style="4" customWidth="1"/>
    <col min="15887" max="15887" width="12.28515625" style="4" customWidth="1"/>
    <col min="15888" max="15889" width="16.7109375" style="4" customWidth="1"/>
    <col min="15890" max="15894" width="8.7109375" style="4" customWidth="1"/>
    <col min="15895" max="15895" width="12.28515625" style="4" customWidth="1"/>
    <col min="15896" max="15896" width="10.140625" style="4" customWidth="1"/>
    <col min="15897" max="16128" width="9.140625" style="4"/>
    <col min="16129" max="16137" width="9.7109375" style="4" customWidth="1"/>
    <col min="16138" max="16138" width="10.42578125" style="4" customWidth="1"/>
    <col min="16139" max="16139" width="11.7109375" style="4" customWidth="1"/>
    <col min="16140" max="16140" width="14.42578125" style="4" customWidth="1"/>
    <col min="16141" max="16142" width="8.7109375" style="4" customWidth="1"/>
    <col min="16143" max="16143" width="12.28515625" style="4" customWidth="1"/>
    <col min="16144" max="16145" width="16.7109375" style="4" customWidth="1"/>
    <col min="16146" max="16150" width="8.7109375" style="4" customWidth="1"/>
    <col min="16151" max="16151" width="12.28515625" style="4" customWidth="1"/>
    <col min="16152" max="16152" width="10.140625" style="4" customWidth="1"/>
    <col min="16153" max="16384" width="9.140625" style="4"/>
  </cols>
  <sheetData>
    <row r="1" spans="1:26" ht="12" customHeight="1" thickBot="1" x14ac:dyDescent="0.25">
      <c r="P1" s="4"/>
      <c r="Q1" s="4"/>
      <c r="R1" s="4"/>
      <c r="U1" s="6"/>
      <c r="V1" s="6"/>
      <c r="W1" s="7"/>
      <c r="X1" s="481" t="s">
        <v>69</v>
      </c>
      <c r="Y1" s="484" t="s">
        <v>70</v>
      </c>
      <c r="Z1" s="486" t="s">
        <v>71</v>
      </c>
    </row>
    <row r="2" spans="1:26" x14ac:dyDescent="0.2">
      <c r="B2" s="8" t="s">
        <v>28</v>
      </c>
      <c r="C2" s="488" t="s">
        <v>29</v>
      </c>
      <c r="D2" s="489"/>
      <c r="E2" s="489"/>
      <c r="F2" s="489"/>
      <c r="G2" s="489"/>
      <c r="H2" s="490"/>
      <c r="J2" s="8" t="s">
        <v>28</v>
      </c>
      <c r="K2" s="488" t="s">
        <v>30</v>
      </c>
      <c r="L2" s="489"/>
      <c r="M2" s="489"/>
      <c r="N2" s="489"/>
      <c r="O2" s="489"/>
      <c r="P2" s="490"/>
      <c r="Q2" s="4"/>
      <c r="R2" s="8" t="s">
        <v>28</v>
      </c>
      <c r="S2" s="488" t="s">
        <v>30</v>
      </c>
      <c r="T2" s="489"/>
      <c r="U2" s="489"/>
      <c r="V2" s="490"/>
      <c r="X2" s="482"/>
      <c r="Y2" s="485"/>
      <c r="Z2" s="487"/>
    </row>
    <row r="3" spans="1:26" ht="13.5" thickBot="1" x14ac:dyDescent="0.25">
      <c r="B3" s="9">
        <v>1</v>
      </c>
      <c r="C3" s="491" t="s">
        <v>24</v>
      </c>
      <c r="D3" s="492"/>
      <c r="E3" s="492"/>
      <c r="F3" s="492"/>
      <c r="G3" s="492"/>
      <c r="H3" s="493"/>
      <c r="J3" s="9">
        <v>5</v>
      </c>
      <c r="K3" s="491" t="s">
        <v>31</v>
      </c>
      <c r="L3" s="492"/>
      <c r="M3" s="492"/>
      <c r="N3" s="492"/>
      <c r="O3" s="492"/>
      <c r="P3" s="493"/>
      <c r="Q3" s="4"/>
      <c r="R3" s="10">
        <v>10</v>
      </c>
      <c r="S3" s="491" t="s">
        <v>32</v>
      </c>
      <c r="T3" s="492"/>
      <c r="U3" s="492"/>
      <c r="V3" s="493"/>
      <c r="X3" s="483"/>
      <c r="Y3" s="485"/>
      <c r="Z3" s="487"/>
    </row>
    <row r="4" spans="1:26" x14ac:dyDescent="0.2">
      <c r="B4" s="9">
        <v>2</v>
      </c>
      <c r="C4" s="491" t="s">
        <v>26</v>
      </c>
      <c r="D4" s="492"/>
      <c r="E4" s="492"/>
      <c r="F4" s="492"/>
      <c r="G4" s="492"/>
      <c r="H4" s="493"/>
      <c r="J4" s="9">
        <v>6</v>
      </c>
      <c r="K4" s="491" t="s">
        <v>33</v>
      </c>
      <c r="L4" s="492"/>
      <c r="M4" s="492"/>
      <c r="N4" s="492"/>
      <c r="O4" s="492"/>
      <c r="P4" s="493"/>
      <c r="Q4" s="4"/>
      <c r="R4" s="10">
        <v>11</v>
      </c>
      <c r="S4" s="491" t="s">
        <v>34</v>
      </c>
      <c r="T4" s="492"/>
      <c r="U4" s="492"/>
      <c r="V4" s="493"/>
    </row>
    <row r="5" spans="1:26" x14ac:dyDescent="0.2">
      <c r="B5" s="9">
        <v>3</v>
      </c>
      <c r="C5" s="491" t="s">
        <v>27</v>
      </c>
      <c r="D5" s="492"/>
      <c r="E5" s="492"/>
      <c r="F5" s="492"/>
      <c r="G5" s="492"/>
      <c r="H5" s="493"/>
      <c r="J5" s="9">
        <v>7</v>
      </c>
      <c r="K5" s="491" t="s">
        <v>35</v>
      </c>
      <c r="L5" s="492"/>
      <c r="M5" s="492"/>
      <c r="N5" s="492"/>
      <c r="O5" s="492"/>
      <c r="P5" s="493"/>
      <c r="Q5" s="4"/>
      <c r="R5" s="10">
        <v>12</v>
      </c>
      <c r="S5" s="491" t="s">
        <v>36</v>
      </c>
      <c r="T5" s="492"/>
      <c r="U5" s="492"/>
      <c r="V5" s="493"/>
    </row>
    <row r="6" spans="1:26" x14ac:dyDescent="0.2">
      <c r="B6" s="9">
        <v>4</v>
      </c>
      <c r="C6" s="491" t="s">
        <v>25</v>
      </c>
      <c r="D6" s="492"/>
      <c r="E6" s="492"/>
      <c r="F6" s="492"/>
      <c r="G6" s="492"/>
      <c r="H6" s="493"/>
      <c r="J6" s="9">
        <v>8</v>
      </c>
      <c r="K6" s="491" t="s">
        <v>37</v>
      </c>
      <c r="L6" s="492"/>
      <c r="M6" s="492"/>
      <c r="N6" s="492"/>
      <c r="O6" s="492"/>
      <c r="P6" s="493"/>
      <c r="Q6" s="4"/>
      <c r="R6" s="10">
        <v>13</v>
      </c>
      <c r="S6" s="491" t="s">
        <v>38</v>
      </c>
      <c r="T6" s="492"/>
      <c r="U6" s="492"/>
      <c r="V6" s="493"/>
    </row>
    <row r="7" spans="1:26" ht="13.5" thickBot="1" x14ac:dyDescent="0.25">
      <c r="B7" s="11"/>
      <c r="C7" s="494"/>
      <c r="D7" s="495"/>
      <c r="E7" s="495"/>
      <c r="F7" s="495"/>
      <c r="G7" s="495"/>
      <c r="H7" s="496"/>
      <c r="J7" s="11">
        <v>9</v>
      </c>
      <c r="K7" s="494" t="s">
        <v>39</v>
      </c>
      <c r="L7" s="495"/>
      <c r="M7" s="495"/>
      <c r="N7" s="495"/>
      <c r="O7" s="495"/>
      <c r="P7" s="496"/>
      <c r="Q7" s="4"/>
      <c r="R7" s="12"/>
      <c r="S7" s="494"/>
      <c r="T7" s="495"/>
      <c r="U7" s="495"/>
      <c r="V7" s="496"/>
    </row>
    <row r="8" spans="1:26" ht="13.5" thickBot="1" x14ac:dyDescent="0.25">
      <c r="P8" s="4"/>
      <c r="Q8" s="4"/>
      <c r="R8" s="4"/>
      <c r="U8" s="6"/>
      <c r="V8" s="6"/>
      <c r="W8" s="7"/>
    </row>
    <row r="9" spans="1:26" s="13" customFormat="1" ht="24.75" customHeight="1" thickBot="1" x14ac:dyDescent="0.25">
      <c r="A9" s="497" t="s">
        <v>5</v>
      </c>
      <c r="B9" s="497"/>
      <c r="C9" s="497"/>
      <c r="D9" s="497"/>
      <c r="E9" s="497"/>
      <c r="F9" s="497"/>
      <c r="G9" s="498"/>
      <c r="H9" s="499" t="s">
        <v>40</v>
      </c>
      <c r="I9" s="500"/>
      <c r="J9" s="500"/>
      <c r="K9" s="500"/>
      <c r="L9" s="500"/>
      <c r="M9" s="500"/>
      <c r="N9" s="500"/>
      <c r="O9" s="500"/>
      <c r="P9" s="501">
        <v>621</v>
      </c>
      <c r="Q9" s="502"/>
      <c r="R9" s="499" t="s">
        <v>2</v>
      </c>
      <c r="S9" s="500"/>
      <c r="T9" s="500"/>
      <c r="U9" s="500"/>
      <c r="V9" s="500"/>
      <c r="W9" s="500"/>
    </row>
    <row r="10" spans="1:26" ht="12.75" customHeight="1" x14ac:dyDescent="0.2">
      <c r="A10" s="14" t="s">
        <v>6</v>
      </c>
      <c r="B10" s="15" t="s">
        <v>7</v>
      </c>
      <c r="C10" s="16" t="s">
        <v>8</v>
      </c>
      <c r="D10" s="17" t="s">
        <v>1</v>
      </c>
      <c r="E10" s="18" t="s">
        <v>9</v>
      </c>
      <c r="F10" s="19" t="s">
        <v>6</v>
      </c>
      <c r="G10" s="20" t="s">
        <v>16</v>
      </c>
      <c r="H10" s="503" t="s">
        <v>41</v>
      </c>
      <c r="I10" s="504"/>
      <c r="J10" s="505"/>
      <c r="K10" s="506" t="s">
        <v>42</v>
      </c>
      <c r="L10" s="507"/>
      <c r="M10" s="507"/>
      <c r="N10" s="507"/>
      <c r="O10" s="507"/>
      <c r="P10" s="508" t="s">
        <v>23</v>
      </c>
      <c r="Q10" s="511" t="s">
        <v>22</v>
      </c>
      <c r="R10" s="514"/>
      <c r="S10" s="515"/>
      <c r="T10" s="515"/>
      <c r="U10" s="515"/>
      <c r="V10" s="515"/>
      <c r="W10" s="515"/>
    </row>
    <row r="11" spans="1:26" ht="12.75" customHeight="1" x14ac:dyDescent="0.2">
      <c r="A11" s="21" t="s">
        <v>11</v>
      </c>
      <c r="B11" s="22" t="s">
        <v>11</v>
      </c>
      <c r="C11" s="23" t="s">
        <v>11</v>
      </c>
      <c r="D11" s="24" t="s">
        <v>9</v>
      </c>
      <c r="E11" s="25" t="s">
        <v>12</v>
      </c>
      <c r="F11" s="26" t="s">
        <v>9</v>
      </c>
      <c r="G11" s="27" t="s">
        <v>9</v>
      </c>
      <c r="H11" s="518" t="s">
        <v>43</v>
      </c>
      <c r="I11" s="519"/>
      <c r="J11" s="522" t="s">
        <v>44</v>
      </c>
      <c r="K11" s="523"/>
      <c r="L11" s="524"/>
      <c r="M11" s="525"/>
      <c r="N11" s="29"/>
      <c r="O11" s="97"/>
      <c r="P11" s="509"/>
      <c r="Q11" s="512"/>
      <c r="R11" s="516"/>
      <c r="S11" s="517"/>
      <c r="T11" s="517"/>
      <c r="U11" s="517"/>
      <c r="V11" s="517"/>
      <c r="W11" s="517"/>
    </row>
    <row r="12" spans="1:26" ht="12.75" customHeight="1" x14ac:dyDescent="0.2">
      <c r="A12" s="21" t="s">
        <v>7</v>
      </c>
      <c r="B12" s="22" t="s">
        <v>14</v>
      </c>
      <c r="C12" s="23" t="s">
        <v>14</v>
      </c>
      <c r="D12" s="24" t="s">
        <v>15</v>
      </c>
      <c r="E12" s="25" t="s">
        <v>16</v>
      </c>
      <c r="F12" s="26" t="s">
        <v>12</v>
      </c>
      <c r="G12" s="27" t="s">
        <v>10</v>
      </c>
      <c r="H12" s="520"/>
      <c r="I12" s="521"/>
      <c r="J12" s="522"/>
      <c r="K12" s="526"/>
      <c r="L12" s="527"/>
      <c r="M12" s="528"/>
      <c r="N12" s="30"/>
      <c r="O12" s="98"/>
      <c r="P12" s="509"/>
      <c r="Q12" s="512"/>
      <c r="R12" s="516"/>
      <c r="S12" s="517"/>
      <c r="T12" s="517"/>
      <c r="U12" s="517"/>
      <c r="V12" s="517"/>
      <c r="W12" s="517"/>
    </row>
    <row r="13" spans="1:26" ht="12.75" customHeight="1" x14ac:dyDescent="0.2">
      <c r="A13" s="21" t="s">
        <v>0</v>
      </c>
      <c r="B13" s="22" t="s">
        <v>12</v>
      </c>
      <c r="C13" s="23" t="s">
        <v>10</v>
      </c>
      <c r="D13" s="24"/>
      <c r="E13" s="25"/>
      <c r="F13" s="26" t="s">
        <v>15</v>
      </c>
      <c r="G13" s="27" t="s">
        <v>0</v>
      </c>
      <c r="H13" s="520"/>
      <c r="I13" s="521"/>
      <c r="J13" s="522"/>
      <c r="K13" s="526" t="s">
        <v>43</v>
      </c>
      <c r="L13" s="527"/>
      <c r="M13" s="528"/>
      <c r="N13" s="30" t="s">
        <v>44</v>
      </c>
      <c r="O13" s="98" t="s">
        <v>44</v>
      </c>
      <c r="P13" s="509"/>
      <c r="Q13" s="512"/>
      <c r="R13" s="516"/>
      <c r="S13" s="517"/>
      <c r="T13" s="517"/>
      <c r="U13" s="517"/>
      <c r="V13" s="517"/>
      <c r="W13" s="517"/>
    </row>
    <row r="14" spans="1:26" ht="12.75" customHeight="1" x14ac:dyDescent="0.2">
      <c r="A14" s="21" t="s">
        <v>10</v>
      </c>
      <c r="B14" s="22" t="s">
        <v>10</v>
      </c>
      <c r="C14" s="23" t="s">
        <v>9</v>
      </c>
      <c r="D14" s="24" t="s">
        <v>18</v>
      </c>
      <c r="E14" s="25" t="s">
        <v>18</v>
      </c>
      <c r="F14" s="26" t="s">
        <v>10</v>
      </c>
      <c r="G14" s="27" t="s">
        <v>17</v>
      </c>
      <c r="H14" s="520"/>
      <c r="I14" s="521"/>
      <c r="J14" s="522"/>
      <c r="K14" s="526" t="s">
        <v>45</v>
      </c>
      <c r="L14" s="527"/>
      <c r="M14" s="528"/>
      <c r="N14" s="30" t="s">
        <v>45</v>
      </c>
      <c r="O14" s="98" t="s">
        <v>44</v>
      </c>
      <c r="P14" s="509"/>
      <c r="Q14" s="512"/>
      <c r="R14" s="516"/>
      <c r="S14" s="517"/>
      <c r="T14" s="517"/>
      <c r="U14" s="517"/>
      <c r="V14" s="517"/>
      <c r="W14" s="517"/>
    </row>
    <row r="15" spans="1:26" ht="12.75" customHeight="1" x14ac:dyDescent="0.2">
      <c r="A15" s="21" t="s">
        <v>17</v>
      </c>
      <c r="B15" s="22" t="s">
        <v>13</v>
      </c>
      <c r="C15" s="23"/>
      <c r="D15" s="24" t="s">
        <v>6</v>
      </c>
      <c r="E15" s="25" t="s">
        <v>6</v>
      </c>
      <c r="F15" s="26" t="s">
        <v>19</v>
      </c>
      <c r="G15" s="27" t="s">
        <v>6</v>
      </c>
      <c r="H15" s="520"/>
      <c r="I15" s="521"/>
      <c r="J15" s="522"/>
      <c r="K15" s="526"/>
      <c r="L15" s="527"/>
      <c r="M15" s="528"/>
      <c r="N15" s="30"/>
      <c r="O15" s="98"/>
      <c r="P15" s="509"/>
      <c r="Q15" s="512"/>
      <c r="R15" s="516"/>
      <c r="S15" s="517"/>
      <c r="T15" s="517"/>
      <c r="U15" s="517"/>
      <c r="V15" s="517"/>
      <c r="W15" s="517"/>
    </row>
    <row r="16" spans="1:26" ht="12.75" customHeight="1" x14ac:dyDescent="0.2">
      <c r="A16" s="21" t="s">
        <v>11</v>
      </c>
      <c r="B16" s="22"/>
      <c r="C16" s="23"/>
      <c r="D16" s="24" t="s">
        <v>20</v>
      </c>
      <c r="E16" s="25" t="s">
        <v>20</v>
      </c>
      <c r="F16" s="26"/>
      <c r="G16" s="27"/>
      <c r="H16" s="520"/>
      <c r="I16" s="521"/>
      <c r="J16" s="522"/>
      <c r="K16" s="526"/>
      <c r="L16" s="527"/>
      <c r="M16" s="528"/>
      <c r="N16" s="30"/>
      <c r="O16" s="98"/>
      <c r="P16" s="509"/>
      <c r="Q16" s="512"/>
      <c r="R16" s="516"/>
      <c r="S16" s="517"/>
      <c r="T16" s="517"/>
      <c r="U16" s="517"/>
      <c r="V16" s="517"/>
      <c r="W16" s="517"/>
    </row>
    <row r="17" spans="1:24" ht="12.75" customHeight="1" x14ac:dyDescent="0.2">
      <c r="A17" s="21" t="s">
        <v>12</v>
      </c>
      <c r="B17" s="22"/>
      <c r="C17" s="23"/>
      <c r="D17" s="24"/>
      <c r="E17" s="25"/>
      <c r="F17" s="26" t="s">
        <v>3</v>
      </c>
      <c r="G17" s="27"/>
      <c r="H17" s="520"/>
      <c r="I17" s="521"/>
      <c r="J17" s="522"/>
      <c r="K17" s="529"/>
      <c r="L17" s="530"/>
      <c r="M17" s="531"/>
      <c r="N17" s="28"/>
      <c r="O17" s="99"/>
      <c r="P17" s="509"/>
      <c r="Q17" s="512"/>
      <c r="R17" s="516"/>
      <c r="S17" s="517"/>
      <c r="T17" s="517"/>
      <c r="U17" s="517"/>
      <c r="V17" s="517"/>
      <c r="W17" s="517"/>
    </row>
    <row r="18" spans="1:24" ht="12.75" customHeight="1" x14ac:dyDescent="0.2">
      <c r="A18" s="21"/>
      <c r="B18" s="22"/>
      <c r="C18" s="23"/>
      <c r="D18" s="24"/>
      <c r="E18" s="25"/>
      <c r="F18" s="26"/>
      <c r="G18" s="27"/>
      <c r="H18" s="520" t="s">
        <v>46</v>
      </c>
      <c r="I18" s="521" t="s">
        <v>47</v>
      </c>
      <c r="J18" s="522" t="s">
        <v>48</v>
      </c>
      <c r="K18" s="520" t="s">
        <v>46</v>
      </c>
      <c r="L18" s="521" t="s">
        <v>26</v>
      </c>
      <c r="M18" s="532" t="s">
        <v>47</v>
      </c>
      <c r="N18" s="521" t="s">
        <v>48</v>
      </c>
      <c r="O18" s="533" t="s">
        <v>25</v>
      </c>
      <c r="P18" s="509"/>
      <c r="Q18" s="512"/>
      <c r="R18" s="516"/>
      <c r="S18" s="517"/>
      <c r="T18" s="517"/>
      <c r="U18" s="517"/>
      <c r="V18" s="517"/>
      <c r="W18" s="517"/>
    </row>
    <row r="19" spans="1:24" ht="12.75" customHeight="1" x14ac:dyDescent="0.2">
      <c r="A19" s="31"/>
      <c r="B19" s="32"/>
      <c r="C19" s="33"/>
      <c r="D19" s="34"/>
      <c r="E19" s="35"/>
      <c r="F19" s="36"/>
      <c r="G19" s="37"/>
      <c r="H19" s="520"/>
      <c r="I19" s="521"/>
      <c r="J19" s="522"/>
      <c r="K19" s="520"/>
      <c r="L19" s="521"/>
      <c r="M19" s="532"/>
      <c r="N19" s="521"/>
      <c r="O19" s="534"/>
      <c r="P19" s="509"/>
      <c r="Q19" s="512"/>
      <c r="R19" s="516"/>
      <c r="S19" s="517"/>
      <c r="T19" s="517"/>
      <c r="U19" s="517"/>
      <c r="V19" s="517"/>
      <c r="W19" s="517"/>
    </row>
    <row r="20" spans="1:24" ht="12.75" customHeight="1" x14ac:dyDescent="0.2">
      <c r="A20" s="21"/>
      <c r="B20" s="22"/>
      <c r="C20" s="23"/>
      <c r="D20" s="24"/>
      <c r="E20" s="25"/>
      <c r="F20" s="26"/>
      <c r="G20" s="27"/>
      <c r="H20" s="520"/>
      <c r="I20" s="521"/>
      <c r="J20" s="522"/>
      <c r="K20" s="520"/>
      <c r="L20" s="521"/>
      <c r="M20" s="532"/>
      <c r="N20" s="521"/>
      <c r="O20" s="535"/>
      <c r="P20" s="510"/>
      <c r="Q20" s="513"/>
      <c r="R20" s="516"/>
      <c r="S20" s="517"/>
      <c r="T20" s="517"/>
      <c r="U20" s="517"/>
      <c r="V20" s="517"/>
      <c r="W20" s="517"/>
    </row>
    <row r="21" spans="1:24" ht="12.75" customHeight="1" thickBot="1" x14ac:dyDescent="0.25">
      <c r="A21" s="38"/>
      <c r="B21" s="39"/>
      <c r="C21" s="40"/>
      <c r="D21" s="41"/>
      <c r="E21" s="42"/>
      <c r="F21" s="43"/>
      <c r="G21" s="44"/>
      <c r="H21" s="45"/>
      <c r="I21" s="46"/>
      <c r="J21" s="47"/>
      <c r="K21" s="45"/>
      <c r="L21" s="49"/>
      <c r="M21" s="48"/>
      <c r="N21" s="46"/>
      <c r="O21" s="100"/>
      <c r="P21" s="50" t="s">
        <v>4</v>
      </c>
      <c r="Q21" s="51" t="s">
        <v>4</v>
      </c>
      <c r="R21" s="516"/>
      <c r="S21" s="517"/>
      <c r="T21" s="517"/>
      <c r="U21" s="517"/>
      <c r="V21" s="517"/>
      <c r="W21" s="517"/>
    </row>
    <row r="22" spans="1:24" ht="12.75" customHeight="1" x14ac:dyDescent="0.2">
      <c r="A22" s="52"/>
      <c r="B22" s="53"/>
      <c r="C22" s="53"/>
      <c r="D22" s="54"/>
      <c r="E22" s="54"/>
      <c r="F22" s="55"/>
      <c r="G22" s="56"/>
      <c r="H22" s="57"/>
      <c r="I22" s="58"/>
      <c r="J22" s="59"/>
      <c r="K22" s="57"/>
      <c r="L22" s="60"/>
      <c r="M22" s="60"/>
      <c r="N22" s="60"/>
      <c r="O22" s="60"/>
      <c r="P22" s="62"/>
      <c r="Q22" s="56"/>
      <c r="R22" s="536"/>
      <c r="S22" s="537"/>
      <c r="T22" s="537"/>
      <c r="U22" s="537"/>
      <c r="V22" s="537"/>
      <c r="W22" s="538"/>
    </row>
    <row r="23" spans="1:24" ht="12.75" customHeight="1" x14ac:dyDescent="0.2">
      <c r="A23" s="63"/>
      <c r="B23" s="120" t="s">
        <v>509</v>
      </c>
      <c r="C23" s="120">
        <v>40</v>
      </c>
      <c r="D23" s="312">
        <v>0</v>
      </c>
      <c r="E23" s="313">
        <v>6.64</v>
      </c>
      <c r="F23" s="66"/>
      <c r="G23" s="61" t="s">
        <v>796</v>
      </c>
      <c r="H23" s="57">
        <f>15+13+15+15+14+19+16+16</f>
        <v>123</v>
      </c>
      <c r="I23" s="58"/>
      <c r="J23" s="59"/>
      <c r="K23" s="57"/>
      <c r="L23" s="60"/>
      <c r="M23" s="102">
        <v>880</v>
      </c>
      <c r="N23" s="60">
        <f>11*8</f>
        <v>88</v>
      </c>
      <c r="O23" s="102"/>
      <c r="P23" s="67"/>
      <c r="Q23" s="68"/>
      <c r="R23" s="539" t="s">
        <v>797</v>
      </c>
      <c r="S23" s="540"/>
      <c r="T23" s="540"/>
      <c r="U23" s="540"/>
      <c r="V23" s="540"/>
      <c r="W23" s="586"/>
      <c r="X23" s="268"/>
    </row>
    <row r="24" spans="1:24" ht="12.75" customHeight="1" x14ac:dyDescent="0.2">
      <c r="A24" s="63"/>
      <c r="B24" s="120" t="s">
        <v>509</v>
      </c>
      <c r="C24" s="120">
        <v>40</v>
      </c>
      <c r="D24" s="312">
        <v>6.64</v>
      </c>
      <c r="E24" s="313">
        <v>7.84</v>
      </c>
      <c r="F24" s="66"/>
      <c r="G24" s="61" t="s">
        <v>72</v>
      </c>
      <c r="H24" s="57"/>
      <c r="I24" s="58"/>
      <c r="J24" s="59"/>
      <c r="K24" s="57"/>
      <c r="L24" s="60"/>
      <c r="M24" s="102">
        <f>64+43</f>
        <v>107</v>
      </c>
      <c r="N24" s="60"/>
      <c r="O24" s="102">
        <f>31+50</f>
        <v>81</v>
      </c>
      <c r="P24" s="69"/>
      <c r="Q24" s="68"/>
      <c r="R24" s="539" t="s">
        <v>798</v>
      </c>
      <c r="S24" s="540"/>
      <c r="T24" s="540"/>
      <c r="U24" s="540"/>
      <c r="V24" s="540"/>
      <c r="W24" s="586"/>
      <c r="X24" s="268"/>
    </row>
    <row r="25" spans="1:24" ht="12.75" customHeight="1" x14ac:dyDescent="0.2">
      <c r="A25" s="63"/>
      <c r="B25" s="120" t="s">
        <v>509</v>
      </c>
      <c r="C25" s="120">
        <v>40</v>
      </c>
      <c r="D25" s="312">
        <v>7.84</v>
      </c>
      <c r="E25" s="313">
        <v>10.28</v>
      </c>
      <c r="F25" s="66"/>
      <c r="G25" s="61"/>
      <c r="H25" s="57"/>
      <c r="I25" s="58"/>
      <c r="J25" s="59"/>
      <c r="K25" s="57"/>
      <c r="L25" s="60"/>
      <c r="M25" s="102">
        <v>324</v>
      </c>
      <c r="N25" s="60"/>
      <c r="O25" s="102"/>
      <c r="P25" s="67"/>
      <c r="Q25" s="68"/>
      <c r="R25" s="539" t="s">
        <v>799</v>
      </c>
      <c r="S25" s="540"/>
      <c r="T25" s="540"/>
      <c r="U25" s="540"/>
      <c r="V25" s="540"/>
      <c r="W25" s="586"/>
      <c r="X25" s="268"/>
    </row>
    <row r="26" spans="1:24" s="291" customFormat="1" ht="12.75" customHeight="1" x14ac:dyDescent="0.2">
      <c r="A26" s="278"/>
      <c r="B26" s="336" t="s">
        <v>509</v>
      </c>
      <c r="C26" s="336">
        <v>40</v>
      </c>
      <c r="D26" s="296">
        <v>10.28</v>
      </c>
      <c r="E26" s="281">
        <v>10.79</v>
      </c>
      <c r="F26" s="279"/>
      <c r="G26" s="285"/>
      <c r="H26" s="284"/>
      <c r="I26" s="285"/>
      <c r="J26" s="286"/>
      <c r="K26" s="284"/>
      <c r="L26" s="287"/>
      <c r="M26" s="287"/>
      <c r="N26" s="287"/>
      <c r="O26" s="287"/>
      <c r="P26" s="284"/>
      <c r="Q26" s="298"/>
      <c r="R26" s="638" t="s">
        <v>800</v>
      </c>
      <c r="S26" s="639"/>
      <c r="T26" s="639"/>
      <c r="U26" s="639"/>
      <c r="V26" s="639"/>
      <c r="W26" s="640"/>
    </row>
    <row r="27" spans="1:24" ht="12.75" customHeight="1" x14ac:dyDescent="0.2">
      <c r="A27" s="63"/>
      <c r="B27" s="120" t="s">
        <v>509</v>
      </c>
      <c r="C27" s="120">
        <v>40</v>
      </c>
      <c r="D27" s="312">
        <v>10.79</v>
      </c>
      <c r="E27" s="65">
        <v>11.8</v>
      </c>
      <c r="F27" s="66"/>
      <c r="G27" s="61"/>
      <c r="H27" s="57"/>
      <c r="I27" s="58"/>
      <c r="J27" s="59"/>
      <c r="K27" s="57"/>
      <c r="L27" s="60">
        <f>11+11</f>
        <v>22</v>
      </c>
      <c r="M27" s="102">
        <v>68</v>
      </c>
      <c r="N27" s="60"/>
      <c r="O27" s="102"/>
      <c r="P27" s="67"/>
      <c r="Q27" s="68"/>
      <c r="R27" s="539" t="s">
        <v>801</v>
      </c>
      <c r="S27" s="540"/>
      <c r="T27" s="540"/>
      <c r="U27" s="540"/>
      <c r="V27" s="540"/>
      <c r="W27" s="586"/>
      <c r="X27" s="268"/>
    </row>
    <row r="28" spans="1:24" s="341" customFormat="1" ht="12.75" customHeight="1" x14ac:dyDescent="0.2">
      <c r="A28" s="278"/>
      <c r="B28" s="336" t="s">
        <v>509</v>
      </c>
      <c r="C28" s="336">
        <v>40</v>
      </c>
      <c r="D28" s="296">
        <v>11.8</v>
      </c>
      <c r="E28" s="296">
        <v>14.82</v>
      </c>
      <c r="F28" s="279"/>
      <c r="G28" s="285"/>
      <c r="H28" s="337"/>
      <c r="I28" s="338"/>
      <c r="J28" s="339"/>
      <c r="K28" s="284"/>
      <c r="L28" s="279"/>
      <c r="M28" s="340"/>
      <c r="N28" s="279"/>
      <c r="O28" s="340"/>
      <c r="P28" s="337"/>
      <c r="Q28" s="298"/>
      <c r="R28" s="638" t="s">
        <v>800</v>
      </c>
      <c r="S28" s="639"/>
      <c r="T28" s="639"/>
      <c r="U28" s="639"/>
      <c r="V28" s="639"/>
      <c r="W28" s="640"/>
    </row>
    <row r="29" spans="1:24" ht="12.75" customHeight="1" x14ac:dyDescent="0.2">
      <c r="A29" s="63"/>
      <c r="B29" s="116" t="s">
        <v>509</v>
      </c>
      <c r="C29" s="116">
        <v>40</v>
      </c>
      <c r="D29" s="65">
        <v>14.82</v>
      </c>
      <c r="E29" s="65">
        <v>15.17</v>
      </c>
      <c r="F29" s="60"/>
      <c r="G29" s="58"/>
      <c r="H29" s="57"/>
      <c r="I29" s="58"/>
      <c r="J29" s="59"/>
      <c r="K29" s="57"/>
      <c r="L29" s="60">
        <f>3+16</f>
        <v>19</v>
      </c>
      <c r="M29" s="60">
        <f>18*2</f>
        <v>36</v>
      </c>
      <c r="N29" s="60"/>
      <c r="O29" s="60">
        <f>12+10+10</f>
        <v>32</v>
      </c>
      <c r="P29" s="70"/>
      <c r="Q29" s="73"/>
      <c r="R29" s="544" t="s">
        <v>802</v>
      </c>
      <c r="S29" s="545"/>
      <c r="T29" s="545"/>
      <c r="U29" s="545"/>
      <c r="V29" s="545"/>
      <c r="W29" s="546"/>
    </row>
    <row r="30" spans="1:24" s="291" customFormat="1" ht="12.75" customHeight="1" x14ac:dyDescent="0.2">
      <c r="A30" s="278"/>
      <c r="B30" s="336" t="s">
        <v>509</v>
      </c>
      <c r="C30" s="336">
        <v>40</v>
      </c>
      <c r="D30" s="296">
        <v>15.17</v>
      </c>
      <c r="E30" s="296">
        <v>15.8</v>
      </c>
      <c r="F30" s="279"/>
      <c r="G30" s="285"/>
      <c r="H30" s="284"/>
      <c r="I30" s="285"/>
      <c r="J30" s="286"/>
      <c r="K30" s="284"/>
      <c r="L30" s="287"/>
      <c r="M30" s="287"/>
      <c r="N30" s="287"/>
      <c r="O30" s="287"/>
      <c r="P30" s="342"/>
      <c r="Q30" s="298"/>
      <c r="R30" s="638" t="s">
        <v>800</v>
      </c>
      <c r="S30" s="639"/>
      <c r="T30" s="639"/>
      <c r="U30" s="639"/>
      <c r="V30" s="639"/>
      <c r="W30" s="640"/>
    </row>
    <row r="31" spans="1:24" ht="12.75" customHeight="1" x14ac:dyDescent="0.2">
      <c r="A31" s="63"/>
      <c r="B31" s="116" t="s">
        <v>509</v>
      </c>
      <c r="C31" s="116">
        <v>40</v>
      </c>
      <c r="D31" s="65">
        <v>15.8</v>
      </c>
      <c r="E31" s="65">
        <v>16.14</v>
      </c>
      <c r="F31" s="66"/>
      <c r="G31" s="58"/>
      <c r="H31" s="57"/>
      <c r="I31" s="58"/>
      <c r="J31" s="59"/>
      <c r="K31" s="57"/>
      <c r="L31" s="60"/>
      <c r="M31" s="60">
        <f>21+21</f>
        <v>42</v>
      </c>
      <c r="N31" s="60"/>
      <c r="O31" s="60"/>
      <c r="P31" s="57"/>
      <c r="Q31" s="72"/>
      <c r="R31" s="541" t="s">
        <v>803</v>
      </c>
      <c r="S31" s="542"/>
      <c r="T31" s="542"/>
      <c r="U31" s="542"/>
      <c r="V31" s="542"/>
      <c r="W31" s="543"/>
    </row>
    <row r="32" spans="1:24" ht="12.75" customHeight="1" x14ac:dyDescent="0.2">
      <c r="A32" s="63"/>
      <c r="B32" s="60"/>
      <c r="C32" s="299"/>
      <c r="D32" s="312"/>
      <c r="E32" s="313"/>
      <c r="F32" s="66"/>
      <c r="G32" s="61"/>
      <c r="H32" s="57"/>
      <c r="I32" s="58"/>
      <c r="J32" s="59"/>
      <c r="K32" s="57"/>
      <c r="L32" s="60"/>
      <c r="M32" s="116"/>
      <c r="N32" s="60"/>
      <c r="O32" s="116"/>
      <c r="P32" s="69"/>
      <c r="Q32" s="68"/>
      <c r="R32" s="541"/>
      <c r="S32" s="542"/>
      <c r="T32" s="542"/>
      <c r="U32" s="542"/>
      <c r="V32" s="542"/>
      <c r="W32" s="543"/>
    </row>
    <row r="33" spans="1:24" ht="12.75" customHeight="1" x14ac:dyDescent="0.2">
      <c r="A33" s="63"/>
      <c r="B33" s="60"/>
      <c r="C33" s="299"/>
      <c r="D33" s="312"/>
      <c r="E33" s="313"/>
      <c r="F33" s="66"/>
      <c r="G33" s="61"/>
      <c r="H33" s="57"/>
      <c r="I33" s="58"/>
      <c r="J33" s="59"/>
      <c r="K33" s="57"/>
      <c r="L33" s="60"/>
      <c r="M33" s="60"/>
      <c r="N33" s="60"/>
      <c r="O33" s="102"/>
      <c r="P33" s="70"/>
      <c r="Q33" s="61"/>
      <c r="R33" s="541"/>
      <c r="S33" s="542"/>
      <c r="T33" s="542"/>
      <c r="U33" s="542"/>
      <c r="V33" s="542"/>
      <c r="W33" s="543"/>
    </row>
    <row r="34" spans="1:24" ht="12.75" customHeight="1" x14ac:dyDescent="0.2">
      <c r="A34" s="63"/>
      <c r="B34" s="120" t="s">
        <v>509</v>
      </c>
      <c r="C34" s="299">
        <v>40</v>
      </c>
      <c r="D34" s="312">
        <v>0</v>
      </c>
      <c r="E34" s="314">
        <v>6.64</v>
      </c>
      <c r="F34" s="66"/>
      <c r="G34" s="61"/>
      <c r="H34" s="57"/>
      <c r="I34" s="58"/>
      <c r="J34" s="59"/>
      <c r="K34" s="57"/>
      <c r="L34" s="60"/>
      <c r="M34" s="60">
        <v>880</v>
      </c>
      <c r="N34" s="60"/>
      <c r="O34" s="102"/>
      <c r="P34" s="57"/>
      <c r="Q34" s="113"/>
      <c r="R34" s="541"/>
      <c r="S34" s="542"/>
      <c r="T34" s="542"/>
      <c r="U34" s="542"/>
      <c r="V34" s="542"/>
      <c r="W34" s="543"/>
    </row>
    <row r="35" spans="1:24" ht="12.75" customHeight="1" x14ac:dyDescent="0.2">
      <c r="A35" s="63"/>
      <c r="B35" s="120" t="s">
        <v>509</v>
      </c>
      <c r="C35" s="299" t="s">
        <v>804</v>
      </c>
      <c r="D35" s="312">
        <v>2.4500000000000002</v>
      </c>
      <c r="E35" s="313">
        <v>2.4700000000000002</v>
      </c>
      <c r="F35" s="66"/>
      <c r="G35" s="61"/>
      <c r="H35" s="57">
        <v>15</v>
      </c>
      <c r="I35" s="58"/>
      <c r="J35" s="59"/>
      <c r="K35" s="57"/>
      <c r="L35" s="60"/>
      <c r="M35" s="60"/>
      <c r="N35" s="60">
        <v>11</v>
      </c>
      <c r="O35" s="315"/>
      <c r="P35" s="70"/>
      <c r="Q35" s="72"/>
      <c r="R35" s="541" t="s">
        <v>805</v>
      </c>
      <c r="S35" s="542"/>
      <c r="T35" s="542"/>
      <c r="U35" s="542"/>
      <c r="V35" s="542"/>
      <c r="W35" s="543"/>
    </row>
    <row r="36" spans="1:24" ht="12.75" customHeight="1" x14ac:dyDescent="0.2">
      <c r="A36" s="63"/>
      <c r="B36" s="120" t="s">
        <v>509</v>
      </c>
      <c r="C36" s="299" t="s">
        <v>804</v>
      </c>
      <c r="D36" s="312">
        <v>2.46</v>
      </c>
      <c r="E36" s="313">
        <v>2.4700000000000002</v>
      </c>
      <c r="F36" s="66"/>
      <c r="G36" s="61"/>
      <c r="H36" s="57">
        <v>13</v>
      </c>
      <c r="I36" s="58"/>
      <c r="J36" s="59"/>
      <c r="K36" s="57"/>
      <c r="L36" s="60"/>
      <c r="M36" s="60"/>
      <c r="N36" s="60">
        <v>11</v>
      </c>
      <c r="O36" s="315"/>
      <c r="P36" s="70"/>
      <c r="Q36" s="71"/>
      <c r="R36" s="541" t="s">
        <v>806</v>
      </c>
      <c r="S36" s="542"/>
      <c r="T36" s="542"/>
      <c r="U36" s="542"/>
      <c r="V36" s="542"/>
      <c r="W36" s="543"/>
    </row>
    <row r="37" spans="1:24" ht="12.75" customHeight="1" x14ac:dyDescent="0.2">
      <c r="A37" s="63"/>
      <c r="B37" s="120" t="s">
        <v>509</v>
      </c>
      <c r="C37" s="299" t="s">
        <v>804</v>
      </c>
      <c r="D37" s="317">
        <v>4.63</v>
      </c>
      <c r="E37" s="317">
        <v>4.6500000000000004</v>
      </c>
      <c r="F37" s="66"/>
      <c r="G37" s="61"/>
      <c r="H37" s="57">
        <v>15</v>
      </c>
      <c r="I37" s="58"/>
      <c r="J37" s="59"/>
      <c r="K37" s="57"/>
      <c r="L37" s="60"/>
      <c r="M37" s="60"/>
      <c r="N37" s="60">
        <v>11</v>
      </c>
      <c r="O37" s="101"/>
      <c r="P37" s="70"/>
      <c r="Q37" s="61"/>
      <c r="R37" s="541" t="s">
        <v>805</v>
      </c>
      <c r="S37" s="542"/>
      <c r="T37" s="542"/>
      <c r="U37" s="542"/>
      <c r="V37" s="542"/>
      <c r="W37" s="543"/>
    </row>
    <row r="38" spans="1:24" ht="12.75" customHeight="1" x14ac:dyDescent="0.2">
      <c r="A38" s="63"/>
      <c r="B38" s="120" t="s">
        <v>509</v>
      </c>
      <c r="C38" s="299" t="s">
        <v>804</v>
      </c>
      <c r="D38" s="317">
        <v>4.63</v>
      </c>
      <c r="E38" s="317">
        <v>4.6500000000000004</v>
      </c>
      <c r="F38" s="66"/>
      <c r="G38" s="61"/>
      <c r="H38" s="57">
        <v>15</v>
      </c>
      <c r="I38" s="58"/>
      <c r="J38" s="59"/>
      <c r="K38" s="57"/>
      <c r="L38" s="60"/>
      <c r="M38" s="60"/>
      <c r="N38" s="60">
        <v>11</v>
      </c>
      <c r="O38" s="60"/>
      <c r="P38" s="70"/>
      <c r="Q38" s="72"/>
      <c r="R38" s="541" t="s">
        <v>806</v>
      </c>
      <c r="S38" s="542"/>
      <c r="T38" s="542"/>
      <c r="U38" s="542"/>
      <c r="V38" s="542"/>
      <c r="W38" s="543"/>
    </row>
    <row r="39" spans="1:24" ht="12.75" customHeight="1" x14ac:dyDescent="0.2">
      <c r="A39" s="63"/>
      <c r="B39" s="120" t="s">
        <v>509</v>
      </c>
      <c r="C39" s="318" t="s">
        <v>807</v>
      </c>
      <c r="D39" s="317">
        <v>2.48</v>
      </c>
      <c r="E39" s="317">
        <v>2.4900000000000002</v>
      </c>
      <c r="F39" s="66"/>
      <c r="G39" s="61"/>
      <c r="H39" s="57">
        <v>14</v>
      </c>
      <c r="I39" s="58"/>
      <c r="J39" s="59"/>
      <c r="K39" s="57"/>
      <c r="L39" s="60"/>
      <c r="M39" s="60"/>
      <c r="N39" s="60">
        <v>11</v>
      </c>
      <c r="O39" s="60"/>
      <c r="P39" s="70"/>
      <c r="Q39" s="72"/>
      <c r="R39" s="541" t="s">
        <v>806</v>
      </c>
      <c r="S39" s="542"/>
      <c r="T39" s="542"/>
      <c r="U39" s="542"/>
      <c r="V39" s="542"/>
      <c r="W39" s="543"/>
    </row>
    <row r="40" spans="1:24" ht="12.75" customHeight="1" x14ac:dyDescent="0.2">
      <c r="A40" s="63"/>
      <c r="B40" s="120" t="s">
        <v>509</v>
      </c>
      <c r="C40" s="318" t="s">
        <v>807</v>
      </c>
      <c r="D40" s="312">
        <v>2.48</v>
      </c>
      <c r="E40" s="320">
        <v>2.4900000000000002</v>
      </c>
      <c r="F40" s="66"/>
      <c r="G40" s="61"/>
      <c r="H40" s="57">
        <v>19</v>
      </c>
      <c r="I40" s="58"/>
      <c r="J40" s="59"/>
      <c r="K40" s="57"/>
      <c r="L40" s="60"/>
      <c r="M40" s="60"/>
      <c r="N40" s="60">
        <v>11</v>
      </c>
      <c r="O40" s="60"/>
      <c r="P40" s="70"/>
      <c r="Q40" s="72"/>
      <c r="R40" s="541" t="s">
        <v>805</v>
      </c>
      <c r="S40" s="542"/>
      <c r="T40" s="542"/>
      <c r="U40" s="542"/>
      <c r="V40" s="542"/>
      <c r="W40" s="543"/>
    </row>
    <row r="41" spans="1:24" ht="12.75" customHeight="1" x14ac:dyDescent="0.2">
      <c r="A41" s="63"/>
      <c r="B41" s="120" t="s">
        <v>509</v>
      </c>
      <c r="C41" s="318" t="s">
        <v>807</v>
      </c>
      <c r="D41" s="312">
        <v>4.67</v>
      </c>
      <c r="E41" s="320">
        <v>4.7</v>
      </c>
      <c r="F41" s="66"/>
      <c r="G41" s="61"/>
      <c r="H41" s="57">
        <v>16</v>
      </c>
      <c r="I41" s="58"/>
      <c r="J41" s="59"/>
      <c r="K41" s="57"/>
      <c r="L41" s="60"/>
      <c r="M41" s="60"/>
      <c r="N41" s="60">
        <v>11</v>
      </c>
      <c r="O41" s="60"/>
      <c r="P41" s="70"/>
      <c r="Q41" s="72"/>
      <c r="R41" s="541" t="s">
        <v>805</v>
      </c>
      <c r="S41" s="542"/>
      <c r="T41" s="542"/>
      <c r="U41" s="542"/>
      <c r="V41" s="542"/>
      <c r="W41" s="543"/>
    </row>
    <row r="42" spans="1:24" ht="12.75" customHeight="1" x14ac:dyDescent="0.2">
      <c r="A42" s="2"/>
      <c r="B42" s="120" t="s">
        <v>509</v>
      </c>
      <c r="C42" s="318" t="s">
        <v>807</v>
      </c>
      <c r="D42" s="65">
        <v>4.67</v>
      </c>
      <c r="E42" s="65">
        <v>4.7</v>
      </c>
      <c r="F42" s="66"/>
      <c r="G42" s="58"/>
      <c r="H42" s="57">
        <v>16</v>
      </c>
      <c r="I42" s="58"/>
      <c r="J42" s="59"/>
      <c r="K42" s="57"/>
      <c r="L42" s="60"/>
      <c r="M42" s="60"/>
      <c r="N42" s="60">
        <v>11</v>
      </c>
      <c r="O42" s="60"/>
      <c r="P42" s="70"/>
      <c r="Q42" s="73"/>
      <c r="R42" s="541" t="s">
        <v>806</v>
      </c>
      <c r="S42" s="542"/>
      <c r="T42" s="542"/>
      <c r="U42" s="542"/>
      <c r="V42" s="542"/>
      <c r="W42" s="543"/>
    </row>
    <row r="43" spans="1:24" s="189" customFormat="1" ht="12.75" customHeight="1" x14ac:dyDescent="0.2">
      <c r="A43" s="185"/>
      <c r="B43" s="186"/>
      <c r="C43" s="186"/>
      <c r="D43" s="187"/>
      <c r="E43" s="187"/>
      <c r="F43" s="211"/>
      <c r="G43" s="113"/>
      <c r="H43" s="145"/>
      <c r="I43" s="79"/>
      <c r="J43" s="146"/>
      <c r="K43" s="145"/>
      <c r="L43" s="66"/>
      <c r="M43" s="181"/>
      <c r="N43" s="66"/>
      <c r="O43" s="66"/>
      <c r="P43" s="145"/>
      <c r="Q43" s="113"/>
      <c r="R43" s="541"/>
      <c r="S43" s="542"/>
      <c r="T43" s="542"/>
      <c r="U43" s="542"/>
      <c r="V43" s="542"/>
      <c r="W43" s="543"/>
    </row>
    <row r="44" spans="1:24" s="78" customFormat="1" ht="12.75" customHeight="1" x14ac:dyDescent="0.2">
      <c r="A44" s="2"/>
      <c r="B44" s="3"/>
      <c r="C44" s="3"/>
      <c r="D44" s="65"/>
      <c r="E44" s="65"/>
      <c r="F44" s="66"/>
      <c r="G44" s="58"/>
      <c r="H44" s="74"/>
      <c r="I44" s="75"/>
      <c r="J44" s="76"/>
      <c r="K44" s="74"/>
      <c r="L44" s="77"/>
      <c r="M44" s="77"/>
      <c r="N44" s="77"/>
      <c r="O44" s="77"/>
      <c r="P44" s="74"/>
      <c r="Q44" s="72"/>
      <c r="R44" s="541"/>
      <c r="S44" s="542"/>
      <c r="T44" s="542"/>
      <c r="U44" s="542"/>
      <c r="V44" s="542"/>
      <c r="W44" s="543"/>
    </row>
    <row r="45" spans="1:24" ht="12.75" customHeight="1" x14ac:dyDescent="0.2">
      <c r="A45" s="63"/>
      <c r="B45" s="120"/>
      <c r="C45" s="120"/>
      <c r="D45" s="312"/>
      <c r="E45" s="313"/>
      <c r="F45" s="66"/>
      <c r="G45" s="61"/>
      <c r="H45" s="57"/>
      <c r="I45" s="58"/>
      <c r="J45" s="59"/>
      <c r="K45" s="57"/>
      <c r="L45" s="60"/>
      <c r="M45" s="102"/>
      <c r="N45" s="60"/>
      <c r="O45" s="102"/>
      <c r="P45" s="67"/>
      <c r="Q45" s="68"/>
      <c r="R45" s="539"/>
      <c r="S45" s="540"/>
      <c r="T45" s="540"/>
      <c r="U45" s="540"/>
      <c r="V45" s="540"/>
      <c r="W45" s="540"/>
      <c r="X45" s="268"/>
    </row>
    <row r="46" spans="1:24" ht="12.75" customHeight="1" x14ac:dyDescent="0.2">
      <c r="A46" s="63"/>
      <c r="B46" s="120"/>
      <c r="C46" s="120"/>
      <c r="D46" s="312"/>
      <c r="E46" s="313"/>
      <c r="F46" s="66"/>
      <c r="G46" s="61"/>
      <c r="H46" s="57"/>
      <c r="I46" s="58"/>
      <c r="J46" s="59"/>
      <c r="K46" s="57"/>
      <c r="L46" s="60"/>
      <c r="M46" s="102"/>
      <c r="N46" s="60"/>
      <c r="O46" s="102"/>
      <c r="P46" s="69"/>
      <c r="Q46" s="68"/>
      <c r="R46" s="539"/>
      <c r="S46" s="540"/>
      <c r="T46" s="540"/>
      <c r="U46" s="540"/>
      <c r="V46" s="540"/>
      <c r="W46" s="540"/>
      <c r="X46" s="268"/>
    </row>
    <row r="47" spans="1:24" ht="12.75" customHeight="1" x14ac:dyDescent="0.2">
      <c r="A47" s="63"/>
      <c r="B47" s="120"/>
      <c r="C47" s="120"/>
      <c r="D47" s="312"/>
      <c r="E47" s="313"/>
      <c r="F47" s="66"/>
      <c r="G47" s="61"/>
      <c r="H47" s="57"/>
      <c r="I47" s="58"/>
      <c r="J47" s="59"/>
      <c r="K47" s="57"/>
      <c r="L47" s="60"/>
      <c r="M47" s="102"/>
      <c r="N47" s="60"/>
      <c r="O47" s="102"/>
      <c r="P47" s="67"/>
      <c r="Q47" s="68"/>
      <c r="R47" s="539"/>
      <c r="S47" s="540"/>
      <c r="T47" s="540"/>
      <c r="U47" s="540"/>
      <c r="V47" s="540"/>
      <c r="W47" s="540"/>
      <c r="X47" s="268"/>
    </row>
    <row r="48" spans="1:24" ht="12.75" customHeight="1" x14ac:dyDescent="0.2">
      <c r="A48" s="63"/>
      <c r="B48" s="116"/>
      <c r="C48" s="116"/>
      <c r="D48" s="117"/>
      <c r="E48" s="117"/>
      <c r="F48" s="66"/>
      <c r="G48" s="61"/>
      <c r="H48" s="57"/>
      <c r="I48" s="58"/>
      <c r="J48" s="59"/>
      <c r="K48" s="57"/>
      <c r="L48" s="60"/>
      <c r="M48" s="116"/>
      <c r="N48" s="60"/>
      <c r="O48" s="116"/>
      <c r="P48" s="67"/>
      <c r="Q48" s="68"/>
      <c r="R48" s="539"/>
      <c r="S48" s="540"/>
      <c r="T48" s="540"/>
      <c r="U48" s="540"/>
      <c r="V48" s="540"/>
      <c r="W48" s="540"/>
      <c r="X48" s="267"/>
    </row>
    <row r="49" spans="1:24" ht="12.75" customHeight="1" x14ac:dyDescent="0.2">
      <c r="A49" s="81"/>
      <c r="B49" s="82"/>
      <c r="C49" s="82"/>
      <c r="D49" s="83"/>
      <c r="E49" s="83"/>
      <c r="F49" s="84"/>
      <c r="G49" s="85"/>
      <c r="H49" s="86"/>
      <c r="I49" s="87"/>
      <c r="J49" s="88"/>
      <c r="K49" s="86"/>
      <c r="L49" s="89"/>
      <c r="M49" s="90"/>
      <c r="N49" s="89"/>
      <c r="O49" s="89"/>
      <c r="P49" s="86"/>
      <c r="Q49" s="85"/>
      <c r="R49" s="541"/>
      <c r="S49" s="542"/>
      <c r="T49" s="542"/>
      <c r="U49" s="542"/>
      <c r="V49" s="542"/>
      <c r="W49" s="543"/>
    </row>
    <row r="50" spans="1:24" s="189" customFormat="1" ht="12.75" customHeight="1" x14ac:dyDescent="0.2">
      <c r="A50" s="185"/>
      <c r="B50" s="186"/>
      <c r="C50" s="186"/>
      <c r="D50" s="187"/>
      <c r="E50" s="187"/>
      <c r="F50" s="211"/>
      <c r="G50" s="113"/>
      <c r="H50" s="145"/>
      <c r="I50" s="79"/>
      <c r="J50" s="146"/>
      <c r="K50" s="145"/>
      <c r="L50" s="66"/>
      <c r="M50" s="181"/>
      <c r="N50" s="66"/>
      <c r="O50" s="66"/>
      <c r="P50" s="145"/>
      <c r="Q50" s="113"/>
      <c r="R50" s="541"/>
      <c r="S50" s="542"/>
      <c r="T50" s="542"/>
      <c r="U50" s="542"/>
      <c r="V50" s="542"/>
      <c r="W50" s="543"/>
    </row>
    <row r="51" spans="1:24" ht="12.75" customHeight="1" x14ac:dyDescent="0.2">
      <c r="A51" s="63"/>
      <c r="B51" s="120"/>
      <c r="C51" s="120"/>
      <c r="D51" s="312"/>
      <c r="E51" s="313"/>
      <c r="F51" s="66"/>
      <c r="G51" s="61"/>
      <c r="H51" s="57"/>
      <c r="I51" s="58"/>
      <c r="J51" s="59"/>
      <c r="K51" s="57"/>
      <c r="L51" s="60"/>
      <c r="M51" s="102"/>
      <c r="N51" s="60"/>
      <c r="O51" s="102"/>
      <c r="P51" s="67"/>
      <c r="Q51" s="68"/>
      <c r="R51" s="104"/>
      <c r="S51" s="105"/>
      <c r="T51" s="105"/>
      <c r="U51" s="105"/>
      <c r="V51" s="105"/>
      <c r="W51" s="105"/>
      <c r="X51" s="268"/>
    </row>
    <row r="52" spans="1:24" ht="12.75" customHeight="1" x14ac:dyDescent="0.2">
      <c r="A52" s="63"/>
      <c r="B52" s="343"/>
      <c r="C52" s="343"/>
      <c r="D52" s="344"/>
      <c r="E52" s="344"/>
      <c r="F52" s="60"/>
      <c r="G52" s="61"/>
      <c r="H52" s="57"/>
      <c r="I52" s="58"/>
      <c r="J52" s="59"/>
      <c r="K52" s="57"/>
      <c r="L52" s="60"/>
      <c r="M52" s="343"/>
      <c r="N52" s="60"/>
      <c r="O52" s="343"/>
      <c r="P52" s="67"/>
      <c r="Q52" s="68"/>
      <c r="R52" s="578"/>
      <c r="S52" s="579"/>
      <c r="T52" s="579"/>
      <c r="U52" s="579"/>
      <c r="V52" s="579"/>
      <c r="W52" s="641"/>
      <c r="X52" s="345"/>
    </row>
    <row r="53" spans="1:24" ht="12.75" customHeight="1" x14ac:dyDescent="0.2">
      <c r="A53" s="81"/>
      <c r="B53" s="82"/>
      <c r="C53" s="82"/>
      <c r="D53" s="83"/>
      <c r="E53" s="83"/>
      <c r="F53" s="84"/>
      <c r="G53" s="85"/>
      <c r="H53" s="86"/>
      <c r="I53" s="87"/>
      <c r="J53" s="88"/>
      <c r="K53" s="86"/>
      <c r="L53" s="89"/>
      <c r="M53" s="90"/>
      <c r="N53" s="89"/>
      <c r="O53" s="89"/>
      <c r="P53" s="86"/>
      <c r="Q53" s="85"/>
      <c r="R53" s="541"/>
      <c r="S53" s="542"/>
      <c r="T53" s="542"/>
      <c r="U53" s="542"/>
      <c r="V53" s="542"/>
      <c r="W53" s="543"/>
    </row>
    <row r="54" spans="1:24" ht="12.75" customHeight="1" x14ac:dyDescent="0.2">
      <c r="A54" s="81"/>
      <c r="B54" s="82"/>
      <c r="C54" s="82"/>
      <c r="D54" s="83"/>
      <c r="E54" s="83"/>
      <c r="F54" s="84"/>
      <c r="G54" s="85"/>
      <c r="H54" s="86"/>
      <c r="I54" s="87"/>
      <c r="J54" s="88"/>
      <c r="K54" s="86"/>
      <c r="L54" s="89"/>
      <c r="M54" s="90"/>
      <c r="N54" s="89"/>
      <c r="O54" s="89"/>
      <c r="P54" s="86"/>
      <c r="Q54" s="85"/>
      <c r="R54" s="541"/>
      <c r="S54" s="542"/>
      <c r="T54" s="542"/>
      <c r="U54" s="542"/>
      <c r="V54" s="542"/>
      <c r="W54" s="543"/>
    </row>
    <row r="55" spans="1:24" ht="12.75" customHeight="1" x14ac:dyDescent="0.2">
      <c r="A55" s="81"/>
      <c r="B55" s="82"/>
      <c r="C55" s="82"/>
      <c r="D55" s="83"/>
      <c r="E55" s="83"/>
      <c r="F55" s="84"/>
      <c r="G55" s="85"/>
      <c r="H55" s="86"/>
      <c r="I55" s="87"/>
      <c r="J55" s="88"/>
      <c r="K55" s="86"/>
      <c r="L55" s="89"/>
      <c r="M55" s="90"/>
      <c r="N55" s="89"/>
      <c r="O55" s="89"/>
      <c r="P55" s="86"/>
      <c r="Q55" s="85"/>
      <c r="R55" s="541"/>
      <c r="S55" s="542"/>
      <c r="T55" s="542"/>
      <c r="U55" s="542"/>
      <c r="V55" s="542"/>
      <c r="W55" s="543"/>
    </row>
    <row r="56" spans="1:24" ht="12.75" customHeight="1" x14ac:dyDescent="0.2">
      <c r="A56" s="81"/>
      <c r="B56" s="82"/>
      <c r="C56" s="82"/>
      <c r="D56" s="83"/>
      <c r="E56" s="83"/>
      <c r="F56" s="84"/>
      <c r="G56" s="85"/>
      <c r="H56" s="86"/>
      <c r="I56" s="87"/>
      <c r="J56" s="88"/>
      <c r="K56" s="86"/>
      <c r="L56" s="89"/>
      <c r="M56" s="90"/>
      <c r="N56" s="89"/>
      <c r="O56" s="89"/>
      <c r="P56" s="86"/>
      <c r="Q56" s="85"/>
      <c r="R56" s="541"/>
      <c r="S56" s="542"/>
      <c r="T56" s="542"/>
      <c r="U56" s="542"/>
      <c r="V56" s="542"/>
      <c r="W56" s="543"/>
    </row>
    <row r="57" spans="1:24" ht="12.75" customHeight="1" x14ac:dyDescent="0.2">
      <c r="A57" s="81"/>
      <c r="B57" s="82"/>
      <c r="C57" s="82"/>
      <c r="D57" s="83"/>
      <c r="E57" s="83"/>
      <c r="F57" s="84"/>
      <c r="G57" s="85"/>
      <c r="H57" s="86"/>
      <c r="I57" s="87"/>
      <c r="J57" s="88"/>
      <c r="K57" s="86"/>
      <c r="L57" s="89"/>
      <c r="M57" s="90"/>
      <c r="N57" s="89"/>
      <c r="O57" s="89"/>
      <c r="P57" s="86"/>
      <c r="Q57" s="85"/>
      <c r="R57" s="541"/>
      <c r="S57" s="542"/>
      <c r="T57" s="542"/>
      <c r="U57" s="542"/>
      <c r="V57" s="542"/>
      <c r="W57" s="543"/>
    </row>
    <row r="58" spans="1:24" ht="12.75" customHeight="1" x14ac:dyDescent="0.2">
      <c r="A58" s="81"/>
      <c r="B58" s="82"/>
      <c r="C58" s="82"/>
      <c r="D58" s="83"/>
      <c r="E58" s="83"/>
      <c r="F58" s="84"/>
      <c r="G58" s="85"/>
      <c r="H58" s="86"/>
      <c r="I58" s="87"/>
      <c r="J58" s="88"/>
      <c r="K58" s="86"/>
      <c r="L58" s="89"/>
      <c r="M58" s="90"/>
      <c r="N58" s="89"/>
      <c r="O58" s="89"/>
      <c r="P58" s="86"/>
      <c r="Q58" s="85"/>
      <c r="R58" s="541"/>
      <c r="S58" s="542"/>
      <c r="T58" s="542"/>
      <c r="U58" s="542"/>
      <c r="V58" s="542"/>
      <c r="W58" s="543"/>
    </row>
    <row r="59" spans="1:24" ht="12.75" customHeight="1" x14ac:dyDescent="0.2">
      <c r="A59" s="81"/>
      <c r="B59" s="82"/>
      <c r="C59" s="82"/>
      <c r="D59" s="83"/>
      <c r="E59" s="83"/>
      <c r="F59" s="84"/>
      <c r="G59" s="85"/>
      <c r="H59" s="86"/>
      <c r="I59" s="87"/>
      <c r="J59" s="88"/>
      <c r="K59" s="86"/>
      <c r="L59" s="89"/>
      <c r="M59" s="90"/>
      <c r="N59" s="89"/>
      <c r="O59" s="89"/>
      <c r="P59" s="86"/>
      <c r="Q59" s="85"/>
      <c r="R59" s="541"/>
      <c r="S59" s="542"/>
      <c r="T59" s="542"/>
      <c r="U59" s="542"/>
      <c r="V59" s="542"/>
      <c r="W59" s="543"/>
    </row>
    <row r="60" spans="1:24" ht="12.75" customHeight="1" x14ac:dyDescent="0.2">
      <c r="A60" s="81"/>
      <c r="B60" s="82"/>
      <c r="C60" s="82"/>
      <c r="D60" s="83"/>
      <c r="E60" s="83"/>
      <c r="F60" s="84"/>
      <c r="G60" s="85"/>
      <c r="H60" s="86"/>
      <c r="I60" s="87"/>
      <c r="J60" s="88"/>
      <c r="K60" s="86"/>
      <c r="L60" s="89"/>
      <c r="M60" s="90"/>
      <c r="N60" s="89"/>
      <c r="O60" s="89"/>
      <c r="P60" s="86"/>
      <c r="Q60" s="85"/>
      <c r="R60" s="541"/>
      <c r="S60" s="542"/>
      <c r="T60" s="542"/>
      <c r="U60" s="542"/>
      <c r="V60" s="542"/>
      <c r="W60" s="543"/>
    </row>
    <row r="61" spans="1:24" ht="12.75" customHeight="1" x14ac:dyDescent="0.2">
      <c r="A61" s="81"/>
      <c r="B61" s="82"/>
      <c r="C61" s="82"/>
      <c r="D61" s="83"/>
      <c r="E61" s="83"/>
      <c r="F61" s="84"/>
      <c r="G61" s="85"/>
      <c r="H61" s="86"/>
      <c r="I61" s="87"/>
      <c r="J61" s="88"/>
      <c r="K61" s="86"/>
      <c r="L61" s="89"/>
      <c r="M61" s="90"/>
      <c r="N61" s="89"/>
      <c r="O61" s="89"/>
      <c r="P61" s="86"/>
      <c r="Q61" s="85"/>
      <c r="R61" s="541"/>
      <c r="S61" s="542"/>
      <c r="T61" s="542"/>
      <c r="U61" s="542"/>
      <c r="V61" s="542"/>
      <c r="W61" s="543"/>
    </row>
    <row r="62" spans="1:24" ht="12.75" customHeight="1" x14ac:dyDescent="0.2">
      <c r="A62" s="81"/>
      <c r="B62" s="82"/>
      <c r="C62" s="82"/>
      <c r="D62" s="83"/>
      <c r="E62" s="83"/>
      <c r="F62" s="84"/>
      <c r="G62" s="85"/>
      <c r="H62" s="86"/>
      <c r="I62" s="87"/>
      <c r="J62" s="88"/>
      <c r="K62" s="86"/>
      <c r="L62" s="89"/>
      <c r="M62" s="90"/>
      <c r="N62" s="89"/>
      <c r="O62" s="89"/>
      <c r="P62" s="86"/>
      <c r="Q62" s="85"/>
      <c r="R62" s="541"/>
      <c r="S62" s="542"/>
      <c r="T62" s="542"/>
      <c r="U62" s="542"/>
      <c r="V62" s="542"/>
      <c r="W62" s="543"/>
    </row>
    <row r="63" spans="1:24" ht="12.75" customHeight="1" x14ac:dyDescent="0.2">
      <c r="A63" s="81"/>
      <c r="B63" s="82"/>
      <c r="C63" s="82"/>
      <c r="D63" s="83"/>
      <c r="E63" s="83"/>
      <c r="F63" s="84"/>
      <c r="G63" s="85"/>
      <c r="H63" s="86"/>
      <c r="I63" s="87"/>
      <c r="J63" s="88"/>
      <c r="K63" s="86"/>
      <c r="L63" s="89"/>
      <c r="M63" s="90"/>
      <c r="N63" s="89"/>
      <c r="O63" s="89"/>
      <c r="P63" s="86"/>
      <c r="Q63" s="85"/>
      <c r="R63" s="541"/>
      <c r="S63" s="542"/>
      <c r="T63" s="542"/>
      <c r="U63" s="542"/>
      <c r="V63" s="542"/>
      <c r="W63" s="543"/>
    </row>
    <row r="64" spans="1:24" ht="12.75" customHeight="1" x14ac:dyDescent="0.2">
      <c r="A64" s="81"/>
      <c r="B64" s="82"/>
      <c r="C64" s="82"/>
      <c r="D64" s="83"/>
      <c r="E64" s="83"/>
      <c r="F64" s="84"/>
      <c r="G64" s="85"/>
      <c r="H64" s="86"/>
      <c r="I64" s="87"/>
      <c r="J64" s="88"/>
      <c r="K64" s="86"/>
      <c r="L64" s="89"/>
      <c r="M64" s="90"/>
      <c r="N64" s="89"/>
      <c r="O64" s="89"/>
      <c r="P64" s="86"/>
      <c r="Q64" s="85"/>
      <c r="R64" s="541"/>
      <c r="S64" s="542"/>
      <c r="T64" s="542"/>
      <c r="U64" s="542"/>
      <c r="V64" s="542"/>
      <c r="W64" s="543"/>
    </row>
    <row r="65" spans="1:23" ht="12.75" customHeight="1" x14ac:dyDescent="0.2">
      <c r="A65" s="81"/>
      <c r="B65" s="82"/>
      <c r="C65" s="82"/>
      <c r="D65" s="83"/>
      <c r="E65" s="83"/>
      <c r="F65" s="84"/>
      <c r="G65" s="85"/>
      <c r="H65" s="86"/>
      <c r="I65" s="87"/>
      <c r="J65" s="88"/>
      <c r="K65" s="86"/>
      <c r="L65" s="89"/>
      <c r="M65" s="90"/>
      <c r="N65" s="89"/>
      <c r="O65" s="89"/>
      <c r="P65" s="86"/>
      <c r="Q65" s="85"/>
      <c r="R65" s="541"/>
      <c r="S65" s="542"/>
      <c r="T65" s="542"/>
      <c r="U65" s="542"/>
      <c r="V65" s="542"/>
      <c r="W65" s="543"/>
    </row>
    <row r="66" spans="1:23" ht="12.75" customHeight="1" x14ac:dyDescent="0.2">
      <c r="A66" s="81"/>
      <c r="B66" s="82"/>
      <c r="C66" s="82"/>
      <c r="D66" s="83"/>
      <c r="E66" s="83"/>
      <c r="F66" s="84"/>
      <c r="G66" s="85"/>
      <c r="H66" s="86"/>
      <c r="I66" s="87"/>
      <c r="J66" s="88"/>
      <c r="K66" s="86"/>
      <c r="L66" s="89"/>
      <c r="M66" s="90"/>
      <c r="N66" s="89"/>
      <c r="O66" s="89"/>
      <c r="P66" s="86"/>
      <c r="Q66" s="85"/>
      <c r="R66" s="541"/>
      <c r="S66" s="542"/>
      <c r="T66" s="542"/>
      <c r="U66" s="542"/>
      <c r="V66" s="542"/>
      <c r="W66" s="543"/>
    </row>
    <row r="67" spans="1:23" ht="12.75" customHeight="1" x14ac:dyDescent="0.2">
      <c r="A67" s="81"/>
      <c r="B67" s="82"/>
      <c r="C67" s="82"/>
      <c r="D67" s="83"/>
      <c r="E67" s="83"/>
      <c r="F67" s="84"/>
      <c r="G67" s="85"/>
      <c r="H67" s="86"/>
      <c r="I67" s="87"/>
      <c r="J67" s="88"/>
      <c r="K67" s="86"/>
      <c r="L67" s="89"/>
      <c r="M67" s="90"/>
      <c r="N67" s="89"/>
      <c r="O67" s="89"/>
      <c r="P67" s="86"/>
      <c r="Q67" s="85"/>
      <c r="R67" s="541"/>
      <c r="S67" s="542"/>
      <c r="T67" s="542"/>
      <c r="U67" s="542"/>
      <c r="V67" s="542"/>
      <c r="W67" s="543"/>
    </row>
    <row r="68" spans="1:23" ht="12.75" customHeight="1" x14ac:dyDescent="0.2">
      <c r="A68" s="81"/>
      <c r="B68" s="82"/>
      <c r="C68" s="82"/>
      <c r="D68" s="83"/>
      <c r="E68" s="83"/>
      <c r="F68" s="84"/>
      <c r="G68" s="85"/>
      <c r="H68" s="86"/>
      <c r="I68" s="87"/>
      <c r="J68" s="88"/>
      <c r="K68" s="86"/>
      <c r="L68" s="89"/>
      <c r="M68" s="90"/>
      <c r="N68" s="89"/>
      <c r="O68" s="89"/>
      <c r="P68" s="86"/>
      <c r="Q68" s="85"/>
      <c r="R68" s="541"/>
      <c r="S68" s="542"/>
      <c r="T68" s="542"/>
      <c r="U68" s="542"/>
      <c r="V68" s="542"/>
      <c r="W68" s="543"/>
    </row>
    <row r="69" spans="1:23" ht="12.75" customHeight="1" x14ac:dyDescent="0.2">
      <c r="A69" s="81"/>
      <c r="B69" s="82"/>
      <c r="C69" s="82"/>
      <c r="D69" s="83"/>
      <c r="E69" s="83"/>
      <c r="F69" s="84"/>
      <c r="G69" s="85"/>
      <c r="H69" s="86"/>
      <c r="I69" s="87"/>
      <c r="J69" s="88"/>
      <c r="K69" s="86"/>
      <c r="L69" s="89"/>
      <c r="M69" s="90"/>
      <c r="N69" s="89"/>
      <c r="O69" s="89"/>
      <c r="P69" s="86"/>
      <c r="Q69" s="85"/>
      <c r="R69" s="541"/>
      <c r="S69" s="542"/>
      <c r="T69" s="542"/>
      <c r="U69" s="542"/>
      <c r="V69" s="542"/>
      <c r="W69" s="543"/>
    </row>
    <row r="70" spans="1:23" ht="12.75" customHeight="1" x14ac:dyDescent="0.2">
      <c r="A70" s="81"/>
      <c r="B70" s="82"/>
      <c r="C70" s="82"/>
      <c r="D70" s="83"/>
      <c r="E70" s="83"/>
      <c r="F70" s="84"/>
      <c r="G70" s="85"/>
      <c r="H70" s="86"/>
      <c r="I70" s="87"/>
      <c r="J70" s="88"/>
      <c r="K70" s="86"/>
      <c r="L70" s="89"/>
      <c r="M70" s="90"/>
      <c r="N70" s="89"/>
      <c r="O70" s="89"/>
      <c r="P70" s="86"/>
      <c r="Q70" s="85"/>
      <c r="R70" s="541"/>
      <c r="S70" s="542"/>
      <c r="T70" s="542"/>
      <c r="U70" s="542"/>
      <c r="V70" s="542"/>
      <c r="W70" s="543"/>
    </row>
    <row r="71" spans="1:23" ht="12.75" customHeight="1" thickBot="1" x14ac:dyDescent="0.25">
      <c r="A71" s="81"/>
      <c r="B71" s="82"/>
      <c r="C71" s="82"/>
      <c r="D71" s="83"/>
      <c r="E71" s="83"/>
      <c r="F71" s="89"/>
      <c r="G71" s="85"/>
      <c r="H71" s="86"/>
      <c r="I71" s="89"/>
      <c r="J71" s="85"/>
      <c r="K71" s="86"/>
      <c r="L71" s="89"/>
      <c r="M71" s="89"/>
      <c r="N71" s="89"/>
      <c r="O71" s="89"/>
      <c r="P71" s="86"/>
      <c r="Q71" s="85"/>
      <c r="R71" s="547"/>
      <c r="S71" s="548"/>
      <c r="T71" s="548"/>
      <c r="U71" s="548"/>
      <c r="V71" s="548"/>
      <c r="W71" s="549"/>
    </row>
    <row r="72" spans="1:23" ht="12.75" customHeight="1" x14ac:dyDescent="0.2">
      <c r="A72" s="550" t="s">
        <v>49</v>
      </c>
      <c r="B72" s="550"/>
      <c r="C72" s="550"/>
      <c r="D72" s="550"/>
      <c r="E72" s="550"/>
      <c r="F72" s="550"/>
      <c r="G72" s="550"/>
      <c r="H72" s="550"/>
      <c r="I72" s="550"/>
      <c r="J72" s="550"/>
      <c r="K72" s="550"/>
      <c r="L72" s="550"/>
      <c r="M72" s="550"/>
      <c r="N72" s="550"/>
      <c r="O72" s="550"/>
      <c r="P72" s="91"/>
      <c r="Q72" s="92"/>
      <c r="R72" s="551"/>
      <c r="S72" s="552"/>
      <c r="T72" s="552"/>
      <c r="U72" s="552"/>
      <c r="V72" s="552"/>
      <c r="W72" s="552"/>
    </row>
    <row r="73" spans="1:23" x14ac:dyDescent="0.2">
      <c r="H73" s="6"/>
      <c r="I73" s="6"/>
      <c r="J73" s="6"/>
      <c r="K73" s="6"/>
      <c r="L73" s="6"/>
      <c r="M73" s="6"/>
      <c r="N73" s="6"/>
      <c r="O73" s="6"/>
    </row>
    <row r="74" spans="1:23" x14ac:dyDescent="0.2">
      <c r="H74" s="6"/>
      <c r="I74" s="6"/>
      <c r="J74" s="6"/>
      <c r="K74" s="6"/>
      <c r="L74" s="6"/>
      <c r="M74" s="6"/>
      <c r="N74" s="6"/>
      <c r="O74" s="6"/>
    </row>
    <row r="75" spans="1:23" x14ac:dyDescent="0.2">
      <c r="A75" s="93"/>
      <c r="B75" s="93"/>
      <c r="C75" s="93"/>
      <c r="D75" s="94"/>
      <c r="E75" s="94"/>
      <c r="F75" s="95"/>
      <c r="G75" s="95"/>
      <c r="H75" s="95"/>
      <c r="I75" s="95"/>
      <c r="J75" s="95"/>
      <c r="K75" s="95"/>
      <c r="L75" s="95"/>
      <c r="M75" s="95"/>
      <c r="N75" s="95"/>
      <c r="O75" s="95"/>
      <c r="P75" s="95"/>
      <c r="Q75" s="95"/>
      <c r="R75" s="96"/>
    </row>
    <row r="76" spans="1:23" x14ac:dyDescent="0.2">
      <c r="A76" s="93"/>
      <c r="B76" s="93"/>
      <c r="C76" s="93"/>
      <c r="D76" s="94"/>
      <c r="E76" s="94"/>
      <c r="F76" s="95"/>
      <c r="G76" s="95"/>
      <c r="H76" s="95"/>
      <c r="I76" s="95"/>
      <c r="J76" s="95"/>
      <c r="K76" s="95"/>
      <c r="L76" s="95"/>
      <c r="M76" s="95"/>
      <c r="N76" s="95"/>
      <c r="O76" s="95"/>
      <c r="P76" s="95"/>
      <c r="Q76" s="95"/>
      <c r="R76" s="96"/>
    </row>
    <row r="77" spans="1:23" x14ac:dyDescent="0.2">
      <c r="A77" s="93"/>
      <c r="B77" s="93"/>
      <c r="C77" s="93"/>
      <c r="D77" s="94"/>
      <c r="E77" s="94"/>
      <c r="F77" s="95"/>
      <c r="G77" s="95"/>
      <c r="H77" s="95"/>
      <c r="I77" s="95"/>
      <c r="J77" s="95"/>
      <c r="K77" s="95"/>
      <c r="L77" s="95"/>
      <c r="M77" s="95"/>
      <c r="N77" s="95"/>
      <c r="O77" s="95"/>
      <c r="P77" s="95"/>
      <c r="Q77" s="95"/>
      <c r="R77" s="96"/>
    </row>
    <row r="78" spans="1:23" x14ac:dyDescent="0.2">
      <c r="H78" s="6"/>
      <c r="I78" s="6"/>
      <c r="J78" s="6"/>
      <c r="K78" s="6"/>
      <c r="L78" s="6"/>
      <c r="M78" s="6"/>
      <c r="N78" s="6"/>
      <c r="O78" s="6"/>
    </row>
    <row r="79" spans="1:23" x14ac:dyDescent="0.2">
      <c r="H79" s="6"/>
      <c r="I79" s="6"/>
      <c r="J79" s="6"/>
      <c r="K79" s="6"/>
      <c r="L79" s="6"/>
      <c r="M79" s="6"/>
      <c r="N79" s="6"/>
      <c r="O79" s="6"/>
    </row>
    <row r="80" spans="1:23" x14ac:dyDescent="0.2">
      <c r="H80" s="6"/>
      <c r="I80" s="6"/>
      <c r="J80" s="6"/>
      <c r="K80" s="6"/>
      <c r="L80" s="6"/>
      <c r="M80" s="6"/>
      <c r="N80" s="6"/>
      <c r="O80" s="6"/>
    </row>
    <row r="81" spans="1:23" x14ac:dyDescent="0.2">
      <c r="H81" s="6"/>
      <c r="I81" s="6"/>
      <c r="J81" s="6"/>
      <c r="K81" s="6"/>
      <c r="L81" s="6"/>
      <c r="M81" s="6"/>
      <c r="N81" s="6"/>
      <c r="O81" s="6"/>
    </row>
    <row r="82" spans="1:23" x14ac:dyDescent="0.2">
      <c r="H82" s="6"/>
      <c r="I82" s="6"/>
      <c r="J82" s="6"/>
      <c r="K82" s="6"/>
      <c r="L82" s="6"/>
      <c r="M82" s="6"/>
      <c r="N82" s="6"/>
      <c r="O82" s="6"/>
    </row>
    <row r="83" spans="1:23" x14ac:dyDescent="0.2">
      <c r="H83" s="6"/>
      <c r="I83" s="6"/>
      <c r="J83" s="6"/>
      <c r="K83" s="6"/>
      <c r="L83" s="6"/>
      <c r="M83" s="6"/>
      <c r="N83" s="6"/>
      <c r="O83" s="6"/>
    </row>
    <row r="84" spans="1:23" x14ac:dyDescent="0.2">
      <c r="H84" s="6"/>
      <c r="I84" s="6"/>
      <c r="J84" s="6"/>
      <c r="K84" s="6"/>
      <c r="L84" s="6"/>
      <c r="M84" s="6"/>
      <c r="N84" s="6"/>
      <c r="O84" s="6"/>
    </row>
    <row r="85" spans="1:23" x14ac:dyDescent="0.2">
      <c r="H85" s="6"/>
      <c r="I85" s="6"/>
      <c r="J85" s="6"/>
      <c r="K85" s="6"/>
      <c r="L85" s="6"/>
      <c r="M85" s="6"/>
      <c r="N85" s="6"/>
      <c r="O85" s="6"/>
    </row>
    <row r="86" spans="1:23" x14ac:dyDescent="0.2">
      <c r="H86" s="6"/>
      <c r="I86" s="6"/>
      <c r="J86" s="6"/>
      <c r="K86" s="6"/>
      <c r="L86" s="6"/>
      <c r="M86" s="6"/>
      <c r="N86" s="6"/>
      <c r="O86" s="6"/>
    </row>
    <row r="87" spans="1:23" x14ac:dyDescent="0.2">
      <c r="H87" s="6"/>
      <c r="I87" s="6"/>
      <c r="J87" s="6"/>
      <c r="K87" s="6"/>
      <c r="L87" s="6"/>
      <c r="M87" s="6"/>
      <c r="N87" s="6"/>
      <c r="O87" s="6"/>
    </row>
    <row r="88" spans="1:23" x14ac:dyDescent="0.2">
      <c r="H88" s="6"/>
      <c r="I88" s="6"/>
      <c r="J88" s="6"/>
      <c r="K88" s="6"/>
      <c r="L88" s="6"/>
      <c r="M88" s="6"/>
      <c r="N88" s="6"/>
      <c r="O88" s="6"/>
    </row>
    <row r="89" spans="1:23" x14ac:dyDescent="0.2">
      <c r="H89" s="6"/>
      <c r="I89" s="6"/>
      <c r="J89" s="6"/>
      <c r="K89" s="6"/>
      <c r="L89" s="6"/>
      <c r="M89" s="6"/>
      <c r="N89" s="6"/>
      <c r="O89" s="6"/>
    </row>
    <row r="90" spans="1:23" x14ac:dyDescent="0.2">
      <c r="H90" s="6"/>
      <c r="I90" s="6"/>
      <c r="J90" s="6"/>
      <c r="K90" s="6"/>
      <c r="L90" s="6"/>
      <c r="M90" s="6"/>
      <c r="N90" s="6"/>
      <c r="O90" s="6"/>
    </row>
    <row r="91" spans="1:23" x14ac:dyDescent="0.2">
      <c r="H91" s="6"/>
      <c r="I91" s="6"/>
      <c r="J91" s="6"/>
      <c r="K91" s="6"/>
      <c r="L91" s="6"/>
      <c r="M91" s="6"/>
      <c r="N91" s="6"/>
      <c r="O91" s="6"/>
    </row>
    <row r="92" spans="1:23" s="6" customFormat="1" x14ac:dyDescent="0.2">
      <c r="A92" s="4"/>
      <c r="B92" s="4"/>
      <c r="C92" s="4"/>
      <c r="D92" s="5"/>
      <c r="E92" s="5"/>
      <c r="R92" s="7"/>
      <c r="S92" s="4"/>
      <c r="T92" s="4"/>
      <c r="U92" s="4"/>
      <c r="V92" s="4"/>
      <c r="W92" s="4"/>
    </row>
    <row r="93" spans="1:23" s="6" customFormat="1" x14ac:dyDescent="0.2">
      <c r="A93" s="4"/>
      <c r="B93" s="4"/>
      <c r="C93" s="4"/>
      <c r="D93" s="5"/>
      <c r="E93" s="5"/>
      <c r="R93" s="7"/>
      <c r="S93" s="4"/>
      <c r="T93" s="4"/>
      <c r="U93" s="4"/>
      <c r="V93" s="4"/>
      <c r="W93" s="4"/>
    </row>
    <row r="94" spans="1:23" s="6" customFormat="1" x14ac:dyDescent="0.2">
      <c r="A94" s="4"/>
      <c r="B94" s="4"/>
      <c r="C94" s="4"/>
      <c r="D94" s="5"/>
      <c r="E94" s="5"/>
      <c r="R94" s="7"/>
      <c r="S94" s="4"/>
      <c r="T94" s="4"/>
      <c r="U94" s="4"/>
      <c r="V94" s="4"/>
      <c r="W94" s="4"/>
    </row>
  </sheetData>
  <mergeCells count="98">
    <mergeCell ref="R69:W69"/>
    <mergeCell ref="R70:W70"/>
    <mergeCell ref="R71:W71"/>
    <mergeCell ref="A72:O72"/>
    <mergeCell ref="R72:W72"/>
    <mergeCell ref="R68:W68"/>
    <mergeCell ref="R57:W57"/>
    <mergeCell ref="R58:W58"/>
    <mergeCell ref="R59:W59"/>
    <mergeCell ref="R60:W60"/>
    <mergeCell ref="R61:W61"/>
    <mergeCell ref="R62:W62"/>
    <mergeCell ref="R63:W63"/>
    <mergeCell ref="R64:W64"/>
    <mergeCell ref="R65:W65"/>
    <mergeCell ref="R66:W66"/>
    <mergeCell ref="R67:W67"/>
    <mergeCell ref="R56:W56"/>
    <mergeCell ref="R44:W44"/>
    <mergeCell ref="R45:W45"/>
    <mergeCell ref="R46:W46"/>
    <mergeCell ref="R47:W47"/>
    <mergeCell ref="R48:W48"/>
    <mergeCell ref="R49:W49"/>
    <mergeCell ref="R50:W50"/>
    <mergeCell ref="R52:W52"/>
    <mergeCell ref="R53:W53"/>
    <mergeCell ref="R54:W54"/>
    <mergeCell ref="R55:W55"/>
    <mergeCell ref="R43:W43"/>
    <mergeCell ref="R32:W32"/>
    <mergeCell ref="R33:W33"/>
    <mergeCell ref="R34:W34"/>
    <mergeCell ref="R35:W35"/>
    <mergeCell ref="R36:W36"/>
    <mergeCell ref="R37:W37"/>
    <mergeCell ref="R38:W38"/>
    <mergeCell ref="R39:W39"/>
    <mergeCell ref="R40:W40"/>
    <mergeCell ref="R41:W41"/>
    <mergeCell ref="R42:W42"/>
    <mergeCell ref="R31:W31"/>
    <mergeCell ref="N18:N20"/>
    <mergeCell ref="O18:O20"/>
    <mergeCell ref="R22:W22"/>
    <mergeCell ref="R23:W23"/>
    <mergeCell ref="R24:W24"/>
    <mergeCell ref="R25:W25"/>
    <mergeCell ref="R26:W26"/>
    <mergeCell ref="R27:W27"/>
    <mergeCell ref="R28:W28"/>
    <mergeCell ref="R29:W29"/>
    <mergeCell ref="R30:W30"/>
    <mergeCell ref="K15:M15"/>
    <mergeCell ref="K16:M16"/>
    <mergeCell ref="K17:M17"/>
    <mergeCell ref="H18:H20"/>
    <mergeCell ref="I18:I20"/>
    <mergeCell ref="J18:J20"/>
    <mergeCell ref="K18:K20"/>
    <mergeCell ref="L18:L20"/>
    <mergeCell ref="A9:G9"/>
    <mergeCell ref="H9:O9"/>
    <mergeCell ref="P9:Q9"/>
    <mergeCell ref="R9:W9"/>
    <mergeCell ref="H10:J10"/>
    <mergeCell ref="K10:O10"/>
    <mergeCell ref="P10:P20"/>
    <mergeCell ref="Q10:Q20"/>
    <mergeCell ref="R10:W21"/>
    <mergeCell ref="H11:I17"/>
    <mergeCell ref="M18:M20"/>
    <mergeCell ref="J11:J17"/>
    <mergeCell ref="K11:M11"/>
    <mergeCell ref="K12:M12"/>
    <mergeCell ref="K13:M13"/>
    <mergeCell ref="K14:M14"/>
    <mergeCell ref="C6:H6"/>
    <mergeCell ref="K6:P6"/>
    <mergeCell ref="S6:V6"/>
    <mergeCell ref="C7:H7"/>
    <mergeCell ref="K7:P7"/>
    <mergeCell ref="S7:V7"/>
    <mergeCell ref="C4:H4"/>
    <mergeCell ref="K4:P4"/>
    <mergeCell ref="S4:V4"/>
    <mergeCell ref="C5:H5"/>
    <mergeCell ref="K5:P5"/>
    <mergeCell ref="S5:V5"/>
    <mergeCell ref="X1:X3"/>
    <mergeCell ref="Y1:Y3"/>
    <mergeCell ref="Z1:Z3"/>
    <mergeCell ref="C2:H2"/>
    <mergeCell ref="K2:P2"/>
    <mergeCell ref="S2:V2"/>
    <mergeCell ref="C3:H3"/>
    <mergeCell ref="K3:P3"/>
    <mergeCell ref="S3:V3"/>
  </mergeCells>
  <pageMargins left="0.75" right="0.75" top="1" bottom="1" header="0.5" footer="0.5"/>
  <pageSetup paperSize="17" scale="60" orientation="landscape" r:id="rId1"/>
  <headerFooter alignWithMargins="0"/>
  <drawing r:id="rId2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710AD9-E35C-4456-AA52-431ED8B3EAB5}">
  <dimension ref="A1:Z93"/>
  <sheetViews>
    <sheetView topLeftCell="B1" workbookViewId="0">
      <selection activeCell="O23" sqref="O23"/>
    </sheetView>
  </sheetViews>
  <sheetFormatPr defaultRowHeight="12.75" x14ac:dyDescent="0.2"/>
  <cols>
    <col min="1" max="3" width="9.7109375" style="4" customWidth="1"/>
    <col min="4" max="5" width="9.7109375" style="5" customWidth="1"/>
    <col min="6" max="7" width="9.7109375" style="6" customWidth="1"/>
    <col min="8" max="9" width="9.7109375" style="4" customWidth="1"/>
    <col min="10" max="10" width="10.42578125" style="4" customWidth="1"/>
    <col min="11" max="11" width="11.7109375" style="4" customWidth="1"/>
    <col min="12" max="12" width="14.42578125" style="4" customWidth="1"/>
    <col min="13" max="14" width="8.7109375" style="4" customWidth="1"/>
    <col min="15" max="15" width="12.28515625" style="4" customWidth="1"/>
    <col min="16" max="17" width="16.7109375" style="6" customWidth="1"/>
    <col min="18" max="18" width="8.7109375" style="7" customWidth="1"/>
    <col min="19" max="22" width="8.7109375" style="4" customWidth="1"/>
    <col min="23" max="23" width="12.28515625" style="4" customWidth="1"/>
    <col min="24" max="24" width="10.140625" style="4" customWidth="1"/>
    <col min="25" max="256" width="9.140625" style="4"/>
    <col min="257" max="265" width="9.7109375" style="4" customWidth="1"/>
    <col min="266" max="266" width="10.42578125" style="4" customWidth="1"/>
    <col min="267" max="267" width="11.7109375" style="4" customWidth="1"/>
    <col min="268" max="268" width="14.42578125" style="4" customWidth="1"/>
    <col min="269" max="270" width="8.7109375" style="4" customWidth="1"/>
    <col min="271" max="271" width="12.28515625" style="4" customWidth="1"/>
    <col min="272" max="273" width="16.7109375" style="4" customWidth="1"/>
    <col min="274" max="278" width="8.7109375" style="4" customWidth="1"/>
    <col min="279" max="279" width="12.28515625" style="4" customWidth="1"/>
    <col min="280" max="280" width="10.140625" style="4" customWidth="1"/>
    <col min="281" max="512" width="9.140625" style="4"/>
    <col min="513" max="521" width="9.7109375" style="4" customWidth="1"/>
    <col min="522" max="522" width="10.42578125" style="4" customWidth="1"/>
    <col min="523" max="523" width="11.7109375" style="4" customWidth="1"/>
    <col min="524" max="524" width="14.42578125" style="4" customWidth="1"/>
    <col min="525" max="526" width="8.7109375" style="4" customWidth="1"/>
    <col min="527" max="527" width="12.28515625" style="4" customWidth="1"/>
    <col min="528" max="529" width="16.7109375" style="4" customWidth="1"/>
    <col min="530" max="534" width="8.7109375" style="4" customWidth="1"/>
    <col min="535" max="535" width="12.28515625" style="4" customWidth="1"/>
    <col min="536" max="536" width="10.140625" style="4" customWidth="1"/>
    <col min="537" max="768" width="9.140625" style="4"/>
    <col min="769" max="777" width="9.7109375" style="4" customWidth="1"/>
    <col min="778" max="778" width="10.42578125" style="4" customWidth="1"/>
    <col min="779" max="779" width="11.7109375" style="4" customWidth="1"/>
    <col min="780" max="780" width="14.42578125" style="4" customWidth="1"/>
    <col min="781" max="782" width="8.7109375" style="4" customWidth="1"/>
    <col min="783" max="783" width="12.28515625" style="4" customWidth="1"/>
    <col min="784" max="785" width="16.7109375" style="4" customWidth="1"/>
    <col min="786" max="790" width="8.7109375" style="4" customWidth="1"/>
    <col min="791" max="791" width="12.28515625" style="4" customWidth="1"/>
    <col min="792" max="792" width="10.140625" style="4" customWidth="1"/>
    <col min="793" max="1024" width="9.140625" style="4"/>
    <col min="1025" max="1033" width="9.7109375" style="4" customWidth="1"/>
    <col min="1034" max="1034" width="10.42578125" style="4" customWidth="1"/>
    <col min="1035" max="1035" width="11.7109375" style="4" customWidth="1"/>
    <col min="1036" max="1036" width="14.42578125" style="4" customWidth="1"/>
    <col min="1037" max="1038" width="8.7109375" style="4" customWidth="1"/>
    <col min="1039" max="1039" width="12.28515625" style="4" customWidth="1"/>
    <col min="1040" max="1041" width="16.7109375" style="4" customWidth="1"/>
    <col min="1042" max="1046" width="8.7109375" style="4" customWidth="1"/>
    <col min="1047" max="1047" width="12.28515625" style="4" customWidth="1"/>
    <col min="1048" max="1048" width="10.140625" style="4" customWidth="1"/>
    <col min="1049" max="1280" width="9.140625" style="4"/>
    <col min="1281" max="1289" width="9.7109375" style="4" customWidth="1"/>
    <col min="1290" max="1290" width="10.42578125" style="4" customWidth="1"/>
    <col min="1291" max="1291" width="11.7109375" style="4" customWidth="1"/>
    <col min="1292" max="1292" width="14.42578125" style="4" customWidth="1"/>
    <col min="1293" max="1294" width="8.7109375" style="4" customWidth="1"/>
    <col min="1295" max="1295" width="12.28515625" style="4" customWidth="1"/>
    <col min="1296" max="1297" width="16.7109375" style="4" customWidth="1"/>
    <col min="1298" max="1302" width="8.7109375" style="4" customWidth="1"/>
    <col min="1303" max="1303" width="12.28515625" style="4" customWidth="1"/>
    <col min="1304" max="1304" width="10.140625" style="4" customWidth="1"/>
    <col min="1305" max="1536" width="9.140625" style="4"/>
    <col min="1537" max="1545" width="9.7109375" style="4" customWidth="1"/>
    <col min="1546" max="1546" width="10.42578125" style="4" customWidth="1"/>
    <col min="1547" max="1547" width="11.7109375" style="4" customWidth="1"/>
    <col min="1548" max="1548" width="14.42578125" style="4" customWidth="1"/>
    <col min="1549" max="1550" width="8.7109375" style="4" customWidth="1"/>
    <col min="1551" max="1551" width="12.28515625" style="4" customWidth="1"/>
    <col min="1552" max="1553" width="16.7109375" style="4" customWidth="1"/>
    <col min="1554" max="1558" width="8.7109375" style="4" customWidth="1"/>
    <col min="1559" max="1559" width="12.28515625" style="4" customWidth="1"/>
    <col min="1560" max="1560" width="10.140625" style="4" customWidth="1"/>
    <col min="1561" max="1792" width="9.140625" style="4"/>
    <col min="1793" max="1801" width="9.7109375" style="4" customWidth="1"/>
    <col min="1802" max="1802" width="10.42578125" style="4" customWidth="1"/>
    <col min="1803" max="1803" width="11.7109375" style="4" customWidth="1"/>
    <col min="1804" max="1804" width="14.42578125" style="4" customWidth="1"/>
    <col min="1805" max="1806" width="8.7109375" style="4" customWidth="1"/>
    <col min="1807" max="1807" width="12.28515625" style="4" customWidth="1"/>
    <col min="1808" max="1809" width="16.7109375" style="4" customWidth="1"/>
    <col min="1810" max="1814" width="8.7109375" style="4" customWidth="1"/>
    <col min="1815" max="1815" width="12.28515625" style="4" customWidth="1"/>
    <col min="1816" max="1816" width="10.140625" style="4" customWidth="1"/>
    <col min="1817" max="2048" width="9.140625" style="4"/>
    <col min="2049" max="2057" width="9.7109375" style="4" customWidth="1"/>
    <col min="2058" max="2058" width="10.42578125" style="4" customWidth="1"/>
    <col min="2059" max="2059" width="11.7109375" style="4" customWidth="1"/>
    <col min="2060" max="2060" width="14.42578125" style="4" customWidth="1"/>
    <col min="2061" max="2062" width="8.7109375" style="4" customWidth="1"/>
    <col min="2063" max="2063" width="12.28515625" style="4" customWidth="1"/>
    <col min="2064" max="2065" width="16.7109375" style="4" customWidth="1"/>
    <col min="2066" max="2070" width="8.7109375" style="4" customWidth="1"/>
    <col min="2071" max="2071" width="12.28515625" style="4" customWidth="1"/>
    <col min="2072" max="2072" width="10.140625" style="4" customWidth="1"/>
    <col min="2073" max="2304" width="9.140625" style="4"/>
    <col min="2305" max="2313" width="9.7109375" style="4" customWidth="1"/>
    <col min="2314" max="2314" width="10.42578125" style="4" customWidth="1"/>
    <col min="2315" max="2315" width="11.7109375" style="4" customWidth="1"/>
    <col min="2316" max="2316" width="14.42578125" style="4" customWidth="1"/>
    <col min="2317" max="2318" width="8.7109375" style="4" customWidth="1"/>
    <col min="2319" max="2319" width="12.28515625" style="4" customWidth="1"/>
    <col min="2320" max="2321" width="16.7109375" style="4" customWidth="1"/>
    <col min="2322" max="2326" width="8.7109375" style="4" customWidth="1"/>
    <col min="2327" max="2327" width="12.28515625" style="4" customWidth="1"/>
    <col min="2328" max="2328" width="10.140625" style="4" customWidth="1"/>
    <col min="2329" max="2560" width="9.140625" style="4"/>
    <col min="2561" max="2569" width="9.7109375" style="4" customWidth="1"/>
    <col min="2570" max="2570" width="10.42578125" style="4" customWidth="1"/>
    <col min="2571" max="2571" width="11.7109375" style="4" customWidth="1"/>
    <col min="2572" max="2572" width="14.42578125" style="4" customWidth="1"/>
    <col min="2573" max="2574" width="8.7109375" style="4" customWidth="1"/>
    <col min="2575" max="2575" width="12.28515625" style="4" customWidth="1"/>
    <col min="2576" max="2577" width="16.7109375" style="4" customWidth="1"/>
    <col min="2578" max="2582" width="8.7109375" style="4" customWidth="1"/>
    <col min="2583" max="2583" width="12.28515625" style="4" customWidth="1"/>
    <col min="2584" max="2584" width="10.140625" style="4" customWidth="1"/>
    <col min="2585" max="2816" width="9.140625" style="4"/>
    <col min="2817" max="2825" width="9.7109375" style="4" customWidth="1"/>
    <col min="2826" max="2826" width="10.42578125" style="4" customWidth="1"/>
    <col min="2827" max="2827" width="11.7109375" style="4" customWidth="1"/>
    <col min="2828" max="2828" width="14.42578125" style="4" customWidth="1"/>
    <col min="2829" max="2830" width="8.7109375" style="4" customWidth="1"/>
    <col min="2831" max="2831" width="12.28515625" style="4" customWidth="1"/>
    <col min="2832" max="2833" width="16.7109375" style="4" customWidth="1"/>
    <col min="2834" max="2838" width="8.7109375" style="4" customWidth="1"/>
    <col min="2839" max="2839" width="12.28515625" style="4" customWidth="1"/>
    <col min="2840" max="2840" width="10.140625" style="4" customWidth="1"/>
    <col min="2841" max="3072" width="9.140625" style="4"/>
    <col min="3073" max="3081" width="9.7109375" style="4" customWidth="1"/>
    <col min="3082" max="3082" width="10.42578125" style="4" customWidth="1"/>
    <col min="3083" max="3083" width="11.7109375" style="4" customWidth="1"/>
    <col min="3084" max="3084" width="14.42578125" style="4" customWidth="1"/>
    <col min="3085" max="3086" width="8.7109375" style="4" customWidth="1"/>
    <col min="3087" max="3087" width="12.28515625" style="4" customWidth="1"/>
    <col min="3088" max="3089" width="16.7109375" style="4" customWidth="1"/>
    <col min="3090" max="3094" width="8.7109375" style="4" customWidth="1"/>
    <col min="3095" max="3095" width="12.28515625" style="4" customWidth="1"/>
    <col min="3096" max="3096" width="10.140625" style="4" customWidth="1"/>
    <col min="3097" max="3328" width="9.140625" style="4"/>
    <col min="3329" max="3337" width="9.7109375" style="4" customWidth="1"/>
    <col min="3338" max="3338" width="10.42578125" style="4" customWidth="1"/>
    <col min="3339" max="3339" width="11.7109375" style="4" customWidth="1"/>
    <col min="3340" max="3340" width="14.42578125" style="4" customWidth="1"/>
    <col min="3341" max="3342" width="8.7109375" style="4" customWidth="1"/>
    <col min="3343" max="3343" width="12.28515625" style="4" customWidth="1"/>
    <col min="3344" max="3345" width="16.7109375" style="4" customWidth="1"/>
    <col min="3346" max="3350" width="8.7109375" style="4" customWidth="1"/>
    <col min="3351" max="3351" width="12.28515625" style="4" customWidth="1"/>
    <col min="3352" max="3352" width="10.140625" style="4" customWidth="1"/>
    <col min="3353" max="3584" width="9.140625" style="4"/>
    <col min="3585" max="3593" width="9.7109375" style="4" customWidth="1"/>
    <col min="3594" max="3594" width="10.42578125" style="4" customWidth="1"/>
    <col min="3595" max="3595" width="11.7109375" style="4" customWidth="1"/>
    <col min="3596" max="3596" width="14.42578125" style="4" customWidth="1"/>
    <col min="3597" max="3598" width="8.7109375" style="4" customWidth="1"/>
    <col min="3599" max="3599" width="12.28515625" style="4" customWidth="1"/>
    <col min="3600" max="3601" width="16.7109375" style="4" customWidth="1"/>
    <col min="3602" max="3606" width="8.7109375" style="4" customWidth="1"/>
    <col min="3607" max="3607" width="12.28515625" style="4" customWidth="1"/>
    <col min="3608" max="3608" width="10.140625" style="4" customWidth="1"/>
    <col min="3609" max="3840" width="9.140625" style="4"/>
    <col min="3841" max="3849" width="9.7109375" style="4" customWidth="1"/>
    <col min="3850" max="3850" width="10.42578125" style="4" customWidth="1"/>
    <col min="3851" max="3851" width="11.7109375" style="4" customWidth="1"/>
    <col min="3852" max="3852" width="14.42578125" style="4" customWidth="1"/>
    <col min="3853" max="3854" width="8.7109375" style="4" customWidth="1"/>
    <col min="3855" max="3855" width="12.28515625" style="4" customWidth="1"/>
    <col min="3856" max="3857" width="16.7109375" style="4" customWidth="1"/>
    <col min="3858" max="3862" width="8.7109375" style="4" customWidth="1"/>
    <col min="3863" max="3863" width="12.28515625" style="4" customWidth="1"/>
    <col min="3864" max="3864" width="10.140625" style="4" customWidth="1"/>
    <col min="3865" max="4096" width="9.140625" style="4"/>
    <col min="4097" max="4105" width="9.7109375" style="4" customWidth="1"/>
    <col min="4106" max="4106" width="10.42578125" style="4" customWidth="1"/>
    <col min="4107" max="4107" width="11.7109375" style="4" customWidth="1"/>
    <col min="4108" max="4108" width="14.42578125" style="4" customWidth="1"/>
    <col min="4109" max="4110" width="8.7109375" style="4" customWidth="1"/>
    <col min="4111" max="4111" width="12.28515625" style="4" customWidth="1"/>
    <col min="4112" max="4113" width="16.7109375" style="4" customWidth="1"/>
    <col min="4114" max="4118" width="8.7109375" style="4" customWidth="1"/>
    <col min="4119" max="4119" width="12.28515625" style="4" customWidth="1"/>
    <col min="4120" max="4120" width="10.140625" style="4" customWidth="1"/>
    <col min="4121" max="4352" width="9.140625" style="4"/>
    <col min="4353" max="4361" width="9.7109375" style="4" customWidth="1"/>
    <col min="4362" max="4362" width="10.42578125" style="4" customWidth="1"/>
    <col min="4363" max="4363" width="11.7109375" style="4" customWidth="1"/>
    <col min="4364" max="4364" width="14.42578125" style="4" customWidth="1"/>
    <col min="4365" max="4366" width="8.7109375" style="4" customWidth="1"/>
    <col min="4367" max="4367" width="12.28515625" style="4" customWidth="1"/>
    <col min="4368" max="4369" width="16.7109375" style="4" customWidth="1"/>
    <col min="4370" max="4374" width="8.7109375" style="4" customWidth="1"/>
    <col min="4375" max="4375" width="12.28515625" style="4" customWidth="1"/>
    <col min="4376" max="4376" width="10.140625" style="4" customWidth="1"/>
    <col min="4377" max="4608" width="9.140625" style="4"/>
    <col min="4609" max="4617" width="9.7109375" style="4" customWidth="1"/>
    <col min="4618" max="4618" width="10.42578125" style="4" customWidth="1"/>
    <col min="4619" max="4619" width="11.7109375" style="4" customWidth="1"/>
    <col min="4620" max="4620" width="14.42578125" style="4" customWidth="1"/>
    <col min="4621" max="4622" width="8.7109375" style="4" customWidth="1"/>
    <col min="4623" max="4623" width="12.28515625" style="4" customWidth="1"/>
    <col min="4624" max="4625" width="16.7109375" style="4" customWidth="1"/>
    <col min="4626" max="4630" width="8.7109375" style="4" customWidth="1"/>
    <col min="4631" max="4631" width="12.28515625" style="4" customWidth="1"/>
    <col min="4632" max="4632" width="10.140625" style="4" customWidth="1"/>
    <col min="4633" max="4864" width="9.140625" style="4"/>
    <col min="4865" max="4873" width="9.7109375" style="4" customWidth="1"/>
    <col min="4874" max="4874" width="10.42578125" style="4" customWidth="1"/>
    <col min="4875" max="4875" width="11.7109375" style="4" customWidth="1"/>
    <col min="4876" max="4876" width="14.42578125" style="4" customWidth="1"/>
    <col min="4877" max="4878" width="8.7109375" style="4" customWidth="1"/>
    <col min="4879" max="4879" width="12.28515625" style="4" customWidth="1"/>
    <col min="4880" max="4881" width="16.7109375" style="4" customWidth="1"/>
    <col min="4882" max="4886" width="8.7109375" style="4" customWidth="1"/>
    <col min="4887" max="4887" width="12.28515625" style="4" customWidth="1"/>
    <col min="4888" max="4888" width="10.140625" style="4" customWidth="1"/>
    <col min="4889" max="5120" width="9.140625" style="4"/>
    <col min="5121" max="5129" width="9.7109375" style="4" customWidth="1"/>
    <col min="5130" max="5130" width="10.42578125" style="4" customWidth="1"/>
    <col min="5131" max="5131" width="11.7109375" style="4" customWidth="1"/>
    <col min="5132" max="5132" width="14.42578125" style="4" customWidth="1"/>
    <col min="5133" max="5134" width="8.7109375" style="4" customWidth="1"/>
    <col min="5135" max="5135" width="12.28515625" style="4" customWidth="1"/>
    <col min="5136" max="5137" width="16.7109375" style="4" customWidth="1"/>
    <col min="5138" max="5142" width="8.7109375" style="4" customWidth="1"/>
    <col min="5143" max="5143" width="12.28515625" style="4" customWidth="1"/>
    <col min="5144" max="5144" width="10.140625" style="4" customWidth="1"/>
    <col min="5145" max="5376" width="9.140625" style="4"/>
    <col min="5377" max="5385" width="9.7109375" style="4" customWidth="1"/>
    <col min="5386" max="5386" width="10.42578125" style="4" customWidth="1"/>
    <col min="5387" max="5387" width="11.7109375" style="4" customWidth="1"/>
    <col min="5388" max="5388" width="14.42578125" style="4" customWidth="1"/>
    <col min="5389" max="5390" width="8.7109375" style="4" customWidth="1"/>
    <col min="5391" max="5391" width="12.28515625" style="4" customWidth="1"/>
    <col min="5392" max="5393" width="16.7109375" style="4" customWidth="1"/>
    <col min="5394" max="5398" width="8.7109375" style="4" customWidth="1"/>
    <col min="5399" max="5399" width="12.28515625" style="4" customWidth="1"/>
    <col min="5400" max="5400" width="10.140625" style="4" customWidth="1"/>
    <col min="5401" max="5632" width="9.140625" style="4"/>
    <col min="5633" max="5641" width="9.7109375" style="4" customWidth="1"/>
    <col min="5642" max="5642" width="10.42578125" style="4" customWidth="1"/>
    <col min="5643" max="5643" width="11.7109375" style="4" customWidth="1"/>
    <col min="5644" max="5644" width="14.42578125" style="4" customWidth="1"/>
    <col min="5645" max="5646" width="8.7109375" style="4" customWidth="1"/>
    <col min="5647" max="5647" width="12.28515625" style="4" customWidth="1"/>
    <col min="5648" max="5649" width="16.7109375" style="4" customWidth="1"/>
    <col min="5650" max="5654" width="8.7109375" style="4" customWidth="1"/>
    <col min="5655" max="5655" width="12.28515625" style="4" customWidth="1"/>
    <col min="5656" max="5656" width="10.140625" style="4" customWidth="1"/>
    <col min="5657" max="5888" width="9.140625" style="4"/>
    <col min="5889" max="5897" width="9.7109375" style="4" customWidth="1"/>
    <col min="5898" max="5898" width="10.42578125" style="4" customWidth="1"/>
    <col min="5899" max="5899" width="11.7109375" style="4" customWidth="1"/>
    <col min="5900" max="5900" width="14.42578125" style="4" customWidth="1"/>
    <col min="5901" max="5902" width="8.7109375" style="4" customWidth="1"/>
    <col min="5903" max="5903" width="12.28515625" style="4" customWidth="1"/>
    <col min="5904" max="5905" width="16.7109375" style="4" customWidth="1"/>
    <col min="5906" max="5910" width="8.7109375" style="4" customWidth="1"/>
    <col min="5911" max="5911" width="12.28515625" style="4" customWidth="1"/>
    <col min="5912" max="5912" width="10.140625" style="4" customWidth="1"/>
    <col min="5913" max="6144" width="9.140625" style="4"/>
    <col min="6145" max="6153" width="9.7109375" style="4" customWidth="1"/>
    <col min="6154" max="6154" width="10.42578125" style="4" customWidth="1"/>
    <col min="6155" max="6155" width="11.7109375" style="4" customWidth="1"/>
    <col min="6156" max="6156" width="14.42578125" style="4" customWidth="1"/>
    <col min="6157" max="6158" width="8.7109375" style="4" customWidth="1"/>
    <col min="6159" max="6159" width="12.28515625" style="4" customWidth="1"/>
    <col min="6160" max="6161" width="16.7109375" style="4" customWidth="1"/>
    <col min="6162" max="6166" width="8.7109375" style="4" customWidth="1"/>
    <col min="6167" max="6167" width="12.28515625" style="4" customWidth="1"/>
    <col min="6168" max="6168" width="10.140625" style="4" customWidth="1"/>
    <col min="6169" max="6400" width="9.140625" style="4"/>
    <col min="6401" max="6409" width="9.7109375" style="4" customWidth="1"/>
    <col min="6410" max="6410" width="10.42578125" style="4" customWidth="1"/>
    <col min="6411" max="6411" width="11.7109375" style="4" customWidth="1"/>
    <col min="6412" max="6412" width="14.42578125" style="4" customWidth="1"/>
    <col min="6413" max="6414" width="8.7109375" style="4" customWidth="1"/>
    <col min="6415" max="6415" width="12.28515625" style="4" customWidth="1"/>
    <col min="6416" max="6417" width="16.7109375" style="4" customWidth="1"/>
    <col min="6418" max="6422" width="8.7109375" style="4" customWidth="1"/>
    <col min="6423" max="6423" width="12.28515625" style="4" customWidth="1"/>
    <col min="6424" max="6424" width="10.140625" style="4" customWidth="1"/>
    <col min="6425" max="6656" width="9.140625" style="4"/>
    <col min="6657" max="6665" width="9.7109375" style="4" customWidth="1"/>
    <col min="6666" max="6666" width="10.42578125" style="4" customWidth="1"/>
    <col min="6667" max="6667" width="11.7109375" style="4" customWidth="1"/>
    <col min="6668" max="6668" width="14.42578125" style="4" customWidth="1"/>
    <col min="6669" max="6670" width="8.7109375" style="4" customWidth="1"/>
    <col min="6671" max="6671" width="12.28515625" style="4" customWidth="1"/>
    <col min="6672" max="6673" width="16.7109375" style="4" customWidth="1"/>
    <col min="6674" max="6678" width="8.7109375" style="4" customWidth="1"/>
    <col min="6679" max="6679" width="12.28515625" style="4" customWidth="1"/>
    <col min="6680" max="6680" width="10.140625" style="4" customWidth="1"/>
    <col min="6681" max="6912" width="9.140625" style="4"/>
    <col min="6913" max="6921" width="9.7109375" style="4" customWidth="1"/>
    <col min="6922" max="6922" width="10.42578125" style="4" customWidth="1"/>
    <col min="6923" max="6923" width="11.7109375" style="4" customWidth="1"/>
    <col min="6924" max="6924" width="14.42578125" style="4" customWidth="1"/>
    <col min="6925" max="6926" width="8.7109375" style="4" customWidth="1"/>
    <col min="6927" max="6927" width="12.28515625" style="4" customWidth="1"/>
    <col min="6928" max="6929" width="16.7109375" style="4" customWidth="1"/>
    <col min="6930" max="6934" width="8.7109375" style="4" customWidth="1"/>
    <col min="6935" max="6935" width="12.28515625" style="4" customWidth="1"/>
    <col min="6936" max="6936" width="10.140625" style="4" customWidth="1"/>
    <col min="6937" max="7168" width="9.140625" style="4"/>
    <col min="7169" max="7177" width="9.7109375" style="4" customWidth="1"/>
    <col min="7178" max="7178" width="10.42578125" style="4" customWidth="1"/>
    <col min="7179" max="7179" width="11.7109375" style="4" customWidth="1"/>
    <col min="7180" max="7180" width="14.42578125" style="4" customWidth="1"/>
    <col min="7181" max="7182" width="8.7109375" style="4" customWidth="1"/>
    <col min="7183" max="7183" width="12.28515625" style="4" customWidth="1"/>
    <col min="7184" max="7185" width="16.7109375" style="4" customWidth="1"/>
    <col min="7186" max="7190" width="8.7109375" style="4" customWidth="1"/>
    <col min="7191" max="7191" width="12.28515625" style="4" customWidth="1"/>
    <col min="7192" max="7192" width="10.140625" style="4" customWidth="1"/>
    <col min="7193" max="7424" width="9.140625" style="4"/>
    <col min="7425" max="7433" width="9.7109375" style="4" customWidth="1"/>
    <col min="7434" max="7434" width="10.42578125" style="4" customWidth="1"/>
    <col min="7435" max="7435" width="11.7109375" style="4" customWidth="1"/>
    <col min="7436" max="7436" width="14.42578125" style="4" customWidth="1"/>
    <col min="7437" max="7438" width="8.7109375" style="4" customWidth="1"/>
    <col min="7439" max="7439" width="12.28515625" style="4" customWidth="1"/>
    <col min="7440" max="7441" width="16.7109375" style="4" customWidth="1"/>
    <col min="7442" max="7446" width="8.7109375" style="4" customWidth="1"/>
    <col min="7447" max="7447" width="12.28515625" style="4" customWidth="1"/>
    <col min="7448" max="7448" width="10.140625" style="4" customWidth="1"/>
    <col min="7449" max="7680" width="9.140625" style="4"/>
    <col min="7681" max="7689" width="9.7109375" style="4" customWidth="1"/>
    <col min="7690" max="7690" width="10.42578125" style="4" customWidth="1"/>
    <col min="7691" max="7691" width="11.7109375" style="4" customWidth="1"/>
    <col min="7692" max="7692" width="14.42578125" style="4" customWidth="1"/>
    <col min="7693" max="7694" width="8.7109375" style="4" customWidth="1"/>
    <col min="7695" max="7695" width="12.28515625" style="4" customWidth="1"/>
    <col min="7696" max="7697" width="16.7109375" style="4" customWidth="1"/>
    <col min="7698" max="7702" width="8.7109375" style="4" customWidth="1"/>
    <col min="7703" max="7703" width="12.28515625" style="4" customWidth="1"/>
    <col min="7704" max="7704" width="10.140625" style="4" customWidth="1"/>
    <col min="7705" max="7936" width="9.140625" style="4"/>
    <col min="7937" max="7945" width="9.7109375" style="4" customWidth="1"/>
    <col min="7946" max="7946" width="10.42578125" style="4" customWidth="1"/>
    <col min="7947" max="7947" width="11.7109375" style="4" customWidth="1"/>
    <col min="7948" max="7948" width="14.42578125" style="4" customWidth="1"/>
    <col min="7949" max="7950" width="8.7109375" style="4" customWidth="1"/>
    <col min="7951" max="7951" width="12.28515625" style="4" customWidth="1"/>
    <col min="7952" max="7953" width="16.7109375" style="4" customWidth="1"/>
    <col min="7954" max="7958" width="8.7109375" style="4" customWidth="1"/>
    <col min="7959" max="7959" width="12.28515625" style="4" customWidth="1"/>
    <col min="7960" max="7960" width="10.140625" style="4" customWidth="1"/>
    <col min="7961" max="8192" width="9.140625" style="4"/>
    <col min="8193" max="8201" width="9.7109375" style="4" customWidth="1"/>
    <col min="8202" max="8202" width="10.42578125" style="4" customWidth="1"/>
    <col min="8203" max="8203" width="11.7109375" style="4" customWidth="1"/>
    <col min="8204" max="8204" width="14.42578125" style="4" customWidth="1"/>
    <col min="8205" max="8206" width="8.7109375" style="4" customWidth="1"/>
    <col min="8207" max="8207" width="12.28515625" style="4" customWidth="1"/>
    <col min="8208" max="8209" width="16.7109375" style="4" customWidth="1"/>
    <col min="8210" max="8214" width="8.7109375" style="4" customWidth="1"/>
    <col min="8215" max="8215" width="12.28515625" style="4" customWidth="1"/>
    <col min="8216" max="8216" width="10.140625" style="4" customWidth="1"/>
    <col min="8217" max="8448" width="9.140625" style="4"/>
    <col min="8449" max="8457" width="9.7109375" style="4" customWidth="1"/>
    <col min="8458" max="8458" width="10.42578125" style="4" customWidth="1"/>
    <col min="8459" max="8459" width="11.7109375" style="4" customWidth="1"/>
    <col min="8460" max="8460" width="14.42578125" style="4" customWidth="1"/>
    <col min="8461" max="8462" width="8.7109375" style="4" customWidth="1"/>
    <col min="8463" max="8463" width="12.28515625" style="4" customWidth="1"/>
    <col min="8464" max="8465" width="16.7109375" style="4" customWidth="1"/>
    <col min="8466" max="8470" width="8.7109375" style="4" customWidth="1"/>
    <col min="8471" max="8471" width="12.28515625" style="4" customWidth="1"/>
    <col min="8472" max="8472" width="10.140625" style="4" customWidth="1"/>
    <col min="8473" max="8704" width="9.140625" style="4"/>
    <col min="8705" max="8713" width="9.7109375" style="4" customWidth="1"/>
    <col min="8714" max="8714" width="10.42578125" style="4" customWidth="1"/>
    <col min="8715" max="8715" width="11.7109375" style="4" customWidth="1"/>
    <col min="8716" max="8716" width="14.42578125" style="4" customWidth="1"/>
    <col min="8717" max="8718" width="8.7109375" style="4" customWidth="1"/>
    <col min="8719" max="8719" width="12.28515625" style="4" customWidth="1"/>
    <col min="8720" max="8721" width="16.7109375" style="4" customWidth="1"/>
    <col min="8722" max="8726" width="8.7109375" style="4" customWidth="1"/>
    <col min="8727" max="8727" width="12.28515625" style="4" customWidth="1"/>
    <col min="8728" max="8728" width="10.140625" style="4" customWidth="1"/>
    <col min="8729" max="8960" width="9.140625" style="4"/>
    <col min="8961" max="8969" width="9.7109375" style="4" customWidth="1"/>
    <col min="8970" max="8970" width="10.42578125" style="4" customWidth="1"/>
    <col min="8971" max="8971" width="11.7109375" style="4" customWidth="1"/>
    <col min="8972" max="8972" width="14.42578125" style="4" customWidth="1"/>
    <col min="8973" max="8974" width="8.7109375" style="4" customWidth="1"/>
    <col min="8975" max="8975" width="12.28515625" style="4" customWidth="1"/>
    <col min="8976" max="8977" width="16.7109375" style="4" customWidth="1"/>
    <col min="8978" max="8982" width="8.7109375" style="4" customWidth="1"/>
    <col min="8983" max="8983" width="12.28515625" style="4" customWidth="1"/>
    <col min="8984" max="8984" width="10.140625" style="4" customWidth="1"/>
    <col min="8985" max="9216" width="9.140625" style="4"/>
    <col min="9217" max="9225" width="9.7109375" style="4" customWidth="1"/>
    <col min="9226" max="9226" width="10.42578125" style="4" customWidth="1"/>
    <col min="9227" max="9227" width="11.7109375" style="4" customWidth="1"/>
    <col min="9228" max="9228" width="14.42578125" style="4" customWidth="1"/>
    <col min="9229" max="9230" width="8.7109375" style="4" customWidth="1"/>
    <col min="9231" max="9231" width="12.28515625" style="4" customWidth="1"/>
    <col min="9232" max="9233" width="16.7109375" style="4" customWidth="1"/>
    <col min="9234" max="9238" width="8.7109375" style="4" customWidth="1"/>
    <col min="9239" max="9239" width="12.28515625" style="4" customWidth="1"/>
    <col min="9240" max="9240" width="10.140625" style="4" customWidth="1"/>
    <col min="9241" max="9472" width="9.140625" style="4"/>
    <col min="9473" max="9481" width="9.7109375" style="4" customWidth="1"/>
    <col min="9482" max="9482" width="10.42578125" style="4" customWidth="1"/>
    <col min="9483" max="9483" width="11.7109375" style="4" customWidth="1"/>
    <col min="9484" max="9484" width="14.42578125" style="4" customWidth="1"/>
    <col min="9485" max="9486" width="8.7109375" style="4" customWidth="1"/>
    <col min="9487" max="9487" width="12.28515625" style="4" customWidth="1"/>
    <col min="9488" max="9489" width="16.7109375" style="4" customWidth="1"/>
    <col min="9490" max="9494" width="8.7109375" style="4" customWidth="1"/>
    <col min="9495" max="9495" width="12.28515625" style="4" customWidth="1"/>
    <col min="9496" max="9496" width="10.140625" style="4" customWidth="1"/>
    <col min="9497" max="9728" width="9.140625" style="4"/>
    <col min="9729" max="9737" width="9.7109375" style="4" customWidth="1"/>
    <col min="9738" max="9738" width="10.42578125" style="4" customWidth="1"/>
    <col min="9739" max="9739" width="11.7109375" style="4" customWidth="1"/>
    <col min="9740" max="9740" width="14.42578125" style="4" customWidth="1"/>
    <col min="9741" max="9742" width="8.7109375" style="4" customWidth="1"/>
    <col min="9743" max="9743" width="12.28515625" style="4" customWidth="1"/>
    <col min="9744" max="9745" width="16.7109375" style="4" customWidth="1"/>
    <col min="9746" max="9750" width="8.7109375" style="4" customWidth="1"/>
    <col min="9751" max="9751" width="12.28515625" style="4" customWidth="1"/>
    <col min="9752" max="9752" width="10.140625" style="4" customWidth="1"/>
    <col min="9753" max="9984" width="9.140625" style="4"/>
    <col min="9985" max="9993" width="9.7109375" style="4" customWidth="1"/>
    <col min="9994" max="9994" width="10.42578125" style="4" customWidth="1"/>
    <col min="9995" max="9995" width="11.7109375" style="4" customWidth="1"/>
    <col min="9996" max="9996" width="14.42578125" style="4" customWidth="1"/>
    <col min="9997" max="9998" width="8.7109375" style="4" customWidth="1"/>
    <col min="9999" max="9999" width="12.28515625" style="4" customWidth="1"/>
    <col min="10000" max="10001" width="16.7109375" style="4" customWidth="1"/>
    <col min="10002" max="10006" width="8.7109375" style="4" customWidth="1"/>
    <col min="10007" max="10007" width="12.28515625" style="4" customWidth="1"/>
    <col min="10008" max="10008" width="10.140625" style="4" customWidth="1"/>
    <col min="10009" max="10240" width="9.140625" style="4"/>
    <col min="10241" max="10249" width="9.7109375" style="4" customWidth="1"/>
    <col min="10250" max="10250" width="10.42578125" style="4" customWidth="1"/>
    <col min="10251" max="10251" width="11.7109375" style="4" customWidth="1"/>
    <col min="10252" max="10252" width="14.42578125" style="4" customWidth="1"/>
    <col min="10253" max="10254" width="8.7109375" style="4" customWidth="1"/>
    <col min="10255" max="10255" width="12.28515625" style="4" customWidth="1"/>
    <col min="10256" max="10257" width="16.7109375" style="4" customWidth="1"/>
    <col min="10258" max="10262" width="8.7109375" style="4" customWidth="1"/>
    <col min="10263" max="10263" width="12.28515625" style="4" customWidth="1"/>
    <col min="10264" max="10264" width="10.140625" style="4" customWidth="1"/>
    <col min="10265" max="10496" width="9.140625" style="4"/>
    <col min="10497" max="10505" width="9.7109375" style="4" customWidth="1"/>
    <col min="10506" max="10506" width="10.42578125" style="4" customWidth="1"/>
    <col min="10507" max="10507" width="11.7109375" style="4" customWidth="1"/>
    <col min="10508" max="10508" width="14.42578125" style="4" customWidth="1"/>
    <col min="10509" max="10510" width="8.7109375" style="4" customWidth="1"/>
    <col min="10511" max="10511" width="12.28515625" style="4" customWidth="1"/>
    <col min="10512" max="10513" width="16.7109375" style="4" customWidth="1"/>
    <col min="10514" max="10518" width="8.7109375" style="4" customWidth="1"/>
    <col min="10519" max="10519" width="12.28515625" style="4" customWidth="1"/>
    <col min="10520" max="10520" width="10.140625" style="4" customWidth="1"/>
    <col min="10521" max="10752" width="9.140625" style="4"/>
    <col min="10753" max="10761" width="9.7109375" style="4" customWidth="1"/>
    <col min="10762" max="10762" width="10.42578125" style="4" customWidth="1"/>
    <col min="10763" max="10763" width="11.7109375" style="4" customWidth="1"/>
    <col min="10764" max="10764" width="14.42578125" style="4" customWidth="1"/>
    <col min="10765" max="10766" width="8.7109375" style="4" customWidth="1"/>
    <col min="10767" max="10767" width="12.28515625" style="4" customWidth="1"/>
    <col min="10768" max="10769" width="16.7109375" style="4" customWidth="1"/>
    <col min="10770" max="10774" width="8.7109375" style="4" customWidth="1"/>
    <col min="10775" max="10775" width="12.28515625" style="4" customWidth="1"/>
    <col min="10776" max="10776" width="10.140625" style="4" customWidth="1"/>
    <col min="10777" max="11008" width="9.140625" style="4"/>
    <col min="11009" max="11017" width="9.7109375" style="4" customWidth="1"/>
    <col min="11018" max="11018" width="10.42578125" style="4" customWidth="1"/>
    <col min="11019" max="11019" width="11.7109375" style="4" customWidth="1"/>
    <col min="11020" max="11020" width="14.42578125" style="4" customWidth="1"/>
    <col min="11021" max="11022" width="8.7109375" style="4" customWidth="1"/>
    <col min="11023" max="11023" width="12.28515625" style="4" customWidth="1"/>
    <col min="11024" max="11025" width="16.7109375" style="4" customWidth="1"/>
    <col min="11026" max="11030" width="8.7109375" style="4" customWidth="1"/>
    <col min="11031" max="11031" width="12.28515625" style="4" customWidth="1"/>
    <col min="11032" max="11032" width="10.140625" style="4" customWidth="1"/>
    <col min="11033" max="11264" width="9.140625" style="4"/>
    <col min="11265" max="11273" width="9.7109375" style="4" customWidth="1"/>
    <col min="11274" max="11274" width="10.42578125" style="4" customWidth="1"/>
    <col min="11275" max="11275" width="11.7109375" style="4" customWidth="1"/>
    <col min="11276" max="11276" width="14.42578125" style="4" customWidth="1"/>
    <col min="11277" max="11278" width="8.7109375" style="4" customWidth="1"/>
    <col min="11279" max="11279" width="12.28515625" style="4" customWidth="1"/>
    <col min="11280" max="11281" width="16.7109375" style="4" customWidth="1"/>
    <col min="11282" max="11286" width="8.7109375" style="4" customWidth="1"/>
    <col min="11287" max="11287" width="12.28515625" style="4" customWidth="1"/>
    <col min="11288" max="11288" width="10.140625" style="4" customWidth="1"/>
    <col min="11289" max="11520" width="9.140625" style="4"/>
    <col min="11521" max="11529" width="9.7109375" style="4" customWidth="1"/>
    <col min="11530" max="11530" width="10.42578125" style="4" customWidth="1"/>
    <col min="11531" max="11531" width="11.7109375" style="4" customWidth="1"/>
    <col min="11532" max="11532" width="14.42578125" style="4" customWidth="1"/>
    <col min="11533" max="11534" width="8.7109375" style="4" customWidth="1"/>
    <col min="11535" max="11535" width="12.28515625" style="4" customWidth="1"/>
    <col min="11536" max="11537" width="16.7109375" style="4" customWidth="1"/>
    <col min="11538" max="11542" width="8.7109375" style="4" customWidth="1"/>
    <col min="11543" max="11543" width="12.28515625" style="4" customWidth="1"/>
    <col min="11544" max="11544" width="10.140625" style="4" customWidth="1"/>
    <col min="11545" max="11776" width="9.140625" style="4"/>
    <col min="11777" max="11785" width="9.7109375" style="4" customWidth="1"/>
    <col min="11786" max="11786" width="10.42578125" style="4" customWidth="1"/>
    <col min="11787" max="11787" width="11.7109375" style="4" customWidth="1"/>
    <col min="11788" max="11788" width="14.42578125" style="4" customWidth="1"/>
    <col min="11789" max="11790" width="8.7109375" style="4" customWidth="1"/>
    <col min="11791" max="11791" width="12.28515625" style="4" customWidth="1"/>
    <col min="11792" max="11793" width="16.7109375" style="4" customWidth="1"/>
    <col min="11794" max="11798" width="8.7109375" style="4" customWidth="1"/>
    <col min="11799" max="11799" width="12.28515625" style="4" customWidth="1"/>
    <col min="11800" max="11800" width="10.140625" style="4" customWidth="1"/>
    <col min="11801" max="12032" width="9.140625" style="4"/>
    <col min="12033" max="12041" width="9.7109375" style="4" customWidth="1"/>
    <col min="12042" max="12042" width="10.42578125" style="4" customWidth="1"/>
    <col min="12043" max="12043" width="11.7109375" style="4" customWidth="1"/>
    <col min="12044" max="12044" width="14.42578125" style="4" customWidth="1"/>
    <col min="12045" max="12046" width="8.7109375" style="4" customWidth="1"/>
    <col min="12047" max="12047" width="12.28515625" style="4" customWidth="1"/>
    <col min="12048" max="12049" width="16.7109375" style="4" customWidth="1"/>
    <col min="12050" max="12054" width="8.7109375" style="4" customWidth="1"/>
    <col min="12055" max="12055" width="12.28515625" style="4" customWidth="1"/>
    <col min="12056" max="12056" width="10.140625" style="4" customWidth="1"/>
    <col min="12057" max="12288" width="9.140625" style="4"/>
    <col min="12289" max="12297" width="9.7109375" style="4" customWidth="1"/>
    <col min="12298" max="12298" width="10.42578125" style="4" customWidth="1"/>
    <col min="12299" max="12299" width="11.7109375" style="4" customWidth="1"/>
    <col min="12300" max="12300" width="14.42578125" style="4" customWidth="1"/>
    <col min="12301" max="12302" width="8.7109375" style="4" customWidth="1"/>
    <col min="12303" max="12303" width="12.28515625" style="4" customWidth="1"/>
    <col min="12304" max="12305" width="16.7109375" style="4" customWidth="1"/>
    <col min="12306" max="12310" width="8.7109375" style="4" customWidth="1"/>
    <col min="12311" max="12311" width="12.28515625" style="4" customWidth="1"/>
    <col min="12312" max="12312" width="10.140625" style="4" customWidth="1"/>
    <col min="12313" max="12544" width="9.140625" style="4"/>
    <col min="12545" max="12553" width="9.7109375" style="4" customWidth="1"/>
    <col min="12554" max="12554" width="10.42578125" style="4" customWidth="1"/>
    <col min="12555" max="12555" width="11.7109375" style="4" customWidth="1"/>
    <col min="12556" max="12556" width="14.42578125" style="4" customWidth="1"/>
    <col min="12557" max="12558" width="8.7109375" style="4" customWidth="1"/>
    <col min="12559" max="12559" width="12.28515625" style="4" customWidth="1"/>
    <col min="12560" max="12561" width="16.7109375" style="4" customWidth="1"/>
    <col min="12562" max="12566" width="8.7109375" style="4" customWidth="1"/>
    <col min="12567" max="12567" width="12.28515625" style="4" customWidth="1"/>
    <col min="12568" max="12568" width="10.140625" style="4" customWidth="1"/>
    <col min="12569" max="12800" width="9.140625" style="4"/>
    <col min="12801" max="12809" width="9.7109375" style="4" customWidth="1"/>
    <col min="12810" max="12810" width="10.42578125" style="4" customWidth="1"/>
    <col min="12811" max="12811" width="11.7109375" style="4" customWidth="1"/>
    <col min="12812" max="12812" width="14.42578125" style="4" customWidth="1"/>
    <col min="12813" max="12814" width="8.7109375" style="4" customWidth="1"/>
    <col min="12815" max="12815" width="12.28515625" style="4" customWidth="1"/>
    <col min="12816" max="12817" width="16.7109375" style="4" customWidth="1"/>
    <col min="12818" max="12822" width="8.7109375" style="4" customWidth="1"/>
    <col min="12823" max="12823" width="12.28515625" style="4" customWidth="1"/>
    <col min="12824" max="12824" width="10.140625" style="4" customWidth="1"/>
    <col min="12825" max="13056" width="9.140625" style="4"/>
    <col min="13057" max="13065" width="9.7109375" style="4" customWidth="1"/>
    <col min="13066" max="13066" width="10.42578125" style="4" customWidth="1"/>
    <col min="13067" max="13067" width="11.7109375" style="4" customWidth="1"/>
    <col min="13068" max="13068" width="14.42578125" style="4" customWidth="1"/>
    <col min="13069" max="13070" width="8.7109375" style="4" customWidth="1"/>
    <col min="13071" max="13071" width="12.28515625" style="4" customWidth="1"/>
    <col min="13072" max="13073" width="16.7109375" style="4" customWidth="1"/>
    <col min="13074" max="13078" width="8.7109375" style="4" customWidth="1"/>
    <col min="13079" max="13079" width="12.28515625" style="4" customWidth="1"/>
    <col min="13080" max="13080" width="10.140625" style="4" customWidth="1"/>
    <col min="13081" max="13312" width="9.140625" style="4"/>
    <col min="13313" max="13321" width="9.7109375" style="4" customWidth="1"/>
    <col min="13322" max="13322" width="10.42578125" style="4" customWidth="1"/>
    <col min="13323" max="13323" width="11.7109375" style="4" customWidth="1"/>
    <col min="13324" max="13324" width="14.42578125" style="4" customWidth="1"/>
    <col min="13325" max="13326" width="8.7109375" style="4" customWidth="1"/>
    <col min="13327" max="13327" width="12.28515625" style="4" customWidth="1"/>
    <col min="13328" max="13329" width="16.7109375" style="4" customWidth="1"/>
    <col min="13330" max="13334" width="8.7109375" style="4" customWidth="1"/>
    <col min="13335" max="13335" width="12.28515625" style="4" customWidth="1"/>
    <col min="13336" max="13336" width="10.140625" style="4" customWidth="1"/>
    <col min="13337" max="13568" width="9.140625" style="4"/>
    <col min="13569" max="13577" width="9.7109375" style="4" customWidth="1"/>
    <col min="13578" max="13578" width="10.42578125" style="4" customWidth="1"/>
    <col min="13579" max="13579" width="11.7109375" style="4" customWidth="1"/>
    <col min="13580" max="13580" width="14.42578125" style="4" customWidth="1"/>
    <col min="13581" max="13582" width="8.7109375" style="4" customWidth="1"/>
    <col min="13583" max="13583" width="12.28515625" style="4" customWidth="1"/>
    <col min="13584" max="13585" width="16.7109375" style="4" customWidth="1"/>
    <col min="13586" max="13590" width="8.7109375" style="4" customWidth="1"/>
    <col min="13591" max="13591" width="12.28515625" style="4" customWidth="1"/>
    <col min="13592" max="13592" width="10.140625" style="4" customWidth="1"/>
    <col min="13593" max="13824" width="9.140625" style="4"/>
    <col min="13825" max="13833" width="9.7109375" style="4" customWidth="1"/>
    <col min="13834" max="13834" width="10.42578125" style="4" customWidth="1"/>
    <col min="13835" max="13835" width="11.7109375" style="4" customWidth="1"/>
    <col min="13836" max="13836" width="14.42578125" style="4" customWidth="1"/>
    <col min="13837" max="13838" width="8.7109375" style="4" customWidth="1"/>
    <col min="13839" max="13839" width="12.28515625" style="4" customWidth="1"/>
    <col min="13840" max="13841" width="16.7109375" style="4" customWidth="1"/>
    <col min="13842" max="13846" width="8.7109375" style="4" customWidth="1"/>
    <col min="13847" max="13847" width="12.28515625" style="4" customWidth="1"/>
    <col min="13848" max="13848" width="10.140625" style="4" customWidth="1"/>
    <col min="13849" max="14080" width="9.140625" style="4"/>
    <col min="14081" max="14089" width="9.7109375" style="4" customWidth="1"/>
    <col min="14090" max="14090" width="10.42578125" style="4" customWidth="1"/>
    <col min="14091" max="14091" width="11.7109375" style="4" customWidth="1"/>
    <col min="14092" max="14092" width="14.42578125" style="4" customWidth="1"/>
    <col min="14093" max="14094" width="8.7109375" style="4" customWidth="1"/>
    <col min="14095" max="14095" width="12.28515625" style="4" customWidth="1"/>
    <col min="14096" max="14097" width="16.7109375" style="4" customWidth="1"/>
    <col min="14098" max="14102" width="8.7109375" style="4" customWidth="1"/>
    <col min="14103" max="14103" width="12.28515625" style="4" customWidth="1"/>
    <col min="14104" max="14104" width="10.140625" style="4" customWidth="1"/>
    <col min="14105" max="14336" width="9.140625" style="4"/>
    <col min="14337" max="14345" width="9.7109375" style="4" customWidth="1"/>
    <col min="14346" max="14346" width="10.42578125" style="4" customWidth="1"/>
    <col min="14347" max="14347" width="11.7109375" style="4" customWidth="1"/>
    <col min="14348" max="14348" width="14.42578125" style="4" customWidth="1"/>
    <col min="14349" max="14350" width="8.7109375" style="4" customWidth="1"/>
    <col min="14351" max="14351" width="12.28515625" style="4" customWidth="1"/>
    <col min="14352" max="14353" width="16.7109375" style="4" customWidth="1"/>
    <col min="14354" max="14358" width="8.7109375" style="4" customWidth="1"/>
    <col min="14359" max="14359" width="12.28515625" style="4" customWidth="1"/>
    <col min="14360" max="14360" width="10.140625" style="4" customWidth="1"/>
    <col min="14361" max="14592" width="9.140625" style="4"/>
    <col min="14593" max="14601" width="9.7109375" style="4" customWidth="1"/>
    <col min="14602" max="14602" width="10.42578125" style="4" customWidth="1"/>
    <col min="14603" max="14603" width="11.7109375" style="4" customWidth="1"/>
    <col min="14604" max="14604" width="14.42578125" style="4" customWidth="1"/>
    <col min="14605" max="14606" width="8.7109375" style="4" customWidth="1"/>
    <col min="14607" max="14607" width="12.28515625" style="4" customWidth="1"/>
    <col min="14608" max="14609" width="16.7109375" style="4" customWidth="1"/>
    <col min="14610" max="14614" width="8.7109375" style="4" customWidth="1"/>
    <col min="14615" max="14615" width="12.28515625" style="4" customWidth="1"/>
    <col min="14616" max="14616" width="10.140625" style="4" customWidth="1"/>
    <col min="14617" max="14848" width="9.140625" style="4"/>
    <col min="14849" max="14857" width="9.7109375" style="4" customWidth="1"/>
    <col min="14858" max="14858" width="10.42578125" style="4" customWidth="1"/>
    <col min="14859" max="14859" width="11.7109375" style="4" customWidth="1"/>
    <col min="14860" max="14860" width="14.42578125" style="4" customWidth="1"/>
    <col min="14861" max="14862" width="8.7109375" style="4" customWidth="1"/>
    <col min="14863" max="14863" width="12.28515625" style="4" customWidth="1"/>
    <col min="14864" max="14865" width="16.7109375" style="4" customWidth="1"/>
    <col min="14866" max="14870" width="8.7109375" style="4" customWidth="1"/>
    <col min="14871" max="14871" width="12.28515625" style="4" customWidth="1"/>
    <col min="14872" max="14872" width="10.140625" style="4" customWidth="1"/>
    <col min="14873" max="15104" width="9.140625" style="4"/>
    <col min="15105" max="15113" width="9.7109375" style="4" customWidth="1"/>
    <col min="15114" max="15114" width="10.42578125" style="4" customWidth="1"/>
    <col min="15115" max="15115" width="11.7109375" style="4" customWidth="1"/>
    <col min="15116" max="15116" width="14.42578125" style="4" customWidth="1"/>
    <col min="15117" max="15118" width="8.7109375" style="4" customWidth="1"/>
    <col min="15119" max="15119" width="12.28515625" style="4" customWidth="1"/>
    <col min="15120" max="15121" width="16.7109375" style="4" customWidth="1"/>
    <col min="15122" max="15126" width="8.7109375" style="4" customWidth="1"/>
    <col min="15127" max="15127" width="12.28515625" style="4" customWidth="1"/>
    <col min="15128" max="15128" width="10.140625" style="4" customWidth="1"/>
    <col min="15129" max="15360" width="9.140625" style="4"/>
    <col min="15361" max="15369" width="9.7109375" style="4" customWidth="1"/>
    <col min="15370" max="15370" width="10.42578125" style="4" customWidth="1"/>
    <col min="15371" max="15371" width="11.7109375" style="4" customWidth="1"/>
    <col min="15372" max="15372" width="14.42578125" style="4" customWidth="1"/>
    <col min="15373" max="15374" width="8.7109375" style="4" customWidth="1"/>
    <col min="15375" max="15375" width="12.28515625" style="4" customWidth="1"/>
    <col min="15376" max="15377" width="16.7109375" style="4" customWidth="1"/>
    <col min="15378" max="15382" width="8.7109375" style="4" customWidth="1"/>
    <col min="15383" max="15383" width="12.28515625" style="4" customWidth="1"/>
    <col min="15384" max="15384" width="10.140625" style="4" customWidth="1"/>
    <col min="15385" max="15616" width="9.140625" style="4"/>
    <col min="15617" max="15625" width="9.7109375" style="4" customWidth="1"/>
    <col min="15626" max="15626" width="10.42578125" style="4" customWidth="1"/>
    <col min="15627" max="15627" width="11.7109375" style="4" customWidth="1"/>
    <col min="15628" max="15628" width="14.42578125" style="4" customWidth="1"/>
    <col min="15629" max="15630" width="8.7109375" style="4" customWidth="1"/>
    <col min="15631" max="15631" width="12.28515625" style="4" customWidth="1"/>
    <col min="15632" max="15633" width="16.7109375" style="4" customWidth="1"/>
    <col min="15634" max="15638" width="8.7109375" style="4" customWidth="1"/>
    <col min="15639" max="15639" width="12.28515625" style="4" customWidth="1"/>
    <col min="15640" max="15640" width="10.140625" style="4" customWidth="1"/>
    <col min="15641" max="15872" width="9.140625" style="4"/>
    <col min="15873" max="15881" width="9.7109375" style="4" customWidth="1"/>
    <col min="15882" max="15882" width="10.42578125" style="4" customWidth="1"/>
    <col min="15883" max="15883" width="11.7109375" style="4" customWidth="1"/>
    <col min="15884" max="15884" width="14.42578125" style="4" customWidth="1"/>
    <col min="15885" max="15886" width="8.7109375" style="4" customWidth="1"/>
    <col min="15887" max="15887" width="12.28515625" style="4" customWidth="1"/>
    <col min="15888" max="15889" width="16.7109375" style="4" customWidth="1"/>
    <col min="15890" max="15894" width="8.7109375" style="4" customWidth="1"/>
    <col min="15895" max="15895" width="12.28515625" style="4" customWidth="1"/>
    <col min="15896" max="15896" width="10.140625" style="4" customWidth="1"/>
    <col min="15897" max="16128" width="9.140625" style="4"/>
    <col min="16129" max="16137" width="9.7109375" style="4" customWidth="1"/>
    <col min="16138" max="16138" width="10.42578125" style="4" customWidth="1"/>
    <col min="16139" max="16139" width="11.7109375" style="4" customWidth="1"/>
    <col min="16140" max="16140" width="14.42578125" style="4" customWidth="1"/>
    <col min="16141" max="16142" width="8.7109375" style="4" customWidth="1"/>
    <col min="16143" max="16143" width="12.28515625" style="4" customWidth="1"/>
    <col min="16144" max="16145" width="16.7109375" style="4" customWidth="1"/>
    <col min="16146" max="16150" width="8.7109375" style="4" customWidth="1"/>
    <col min="16151" max="16151" width="12.28515625" style="4" customWidth="1"/>
    <col min="16152" max="16152" width="10.140625" style="4" customWidth="1"/>
    <col min="16153" max="16384" width="9.140625" style="4"/>
  </cols>
  <sheetData>
    <row r="1" spans="1:26" ht="12" customHeight="1" thickBot="1" x14ac:dyDescent="0.25">
      <c r="P1" s="4"/>
      <c r="Q1" s="4"/>
      <c r="R1" s="4"/>
      <c r="U1" s="6"/>
      <c r="V1" s="6"/>
      <c r="W1" s="7"/>
      <c r="X1" s="481" t="s">
        <v>69</v>
      </c>
      <c r="Y1" s="484" t="s">
        <v>70</v>
      </c>
      <c r="Z1" s="486" t="s">
        <v>71</v>
      </c>
    </row>
    <row r="2" spans="1:26" x14ac:dyDescent="0.2">
      <c r="B2" s="8" t="s">
        <v>28</v>
      </c>
      <c r="C2" s="488" t="s">
        <v>29</v>
      </c>
      <c r="D2" s="489"/>
      <c r="E2" s="489"/>
      <c r="F2" s="489"/>
      <c r="G2" s="489"/>
      <c r="H2" s="490"/>
      <c r="J2" s="8" t="s">
        <v>28</v>
      </c>
      <c r="K2" s="488" t="s">
        <v>30</v>
      </c>
      <c r="L2" s="489"/>
      <c r="M2" s="489"/>
      <c r="N2" s="489"/>
      <c r="O2" s="489"/>
      <c r="P2" s="490"/>
      <c r="Q2" s="4"/>
      <c r="R2" s="8" t="s">
        <v>28</v>
      </c>
      <c r="S2" s="488" t="s">
        <v>30</v>
      </c>
      <c r="T2" s="489"/>
      <c r="U2" s="489"/>
      <c r="V2" s="490"/>
      <c r="X2" s="482"/>
      <c r="Y2" s="485"/>
      <c r="Z2" s="487"/>
    </row>
    <row r="3" spans="1:26" ht="13.5" thickBot="1" x14ac:dyDescent="0.25">
      <c r="B3" s="9">
        <v>1</v>
      </c>
      <c r="C3" s="491" t="s">
        <v>24</v>
      </c>
      <c r="D3" s="492"/>
      <c r="E3" s="492"/>
      <c r="F3" s="492"/>
      <c r="G3" s="492"/>
      <c r="H3" s="493"/>
      <c r="J3" s="9">
        <v>5</v>
      </c>
      <c r="K3" s="491" t="s">
        <v>31</v>
      </c>
      <c r="L3" s="492"/>
      <c r="M3" s="492"/>
      <c r="N3" s="492"/>
      <c r="O3" s="492"/>
      <c r="P3" s="493"/>
      <c r="Q3" s="4"/>
      <c r="R3" s="10">
        <v>10</v>
      </c>
      <c r="S3" s="491" t="s">
        <v>32</v>
      </c>
      <c r="T3" s="492"/>
      <c r="U3" s="492"/>
      <c r="V3" s="493"/>
      <c r="X3" s="483"/>
      <c r="Y3" s="485"/>
      <c r="Z3" s="487"/>
    </row>
    <row r="4" spans="1:26" x14ac:dyDescent="0.2">
      <c r="B4" s="9">
        <v>2</v>
      </c>
      <c r="C4" s="491" t="s">
        <v>26</v>
      </c>
      <c r="D4" s="492"/>
      <c r="E4" s="492"/>
      <c r="F4" s="492"/>
      <c r="G4" s="492"/>
      <c r="H4" s="493"/>
      <c r="J4" s="9">
        <v>6</v>
      </c>
      <c r="K4" s="491" t="s">
        <v>33</v>
      </c>
      <c r="L4" s="492"/>
      <c r="M4" s="492"/>
      <c r="N4" s="492"/>
      <c r="O4" s="492"/>
      <c r="P4" s="493"/>
      <c r="Q4" s="4"/>
      <c r="R4" s="10">
        <v>11</v>
      </c>
      <c r="S4" s="491" t="s">
        <v>34</v>
      </c>
      <c r="T4" s="492"/>
      <c r="U4" s="492"/>
      <c r="V4" s="493"/>
    </row>
    <row r="5" spans="1:26" x14ac:dyDescent="0.2">
      <c r="B5" s="9">
        <v>3</v>
      </c>
      <c r="C5" s="491" t="s">
        <v>27</v>
      </c>
      <c r="D5" s="492"/>
      <c r="E5" s="492"/>
      <c r="F5" s="492"/>
      <c r="G5" s="492"/>
      <c r="H5" s="493"/>
      <c r="J5" s="9">
        <v>7</v>
      </c>
      <c r="K5" s="491" t="s">
        <v>35</v>
      </c>
      <c r="L5" s="492"/>
      <c r="M5" s="492"/>
      <c r="N5" s="492"/>
      <c r="O5" s="492"/>
      <c r="P5" s="493"/>
      <c r="Q5" s="4"/>
      <c r="R5" s="10">
        <v>12</v>
      </c>
      <c r="S5" s="491" t="s">
        <v>36</v>
      </c>
      <c r="T5" s="492"/>
      <c r="U5" s="492"/>
      <c r="V5" s="493"/>
    </row>
    <row r="6" spans="1:26" x14ac:dyDescent="0.2">
      <c r="B6" s="9">
        <v>4</v>
      </c>
      <c r="C6" s="491" t="s">
        <v>25</v>
      </c>
      <c r="D6" s="492"/>
      <c r="E6" s="492"/>
      <c r="F6" s="492"/>
      <c r="G6" s="492"/>
      <c r="H6" s="493"/>
      <c r="J6" s="9">
        <v>8</v>
      </c>
      <c r="K6" s="491" t="s">
        <v>37</v>
      </c>
      <c r="L6" s="492"/>
      <c r="M6" s="492"/>
      <c r="N6" s="492"/>
      <c r="O6" s="492"/>
      <c r="P6" s="493"/>
      <c r="Q6" s="4"/>
      <c r="R6" s="10">
        <v>13</v>
      </c>
      <c r="S6" s="491" t="s">
        <v>38</v>
      </c>
      <c r="T6" s="492"/>
      <c r="U6" s="492"/>
      <c r="V6" s="493"/>
    </row>
    <row r="7" spans="1:26" ht="13.5" thickBot="1" x14ac:dyDescent="0.25">
      <c r="B7" s="11"/>
      <c r="C7" s="494"/>
      <c r="D7" s="495"/>
      <c r="E7" s="495"/>
      <c r="F7" s="495"/>
      <c r="G7" s="495"/>
      <c r="H7" s="496"/>
      <c r="J7" s="11">
        <v>9</v>
      </c>
      <c r="K7" s="494" t="s">
        <v>39</v>
      </c>
      <c r="L7" s="495"/>
      <c r="M7" s="495"/>
      <c r="N7" s="495"/>
      <c r="O7" s="495"/>
      <c r="P7" s="496"/>
      <c r="Q7" s="4"/>
      <c r="R7" s="12"/>
      <c r="S7" s="494"/>
      <c r="T7" s="495"/>
      <c r="U7" s="495"/>
      <c r="V7" s="496"/>
    </row>
    <row r="8" spans="1:26" ht="13.5" thickBot="1" x14ac:dyDescent="0.25">
      <c r="P8" s="4"/>
      <c r="Q8" s="4"/>
      <c r="R8" s="4"/>
      <c r="U8" s="6"/>
      <c r="V8" s="6"/>
      <c r="W8" s="7"/>
    </row>
    <row r="9" spans="1:26" s="13" customFormat="1" ht="24.75" customHeight="1" thickBot="1" x14ac:dyDescent="0.25">
      <c r="A9" s="497" t="s">
        <v>5</v>
      </c>
      <c r="B9" s="497"/>
      <c r="C9" s="497"/>
      <c r="D9" s="497"/>
      <c r="E9" s="497"/>
      <c r="F9" s="497"/>
      <c r="G9" s="498"/>
      <c r="H9" s="499" t="s">
        <v>40</v>
      </c>
      <c r="I9" s="500"/>
      <c r="J9" s="500"/>
      <c r="K9" s="500"/>
      <c r="L9" s="500"/>
      <c r="M9" s="500"/>
      <c r="N9" s="500"/>
      <c r="O9" s="500"/>
      <c r="P9" s="501">
        <v>621</v>
      </c>
      <c r="Q9" s="502"/>
      <c r="R9" s="499" t="s">
        <v>2</v>
      </c>
      <c r="S9" s="500"/>
      <c r="T9" s="500"/>
      <c r="U9" s="500"/>
      <c r="V9" s="500"/>
      <c r="W9" s="500"/>
    </row>
    <row r="10" spans="1:26" ht="12.75" customHeight="1" x14ac:dyDescent="0.2">
      <c r="A10" s="14" t="s">
        <v>6</v>
      </c>
      <c r="B10" s="15" t="s">
        <v>7</v>
      </c>
      <c r="C10" s="16" t="s">
        <v>8</v>
      </c>
      <c r="D10" s="17" t="s">
        <v>1</v>
      </c>
      <c r="E10" s="18" t="s">
        <v>9</v>
      </c>
      <c r="F10" s="19" t="s">
        <v>6</v>
      </c>
      <c r="G10" s="20" t="s">
        <v>16</v>
      </c>
      <c r="H10" s="503" t="s">
        <v>41</v>
      </c>
      <c r="I10" s="504"/>
      <c r="J10" s="505"/>
      <c r="K10" s="506" t="s">
        <v>42</v>
      </c>
      <c r="L10" s="507"/>
      <c r="M10" s="507"/>
      <c r="N10" s="507"/>
      <c r="O10" s="507"/>
      <c r="P10" s="508" t="s">
        <v>23</v>
      </c>
      <c r="Q10" s="511" t="s">
        <v>22</v>
      </c>
      <c r="R10" s="514"/>
      <c r="S10" s="515"/>
      <c r="T10" s="515"/>
      <c r="U10" s="515"/>
      <c r="V10" s="515"/>
      <c r="W10" s="515"/>
    </row>
    <row r="11" spans="1:26" ht="12.75" customHeight="1" x14ac:dyDescent="0.2">
      <c r="A11" s="21" t="s">
        <v>11</v>
      </c>
      <c r="B11" s="22" t="s">
        <v>11</v>
      </c>
      <c r="C11" s="23" t="s">
        <v>11</v>
      </c>
      <c r="D11" s="24" t="s">
        <v>9</v>
      </c>
      <c r="E11" s="25" t="s">
        <v>12</v>
      </c>
      <c r="F11" s="26" t="s">
        <v>9</v>
      </c>
      <c r="G11" s="27" t="s">
        <v>9</v>
      </c>
      <c r="H11" s="518" t="s">
        <v>43</v>
      </c>
      <c r="I11" s="519"/>
      <c r="J11" s="522" t="s">
        <v>44</v>
      </c>
      <c r="K11" s="523"/>
      <c r="L11" s="524"/>
      <c r="M11" s="525"/>
      <c r="N11" s="29"/>
      <c r="O11" s="97"/>
      <c r="P11" s="509"/>
      <c r="Q11" s="512"/>
      <c r="R11" s="516"/>
      <c r="S11" s="517"/>
      <c r="T11" s="517"/>
      <c r="U11" s="517"/>
      <c r="V11" s="517"/>
      <c r="W11" s="517"/>
    </row>
    <row r="12" spans="1:26" ht="12.75" customHeight="1" x14ac:dyDescent="0.2">
      <c r="A12" s="21" t="s">
        <v>7</v>
      </c>
      <c r="B12" s="22" t="s">
        <v>14</v>
      </c>
      <c r="C12" s="23" t="s">
        <v>14</v>
      </c>
      <c r="D12" s="24" t="s">
        <v>15</v>
      </c>
      <c r="E12" s="25" t="s">
        <v>16</v>
      </c>
      <c r="F12" s="26" t="s">
        <v>12</v>
      </c>
      <c r="G12" s="27" t="s">
        <v>10</v>
      </c>
      <c r="H12" s="520"/>
      <c r="I12" s="521"/>
      <c r="J12" s="522"/>
      <c r="K12" s="526"/>
      <c r="L12" s="527"/>
      <c r="M12" s="528"/>
      <c r="N12" s="30"/>
      <c r="O12" s="98"/>
      <c r="P12" s="509"/>
      <c r="Q12" s="512"/>
      <c r="R12" s="516"/>
      <c r="S12" s="517"/>
      <c r="T12" s="517"/>
      <c r="U12" s="517"/>
      <c r="V12" s="517"/>
      <c r="W12" s="517"/>
    </row>
    <row r="13" spans="1:26" ht="12.75" customHeight="1" x14ac:dyDescent="0.2">
      <c r="A13" s="21" t="s">
        <v>0</v>
      </c>
      <c r="B13" s="22" t="s">
        <v>12</v>
      </c>
      <c r="C13" s="23" t="s">
        <v>10</v>
      </c>
      <c r="D13" s="24"/>
      <c r="E13" s="25"/>
      <c r="F13" s="26" t="s">
        <v>15</v>
      </c>
      <c r="G13" s="27" t="s">
        <v>0</v>
      </c>
      <c r="H13" s="520"/>
      <c r="I13" s="521"/>
      <c r="J13" s="522"/>
      <c r="K13" s="526" t="s">
        <v>43</v>
      </c>
      <c r="L13" s="527"/>
      <c r="M13" s="528"/>
      <c r="N13" s="30" t="s">
        <v>44</v>
      </c>
      <c r="O13" s="98" t="s">
        <v>44</v>
      </c>
      <c r="P13" s="509"/>
      <c r="Q13" s="512"/>
      <c r="R13" s="516"/>
      <c r="S13" s="517"/>
      <c r="T13" s="517"/>
      <c r="U13" s="517"/>
      <c r="V13" s="517"/>
      <c r="W13" s="517"/>
    </row>
    <row r="14" spans="1:26" ht="12.75" customHeight="1" x14ac:dyDescent="0.2">
      <c r="A14" s="21" t="s">
        <v>10</v>
      </c>
      <c r="B14" s="22" t="s">
        <v>10</v>
      </c>
      <c r="C14" s="23" t="s">
        <v>9</v>
      </c>
      <c r="D14" s="24" t="s">
        <v>18</v>
      </c>
      <c r="E14" s="25" t="s">
        <v>18</v>
      </c>
      <c r="F14" s="26" t="s">
        <v>10</v>
      </c>
      <c r="G14" s="27" t="s">
        <v>17</v>
      </c>
      <c r="H14" s="520"/>
      <c r="I14" s="521"/>
      <c r="J14" s="522"/>
      <c r="K14" s="526" t="s">
        <v>45</v>
      </c>
      <c r="L14" s="527"/>
      <c r="M14" s="528"/>
      <c r="N14" s="30" t="s">
        <v>45</v>
      </c>
      <c r="O14" s="98" t="s">
        <v>44</v>
      </c>
      <c r="P14" s="509"/>
      <c r="Q14" s="512"/>
      <c r="R14" s="516"/>
      <c r="S14" s="517"/>
      <c r="T14" s="517"/>
      <c r="U14" s="517"/>
      <c r="V14" s="517"/>
      <c r="W14" s="517"/>
    </row>
    <row r="15" spans="1:26" ht="12.75" customHeight="1" x14ac:dyDescent="0.2">
      <c r="A15" s="21" t="s">
        <v>17</v>
      </c>
      <c r="B15" s="22" t="s">
        <v>13</v>
      </c>
      <c r="C15" s="23"/>
      <c r="D15" s="24" t="s">
        <v>6</v>
      </c>
      <c r="E15" s="25" t="s">
        <v>6</v>
      </c>
      <c r="F15" s="26" t="s">
        <v>19</v>
      </c>
      <c r="G15" s="27" t="s">
        <v>6</v>
      </c>
      <c r="H15" s="520"/>
      <c r="I15" s="521"/>
      <c r="J15" s="522"/>
      <c r="K15" s="526"/>
      <c r="L15" s="527"/>
      <c r="M15" s="528"/>
      <c r="N15" s="30"/>
      <c r="O15" s="98"/>
      <c r="P15" s="509"/>
      <c r="Q15" s="512"/>
      <c r="R15" s="516"/>
      <c r="S15" s="517"/>
      <c r="T15" s="517"/>
      <c r="U15" s="517"/>
      <c r="V15" s="517"/>
      <c r="W15" s="517"/>
    </row>
    <row r="16" spans="1:26" ht="12.75" customHeight="1" x14ac:dyDescent="0.2">
      <c r="A16" s="21" t="s">
        <v>11</v>
      </c>
      <c r="B16" s="22"/>
      <c r="C16" s="23"/>
      <c r="D16" s="24" t="s">
        <v>20</v>
      </c>
      <c r="E16" s="25" t="s">
        <v>20</v>
      </c>
      <c r="F16" s="26"/>
      <c r="G16" s="27"/>
      <c r="H16" s="520"/>
      <c r="I16" s="521"/>
      <c r="J16" s="522"/>
      <c r="K16" s="526"/>
      <c r="L16" s="527"/>
      <c r="M16" s="528"/>
      <c r="N16" s="30"/>
      <c r="O16" s="98"/>
      <c r="P16" s="509"/>
      <c r="Q16" s="512"/>
      <c r="R16" s="516"/>
      <c r="S16" s="517"/>
      <c r="T16" s="517"/>
      <c r="U16" s="517"/>
      <c r="V16" s="517"/>
      <c r="W16" s="517"/>
    </row>
    <row r="17" spans="1:26" ht="12.75" customHeight="1" x14ac:dyDescent="0.2">
      <c r="A17" s="21" t="s">
        <v>12</v>
      </c>
      <c r="B17" s="22"/>
      <c r="C17" s="23"/>
      <c r="D17" s="24"/>
      <c r="E17" s="25"/>
      <c r="F17" s="26" t="s">
        <v>3</v>
      </c>
      <c r="G17" s="27"/>
      <c r="H17" s="520"/>
      <c r="I17" s="521"/>
      <c r="J17" s="522"/>
      <c r="K17" s="529"/>
      <c r="L17" s="530"/>
      <c r="M17" s="531"/>
      <c r="N17" s="28"/>
      <c r="O17" s="99"/>
      <c r="P17" s="509"/>
      <c r="Q17" s="512"/>
      <c r="R17" s="516"/>
      <c r="S17" s="517"/>
      <c r="T17" s="517"/>
      <c r="U17" s="517"/>
      <c r="V17" s="517"/>
      <c r="W17" s="517"/>
    </row>
    <row r="18" spans="1:26" ht="12.75" customHeight="1" x14ac:dyDescent="0.2">
      <c r="A18" s="21"/>
      <c r="B18" s="22"/>
      <c r="C18" s="23"/>
      <c r="D18" s="24"/>
      <c r="E18" s="25"/>
      <c r="F18" s="26"/>
      <c r="G18" s="27"/>
      <c r="H18" s="520" t="s">
        <v>46</v>
      </c>
      <c r="I18" s="521" t="s">
        <v>47</v>
      </c>
      <c r="J18" s="522" t="s">
        <v>48</v>
      </c>
      <c r="K18" s="520" t="s">
        <v>46</v>
      </c>
      <c r="L18" s="521" t="s">
        <v>26</v>
      </c>
      <c r="M18" s="532" t="s">
        <v>47</v>
      </c>
      <c r="N18" s="521" t="s">
        <v>48</v>
      </c>
      <c r="O18" s="533" t="s">
        <v>25</v>
      </c>
      <c r="P18" s="509"/>
      <c r="Q18" s="512"/>
      <c r="R18" s="516"/>
      <c r="S18" s="517"/>
      <c r="T18" s="517"/>
      <c r="U18" s="517"/>
      <c r="V18" s="517"/>
      <c r="W18" s="517"/>
    </row>
    <row r="19" spans="1:26" ht="12.75" customHeight="1" x14ac:dyDescent="0.2">
      <c r="A19" s="31"/>
      <c r="B19" s="32"/>
      <c r="C19" s="33"/>
      <c r="D19" s="34"/>
      <c r="E19" s="35"/>
      <c r="F19" s="36"/>
      <c r="G19" s="37"/>
      <c r="H19" s="520"/>
      <c r="I19" s="521"/>
      <c r="J19" s="522"/>
      <c r="K19" s="520"/>
      <c r="L19" s="521"/>
      <c r="M19" s="532"/>
      <c r="N19" s="521"/>
      <c r="O19" s="534"/>
      <c r="P19" s="509"/>
      <c r="Q19" s="512"/>
      <c r="R19" s="516"/>
      <c r="S19" s="517"/>
      <c r="T19" s="517"/>
      <c r="U19" s="517"/>
      <c r="V19" s="517"/>
      <c r="W19" s="517"/>
    </row>
    <row r="20" spans="1:26" ht="12.75" customHeight="1" x14ac:dyDescent="0.2">
      <c r="A20" s="21"/>
      <c r="B20" s="22"/>
      <c r="C20" s="23"/>
      <c r="D20" s="24"/>
      <c r="E20" s="25"/>
      <c r="F20" s="26"/>
      <c r="G20" s="27"/>
      <c r="H20" s="520"/>
      <c r="I20" s="521"/>
      <c r="J20" s="522"/>
      <c r="K20" s="520"/>
      <c r="L20" s="521"/>
      <c r="M20" s="532"/>
      <c r="N20" s="521"/>
      <c r="O20" s="535"/>
      <c r="P20" s="510"/>
      <c r="Q20" s="513"/>
      <c r="R20" s="516"/>
      <c r="S20" s="517"/>
      <c r="T20" s="517"/>
      <c r="U20" s="517"/>
      <c r="V20" s="517"/>
      <c r="W20" s="517"/>
    </row>
    <row r="21" spans="1:26" ht="12.75" customHeight="1" thickBot="1" x14ac:dyDescent="0.25">
      <c r="A21" s="38"/>
      <c r="B21" s="39"/>
      <c r="C21" s="40"/>
      <c r="D21" s="41"/>
      <c r="E21" s="42"/>
      <c r="F21" s="43"/>
      <c r="G21" s="44"/>
      <c r="H21" s="45"/>
      <c r="I21" s="46"/>
      <c r="J21" s="47"/>
      <c r="K21" s="45"/>
      <c r="L21" s="49"/>
      <c r="M21" s="48"/>
      <c r="N21" s="46"/>
      <c r="O21" s="100"/>
      <c r="P21" s="50" t="s">
        <v>4</v>
      </c>
      <c r="Q21" s="51" t="s">
        <v>4</v>
      </c>
      <c r="R21" s="516"/>
      <c r="S21" s="517"/>
      <c r="T21" s="517"/>
      <c r="U21" s="517"/>
      <c r="V21" s="517"/>
      <c r="W21" s="517"/>
    </row>
    <row r="22" spans="1:26" ht="12.75" customHeight="1" x14ac:dyDescent="0.2">
      <c r="A22" s="52"/>
      <c r="B22" s="53"/>
      <c r="C22" s="53"/>
      <c r="D22" s="54"/>
      <c r="E22" s="54"/>
      <c r="F22" s="55"/>
      <c r="G22" s="56"/>
      <c r="H22" s="57"/>
      <c r="I22" s="58"/>
      <c r="J22" s="59"/>
      <c r="K22" s="57"/>
      <c r="L22" s="60"/>
      <c r="M22" s="60"/>
      <c r="N22" s="60"/>
      <c r="O22" s="60"/>
      <c r="P22" s="62"/>
      <c r="Q22" s="56"/>
      <c r="R22" s="536"/>
      <c r="S22" s="537"/>
      <c r="T22" s="537"/>
      <c r="U22" s="537"/>
      <c r="V22" s="537"/>
      <c r="W22" s="538"/>
    </row>
    <row r="23" spans="1:26" s="291" customFormat="1" ht="12.75" customHeight="1" x14ac:dyDescent="0.2">
      <c r="A23" s="278"/>
      <c r="B23" s="279" t="s">
        <v>509</v>
      </c>
      <c r="C23" s="280">
        <v>41</v>
      </c>
      <c r="D23" s="281">
        <v>0</v>
      </c>
      <c r="E23" s="282">
        <v>1.2</v>
      </c>
      <c r="F23" s="279"/>
      <c r="G23" s="283"/>
      <c r="H23" s="284"/>
      <c r="I23" s="285"/>
      <c r="J23" s="286"/>
      <c r="K23" s="284"/>
      <c r="L23" s="287"/>
      <c r="M23" s="287"/>
      <c r="N23" s="287"/>
      <c r="O23" s="288">
        <v>79</v>
      </c>
      <c r="P23" s="289"/>
      <c r="Q23" s="290"/>
      <c r="R23" s="568" t="s">
        <v>808</v>
      </c>
      <c r="S23" s="569"/>
      <c r="T23" s="569"/>
      <c r="U23" s="569"/>
      <c r="V23" s="569"/>
      <c r="W23" s="569"/>
      <c r="X23" s="346">
        <v>2024</v>
      </c>
      <c r="Y23" s="291" t="s">
        <v>771</v>
      </c>
      <c r="Z23" s="291">
        <v>110548</v>
      </c>
    </row>
    <row r="24" spans="1:26" s="291" customFormat="1" ht="12.75" customHeight="1" x14ac:dyDescent="0.2">
      <c r="A24" s="278"/>
      <c r="B24" s="287" t="s">
        <v>509</v>
      </c>
      <c r="C24" s="280">
        <v>41</v>
      </c>
      <c r="D24" s="281">
        <v>1.2</v>
      </c>
      <c r="E24" s="292">
        <v>1.39</v>
      </c>
      <c r="F24" s="279"/>
      <c r="G24" s="283"/>
      <c r="H24" s="284"/>
      <c r="I24" s="285"/>
      <c r="J24" s="286"/>
      <c r="K24" s="284"/>
      <c r="L24" s="287"/>
      <c r="M24" s="287"/>
      <c r="N24" s="287"/>
      <c r="O24" s="293">
        <v>29</v>
      </c>
      <c r="P24" s="294"/>
      <c r="Q24" s="290"/>
      <c r="R24" s="568" t="s">
        <v>809</v>
      </c>
      <c r="S24" s="569"/>
      <c r="T24" s="569"/>
      <c r="U24" s="569"/>
      <c r="V24" s="569"/>
      <c r="W24" s="569"/>
      <c r="X24" s="346">
        <v>2024</v>
      </c>
      <c r="Y24" s="291" t="s">
        <v>771</v>
      </c>
      <c r="Z24" s="291">
        <v>110548</v>
      </c>
    </row>
    <row r="25" spans="1:26" s="291" customFormat="1" ht="12.75" customHeight="1" x14ac:dyDescent="0.2">
      <c r="A25" s="278"/>
      <c r="B25" s="287" t="s">
        <v>509</v>
      </c>
      <c r="C25" s="280">
        <v>41</v>
      </c>
      <c r="D25" s="281">
        <v>1.39</v>
      </c>
      <c r="E25" s="292">
        <v>1.83</v>
      </c>
      <c r="F25" s="279"/>
      <c r="G25" s="283"/>
      <c r="H25" s="284"/>
      <c r="I25" s="285"/>
      <c r="J25" s="286"/>
      <c r="K25" s="284"/>
      <c r="L25" s="287"/>
      <c r="M25" s="287"/>
      <c r="N25" s="287"/>
      <c r="O25" s="293"/>
      <c r="P25" s="342"/>
      <c r="Q25" s="283"/>
      <c r="R25" s="570" t="s">
        <v>810</v>
      </c>
      <c r="S25" s="571"/>
      <c r="T25" s="571"/>
      <c r="U25" s="571"/>
      <c r="V25" s="571"/>
      <c r="W25" s="572"/>
    </row>
    <row r="26" spans="1:26" s="291" customFormat="1" ht="12.75" customHeight="1" x14ac:dyDescent="0.2">
      <c r="A26" s="278"/>
      <c r="B26" s="287" t="s">
        <v>509</v>
      </c>
      <c r="C26" s="280">
        <v>41</v>
      </c>
      <c r="D26" s="281">
        <v>1.83</v>
      </c>
      <c r="E26" s="292">
        <v>2.04</v>
      </c>
      <c r="F26" s="279"/>
      <c r="G26" s="283"/>
      <c r="H26" s="284"/>
      <c r="I26" s="285"/>
      <c r="J26" s="286"/>
      <c r="K26" s="284"/>
      <c r="L26" s="287"/>
      <c r="M26" s="287"/>
      <c r="N26" s="287"/>
      <c r="O26" s="293">
        <v>35</v>
      </c>
      <c r="P26" s="289"/>
      <c r="Q26" s="290"/>
      <c r="R26" s="568" t="s">
        <v>811</v>
      </c>
      <c r="S26" s="569"/>
      <c r="T26" s="569"/>
      <c r="U26" s="569"/>
      <c r="V26" s="569"/>
      <c r="W26" s="569"/>
      <c r="X26" s="346">
        <v>2024</v>
      </c>
      <c r="Y26" s="291" t="s">
        <v>771</v>
      </c>
      <c r="Z26" s="291">
        <v>110548</v>
      </c>
    </row>
    <row r="27" spans="1:26" s="291" customFormat="1" ht="12.75" customHeight="1" x14ac:dyDescent="0.2">
      <c r="A27" s="278"/>
      <c r="B27" s="287" t="s">
        <v>509</v>
      </c>
      <c r="C27" s="280">
        <v>41</v>
      </c>
      <c r="D27" s="281">
        <v>2.04</v>
      </c>
      <c r="E27" s="282">
        <v>3.84</v>
      </c>
      <c r="F27" s="279"/>
      <c r="G27" s="283"/>
      <c r="H27" s="284"/>
      <c r="I27" s="285"/>
      <c r="J27" s="286"/>
      <c r="K27" s="284"/>
      <c r="L27" s="287"/>
      <c r="M27" s="287"/>
      <c r="N27" s="287"/>
      <c r="O27" s="288">
        <v>118</v>
      </c>
      <c r="P27" s="289"/>
      <c r="Q27" s="290"/>
      <c r="R27" s="568" t="s">
        <v>812</v>
      </c>
      <c r="S27" s="569"/>
      <c r="T27" s="569"/>
      <c r="U27" s="569"/>
      <c r="V27" s="569"/>
      <c r="W27" s="569"/>
      <c r="X27" s="346">
        <v>2024</v>
      </c>
      <c r="Y27" s="291" t="s">
        <v>771</v>
      </c>
      <c r="Z27" s="291">
        <v>110548</v>
      </c>
    </row>
    <row r="28" spans="1:26" ht="12.75" customHeight="1" x14ac:dyDescent="0.2">
      <c r="A28" s="63"/>
      <c r="B28" s="60"/>
      <c r="C28" s="299"/>
      <c r="D28" s="312"/>
      <c r="E28" s="313"/>
      <c r="F28" s="66"/>
      <c r="G28" s="61"/>
      <c r="H28" s="57"/>
      <c r="I28" s="58"/>
      <c r="J28" s="59"/>
      <c r="K28" s="57"/>
      <c r="L28" s="60"/>
      <c r="M28" s="60"/>
      <c r="N28" s="60"/>
      <c r="O28" s="102"/>
      <c r="P28" s="69"/>
      <c r="Q28" s="68"/>
      <c r="R28" s="541"/>
      <c r="S28" s="542"/>
      <c r="T28" s="542"/>
      <c r="U28" s="542"/>
      <c r="V28" s="542"/>
      <c r="W28" s="543"/>
    </row>
    <row r="29" spans="1:26" ht="12.75" customHeight="1" x14ac:dyDescent="0.2">
      <c r="A29" s="63"/>
      <c r="B29" s="60"/>
      <c r="C29" s="299"/>
      <c r="D29" s="312"/>
      <c r="E29" s="314"/>
      <c r="F29" s="66"/>
      <c r="G29" s="61"/>
      <c r="H29" s="57"/>
      <c r="I29" s="58"/>
      <c r="J29" s="59"/>
      <c r="K29" s="57"/>
      <c r="L29" s="60"/>
      <c r="M29" s="60"/>
      <c r="N29" s="60"/>
      <c r="O29" s="102"/>
      <c r="P29" s="57"/>
      <c r="Q29" s="113"/>
      <c r="R29" s="541"/>
      <c r="S29" s="542"/>
      <c r="T29" s="542"/>
      <c r="U29" s="542"/>
      <c r="V29" s="542"/>
      <c r="W29" s="543"/>
    </row>
    <row r="30" spans="1:26" ht="12.75" customHeight="1" x14ac:dyDescent="0.2">
      <c r="A30" s="63"/>
      <c r="B30" s="60"/>
      <c r="C30" s="299"/>
      <c r="D30" s="312"/>
      <c r="E30" s="313"/>
      <c r="F30" s="66"/>
      <c r="G30" s="61"/>
      <c r="H30" s="57"/>
      <c r="I30" s="58"/>
      <c r="J30" s="59"/>
      <c r="K30" s="57"/>
      <c r="L30" s="60"/>
      <c r="M30" s="60"/>
      <c r="N30" s="60"/>
      <c r="O30" s="315"/>
      <c r="P30" s="70"/>
      <c r="Q30" s="72"/>
      <c r="R30" s="541"/>
      <c r="S30" s="542"/>
      <c r="T30" s="542"/>
      <c r="U30" s="542"/>
      <c r="V30" s="542"/>
      <c r="W30" s="543"/>
    </row>
    <row r="31" spans="1:26" ht="12.75" customHeight="1" x14ac:dyDescent="0.2">
      <c r="A31" s="63"/>
      <c r="B31" s="60"/>
      <c r="C31" s="299"/>
      <c r="D31" s="312"/>
      <c r="E31" s="313"/>
      <c r="F31" s="66"/>
      <c r="G31" s="61"/>
      <c r="H31" s="57"/>
      <c r="I31" s="58"/>
      <c r="J31" s="59"/>
      <c r="K31" s="57"/>
      <c r="L31" s="60"/>
      <c r="M31" s="60"/>
      <c r="N31" s="60"/>
      <c r="O31" s="315"/>
      <c r="P31" s="70"/>
      <c r="Q31" s="71"/>
      <c r="R31" s="541"/>
      <c r="S31" s="542"/>
      <c r="T31" s="542"/>
      <c r="U31" s="542"/>
      <c r="V31" s="542"/>
      <c r="W31" s="543"/>
    </row>
    <row r="32" spans="1:26" ht="12.75" customHeight="1" x14ac:dyDescent="0.2">
      <c r="A32" s="63"/>
      <c r="B32" s="60"/>
      <c r="C32" s="316"/>
      <c r="D32" s="317"/>
      <c r="E32" s="317"/>
      <c r="F32" s="66"/>
      <c r="G32" s="61"/>
      <c r="H32" s="57"/>
      <c r="I32" s="58"/>
      <c r="J32" s="59"/>
      <c r="K32" s="57"/>
      <c r="L32" s="60"/>
      <c r="M32" s="60"/>
      <c r="N32" s="60"/>
      <c r="O32" s="101"/>
      <c r="P32" s="70"/>
      <c r="Q32" s="61"/>
      <c r="R32" s="541"/>
      <c r="S32" s="542"/>
      <c r="T32" s="542"/>
      <c r="U32" s="542"/>
      <c r="V32" s="542"/>
      <c r="W32" s="543"/>
    </row>
    <row r="33" spans="1:23" ht="12.75" customHeight="1" x14ac:dyDescent="0.2">
      <c r="A33" s="63"/>
      <c r="B33" s="3"/>
      <c r="C33" s="318"/>
      <c r="D33" s="317"/>
      <c r="E33" s="317"/>
      <c r="F33" s="66"/>
      <c r="G33" s="61"/>
      <c r="H33" s="57"/>
      <c r="I33" s="58"/>
      <c r="J33" s="59"/>
      <c r="K33" s="57"/>
      <c r="L33" s="60"/>
      <c r="M33" s="60"/>
      <c r="N33" s="60"/>
      <c r="O33" s="60"/>
      <c r="P33" s="70"/>
      <c r="Q33" s="72"/>
      <c r="R33" s="541"/>
      <c r="S33" s="542"/>
      <c r="T33" s="542"/>
      <c r="U33" s="542"/>
      <c r="V33" s="542"/>
      <c r="W33" s="543"/>
    </row>
    <row r="34" spans="1:23" ht="12.75" customHeight="1" x14ac:dyDescent="0.2">
      <c r="A34" s="63"/>
      <c r="B34" s="3"/>
      <c r="C34" s="318"/>
      <c r="D34" s="317"/>
      <c r="E34" s="317"/>
      <c r="F34" s="66"/>
      <c r="G34" s="61"/>
      <c r="H34" s="57"/>
      <c r="I34" s="58"/>
      <c r="J34" s="59"/>
      <c r="K34" s="57"/>
      <c r="L34" s="60"/>
      <c r="M34" s="60"/>
      <c r="N34" s="60"/>
      <c r="O34" s="60"/>
      <c r="P34" s="70"/>
      <c r="Q34" s="72"/>
      <c r="R34" s="541"/>
      <c r="S34" s="542"/>
      <c r="T34" s="542"/>
      <c r="U34" s="542"/>
      <c r="V34" s="542"/>
      <c r="W34" s="543"/>
    </row>
    <row r="35" spans="1:23" ht="12.75" customHeight="1" x14ac:dyDescent="0.2">
      <c r="A35" s="63"/>
      <c r="B35" s="3"/>
      <c r="C35" s="319"/>
      <c r="D35" s="312"/>
      <c r="E35" s="320"/>
      <c r="F35" s="66"/>
      <c r="G35" s="61"/>
      <c r="H35" s="57"/>
      <c r="I35" s="58"/>
      <c r="J35" s="59"/>
      <c r="K35" s="57"/>
      <c r="L35" s="60"/>
      <c r="M35" s="60"/>
      <c r="N35" s="60"/>
      <c r="O35" s="60"/>
      <c r="P35" s="70"/>
      <c r="Q35" s="72"/>
      <c r="R35" s="541"/>
      <c r="S35" s="542"/>
      <c r="T35" s="542"/>
      <c r="U35" s="542"/>
      <c r="V35" s="542"/>
      <c r="W35" s="543"/>
    </row>
    <row r="36" spans="1:23" ht="12.75" customHeight="1" x14ac:dyDescent="0.2">
      <c r="A36" s="63"/>
      <c r="B36" s="3"/>
      <c r="C36" s="319"/>
      <c r="D36" s="312"/>
      <c r="E36" s="320"/>
      <c r="F36" s="66"/>
      <c r="G36" s="61"/>
      <c r="H36" s="57"/>
      <c r="I36" s="58"/>
      <c r="J36" s="59"/>
      <c r="K36" s="57"/>
      <c r="L36" s="60"/>
      <c r="M36" s="60"/>
      <c r="N36" s="60"/>
      <c r="O36" s="60"/>
      <c r="P36" s="70"/>
      <c r="Q36" s="72"/>
      <c r="R36" s="541"/>
      <c r="S36" s="542"/>
      <c r="T36" s="542"/>
      <c r="U36" s="542"/>
      <c r="V36" s="542"/>
      <c r="W36" s="543"/>
    </row>
    <row r="37" spans="1:23" ht="12.75" customHeight="1" x14ac:dyDescent="0.2">
      <c r="A37" s="2"/>
      <c r="B37" s="3"/>
      <c r="C37" s="3"/>
      <c r="D37" s="65"/>
      <c r="E37" s="65"/>
      <c r="F37" s="66"/>
      <c r="G37" s="58"/>
      <c r="H37" s="57"/>
      <c r="I37" s="58"/>
      <c r="J37" s="59"/>
      <c r="K37" s="57"/>
      <c r="L37" s="60"/>
      <c r="M37" s="60"/>
      <c r="N37" s="60"/>
      <c r="O37" s="60"/>
      <c r="P37" s="70"/>
      <c r="Q37" s="73"/>
      <c r="R37" s="541"/>
      <c r="S37" s="542"/>
      <c r="T37" s="542"/>
      <c r="U37" s="542"/>
      <c r="V37" s="542"/>
      <c r="W37" s="543"/>
    </row>
    <row r="38" spans="1:23" ht="12.75" customHeight="1" x14ac:dyDescent="0.2">
      <c r="A38" s="63"/>
      <c r="B38" s="3"/>
      <c r="C38" s="3"/>
      <c r="D38" s="65"/>
      <c r="E38" s="65"/>
      <c r="F38" s="66"/>
      <c r="G38" s="58"/>
      <c r="H38" s="57"/>
      <c r="I38" s="58"/>
      <c r="J38" s="59"/>
      <c r="K38" s="57"/>
      <c r="L38" s="60"/>
      <c r="M38" s="60"/>
      <c r="N38" s="60"/>
      <c r="O38" s="60"/>
      <c r="P38" s="70"/>
      <c r="Q38" s="72"/>
      <c r="R38" s="541"/>
      <c r="S38" s="542"/>
      <c r="T38" s="542"/>
      <c r="U38" s="542"/>
      <c r="V38" s="542"/>
      <c r="W38" s="543"/>
    </row>
    <row r="39" spans="1:23" s="189" customFormat="1" ht="12.75" customHeight="1" x14ac:dyDescent="0.2">
      <c r="A39" s="185"/>
      <c r="B39" s="186"/>
      <c r="C39" s="186"/>
      <c r="D39" s="187"/>
      <c r="E39" s="187"/>
      <c r="F39" s="211"/>
      <c r="G39" s="113"/>
      <c r="H39" s="145"/>
      <c r="I39" s="79"/>
      <c r="J39" s="146"/>
      <c r="K39" s="145"/>
      <c r="L39" s="66"/>
      <c r="M39" s="181"/>
      <c r="N39" s="66"/>
      <c r="O39" s="66"/>
      <c r="P39" s="145"/>
      <c r="Q39" s="113"/>
      <c r="R39" s="541"/>
      <c r="S39" s="542"/>
      <c r="T39" s="542"/>
      <c r="U39" s="542"/>
      <c r="V39" s="542"/>
      <c r="W39" s="543"/>
    </row>
    <row r="40" spans="1:23" ht="12.75" customHeight="1" x14ac:dyDescent="0.2">
      <c r="A40" s="63"/>
      <c r="B40" s="64"/>
      <c r="C40" s="64"/>
      <c r="D40" s="65"/>
      <c r="E40" s="65"/>
      <c r="F40" s="60"/>
      <c r="G40" s="58"/>
      <c r="H40" s="57"/>
      <c r="I40" s="58"/>
      <c r="J40" s="59"/>
      <c r="K40" s="57"/>
      <c r="L40" s="60"/>
      <c r="M40" s="60"/>
      <c r="N40" s="60"/>
      <c r="O40" s="60"/>
      <c r="P40" s="70"/>
      <c r="Q40" s="73"/>
      <c r="R40" s="544"/>
      <c r="S40" s="545"/>
      <c r="T40" s="545"/>
      <c r="U40" s="545"/>
      <c r="V40" s="545"/>
      <c r="W40" s="546"/>
    </row>
    <row r="41" spans="1:23" ht="12.75" customHeight="1" x14ac:dyDescent="0.2">
      <c r="A41" s="63"/>
      <c r="B41" s="3"/>
      <c r="C41" s="3"/>
      <c r="D41" s="65"/>
      <c r="E41" s="65"/>
      <c r="F41" s="66"/>
      <c r="G41" s="58"/>
      <c r="H41" s="57"/>
      <c r="I41" s="58"/>
      <c r="J41" s="59"/>
      <c r="K41" s="57"/>
      <c r="L41" s="60"/>
      <c r="M41" s="60"/>
      <c r="N41" s="60"/>
      <c r="O41" s="60"/>
      <c r="P41" s="57"/>
      <c r="Q41" s="72"/>
      <c r="R41" s="541"/>
      <c r="S41" s="542"/>
      <c r="T41" s="542"/>
      <c r="U41" s="542"/>
      <c r="V41" s="542"/>
      <c r="W41" s="543"/>
    </row>
    <row r="42" spans="1:23" ht="12.75" customHeight="1" x14ac:dyDescent="0.2">
      <c r="A42" s="63"/>
      <c r="B42" s="3"/>
      <c r="C42" s="3"/>
      <c r="D42" s="65"/>
      <c r="E42" s="65"/>
      <c r="F42" s="66"/>
      <c r="G42" s="58"/>
      <c r="H42" s="57"/>
      <c r="I42" s="58"/>
      <c r="J42" s="59"/>
      <c r="K42" s="57"/>
      <c r="L42" s="60"/>
      <c r="M42" s="60"/>
      <c r="N42" s="60"/>
      <c r="O42" s="60"/>
      <c r="P42" s="57"/>
      <c r="Q42" s="72"/>
      <c r="R42" s="541"/>
      <c r="S42" s="542"/>
      <c r="T42" s="542"/>
      <c r="U42" s="542"/>
      <c r="V42" s="542"/>
      <c r="W42" s="543"/>
    </row>
    <row r="43" spans="1:23" s="78" customFormat="1" ht="12.75" customHeight="1" x14ac:dyDescent="0.2">
      <c r="A43" s="2"/>
      <c r="B43" s="3"/>
      <c r="C43" s="3"/>
      <c r="D43" s="65"/>
      <c r="E43" s="65"/>
      <c r="F43" s="66"/>
      <c r="G43" s="58"/>
      <c r="H43" s="74"/>
      <c r="I43" s="75"/>
      <c r="J43" s="76"/>
      <c r="K43" s="74"/>
      <c r="L43" s="77"/>
      <c r="M43" s="77"/>
      <c r="N43" s="77"/>
      <c r="O43" s="77"/>
      <c r="P43" s="74"/>
      <c r="Q43" s="72"/>
      <c r="R43" s="541"/>
      <c r="S43" s="542"/>
      <c r="T43" s="542"/>
      <c r="U43" s="542"/>
      <c r="V43" s="542"/>
      <c r="W43" s="543"/>
    </row>
    <row r="44" spans="1:23" s="78" customFormat="1" ht="12.75" customHeight="1" x14ac:dyDescent="0.2">
      <c r="A44" s="63"/>
      <c r="B44" s="3"/>
      <c r="C44" s="3"/>
      <c r="D44" s="65"/>
      <c r="E44" s="65"/>
      <c r="F44" s="66"/>
      <c r="G44" s="58"/>
      <c r="H44" s="74"/>
      <c r="I44" s="79"/>
      <c r="J44" s="76"/>
      <c r="K44" s="57"/>
      <c r="L44" s="66"/>
      <c r="M44" s="77"/>
      <c r="N44" s="66"/>
      <c r="O44" s="77"/>
      <c r="P44" s="74"/>
      <c r="Q44" s="72"/>
      <c r="R44" s="541"/>
      <c r="S44" s="542"/>
      <c r="T44" s="542"/>
      <c r="U44" s="542"/>
      <c r="V44" s="542"/>
      <c r="W44" s="543"/>
    </row>
    <row r="45" spans="1:23" s="78" customFormat="1" ht="12.75" customHeight="1" x14ac:dyDescent="0.2">
      <c r="A45" s="63"/>
      <c r="B45" s="3"/>
      <c r="C45" s="3"/>
      <c r="D45" s="65"/>
      <c r="E45" s="65"/>
      <c r="F45" s="66"/>
      <c r="G45" s="58"/>
      <c r="H45" s="74"/>
      <c r="I45" s="79"/>
      <c r="J45" s="76"/>
      <c r="K45" s="74"/>
      <c r="L45" s="66"/>
      <c r="M45" s="77"/>
      <c r="N45" s="66"/>
      <c r="O45" s="77"/>
      <c r="P45" s="80"/>
      <c r="Q45" s="72"/>
      <c r="R45" s="541"/>
      <c r="S45" s="542"/>
      <c r="T45" s="542"/>
      <c r="U45" s="542"/>
      <c r="V45" s="542"/>
      <c r="W45" s="543"/>
    </row>
    <row r="46" spans="1:23" s="78" customFormat="1" ht="12.75" customHeight="1" x14ac:dyDescent="0.2">
      <c r="A46" s="63"/>
      <c r="B46" s="3"/>
      <c r="C46" s="3"/>
      <c r="D46" s="65"/>
      <c r="E46" s="65"/>
      <c r="F46" s="66"/>
      <c r="G46" s="58"/>
      <c r="H46" s="74"/>
      <c r="I46" s="79"/>
      <c r="J46" s="76"/>
      <c r="K46" s="74"/>
      <c r="L46" s="66"/>
      <c r="M46" s="77"/>
      <c r="N46" s="66"/>
      <c r="O46" s="77"/>
      <c r="P46" s="74"/>
      <c r="Q46" s="72"/>
      <c r="R46" s="541"/>
      <c r="S46" s="542"/>
      <c r="T46" s="542"/>
      <c r="U46" s="542"/>
      <c r="V46" s="542"/>
      <c r="W46" s="543"/>
    </row>
    <row r="47" spans="1:23" s="78" customFormat="1" ht="12.75" customHeight="1" x14ac:dyDescent="0.2">
      <c r="A47" s="63"/>
      <c r="B47" s="3"/>
      <c r="C47" s="3"/>
      <c r="D47" s="65"/>
      <c r="E47" s="65"/>
      <c r="F47" s="66"/>
      <c r="G47" s="58"/>
      <c r="H47" s="74"/>
      <c r="I47" s="79"/>
      <c r="J47" s="76"/>
      <c r="K47" s="57"/>
      <c r="L47" s="66"/>
      <c r="M47" s="77"/>
      <c r="N47" s="66"/>
      <c r="O47" s="77"/>
      <c r="P47" s="74"/>
      <c r="Q47" s="72"/>
      <c r="R47" s="541"/>
      <c r="S47" s="542"/>
      <c r="T47" s="542"/>
      <c r="U47" s="542"/>
      <c r="V47" s="542"/>
      <c r="W47" s="543"/>
    </row>
    <row r="48" spans="1:23" ht="12.75" customHeight="1" x14ac:dyDescent="0.2">
      <c r="A48" s="81"/>
      <c r="B48" s="82"/>
      <c r="C48" s="82"/>
      <c r="D48" s="83"/>
      <c r="E48" s="83"/>
      <c r="F48" s="84"/>
      <c r="G48" s="85"/>
      <c r="H48" s="86"/>
      <c r="I48" s="87"/>
      <c r="J48" s="88"/>
      <c r="K48" s="86"/>
      <c r="L48" s="89"/>
      <c r="M48" s="90"/>
      <c r="N48" s="89"/>
      <c r="O48" s="89"/>
      <c r="P48" s="86"/>
      <c r="Q48" s="85"/>
      <c r="R48" s="541"/>
      <c r="S48" s="542"/>
      <c r="T48" s="542"/>
      <c r="U48" s="542"/>
      <c r="V48" s="542"/>
      <c r="W48" s="543"/>
    </row>
    <row r="49" spans="1:23" ht="12.75" customHeight="1" x14ac:dyDescent="0.2">
      <c r="A49" s="81"/>
      <c r="B49" s="82"/>
      <c r="C49" s="82"/>
      <c r="D49" s="83"/>
      <c r="E49" s="83"/>
      <c r="F49" s="84"/>
      <c r="G49" s="85"/>
      <c r="H49" s="86"/>
      <c r="I49" s="87"/>
      <c r="J49" s="88"/>
      <c r="K49" s="86"/>
      <c r="L49" s="89"/>
      <c r="M49" s="90"/>
      <c r="N49" s="89"/>
      <c r="O49" s="89"/>
      <c r="P49" s="86"/>
      <c r="Q49" s="85"/>
      <c r="R49" s="541"/>
      <c r="S49" s="542"/>
      <c r="T49" s="542"/>
      <c r="U49" s="542"/>
      <c r="V49" s="542"/>
      <c r="W49" s="543"/>
    </row>
    <row r="50" spans="1:23" ht="12.75" customHeight="1" x14ac:dyDescent="0.2">
      <c r="A50" s="81"/>
      <c r="B50" s="82"/>
      <c r="C50" s="82"/>
      <c r="D50" s="83"/>
      <c r="E50" s="83"/>
      <c r="F50" s="84"/>
      <c r="G50" s="85"/>
      <c r="H50" s="86"/>
      <c r="I50" s="87"/>
      <c r="J50" s="88"/>
      <c r="K50" s="86"/>
      <c r="L50" s="89"/>
      <c r="M50" s="90"/>
      <c r="N50" s="89"/>
      <c r="O50" s="89"/>
      <c r="P50" s="86"/>
      <c r="Q50" s="85"/>
      <c r="R50" s="541"/>
      <c r="S50" s="542"/>
      <c r="T50" s="542"/>
      <c r="U50" s="542"/>
      <c r="V50" s="542"/>
      <c r="W50" s="543"/>
    </row>
    <row r="51" spans="1:23" ht="12.75" customHeight="1" x14ac:dyDescent="0.2">
      <c r="A51" s="81"/>
      <c r="B51" s="82"/>
      <c r="C51" s="82"/>
      <c r="D51" s="83"/>
      <c r="E51" s="83"/>
      <c r="F51" s="84"/>
      <c r="G51" s="85"/>
      <c r="H51" s="86"/>
      <c r="I51" s="87"/>
      <c r="J51" s="88"/>
      <c r="K51" s="86"/>
      <c r="L51" s="89"/>
      <c r="M51" s="90"/>
      <c r="N51" s="89"/>
      <c r="O51" s="89"/>
      <c r="P51" s="86"/>
      <c r="Q51" s="85"/>
      <c r="R51" s="541"/>
      <c r="S51" s="542"/>
      <c r="T51" s="542"/>
      <c r="U51" s="542"/>
      <c r="V51" s="542"/>
      <c r="W51" s="543"/>
    </row>
    <row r="52" spans="1:23" ht="12.75" customHeight="1" x14ac:dyDescent="0.2">
      <c r="A52" s="81"/>
      <c r="B52" s="82"/>
      <c r="C52" s="82"/>
      <c r="D52" s="83"/>
      <c r="E52" s="83"/>
      <c r="F52" s="84"/>
      <c r="G52" s="85"/>
      <c r="H52" s="86"/>
      <c r="I52" s="87"/>
      <c r="J52" s="88"/>
      <c r="K52" s="86"/>
      <c r="L52" s="89"/>
      <c r="M52" s="90"/>
      <c r="N52" s="89"/>
      <c r="O52" s="89"/>
      <c r="P52" s="86"/>
      <c r="Q52" s="85"/>
      <c r="R52" s="541"/>
      <c r="S52" s="542"/>
      <c r="T52" s="542"/>
      <c r="U52" s="542"/>
      <c r="V52" s="542"/>
      <c r="W52" s="543"/>
    </row>
    <row r="53" spans="1:23" ht="12.75" customHeight="1" x14ac:dyDescent="0.2">
      <c r="A53" s="81"/>
      <c r="B53" s="82"/>
      <c r="C53" s="82"/>
      <c r="D53" s="83"/>
      <c r="E53" s="83"/>
      <c r="F53" s="84"/>
      <c r="G53" s="85"/>
      <c r="H53" s="86"/>
      <c r="I53" s="87"/>
      <c r="J53" s="88"/>
      <c r="K53" s="86"/>
      <c r="L53" s="89"/>
      <c r="M53" s="90"/>
      <c r="N53" s="89"/>
      <c r="O53" s="89"/>
      <c r="P53" s="86"/>
      <c r="Q53" s="85"/>
      <c r="R53" s="541"/>
      <c r="S53" s="542"/>
      <c r="T53" s="542"/>
      <c r="U53" s="542"/>
      <c r="V53" s="542"/>
      <c r="W53" s="543"/>
    </row>
    <row r="54" spans="1:23" ht="12.75" customHeight="1" x14ac:dyDescent="0.2">
      <c r="A54" s="81"/>
      <c r="B54" s="82"/>
      <c r="C54" s="82"/>
      <c r="D54" s="83"/>
      <c r="E54" s="83"/>
      <c r="F54" s="84"/>
      <c r="G54" s="85"/>
      <c r="H54" s="86"/>
      <c r="I54" s="87"/>
      <c r="J54" s="88"/>
      <c r="K54" s="86"/>
      <c r="L54" s="89"/>
      <c r="M54" s="90"/>
      <c r="N54" s="89"/>
      <c r="O54" s="89"/>
      <c r="P54" s="86"/>
      <c r="Q54" s="85"/>
      <c r="R54" s="541"/>
      <c r="S54" s="542"/>
      <c r="T54" s="542"/>
      <c r="U54" s="542"/>
      <c r="V54" s="542"/>
      <c r="W54" s="543"/>
    </row>
    <row r="55" spans="1:23" ht="12.75" customHeight="1" x14ac:dyDescent="0.2">
      <c r="A55" s="81"/>
      <c r="B55" s="82"/>
      <c r="C55" s="82"/>
      <c r="D55" s="83"/>
      <c r="E55" s="83"/>
      <c r="F55" s="84"/>
      <c r="G55" s="85"/>
      <c r="H55" s="86"/>
      <c r="I55" s="87"/>
      <c r="J55" s="88"/>
      <c r="K55" s="86"/>
      <c r="L55" s="89"/>
      <c r="M55" s="90"/>
      <c r="N55" s="89"/>
      <c r="O55" s="89"/>
      <c r="P55" s="86"/>
      <c r="Q55" s="85"/>
      <c r="R55" s="541"/>
      <c r="S55" s="542"/>
      <c r="T55" s="542"/>
      <c r="U55" s="542"/>
      <c r="V55" s="542"/>
      <c r="W55" s="543"/>
    </row>
    <row r="56" spans="1:23" ht="12.75" customHeight="1" x14ac:dyDescent="0.2">
      <c r="A56" s="81"/>
      <c r="B56" s="82"/>
      <c r="C56" s="82"/>
      <c r="D56" s="83"/>
      <c r="E56" s="83"/>
      <c r="F56" s="84"/>
      <c r="G56" s="85"/>
      <c r="H56" s="86"/>
      <c r="I56" s="87"/>
      <c r="J56" s="88"/>
      <c r="K56" s="86"/>
      <c r="L56" s="89"/>
      <c r="M56" s="90"/>
      <c r="N56" s="89"/>
      <c r="O56" s="89"/>
      <c r="P56" s="86"/>
      <c r="Q56" s="85"/>
      <c r="R56" s="541"/>
      <c r="S56" s="542"/>
      <c r="T56" s="542"/>
      <c r="U56" s="542"/>
      <c r="V56" s="542"/>
      <c r="W56" s="543"/>
    </row>
    <row r="57" spans="1:23" ht="12.75" customHeight="1" x14ac:dyDescent="0.2">
      <c r="A57" s="81"/>
      <c r="B57" s="82"/>
      <c r="C57" s="82"/>
      <c r="D57" s="83"/>
      <c r="E57" s="83"/>
      <c r="F57" s="84"/>
      <c r="G57" s="85"/>
      <c r="H57" s="86"/>
      <c r="I57" s="87"/>
      <c r="J57" s="88"/>
      <c r="K57" s="86"/>
      <c r="L57" s="89"/>
      <c r="M57" s="90"/>
      <c r="N57" s="89"/>
      <c r="O57" s="89"/>
      <c r="P57" s="86"/>
      <c r="Q57" s="85"/>
      <c r="R57" s="541"/>
      <c r="S57" s="542"/>
      <c r="T57" s="542"/>
      <c r="U57" s="542"/>
      <c r="V57" s="542"/>
      <c r="W57" s="543"/>
    </row>
    <row r="58" spans="1:23" ht="12.75" customHeight="1" x14ac:dyDescent="0.2">
      <c r="A58" s="81"/>
      <c r="B58" s="82"/>
      <c r="C58" s="82"/>
      <c r="D58" s="83"/>
      <c r="E58" s="83"/>
      <c r="F58" s="84"/>
      <c r="G58" s="85"/>
      <c r="H58" s="86"/>
      <c r="I58" s="87"/>
      <c r="J58" s="88"/>
      <c r="K58" s="86"/>
      <c r="L58" s="89"/>
      <c r="M58" s="90"/>
      <c r="N58" s="89"/>
      <c r="O58" s="89"/>
      <c r="P58" s="86"/>
      <c r="Q58" s="85"/>
      <c r="R58" s="541"/>
      <c r="S58" s="542"/>
      <c r="T58" s="542"/>
      <c r="U58" s="542"/>
      <c r="V58" s="542"/>
      <c r="W58" s="543"/>
    </row>
    <row r="59" spans="1:23" ht="12.75" customHeight="1" x14ac:dyDescent="0.2">
      <c r="A59" s="81"/>
      <c r="B59" s="82"/>
      <c r="C59" s="82"/>
      <c r="D59" s="83"/>
      <c r="E59" s="83"/>
      <c r="F59" s="84"/>
      <c r="G59" s="85"/>
      <c r="H59" s="86"/>
      <c r="I59" s="87"/>
      <c r="J59" s="88"/>
      <c r="K59" s="86"/>
      <c r="L59" s="89"/>
      <c r="M59" s="90"/>
      <c r="N59" s="89"/>
      <c r="O59" s="89"/>
      <c r="P59" s="86"/>
      <c r="Q59" s="85"/>
      <c r="R59" s="541"/>
      <c r="S59" s="542"/>
      <c r="T59" s="542"/>
      <c r="U59" s="542"/>
      <c r="V59" s="542"/>
      <c r="W59" s="543"/>
    </row>
    <row r="60" spans="1:23" ht="12.75" customHeight="1" x14ac:dyDescent="0.2">
      <c r="A60" s="81"/>
      <c r="B60" s="82"/>
      <c r="C60" s="82"/>
      <c r="D60" s="83"/>
      <c r="E60" s="83"/>
      <c r="F60" s="84"/>
      <c r="G60" s="85"/>
      <c r="H60" s="86"/>
      <c r="I60" s="87"/>
      <c r="J60" s="88"/>
      <c r="K60" s="86"/>
      <c r="L60" s="89"/>
      <c r="M60" s="90"/>
      <c r="N60" s="89"/>
      <c r="O60" s="89"/>
      <c r="P60" s="86"/>
      <c r="Q60" s="85"/>
      <c r="R60" s="541"/>
      <c r="S60" s="542"/>
      <c r="T60" s="542"/>
      <c r="U60" s="542"/>
      <c r="V60" s="542"/>
      <c r="W60" s="543"/>
    </row>
    <row r="61" spans="1:23" ht="12.75" customHeight="1" x14ac:dyDescent="0.2">
      <c r="A61" s="81"/>
      <c r="B61" s="82"/>
      <c r="C61" s="82"/>
      <c r="D61" s="83"/>
      <c r="E61" s="83"/>
      <c r="F61" s="84"/>
      <c r="G61" s="85"/>
      <c r="H61" s="86"/>
      <c r="I61" s="87"/>
      <c r="J61" s="88"/>
      <c r="K61" s="86"/>
      <c r="L61" s="89"/>
      <c r="M61" s="90"/>
      <c r="N61" s="89"/>
      <c r="O61" s="89"/>
      <c r="P61" s="86"/>
      <c r="Q61" s="85"/>
      <c r="R61" s="541"/>
      <c r="S61" s="542"/>
      <c r="T61" s="542"/>
      <c r="U61" s="542"/>
      <c r="V61" s="542"/>
      <c r="W61" s="543"/>
    </row>
    <row r="62" spans="1:23" ht="12.75" customHeight="1" x14ac:dyDescent="0.2">
      <c r="A62" s="81"/>
      <c r="B62" s="82"/>
      <c r="C62" s="82"/>
      <c r="D62" s="83"/>
      <c r="E62" s="83"/>
      <c r="F62" s="84"/>
      <c r="G62" s="85"/>
      <c r="H62" s="86"/>
      <c r="I62" s="87"/>
      <c r="J62" s="88"/>
      <c r="K62" s="86"/>
      <c r="L62" s="89"/>
      <c r="M62" s="90"/>
      <c r="N62" s="89"/>
      <c r="O62" s="89"/>
      <c r="P62" s="86"/>
      <c r="Q62" s="85"/>
      <c r="R62" s="541"/>
      <c r="S62" s="542"/>
      <c r="T62" s="542"/>
      <c r="U62" s="542"/>
      <c r="V62" s="542"/>
      <c r="W62" s="543"/>
    </row>
    <row r="63" spans="1:23" ht="12.75" customHeight="1" x14ac:dyDescent="0.2">
      <c r="A63" s="81"/>
      <c r="B63" s="82"/>
      <c r="C63" s="82"/>
      <c r="D63" s="83"/>
      <c r="E63" s="83"/>
      <c r="F63" s="84"/>
      <c r="G63" s="85"/>
      <c r="H63" s="86"/>
      <c r="I63" s="87"/>
      <c r="J63" s="88"/>
      <c r="K63" s="86"/>
      <c r="L63" s="89"/>
      <c r="M63" s="90"/>
      <c r="N63" s="89"/>
      <c r="O63" s="89"/>
      <c r="P63" s="86"/>
      <c r="Q63" s="85"/>
      <c r="R63" s="541"/>
      <c r="S63" s="542"/>
      <c r="T63" s="542"/>
      <c r="U63" s="542"/>
      <c r="V63" s="542"/>
      <c r="W63" s="543"/>
    </row>
    <row r="64" spans="1:23" ht="12.75" customHeight="1" x14ac:dyDescent="0.2">
      <c r="A64" s="81"/>
      <c r="B64" s="82"/>
      <c r="C64" s="82"/>
      <c r="D64" s="83"/>
      <c r="E64" s="83"/>
      <c r="F64" s="84"/>
      <c r="G64" s="85"/>
      <c r="H64" s="86"/>
      <c r="I64" s="87"/>
      <c r="J64" s="88"/>
      <c r="K64" s="86"/>
      <c r="L64" s="89"/>
      <c r="M64" s="90"/>
      <c r="N64" s="89"/>
      <c r="O64" s="89"/>
      <c r="P64" s="86"/>
      <c r="Q64" s="85"/>
      <c r="R64" s="541"/>
      <c r="S64" s="542"/>
      <c r="T64" s="542"/>
      <c r="U64" s="542"/>
      <c r="V64" s="542"/>
      <c r="W64" s="543"/>
    </row>
    <row r="65" spans="1:23" ht="12.75" customHeight="1" x14ac:dyDescent="0.2">
      <c r="A65" s="81"/>
      <c r="B65" s="82"/>
      <c r="C65" s="82"/>
      <c r="D65" s="83"/>
      <c r="E65" s="83"/>
      <c r="F65" s="84"/>
      <c r="G65" s="85"/>
      <c r="H65" s="86"/>
      <c r="I65" s="87"/>
      <c r="J65" s="88"/>
      <c r="K65" s="86"/>
      <c r="L65" s="89"/>
      <c r="M65" s="90"/>
      <c r="N65" s="89"/>
      <c r="O65" s="89"/>
      <c r="P65" s="86"/>
      <c r="Q65" s="85"/>
      <c r="R65" s="541"/>
      <c r="S65" s="542"/>
      <c r="T65" s="542"/>
      <c r="U65" s="542"/>
      <c r="V65" s="542"/>
      <c r="W65" s="543"/>
    </row>
    <row r="66" spans="1:23" ht="12.75" customHeight="1" x14ac:dyDescent="0.2">
      <c r="A66" s="81"/>
      <c r="B66" s="82"/>
      <c r="C66" s="82"/>
      <c r="D66" s="83"/>
      <c r="E66" s="83"/>
      <c r="F66" s="84"/>
      <c r="G66" s="85"/>
      <c r="H66" s="86"/>
      <c r="I66" s="87"/>
      <c r="J66" s="88"/>
      <c r="K66" s="86"/>
      <c r="L66" s="89"/>
      <c r="M66" s="90"/>
      <c r="N66" s="89"/>
      <c r="O66" s="89"/>
      <c r="P66" s="86"/>
      <c r="Q66" s="85"/>
      <c r="R66" s="541"/>
      <c r="S66" s="542"/>
      <c r="T66" s="542"/>
      <c r="U66" s="542"/>
      <c r="V66" s="542"/>
      <c r="W66" s="543"/>
    </row>
    <row r="67" spans="1:23" ht="12.75" customHeight="1" x14ac:dyDescent="0.2">
      <c r="A67" s="81"/>
      <c r="B67" s="82"/>
      <c r="C67" s="82"/>
      <c r="D67" s="83"/>
      <c r="E67" s="83"/>
      <c r="F67" s="84"/>
      <c r="G67" s="85"/>
      <c r="H67" s="86"/>
      <c r="I67" s="87"/>
      <c r="J67" s="88"/>
      <c r="K67" s="86"/>
      <c r="L67" s="89"/>
      <c r="M67" s="90"/>
      <c r="N67" s="89"/>
      <c r="O67" s="89"/>
      <c r="P67" s="86"/>
      <c r="Q67" s="85"/>
      <c r="R67" s="541"/>
      <c r="S67" s="542"/>
      <c r="T67" s="542"/>
      <c r="U67" s="542"/>
      <c r="V67" s="542"/>
      <c r="W67" s="543"/>
    </row>
    <row r="68" spans="1:23" ht="12.75" customHeight="1" x14ac:dyDescent="0.2">
      <c r="A68" s="81"/>
      <c r="B68" s="82"/>
      <c r="C68" s="82"/>
      <c r="D68" s="83"/>
      <c r="E68" s="83"/>
      <c r="F68" s="84"/>
      <c r="G68" s="85"/>
      <c r="H68" s="86"/>
      <c r="I68" s="87"/>
      <c r="J68" s="88"/>
      <c r="K68" s="86"/>
      <c r="L68" s="89"/>
      <c r="M68" s="90"/>
      <c r="N68" s="89"/>
      <c r="O68" s="89"/>
      <c r="P68" s="86"/>
      <c r="Q68" s="85"/>
      <c r="R68" s="541"/>
      <c r="S68" s="542"/>
      <c r="T68" s="542"/>
      <c r="U68" s="542"/>
      <c r="V68" s="542"/>
      <c r="W68" s="543"/>
    </row>
    <row r="69" spans="1:23" ht="12.75" customHeight="1" x14ac:dyDescent="0.2">
      <c r="A69" s="81"/>
      <c r="B69" s="82"/>
      <c r="C69" s="82"/>
      <c r="D69" s="83"/>
      <c r="E69" s="83"/>
      <c r="F69" s="84"/>
      <c r="G69" s="85"/>
      <c r="H69" s="86"/>
      <c r="I69" s="87"/>
      <c r="J69" s="88"/>
      <c r="K69" s="86"/>
      <c r="L69" s="89"/>
      <c r="M69" s="90"/>
      <c r="N69" s="89"/>
      <c r="O69" s="89"/>
      <c r="P69" s="86"/>
      <c r="Q69" s="85"/>
      <c r="R69" s="541"/>
      <c r="S69" s="542"/>
      <c r="T69" s="542"/>
      <c r="U69" s="542"/>
      <c r="V69" s="542"/>
      <c r="W69" s="543"/>
    </row>
    <row r="70" spans="1:23" ht="12.75" customHeight="1" thickBot="1" x14ac:dyDescent="0.25">
      <c r="A70" s="81"/>
      <c r="B70" s="82"/>
      <c r="C70" s="82"/>
      <c r="D70" s="83"/>
      <c r="E70" s="83"/>
      <c r="F70" s="89"/>
      <c r="G70" s="85"/>
      <c r="H70" s="86"/>
      <c r="I70" s="89"/>
      <c r="J70" s="85"/>
      <c r="K70" s="86"/>
      <c r="L70" s="89"/>
      <c r="M70" s="89"/>
      <c r="N70" s="89"/>
      <c r="O70" s="89"/>
      <c r="P70" s="86"/>
      <c r="Q70" s="85"/>
      <c r="R70" s="547"/>
      <c r="S70" s="548"/>
      <c r="T70" s="548"/>
      <c r="U70" s="548"/>
      <c r="V70" s="548"/>
      <c r="W70" s="549"/>
    </row>
    <row r="71" spans="1:23" ht="12.75" customHeight="1" x14ac:dyDescent="0.2">
      <c r="A71" s="550" t="s">
        <v>49</v>
      </c>
      <c r="B71" s="550"/>
      <c r="C71" s="550"/>
      <c r="D71" s="550"/>
      <c r="E71" s="550"/>
      <c r="F71" s="550"/>
      <c r="G71" s="550"/>
      <c r="H71" s="550"/>
      <c r="I71" s="550"/>
      <c r="J71" s="550"/>
      <c r="K71" s="550"/>
      <c r="L71" s="550"/>
      <c r="M71" s="550"/>
      <c r="N71" s="550"/>
      <c r="O71" s="550"/>
      <c r="P71" s="91"/>
      <c r="Q71" s="92"/>
      <c r="R71" s="551"/>
      <c r="S71" s="552"/>
      <c r="T71" s="552"/>
      <c r="U71" s="552"/>
      <c r="V71" s="552"/>
      <c r="W71" s="552"/>
    </row>
    <row r="72" spans="1:23" x14ac:dyDescent="0.2">
      <c r="H72" s="6"/>
      <c r="I72" s="6"/>
      <c r="J72" s="6"/>
      <c r="K72" s="6"/>
      <c r="L72" s="6"/>
      <c r="M72" s="6"/>
      <c r="N72" s="6"/>
      <c r="O72" s="6"/>
    </row>
    <row r="73" spans="1:23" x14ac:dyDescent="0.2">
      <c r="H73" s="6"/>
      <c r="I73" s="6"/>
      <c r="J73" s="6"/>
      <c r="K73" s="6"/>
      <c r="L73" s="6"/>
      <c r="M73" s="6"/>
      <c r="N73" s="6"/>
      <c r="O73" s="6"/>
    </row>
    <row r="74" spans="1:23" x14ac:dyDescent="0.2">
      <c r="A74" s="93"/>
      <c r="B74" s="93"/>
      <c r="C74" s="93"/>
      <c r="D74" s="94"/>
      <c r="E74" s="94"/>
      <c r="F74" s="95"/>
      <c r="G74" s="95"/>
      <c r="H74" s="95"/>
      <c r="I74" s="95"/>
      <c r="J74" s="95"/>
      <c r="K74" s="95"/>
      <c r="L74" s="95"/>
      <c r="M74" s="95"/>
      <c r="N74" s="95"/>
      <c r="O74" s="95"/>
      <c r="P74" s="95"/>
      <c r="Q74" s="95"/>
      <c r="R74" s="96"/>
    </row>
    <row r="75" spans="1:23" x14ac:dyDescent="0.2">
      <c r="A75" s="93"/>
      <c r="B75" s="93"/>
      <c r="C75" s="93"/>
      <c r="D75" s="94"/>
      <c r="E75" s="94"/>
      <c r="F75" s="95"/>
      <c r="G75" s="95"/>
      <c r="H75" s="95"/>
      <c r="I75" s="95"/>
      <c r="J75" s="95"/>
      <c r="K75" s="95"/>
      <c r="L75" s="95"/>
      <c r="M75" s="95"/>
      <c r="N75" s="95"/>
      <c r="O75" s="95"/>
      <c r="P75" s="95"/>
      <c r="Q75" s="95"/>
      <c r="R75" s="96"/>
    </row>
    <row r="76" spans="1:23" x14ac:dyDescent="0.2">
      <c r="A76" s="93"/>
      <c r="B76" s="93"/>
      <c r="C76" s="93"/>
      <c r="D76" s="94"/>
      <c r="E76" s="94"/>
      <c r="F76" s="95"/>
      <c r="G76" s="95"/>
      <c r="H76" s="95"/>
      <c r="I76" s="95"/>
      <c r="J76" s="95"/>
      <c r="K76" s="95"/>
      <c r="L76" s="95"/>
      <c r="M76" s="95"/>
      <c r="N76" s="95"/>
      <c r="O76" s="95"/>
      <c r="P76" s="95"/>
      <c r="Q76" s="95"/>
      <c r="R76" s="96"/>
    </row>
    <row r="77" spans="1:23" x14ac:dyDescent="0.2">
      <c r="H77" s="6"/>
      <c r="I77" s="6"/>
      <c r="J77" s="6"/>
      <c r="K77" s="6"/>
      <c r="L77" s="6"/>
      <c r="M77" s="6"/>
      <c r="N77" s="6"/>
      <c r="O77" s="6"/>
    </row>
    <row r="78" spans="1:23" x14ac:dyDescent="0.2">
      <c r="H78" s="6"/>
      <c r="I78" s="6"/>
      <c r="J78" s="6"/>
      <c r="K78" s="6"/>
      <c r="L78" s="6"/>
      <c r="M78" s="6"/>
      <c r="N78" s="6"/>
      <c r="O78" s="6"/>
    </row>
    <row r="79" spans="1:23" x14ac:dyDescent="0.2">
      <c r="H79" s="6"/>
      <c r="I79" s="6"/>
      <c r="J79" s="6"/>
      <c r="K79" s="6"/>
      <c r="L79" s="6"/>
      <c r="M79" s="6"/>
      <c r="N79" s="6"/>
      <c r="O79" s="6"/>
    </row>
    <row r="80" spans="1:23" x14ac:dyDescent="0.2">
      <c r="H80" s="6"/>
      <c r="I80" s="6"/>
      <c r="J80" s="6"/>
      <c r="K80" s="6"/>
      <c r="L80" s="6"/>
      <c r="M80" s="6"/>
      <c r="N80" s="6"/>
      <c r="O80" s="6"/>
    </row>
    <row r="81" spans="1:23" x14ac:dyDescent="0.2">
      <c r="H81" s="6"/>
      <c r="I81" s="6"/>
      <c r="J81" s="6"/>
      <c r="K81" s="6"/>
      <c r="L81" s="6"/>
      <c r="M81" s="6"/>
      <c r="N81" s="6"/>
      <c r="O81" s="6"/>
    </row>
    <row r="82" spans="1:23" x14ac:dyDescent="0.2">
      <c r="H82" s="6"/>
      <c r="I82" s="6"/>
      <c r="J82" s="6"/>
      <c r="K82" s="6"/>
      <c r="L82" s="6"/>
      <c r="M82" s="6"/>
      <c r="N82" s="6"/>
      <c r="O82" s="6"/>
    </row>
    <row r="83" spans="1:23" x14ac:dyDescent="0.2">
      <c r="H83" s="6"/>
      <c r="I83" s="6"/>
      <c r="J83" s="6"/>
      <c r="K83" s="6"/>
      <c r="L83" s="6"/>
      <c r="M83" s="6"/>
      <c r="N83" s="6"/>
      <c r="O83" s="6"/>
    </row>
    <row r="84" spans="1:23" x14ac:dyDescent="0.2">
      <c r="H84" s="6"/>
      <c r="I84" s="6"/>
      <c r="J84" s="6"/>
      <c r="K84" s="6"/>
      <c r="L84" s="6"/>
      <c r="M84" s="6"/>
      <c r="N84" s="6"/>
      <c r="O84" s="6"/>
    </row>
    <row r="85" spans="1:23" x14ac:dyDescent="0.2">
      <c r="H85" s="6"/>
      <c r="I85" s="6"/>
      <c r="J85" s="6"/>
      <c r="K85" s="6"/>
      <c r="L85" s="6"/>
      <c r="M85" s="6"/>
      <c r="N85" s="6"/>
      <c r="O85" s="6"/>
    </row>
    <row r="86" spans="1:23" x14ac:dyDescent="0.2">
      <c r="H86" s="6"/>
      <c r="I86" s="6"/>
      <c r="J86" s="6"/>
      <c r="K86" s="6"/>
      <c r="L86" s="6"/>
      <c r="M86" s="6"/>
      <c r="N86" s="6"/>
      <c r="O86" s="6"/>
    </row>
    <row r="87" spans="1:23" x14ac:dyDescent="0.2">
      <c r="H87" s="6"/>
      <c r="I87" s="6"/>
      <c r="J87" s="6"/>
      <c r="K87" s="6"/>
      <c r="L87" s="6"/>
      <c r="M87" s="6"/>
      <c r="N87" s="6"/>
      <c r="O87" s="6"/>
    </row>
    <row r="88" spans="1:23" x14ac:dyDescent="0.2">
      <c r="H88" s="6"/>
      <c r="I88" s="6"/>
      <c r="J88" s="6"/>
      <c r="K88" s="6"/>
      <c r="L88" s="6"/>
      <c r="M88" s="6"/>
      <c r="N88" s="6"/>
      <c r="O88" s="6"/>
    </row>
    <row r="89" spans="1:23" x14ac:dyDescent="0.2">
      <c r="H89" s="6"/>
      <c r="I89" s="6"/>
      <c r="J89" s="6"/>
      <c r="K89" s="6"/>
      <c r="L89" s="6"/>
      <c r="M89" s="6"/>
      <c r="N89" s="6"/>
      <c r="O89" s="6"/>
    </row>
    <row r="90" spans="1:23" x14ac:dyDescent="0.2">
      <c r="H90" s="6"/>
      <c r="I90" s="6"/>
      <c r="J90" s="6"/>
      <c r="K90" s="6"/>
      <c r="L90" s="6"/>
      <c r="M90" s="6"/>
      <c r="N90" s="6"/>
      <c r="O90" s="6"/>
    </row>
    <row r="91" spans="1:23" s="6" customFormat="1" x14ac:dyDescent="0.2">
      <c r="A91" s="4"/>
      <c r="B91" s="4"/>
      <c r="C91" s="4"/>
      <c r="D91" s="5"/>
      <c r="E91" s="5"/>
      <c r="R91" s="7"/>
      <c r="S91" s="4"/>
      <c r="T91" s="4"/>
      <c r="U91" s="4"/>
      <c r="V91" s="4"/>
      <c r="W91" s="4"/>
    </row>
    <row r="92" spans="1:23" s="6" customFormat="1" x14ac:dyDescent="0.2">
      <c r="A92" s="4"/>
      <c r="B92" s="4"/>
      <c r="C92" s="4"/>
      <c r="D92" s="5"/>
      <c r="E92" s="5"/>
      <c r="R92" s="7"/>
      <c r="S92" s="4"/>
      <c r="T92" s="4"/>
      <c r="U92" s="4"/>
      <c r="V92" s="4"/>
      <c r="W92" s="4"/>
    </row>
    <row r="93" spans="1:23" s="6" customFormat="1" x14ac:dyDescent="0.2">
      <c r="A93" s="4"/>
      <c r="B93" s="4"/>
      <c r="C93" s="4"/>
      <c r="D93" s="5"/>
      <c r="E93" s="5"/>
      <c r="R93" s="7"/>
      <c r="S93" s="4"/>
      <c r="T93" s="4"/>
      <c r="U93" s="4"/>
      <c r="V93" s="4"/>
      <c r="W93" s="4"/>
    </row>
  </sheetData>
  <mergeCells count="98">
    <mergeCell ref="R68:W68"/>
    <mergeCell ref="R69:W69"/>
    <mergeCell ref="R70:W70"/>
    <mergeCell ref="A71:O71"/>
    <mergeCell ref="R71:W71"/>
    <mergeCell ref="R67:W67"/>
    <mergeCell ref="R56:W56"/>
    <mergeCell ref="R57:W57"/>
    <mergeCell ref="R58:W58"/>
    <mergeCell ref="R59:W59"/>
    <mergeCell ref="R60:W60"/>
    <mergeCell ref="R61:W61"/>
    <mergeCell ref="R62:W62"/>
    <mergeCell ref="R63:W63"/>
    <mergeCell ref="R64:W64"/>
    <mergeCell ref="R65:W65"/>
    <mergeCell ref="R66:W66"/>
    <mergeCell ref="R55:W55"/>
    <mergeCell ref="R44:W44"/>
    <mergeCell ref="R45:W45"/>
    <mergeCell ref="R46:W46"/>
    <mergeCell ref="R47:W47"/>
    <mergeCell ref="R48:W48"/>
    <mergeCell ref="R49:W49"/>
    <mergeCell ref="R50:W50"/>
    <mergeCell ref="R51:W51"/>
    <mergeCell ref="R52:W52"/>
    <mergeCell ref="R53:W53"/>
    <mergeCell ref="R54:W54"/>
    <mergeCell ref="R43:W43"/>
    <mergeCell ref="R32:W32"/>
    <mergeCell ref="R33:W33"/>
    <mergeCell ref="R34:W34"/>
    <mergeCell ref="R35:W35"/>
    <mergeCell ref="R36:W36"/>
    <mergeCell ref="R37:W37"/>
    <mergeCell ref="R38:W38"/>
    <mergeCell ref="R39:W39"/>
    <mergeCell ref="R40:W40"/>
    <mergeCell ref="R41:W41"/>
    <mergeCell ref="R42:W42"/>
    <mergeCell ref="R31:W31"/>
    <mergeCell ref="N18:N20"/>
    <mergeCell ref="O18:O20"/>
    <mergeCell ref="R22:W22"/>
    <mergeCell ref="R23:W23"/>
    <mergeCell ref="R24:W24"/>
    <mergeCell ref="R25:W25"/>
    <mergeCell ref="R26:W26"/>
    <mergeCell ref="R27:W27"/>
    <mergeCell ref="R28:W28"/>
    <mergeCell ref="R29:W29"/>
    <mergeCell ref="R30:W30"/>
    <mergeCell ref="K15:M15"/>
    <mergeCell ref="K16:M16"/>
    <mergeCell ref="K17:M17"/>
    <mergeCell ref="H18:H20"/>
    <mergeCell ref="I18:I20"/>
    <mergeCell ref="J18:J20"/>
    <mergeCell ref="K18:K20"/>
    <mergeCell ref="L18:L20"/>
    <mergeCell ref="A9:G9"/>
    <mergeCell ref="H9:O9"/>
    <mergeCell ref="P9:Q9"/>
    <mergeCell ref="R9:W9"/>
    <mergeCell ref="H10:J10"/>
    <mergeCell ref="K10:O10"/>
    <mergeCell ref="P10:P20"/>
    <mergeCell ref="Q10:Q20"/>
    <mergeCell ref="R10:W21"/>
    <mergeCell ref="H11:I17"/>
    <mergeCell ref="M18:M20"/>
    <mergeCell ref="J11:J17"/>
    <mergeCell ref="K11:M11"/>
    <mergeCell ref="K12:M12"/>
    <mergeCell ref="K13:M13"/>
    <mergeCell ref="K14:M14"/>
    <mergeCell ref="C6:H6"/>
    <mergeCell ref="K6:P6"/>
    <mergeCell ref="S6:V6"/>
    <mergeCell ref="C7:H7"/>
    <mergeCell ref="K7:P7"/>
    <mergeCell ref="S7:V7"/>
    <mergeCell ref="C4:H4"/>
    <mergeCell ref="K4:P4"/>
    <mergeCell ref="S4:V4"/>
    <mergeCell ref="C5:H5"/>
    <mergeCell ref="K5:P5"/>
    <mergeCell ref="S5:V5"/>
    <mergeCell ref="X1:X3"/>
    <mergeCell ref="Y1:Y3"/>
    <mergeCell ref="Z1:Z3"/>
    <mergeCell ref="C2:H2"/>
    <mergeCell ref="K2:P2"/>
    <mergeCell ref="S2:V2"/>
    <mergeCell ref="C3:H3"/>
    <mergeCell ref="K3:P3"/>
    <mergeCell ref="S3:V3"/>
  </mergeCells>
  <pageMargins left="0.75" right="0.75" top="1" bottom="1" header="0.5" footer="0.5"/>
  <pageSetup paperSize="17" scale="60" orientation="landscape" r:id="rId1"/>
  <headerFooter alignWithMargins="0"/>
  <drawing r:id="rId2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5161A1-A3BE-4D26-AB87-6A4C8E908D9B}">
  <dimension ref="A1:Z95"/>
  <sheetViews>
    <sheetView topLeftCell="B1" workbookViewId="0">
      <selection activeCell="E35" sqref="D35:E36"/>
    </sheetView>
  </sheetViews>
  <sheetFormatPr defaultRowHeight="12.75" x14ac:dyDescent="0.2"/>
  <cols>
    <col min="1" max="3" width="9.7109375" style="4" customWidth="1"/>
    <col min="4" max="5" width="9.7109375" style="5" customWidth="1"/>
    <col min="6" max="7" width="9.7109375" style="6" customWidth="1"/>
    <col min="8" max="9" width="9.7109375" style="4" customWidth="1"/>
    <col min="10" max="10" width="10.42578125" style="4" customWidth="1"/>
    <col min="11" max="11" width="11.7109375" style="4" customWidth="1"/>
    <col min="12" max="12" width="14.42578125" style="4" customWidth="1"/>
    <col min="13" max="14" width="8.7109375" style="4" customWidth="1"/>
    <col min="15" max="15" width="12.28515625" style="4" customWidth="1"/>
    <col min="16" max="17" width="16.7109375" style="6" customWidth="1"/>
    <col min="18" max="18" width="8.7109375" style="7" customWidth="1"/>
    <col min="19" max="22" width="8.7109375" style="4" customWidth="1"/>
    <col min="23" max="23" width="12.28515625" style="4" customWidth="1"/>
    <col min="24" max="24" width="10.140625" style="4" customWidth="1"/>
    <col min="25" max="256" width="9.140625" style="4"/>
    <col min="257" max="265" width="9.7109375" style="4" customWidth="1"/>
    <col min="266" max="266" width="10.42578125" style="4" customWidth="1"/>
    <col min="267" max="267" width="11.7109375" style="4" customWidth="1"/>
    <col min="268" max="268" width="14.42578125" style="4" customWidth="1"/>
    <col min="269" max="270" width="8.7109375" style="4" customWidth="1"/>
    <col min="271" max="271" width="12.28515625" style="4" customWidth="1"/>
    <col min="272" max="273" width="16.7109375" style="4" customWidth="1"/>
    <col min="274" max="278" width="8.7109375" style="4" customWidth="1"/>
    <col min="279" max="279" width="12.28515625" style="4" customWidth="1"/>
    <col min="280" max="280" width="10.140625" style="4" customWidth="1"/>
    <col min="281" max="512" width="9.140625" style="4"/>
    <col min="513" max="521" width="9.7109375" style="4" customWidth="1"/>
    <col min="522" max="522" width="10.42578125" style="4" customWidth="1"/>
    <col min="523" max="523" width="11.7109375" style="4" customWidth="1"/>
    <col min="524" max="524" width="14.42578125" style="4" customWidth="1"/>
    <col min="525" max="526" width="8.7109375" style="4" customWidth="1"/>
    <col min="527" max="527" width="12.28515625" style="4" customWidth="1"/>
    <col min="528" max="529" width="16.7109375" style="4" customWidth="1"/>
    <col min="530" max="534" width="8.7109375" style="4" customWidth="1"/>
    <col min="535" max="535" width="12.28515625" style="4" customWidth="1"/>
    <col min="536" max="536" width="10.140625" style="4" customWidth="1"/>
    <col min="537" max="768" width="9.140625" style="4"/>
    <col min="769" max="777" width="9.7109375" style="4" customWidth="1"/>
    <col min="778" max="778" width="10.42578125" style="4" customWidth="1"/>
    <col min="779" max="779" width="11.7109375" style="4" customWidth="1"/>
    <col min="780" max="780" width="14.42578125" style="4" customWidth="1"/>
    <col min="781" max="782" width="8.7109375" style="4" customWidth="1"/>
    <col min="783" max="783" width="12.28515625" style="4" customWidth="1"/>
    <col min="784" max="785" width="16.7109375" style="4" customWidth="1"/>
    <col min="786" max="790" width="8.7109375" style="4" customWidth="1"/>
    <col min="791" max="791" width="12.28515625" style="4" customWidth="1"/>
    <col min="792" max="792" width="10.140625" style="4" customWidth="1"/>
    <col min="793" max="1024" width="9.140625" style="4"/>
    <col min="1025" max="1033" width="9.7109375" style="4" customWidth="1"/>
    <col min="1034" max="1034" width="10.42578125" style="4" customWidth="1"/>
    <col min="1035" max="1035" width="11.7109375" style="4" customWidth="1"/>
    <col min="1036" max="1036" width="14.42578125" style="4" customWidth="1"/>
    <col min="1037" max="1038" width="8.7109375" style="4" customWidth="1"/>
    <col min="1039" max="1039" width="12.28515625" style="4" customWidth="1"/>
    <col min="1040" max="1041" width="16.7109375" style="4" customWidth="1"/>
    <col min="1042" max="1046" width="8.7109375" style="4" customWidth="1"/>
    <col min="1047" max="1047" width="12.28515625" style="4" customWidth="1"/>
    <col min="1048" max="1048" width="10.140625" style="4" customWidth="1"/>
    <col min="1049" max="1280" width="9.140625" style="4"/>
    <col min="1281" max="1289" width="9.7109375" style="4" customWidth="1"/>
    <col min="1290" max="1290" width="10.42578125" style="4" customWidth="1"/>
    <col min="1291" max="1291" width="11.7109375" style="4" customWidth="1"/>
    <col min="1292" max="1292" width="14.42578125" style="4" customWidth="1"/>
    <col min="1293" max="1294" width="8.7109375" style="4" customWidth="1"/>
    <col min="1295" max="1295" width="12.28515625" style="4" customWidth="1"/>
    <col min="1296" max="1297" width="16.7109375" style="4" customWidth="1"/>
    <col min="1298" max="1302" width="8.7109375" style="4" customWidth="1"/>
    <col min="1303" max="1303" width="12.28515625" style="4" customWidth="1"/>
    <col min="1304" max="1304" width="10.140625" style="4" customWidth="1"/>
    <col min="1305" max="1536" width="9.140625" style="4"/>
    <col min="1537" max="1545" width="9.7109375" style="4" customWidth="1"/>
    <col min="1546" max="1546" width="10.42578125" style="4" customWidth="1"/>
    <col min="1547" max="1547" width="11.7109375" style="4" customWidth="1"/>
    <col min="1548" max="1548" width="14.42578125" style="4" customWidth="1"/>
    <col min="1549" max="1550" width="8.7109375" style="4" customWidth="1"/>
    <col min="1551" max="1551" width="12.28515625" style="4" customWidth="1"/>
    <col min="1552" max="1553" width="16.7109375" style="4" customWidth="1"/>
    <col min="1554" max="1558" width="8.7109375" style="4" customWidth="1"/>
    <col min="1559" max="1559" width="12.28515625" style="4" customWidth="1"/>
    <col min="1560" max="1560" width="10.140625" style="4" customWidth="1"/>
    <col min="1561" max="1792" width="9.140625" style="4"/>
    <col min="1793" max="1801" width="9.7109375" style="4" customWidth="1"/>
    <col min="1802" max="1802" width="10.42578125" style="4" customWidth="1"/>
    <col min="1803" max="1803" width="11.7109375" style="4" customWidth="1"/>
    <col min="1804" max="1804" width="14.42578125" style="4" customWidth="1"/>
    <col min="1805" max="1806" width="8.7109375" style="4" customWidth="1"/>
    <col min="1807" max="1807" width="12.28515625" style="4" customWidth="1"/>
    <col min="1808" max="1809" width="16.7109375" style="4" customWidth="1"/>
    <col min="1810" max="1814" width="8.7109375" style="4" customWidth="1"/>
    <col min="1815" max="1815" width="12.28515625" style="4" customWidth="1"/>
    <col min="1816" max="1816" width="10.140625" style="4" customWidth="1"/>
    <col min="1817" max="2048" width="9.140625" style="4"/>
    <col min="2049" max="2057" width="9.7109375" style="4" customWidth="1"/>
    <col min="2058" max="2058" width="10.42578125" style="4" customWidth="1"/>
    <col min="2059" max="2059" width="11.7109375" style="4" customWidth="1"/>
    <col min="2060" max="2060" width="14.42578125" style="4" customWidth="1"/>
    <col min="2061" max="2062" width="8.7109375" style="4" customWidth="1"/>
    <col min="2063" max="2063" width="12.28515625" style="4" customWidth="1"/>
    <col min="2064" max="2065" width="16.7109375" style="4" customWidth="1"/>
    <col min="2066" max="2070" width="8.7109375" style="4" customWidth="1"/>
    <col min="2071" max="2071" width="12.28515625" style="4" customWidth="1"/>
    <col min="2072" max="2072" width="10.140625" style="4" customWidth="1"/>
    <col min="2073" max="2304" width="9.140625" style="4"/>
    <col min="2305" max="2313" width="9.7109375" style="4" customWidth="1"/>
    <col min="2314" max="2314" width="10.42578125" style="4" customWidth="1"/>
    <col min="2315" max="2315" width="11.7109375" style="4" customWidth="1"/>
    <col min="2316" max="2316" width="14.42578125" style="4" customWidth="1"/>
    <col min="2317" max="2318" width="8.7109375" style="4" customWidth="1"/>
    <col min="2319" max="2319" width="12.28515625" style="4" customWidth="1"/>
    <col min="2320" max="2321" width="16.7109375" style="4" customWidth="1"/>
    <col min="2322" max="2326" width="8.7109375" style="4" customWidth="1"/>
    <col min="2327" max="2327" width="12.28515625" style="4" customWidth="1"/>
    <col min="2328" max="2328" width="10.140625" style="4" customWidth="1"/>
    <col min="2329" max="2560" width="9.140625" style="4"/>
    <col min="2561" max="2569" width="9.7109375" style="4" customWidth="1"/>
    <col min="2570" max="2570" width="10.42578125" style="4" customWidth="1"/>
    <col min="2571" max="2571" width="11.7109375" style="4" customWidth="1"/>
    <col min="2572" max="2572" width="14.42578125" style="4" customWidth="1"/>
    <col min="2573" max="2574" width="8.7109375" style="4" customWidth="1"/>
    <col min="2575" max="2575" width="12.28515625" style="4" customWidth="1"/>
    <col min="2576" max="2577" width="16.7109375" style="4" customWidth="1"/>
    <col min="2578" max="2582" width="8.7109375" style="4" customWidth="1"/>
    <col min="2583" max="2583" width="12.28515625" style="4" customWidth="1"/>
    <col min="2584" max="2584" width="10.140625" style="4" customWidth="1"/>
    <col min="2585" max="2816" width="9.140625" style="4"/>
    <col min="2817" max="2825" width="9.7109375" style="4" customWidth="1"/>
    <col min="2826" max="2826" width="10.42578125" style="4" customWidth="1"/>
    <col min="2827" max="2827" width="11.7109375" style="4" customWidth="1"/>
    <col min="2828" max="2828" width="14.42578125" style="4" customWidth="1"/>
    <col min="2829" max="2830" width="8.7109375" style="4" customWidth="1"/>
    <col min="2831" max="2831" width="12.28515625" style="4" customWidth="1"/>
    <col min="2832" max="2833" width="16.7109375" style="4" customWidth="1"/>
    <col min="2834" max="2838" width="8.7109375" style="4" customWidth="1"/>
    <col min="2839" max="2839" width="12.28515625" style="4" customWidth="1"/>
    <col min="2840" max="2840" width="10.140625" style="4" customWidth="1"/>
    <col min="2841" max="3072" width="9.140625" style="4"/>
    <col min="3073" max="3081" width="9.7109375" style="4" customWidth="1"/>
    <col min="3082" max="3082" width="10.42578125" style="4" customWidth="1"/>
    <col min="3083" max="3083" width="11.7109375" style="4" customWidth="1"/>
    <col min="3084" max="3084" width="14.42578125" style="4" customWidth="1"/>
    <col min="3085" max="3086" width="8.7109375" style="4" customWidth="1"/>
    <col min="3087" max="3087" width="12.28515625" style="4" customWidth="1"/>
    <col min="3088" max="3089" width="16.7109375" style="4" customWidth="1"/>
    <col min="3090" max="3094" width="8.7109375" style="4" customWidth="1"/>
    <col min="3095" max="3095" width="12.28515625" style="4" customWidth="1"/>
    <col min="3096" max="3096" width="10.140625" style="4" customWidth="1"/>
    <col min="3097" max="3328" width="9.140625" style="4"/>
    <col min="3329" max="3337" width="9.7109375" style="4" customWidth="1"/>
    <col min="3338" max="3338" width="10.42578125" style="4" customWidth="1"/>
    <col min="3339" max="3339" width="11.7109375" style="4" customWidth="1"/>
    <col min="3340" max="3340" width="14.42578125" style="4" customWidth="1"/>
    <col min="3341" max="3342" width="8.7109375" style="4" customWidth="1"/>
    <col min="3343" max="3343" width="12.28515625" style="4" customWidth="1"/>
    <col min="3344" max="3345" width="16.7109375" style="4" customWidth="1"/>
    <col min="3346" max="3350" width="8.7109375" style="4" customWidth="1"/>
    <col min="3351" max="3351" width="12.28515625" style="4" customWidth="1"/>
    <col min="3352" max="3352" width="10.140625" style="4" customWidth="1"/>
    <col min="3353" max="3584" width="9.140625" style="4"/>
    <col min="3585" max="3593" width="9.7109375" style="4" customWidth="1"/>
    <col min="3594" max="3594" width="10.42578125" style="4" customWidth="1"/>
    <col min="3595" max="3595" width="11.7109375" style="4" customWidth="1"/>
    <col min="3596" max="3596" width="14.42578125" style="4" customWidth="1"/>
    <col min="3597" max="3598" width="8.7109375" style="4" customWidth="1"/>
    <col min="3599" max="3599" width="12.28515625" style="4" customWidth="1"/>
    <col min="3600" max="3601" width="16.7109375" style="4" customWidth="1"/>
    <col min="3602" max="3606" width="8.7109375" style="4" customWidth="1"/>
    <col min="3607" max="3607" width="12.28515625" style="4" customWidth="1"/>
    <col min="3608" max="3608" width="10.140625" style="4" customWidth="1"/>
    <col min="3609" max="3840" width="9.140625" style="4"/>
    <col min="3841" max="3849" width="9.7109375" style="4" customWidth="1"/>
    <col min="3850" max="3850" width="10.42578125" style="4" customWidth="1"/>
    <col min="3851" max="3851" width="11.7109375" style="4" customWidth="1"/>
    <col min="3852" max="3852" width="14.42578125" style="4" customWidth="1"/>
    <col min="3853" max="3854" width="8.7109375" style="4" customWidth="1"/>
    <col min="3855" max="3855" width="12.28515625" style="4" customWidth="1"/>
    <col min="3856" max="3857" width="16.7109375" style="4" customWidth="1"/>
    <col min="3858" max="3862" width="8.7109375" style="4" customWidth="1"/>
    <col min="3863" max="3863" width="12.28515625" style="4" customWidth="1"/>
    <col min="3864" max="3864" width="10.140625" style="4" customWidth="1"/>
    <col min="3865" max="4096" width="9.140625" style="4"/>
    <col min="4097" max="4105" width="9.7109375" style="4" customWidth="1"/>
    <col min="4106" max="4106" width="10.42578125" style="4" customWidth="1"/>
    <col min="4107" max="4107" width="11.7109375" style="4" customWidth="1"/>
    <col min="4108" max="4108" width="14.42578125" style="4" customWidth="1"/>
    <col min="4109" max="4110" width="8.7109375" style="4" customWidth="1"/>
    <col min="4111" max="4111" width="12.28515625" style="4" customWidth="1"/>
    <col min="4112" max="4113" width="16.7109375" style="4" customWidth="1"/>
    <col min="4114" max="4118" width="8.7109375" style="4" customWidth="1"/>
    <col min="4119" max="4119" width="12.28515625" style="4" customWidth="1"/>
    <col min="4120" max="4120" width="10.140625" style="4" customWidth="1"/>
    <col min="4121" max="4352" width="9.140625" style="4"/>
    <col min="4353" max="4361" width="9.7109375" style="4" customWidth="1"/>
    <col min="4362" max="4362" width="10.42578125" style="4" customWidth="1"/>
    <col min="4363" max="4363" width="11.7109375" style="4" customWidth="1"/>
    <col min="4364" max="4364" width="14.42578125" style="4" customWidth="1"/>
    <col min="4365" max="4366" width="8.7109375" style="4" customWidth="1"/>
    <col min="4367" max="4367" width="12.28515625" style="4" customWidth="1"/>
    <col min="4368" max="4369" width="16.7109375" style="4" customWidth="1"/>
    <col min="4370" max="4374" width="8.7109375" style="4" customWidth="1"/>
    <col min="4375" max="4375" width="12.28515625" style="4" customWidth="1"/>
    <col min="4376" max="4376" width="10.140625" style="4" customWidth="1"/>
    <col min="4377" max="4608" width="9.140625" style="4"/>
    <col min="4609" max="4617" width="9.7109375" style="4" customWidth="1"/>
    <col min="4618" max="4618" width="10.42578125" style="4" customWidth="1"/>
    <col min="4619" max="4619" width="11.7109375" style="4" customWidth="1"/>
    <col min="4620" max="4620" width="14.42578125" style="4" customWidth="1"/>
    <col min="4621" max="4622" width="8.7109375" style="4" customWidth="1"/>
    <col min="4623" max="4623" width="12.28515625" style="4" customWidth="1"/>
    <col min="4624" max="4625" width="16.7109375" style="4" customWidth="1"/>
    <col min="4626" max="4630" width="8.7109375" style="4" customWidth="1"/>
    <col min="4631" max="4631" width="12.28515625" style="4" customWidth="1"/>
    <col min="4632" max="4632" width="10.140625" style="4" customWidth="1"/>
    <col min="4633" max="4864" width="9.140625" style="4"/>
    <col min="4865" max="4873" width="9.7109375" style="4" customWidth="1"/>
    <col min="4874" max="4874" width="10.42578125" style="4" customWidth="1"/>
    <col min="4875" max="4875" width="11.7109375" style="4" customWidth="1"/>
    <col min="4876" max="4876" width="14.42578125" style="4" customWidth="1"/>
    <col min="4877" max="4878" width="8.7109375" style="4" customWidth="1"/>
    <col min="4879" max="4879" width="12.28515625" style="4" customWidth="1"/>
    <col min="4880" max="4881" width="16.7109375" style="4" customWidth="1"/>
    <col min="4882" max="4886" width="8.7109375" style="4" customWidth="1"/>
    <col min="4887" max="4887" width="12.28515625" style="4" customWidth="1"/>
    <col min="4888" max="4888" width="10.140625" style="4" customWidth="1"/>
    <col min="4889" max="5120" width="9.140625" style="4"/>
    <col min="5121" max="5129" width="9.7109375" style="4" customWidth="1"/>
    <col min="5130" max="5130" width="10.42578125" style="4" customWidth="1"/>
    <col min="5131" max="5131" width="11.7109375" style="4" customWidth="1"/>
    <col min="5132" max="5132" width="14.42578125" style="4" customWidth="1"/>
    <col min="5133" max="5134" width="8.7109375" style="4" customWidth="1"/>
    <col min="5135" max="5135" width="12.28515625" style="4" customWidth="1"/>
    <col min="5136" max="5137" width="16.7109375" style="4" customWidth="1"/>
    <col min="5138" max="5142" width="8.7109375" style="4" customWidth="1"/>
    <col min="5143" max="5143" width="12.28515625" style="4" customWidth="1"/>
    <col min="5144" max="5144" width="10.140625" style="4" customWidth="1"/>
    <col min="5145" max="5376" width="9.140625" style="4"/>
    <col min="5377" max="5385" width="9.7109375" style="4" customWidth="1"/>
    <col min="5386" max="5386" width="10.42578125" style="4" customWidth="1"/>
    <col min="5387" max="5387" width="11.7109375" style="4" customWidth="1"/>
    <col min="5388" max="5388" width="14.42578125" style="4" customWidth="1"/>
    <col min="5389" max="5390" width="8.7109375" style="4" customWidth="1"/>
    <col min="5391" max="5391" width="12.28515625" style="4" customWidth="1"/>
    <col min="5392" max="5393" width="16.7109375" style="4" customWidth="1"/>
    <col min="5394" max="5398" width="8.7109375" style="4" customWidth="1"/>
    <col min="5399" max="5399" width="12.28515625" style="4" customWidth="1"/>
    <col min="5400" max="5400" width="10.140625" style="4" customWidth="1"/>
    <col min="5401" max="5632" width="9.140625" style="4"/>
    <col min="5633" max="5641" width="9.7109375" style="4" customWidth="1"/>
    <col min="5642" max="5642" width="10.42578125" style="4" customWidth="1"/>
    <col min="5643" max="5643" width="11.7109375" style="4" customWidth="1"/>
    <col min="5644" max="5644" width="14.42578125" style="4" customWidth="1"/>
    <col min="5645" max="5646" width="8.7109375" style="4" customWidth="1"/>
    <col min="5647" max="5647" width="12.28515625" style="4" customWidth="1"/>
    <col min="5648" max="5649" width="16.7109375" style="4" customWidth="1"/>
    <col min="5650" max="5654" width="8.7109375" style="4" customWidth="1"/>
    <col min="5655" max="5655" width="12.28515625" style="4" customWidth="1"/>
    <col min="5656" max="5656" width="10.140625" style="4" customWidth="1"/>
    <col min="5657" max="5888" width="9.140625" style="4"/>
    <col min="5889" max="5897" width="9.7109375" style="4" customWidth="1"/>
    <col min="5898" max="5898" width="10.42578125" style="4" customWidth="1"/>
    <col min="5899" max="5899" width="11.7109375" style="4" customWidth="1"/>
    <col min="5900" max="5900" width="14.42578125" style="4" customWidth="1"/>
    <col min="5901" max="5902" width="8.7109375" style="4" customWidth="1"/>
    <col min="5903" max="5903" width="12.28515625" style="4" customWidth="1"/>
    <col min="5904" max="5905" width="16.7109375" style="4" customWidth="1"/>
    <col min="5906" max="5910" width="8.7109375" style="4" customWidth="1"/>
    <col min="5911" max="5911" width="12.28515625" style="4" customWidth="1"/>
    <col min="5912" max="5912" width="10.140625" style="4" customWidth="1"/>
    <col min="5913" max="6144" width="9.140625" style="4"/>
    <col min="6145" max="6153" width="9.7109375" style="4" customWidth="1"/>
    <col min="6154" max="6154" width="10.42578125" style="4" customWidth="1"/>
    <col min="6155" max="6155" width="11.7109375" style="4" customWidth="1"/>
    <col min="6156" max="6156" width="14.42578125" style="4" customWidth="1"/>
    <col min="6157" max="6158" width="8.7109375" style="4" customWidth="1"/>
    <col min="6159" max="6159" width="12.28515625" style="4" customWidth="1"/>
    <col min="6160" max="6161" width="16.7109375" style="4" customWidth="1"/>
    <col min="6162" max="6166" width="8.7109375" style="4" customWidth="1"/>
    <col min="6167" max="6167" width="12.28515625" style="4" customWidth="1"/>
    <col min="6168" max="6168" width="10.140625" style="4" customWidth="1"/>
    <col min="6169" max="6400" width="9.140625" style="4"/>
    <col min="6401" max="6409" width="9.7109375" style="4" customWidth="1"/>
    <col min="6410" max="6410" width="10.42578125" style="4" customWidth="1"/>
    <col min="6411" max="6411" width="11.7109375" style="4" customWidth="1"/>
    <col min="6412" max="6412" width="14.42578125" style="4" customWidth="1"/>
    <col min="6413" max="6414" width="8.7109375" style="4" customWidth="1"/>
    <col min="6415" max="6415" width="12.28515625" style="4" customWidth="1"/>
    <col min="6416" max="6417" width="16.7109375" style="4" customWidth="1"/>
    <col min="6418" max="6422" width="8.7109375" style="4" customWidth="1"/>
    <col min="6423" max="6423" width="12.28515625" style="4" customWidth="1"/>
    <col min="6424" max="6424" width="10.140625" style="4" customWidth="1"/>
    <col min="6425" max="6656" width="9.140625" style="4"/>
    <col min="6657" max="6665" width="9.7109375" style="4" customWidth="1"/>
    <col min="6666" max="6666" width="10.42578125" style="4" customWidth="1"/>
    <col min="6667" max="6667" width="11.7109375" style="4" customWidth="1"/>
    <col min="6668" max="6668" width="14.42578125" style="4" customWidth="1"/>
    <col min="6669" max="6670" width="8.7109375" style="4" customWidth="1"/>
    <col min="6671" max="6671" width="12.28515625" style="4" customWidth="1"/>
    <col min="6672" max="6673" width="16.7109375" style="4" customWidth="1"/>
    <col min="6674" max="6678" width="8.7109375" style="4" customWidth="1"/>
    <col min="6679" max="6679" width="12.28515625" style="4" customWidth="1"/>
    <col min="6680" max="6680" width="10.140625" style="4" customWidth="1"/>
    <col min="6681" max="6912" width="9.140625" style="4"/>
    <col min="6913" max="6921" width="9.7109375" style="4" customWidth="1"/>
    <col min="6922" max="6922" width="10.42578125" style="4" customWidth="1"/>
    <col min="6923" max="6923" width="11.7109375" style="4" customWidth="1"/>
    <col min="6924" max="6924" width="14.42578125" style="4" customWidth="1"/>
    <col min="6925" max="6926" width="8.7109375" style="4" customWidth="1"/>
    <col min="6927" max="6927" width="12.28515625" style="4" customWidth="1"/>
    <col min="6928" max="6929" width="16.7109375" style="4" customWidth="1"/>
    <col min="6930" max="6934" width="8.7109375" style="4" customWidth="1"/>
    <col min="6935" max="6935" width="12.28515625" style="4" customWidth="1"/>
    <col min="6936" max="6936" width="10.140625" style="4" customWidth="1"/>
    <col min="6937" max="7168" width="9.140625" style="4"/>
    <col min="7169" max="7177" width="9.7109375" style="4" customWidth="1"/>
    <col min="7178" max="7178" width="10.42578125" style="4" customWidth="1"/>
    <col min="7179" max="7179" width="11.7109375" style="4" customWidth="1"/>
    <col min="7180" max="7180" width="14.42578125" style="4" customWidth="1"/>
    <col min="7181" max="7182" width="8.7109375" style="4" customWidth="1"/>
    <col min="7183" max="7183" width="12.28515625" style="4" customWidth="1"/>
    <col min="7184" max="7185" width="16.7109375" style="4" customWidth="1"/>
    <col min="7186" max="7190" width="8.7109375" style="4" customWidth="1"/>
    <col min="7191" max="7191" width="12.28515625" style="4" customWidth="1"/>
    <col min="7192" max="7192" width="10.140625" style="4" customWidth="1"/>
    <col min="7193" max="7424" width="9.140625" style="4"/>
    <col min="7425" max="7433" width="9.7109375" style="4" customWidth="1"/>
    <col min="7434" max="7434" width="10.42578125" style="4" customWidth="1"/>
    <col min="7435" max="7435" width="11.7109375" style="4" customWidth="1"/>
    <col min="7436" max="7436" width="14.42578125" style="4" customWidth="1"/>
    <col min="7437" max="7438" width="8.7109375" style="4" customWidth="1"/>
    <col min="7439" max="7439" width="12.28515625" style="4" customWidth="1"/>
    <col min="7440" max="7441" width="16.7109375" style="4" customWidth="1"/>
    <col min="7442" max="7446" width="8.7109375" style="4" customWidth="1"/>
    <col min="7447" max="7447" width="12.28515625" style="4" customWidth="1"/>
    <col min="7448" max="7448" width="10.140625" style="4" customWidth="1"/>
    <col min="7449" max="7680" width="9.140625" style="4"/>
    <col min="7681" max="7689" width="9.7109375" style="4" customWidth="1"/>
    <col min="7690" max="7690" width="10.42578125" style="4" customWidth="1"/>
    <col min="7691" max="7691" width="11.7109375" style="4" customWidth="1"/>
    <col min="7692" max="7692" width="14.42578125" style="4" customWidth="1"/>
    <col min="7693" max="7694" width="8.7109375" style="4" customWidth="1"/>
    <col min="7695" max="7695" width="12.28515625" style="4" customWidth="1"/>
    <col min="7696" max="7697" width="16.7109375" style="4" customWidth="1"/>
    <col min="7698" max="7702" width="8.7109375" style="4" customWidth="1"/>
    <col min="7703" max="7703" width="12.28515625" style="4" customWidth="1"/>
    <col min="7704" max="7704" width="10.140625" style="4" customWidth="1"/>
    <col min="7705" max="7936" width="9.140625" style="4"/>
    <col min="7937" max="7945" width="9.7109375" style="4" customWidth="1"/>
    <col min="7946" max="7946" width="10.42578125" style="4" customWidth="1"/>
    <col min="7947" max="7947" width="11.7109375" style="4" customWidth="1"/>
    <col min="7948" max="7948" width="14.42578125" style="4" customWidth="1"/>
    <col min="7949" max="7950" width="8.7109375" style="4" customWidth="1"/>
    <col min="7951" max="7951" width="12.28515625" style="4" customWidth="1"/>
    <col min="7952" max="7953" width="16.7109375" style="4" customWidth="1"/>
    <col min="7954" max="7958" width="8.7109375" style="4" customWidth="1"/>
    <col min="7959" max="7959" width="12.28515625" style="4" customWidth="1"/>
    <col min="7960" max="7960" width="10.140625" style="4" customWidth="1"/>
    <col min="7961" max="8192" width="9.140625" style="4"/>
    <col min="8193" max="8201" width="9.7109375" style="4" customWidth="1"/>
    <col min="8202" max="8202" width="10.42578125" style="4" customWidth="1"/>
    <col min="8203" max="8203" width="11.7109375" style="4" customWidth="1"/>
    <col min="8204" max="8204" width="14.42578125" style="4" customWidth="1"/>
    <col min="8205" max="8206" width="8.7109375" style="4" customWidth="1"/>
    <col min="8207" max="8207" width="12.28515625" style="4" customWidth="1"/>
    <col min="8208" max="8209" width="16.7109375" style="4" customWidth="1"/>
    <col min="8210" max="8214" width="8.7109375" style="4" customWidth="1"/>
    <col min="8215" max="8215" width="12.28515625" style="4" customWidth="1"/>
    <col min="8216" max="8216" width="10.140625" style="4" customWidth="1"/>
    <col min="8217" max="8448" width="9.140625" style="4"/>
    <col min="8449" max="8457" width="9.7109375" style="4" customWidth="1"/>
    <col min="8458" max="8458" width="10.42578125" style="4" customWidth="1"/>
    <col min="8459" max="8459" width="11.7109375" style="4" customWidth="1"/>
    <col min="8460" max="8460" width="14.42578125" style="4" customWidth="1"/>
    <col min="8461" max="8462" width="8.7109375" style="4" customWidth="1"/>
    <col min="8463" max="8463" width="12.28515625" style="4" customWidth="1"/>
    <col min="8464" max="8465" width="16.7109375" style="4" customWidth="1"/>
    <col min="8466" max="8470" width="8.7109375" style="4" customWidth="1"/>
    <col min="8471" max="8471" width="12.28515625" style="4" customWidth="1"/>
    <col min="8472" max="8472" width="10.140625" style="4" customWidth="1"/>
    <col min="8473" max="8704" width="9.140625" style="4"/>
    <col min="8705" max="8713" width="9.7109375" style="4" customWidth="1"/>
    <col min="8714" max="8714" width="10.42578125" style="4" customWidth="1"/>
    <col min="8715" max="8715" width="11.7109375" style="4" customWidth="1"/>
    <col min="8716" max="8716" width="14.42578125" style="4" customWidth="1"/>
    <col min="8717" max="8718" width="8.7109375" style="4" customWidth="1"/>
    <col min="8719" max="8719" width="12.28515625" style="4" customWidth="1"/>
    <col min="8720" max="8721" width="16.7109375" style="4" customWidth="1"/>
    <col min="8722" max="8726" width="8.7109375" style="4" customWidth="1"/>
    <col min="8727" max="8727" width="12.28515625" style="4" customWidth="1"/>
    <col min="8728" max="8728" width="10.140625" style="4" customWidth="1"/>
    <col min="8729" max="8960" width="9.140625" style="4"/>
    <col min="8961" max="8969" width="9.7109375" style="4" customWidth="1"/>
    <col min="8970" max="8970" width="10.42578125" style="4" customWidth="1"/>
    <col min="8971" max="8971" width="11.7109375" style="4" customWidth="1"/>
    <col min="8972" max="8972" width="14.42578125" style="4" customWidth="1"/>
    <col min="8973" max="8974" width="8.7109375" style="4" customWidth="1"/>
    <col min="8975" max="8975" width="12.28515625" style="4" customWidth="1"/>
    <col min="8976" max="8977" width="16.7109375" style="4" customWidth="1"/>
    <col min="8978" max="8982" width="8.7109375" style="4" customWidth="1"/>
    <col min="8983" max="8983" width="12.28515625" style="4" customWidth="1"/>
    <col min="8984" max="8984" width="10.140625" style="4" customWidth="1"/>
    <col min="8985" max="9216" width="9.140625" style="4"/>
    <col min="9217" max="9225" width="9.7109375" style="4" customWidth="1"/>
    <col min="9226" max="9226" width="10.42578125" style="4" customWidth="1"/>
    <col min="9227" max="9227" width="11.7109375" style="4" customWidth="1"/>
    <col min="9228" max="9228" width="14.42578125" style="4" customWidth="1"/>
    <col min="9229" max="9230" width="8.7109375" style="4" customWidth="1"/>
    <col min="9231" max="9231" width="12.28515625" style="4" customWidth="1"/>
    <col min="9232" max="9233" width="16.7109375" style="4" customWidth="1"/>
    <col min="9234" max="9238" width="8.7109375" style="4" customWidth="1"/>
    <col min="9239" max="9239" width="12.28515625" style="4" customWidth="1"/>
    <col min="9240" max="9240" width="10.140625" style="4" customWidth="1"/>
    <col min="9241" max="9472" width="9.140625" style="4"/>
    <col min="9473" max="9481" width="9.7109375" style="4" customWidth="1"/>
    <col min="9482" max="9482" width="10.42578125" style="4" customWidth="1"/>
    <col min="9483" max="9483" width="11.7109375" style="4" customWidth="1"/>
    <col min="9484" max="9484" width="14.42578125" style="4" customWidth="1"/>
    <col min="9485" max="9486" width="8.7109375" style="4" customWidth="1"/>
    <col min="9487" max="9487" width="12.28515625" style="4" customWidth="1"/>
    <col min="9488" max="9489" width="16.7109375" style="4" customWidth="1"/>
    <col min="9490" max="9494" width="8.7109375" style="4" customWidth="1"/>
    <col min="9495" max="9495" width="12.28515625" style="4" customWidth="1"/>
    <col min="9496" max="9496" width="10.140625" style="4" customWidth="1"/>
    <col min="9497" max="9728" width="9.140625" style="4"/>
    <col min="9729" max="9737" width="9.7109375" style="4" customWidth="1"/>
    <col min="9738" max="9738" width="10.42578125" style="4" customWidth="1"/>
    <col min="9739" max="9739" width="11.7109375" style="4" customWidth="1"/>
    <col min="9740" max="9740" width="14.42578125" style="4" customWidth="1"/>
    <col min="9741" max="9742" width="8.7109375" style="4" customWidth="1"/>
    <col min="9743" max="9743" width="12.28515625" style="4" customWidth="1"/>
    <col min="9744" max="9745" width="16.7109375" style="4" customWidth="1"/>
    <col min="9746" max="9750" width="8.7109375" style="4" customWidth="1"/>
    <col min="9751" max="9751" width="12.28515625" style="4" customWidth="1"/>
    <col min="9752" max="9752" width="10.140625" style="4" customWidth="1"/>
    <col min="9753" max="9984" width="9.140625" style="4"/>
    <col min="9985" max="9993" width="9.7109375" style="4" customWidth="1"/>
    <col min="9994" max="9994" width="10.42578125" style="4" customWidth="1"/>
    <col min="9995" max="9995" width="11.7109375" style="4" customWidth="1"/>
    <col min="9996" max="9996" width="14.42578125" style="4" customWidth="1"/>
    <col min="9997" max="9998" width="8.7109375" style="4" customWidth="1"/>
    <col min="9999" max="9999" width="12.28515625" style="4" customWidth="1"/>
    <col min="10000" max="10001" width="16.7109375" style="4" customWidth="1"/>
    <col min="10002" max="10006" width="8.7109375" style="4" customWidth="1"/>
    <col min="10007" max="10007" width="12.28515625" style="4" customWidth="1"/>
    <col min="10008" max="10008" width="10.140625" style="4" customWidth="1"/>
    <col min="10009" max="10240" width="9.140625" style="4"/>
    <col min="10241" max="10249" width="9.7109375" style="4" customWidth="1"/>
    <col min="10250" max="10250" width="10.42578125" style="4" customWidth="1"/>
    <col min="10251" max="10251" width="11.7109375" style="4" customWidth="1"/>
    <col min="10252" max="10252" width="14.42578125" style="4" customWidth="1"/>
    <col min="10253" max="10254" width="8.7109375" style="4" customWidth="1"/>
    <col min="10255" max="10255" width="12.28515625" style="4" customWidth="1"/>
    <col min="10256" max="10257" width="16.7109375" style="4" customWidth="1"/>
    <col min="10258" max="10262" width="8.7109375" style="4" customWidth="1"/>
    <col min="10263" max="10263" width="12.28515625" style="4" customWidth="1"/>
    <col min="10264" max="10264" width="10.140625" style="4" customWidth="1"/>
    <col min="10265" max="10496" width="9.140625" style="4"/>
    <col min="10497" max="10505" width="9.7109375" style="4" customWidth="1"/>
    <col min="10506" max="10506" width="10.42578125" style="4" customWidth="1"/>
    <col min="10507" max="10507" width="11.7109375" style="4" customWidth="1"/>
    <col min="10508" max="10508" width="14.42578125" style="4" customWidth="1"/>
    <col min="10509" max="10510" width="8.7109375" style="4" customWidth="1"/>
    <col min="10511" max="10511" width="12.28515625" style="4" customWidth="1"/>
    <col min="10512" max="10513" width="16.7109375" style="4" customWidth="1"/>
    <col min="10514" max="10518" width="8.7109375" style="4" customWidth="1"/>
    <col min="10519" max="10519" width="12.28515625" style="4" customWidth="1"/>
    <col min="10520" max="10520" width="10.140625" style="4" customWidth="1"/>
    <col min="10521" max="10752" width="9.140625" style="4"/>
    <col min="10753" max="10761" width="9.7109375" style="4" customWidth="1"/>
    <col min="10762" max="10762" width="10.42578125" style="4" customWidth="1"/>
    <col min="10763" max="10763" width="11.7109375" style="4" customWidth="1"/>
    <col min="10764" max="10764" width="14.42578125" style="4" customWidth="1"/>
    <col min="10765" max="10766" width="8.7109375" style="4" customWidth="1"/>
    <col min="10767" max="10767" width="12.28515625" style="4" customWidth="1"/>
    <col min="10768" max="10769" width="16.7109375" style="4" customWidth="1"/>
    <col min="10770" max="10774" width="8.7109375" style="4" customWidth="1"/>
    <col min="10775" max="10775" width="12.28515625" style="4" customWidth="1"/>
    <col min="10776" max="10776" width="10.140625" style="4" customWidth="1"/>
    <col min="10777" max="11008" width="9.140625" style="4"/>
    <col min="11009" max="11017" width="9.7109375" style="4" customWidth="1"/>
    <col min="11018" max="11018" width="10.42578125" style="4" customWidth="1"/>
    <col min="11019" max="11019" width="11.7109375" style="4" customWidth="1"/>
    <col min="11020" max="11020" width="14.42578125" style="4" customWidth="1"/>
    <col min="11021" max="11022" width="8.7109375" style="4" customWidth="1"/>
    <col min="11023" max="11023" width="12.28515625" style="4" customWidth="1"/>
    <col min="11024" max="11025" width="16.7109375" style="4" customWidth="1"/>
    <col min="11026" max="11030" width="8.7109375" style="4" customWidth="1"/>
    <col min="11031" max="11031" width="12.28515625" style="4" customWidth="1"/>
    <col min="11032" max="11032" width="10.140625" style="4" customWidth="1"/>
    <col min="11033" max="11264" width="9.140625" style="4"/>
    <col min="11265" max="11273" width="9.7109375" style="4" customWidth="1"/>
    <col min="11274" max="11274" width="10.42578125" style="4" customWidth="1"/>
    <col min="11275" max="11275" width="11.7109375" style="4" customWidth="1"/>
    <col min="11276" max="11276" width="14.42578125" style="4" customWidth="1"/>
    <col min="11277" max="11278" width="8.7109375" style="4" customWidth="1"/>
    <col min="11279" max="11279" width="12.28515625" style="4" customWidth="1"/>
    <col min="11280" max="11281" width="16.7109375" style="4" customWidth="1"/>
    <col min="11282" max="11286" width="8.7109375" style="4" customWidth="1"/>
    <col min="11287" max="11287" width="12.28515625" style="4" customWidth="1"/>
    <col min="11288" max="11288" width="10.140625" style="4" customWidth="1"/>
    <col min="11289" max="11520" width="9.140625" style="4"/>
    <col min="11521" max="11529" width="9.7109375" style="4" customWidth="1"/>
    <col min="11530" max="11530" width="10.42578125" style="4" customWidth="1"/>
    <col min="11531" max="11531" width="11.7109375" style="4" customWidth="1"/>
    <col min="11532" max="11532" width="14.42578125" style="4" customWidth="1"/>
    <col min="11533" max="11534" width="8.7109375" style="4" customWidth="1"/>
    <col min="11535" max="11535" width="12.28515625" style="4" customWidth="1"/>
    <col min="11536" max="11537" width="16.7109375" style="4" customWidth="1"/>
    <col min="11538" max="11542" width="8.7109375" style="4" customWidth="1"/>
    <col min="11543" max="11543" width="12.28515625" style="4" customWidth="1"/>
    <col min="11544" max="11544" width="10.140625" style="4" customWidth="1"/>
    <col min="11545" max="11776" width="9.140625" style="4"/>
    <col min="11777" max="11785" width="9.7109375" style="4" customWidth="1"/>
    <col min="11786" max="11786" width="10.42578125" style="4" customWidth="1"/>
    <col min="11787" max="11787" width="11.7109375" style="4" customWidth="1"/>
    <col min="11788" max="11788" width="14.42578125" style="4" customWidth="1"/>
    <col min="11789" max="11790" width="8.7109375" style="4" customWidth="1"/>
    <col min="11791" max="11791" width="12.28515625" style="4" customWidth="1"/>
    <col min="11792" max="11793" width="16.7109375" style="4" customWidth="1"/>
    <col min="11794" max="11798" width="8.7109375" style="4" customWidth="1"/>
    <col min="11799" max="11799" width="12.28515625" style="4" customWidth="1"/>
    <col min="11800" max="11800" width="10.140625" style="4" customWidth="1"/>
    <col min="11801" max="12032" width="9.140625" style="4"/>
    <col min="12033" max="12041" width="9.7109375" style="4" customWidth="1"/>
    <col min="12042" max="12042" width="10.42578125" style="4" customWidth="1"/>
    <col min="12043" max="12043" width="11.7109375" style="4" customWidth="1"/>
    <col min="12044" max="12044" width="14.42578125" style="4" customWidth="1"/>
    <col min="12045" max="12046" width="8.7109375" style="4" customWidth="1"/>
    <col min="12047" max="12047" width="12.28515625" style="4" customWidth="1"/>
    <col min="12048" max="12049" width="16.7109375" style="4" customWidth="1"/>
    <col min="12050" max="12054" width="8.7109375" style="4" customWidth="1"/>
    <col min="12055" max="12055" width="12.28515625" style="4" customWidth="1"/>
    <col min="12056" max="12056" width="10.140625" style="4" customWidth="1"/>
    <col min="12057" max="12288" width="9.140625" style="4"/>
    <col min="12289" max="12297" width="9.7109375" style="4" customWidth="1"/>
    <col min="12298" max="12298" width="10.42578125" style="4" customWidth="1"/>
    <col min="12299" max="12299" width="11.7109375" style="4" customWidth="1"/>
    <col min="12300" max="12300" width="14.42578125" style="4" customWidth="1"/>
    <col min="12301" max="12302" width="8.7109375" style="4" customWidth="1"/>
    <col min="12303" max="12303" width="12.28515625" style="4" customWidth="1"/>
    <col min="12304" max="12305" width="16.7109375" style="4" customWidth="1"/>
    <col min="12306" max="12310" width="8.7109375" style="4" customWidth="1"/>
    <col min="12311" max="12311" width="12.28515625" style="4" customWidth="1"/>
    <col min="12312" max="12312" width="10.140625" style="4" customWidth="1"/>
    <col min="12313" max="12544" width="9.140625" style="4"/>
    <col min="12545" max="12553" width="9.7109375" style="4" customWidth="1"/>
    <col min="12554" max="12554" width="10.42578125" style="4" customWidth="1"/>
    <col min="12555" max="12555" width="11.7109375" style="4" customWidth="1"/>
    <col min="12556" max="12556" width="14.42578125" style="4" customWidth="1"/>
    <col min="12557" max="12558" width="8.7109375" style="4" customWidth="1"/>
    <col min="12559" max="12559" width="12.28515625" style="4" customWidth="1"/>
    <col min="12560" max="12561" width="16.7109375" style="4" customWidth="1"/>
    <col min="12562" max="12566" width="8.7109375" style="4" customWidth="1"/>
    <col min="12567" max="12567" width="12.28515625" style="4" customWidth="1"/>
    <col min="12568" max="12568" width="10.140625" style="4" customWidth="1"/>
    <col min="12569" max="12800" width="9.140625" style="4"/>
    <col min="12801" max="12809" width="9.7109375" style="4" customWidth="1"/>
    <col min="12810" max="12810" width="10.42578125" style="4" customWidth="1"/>
    <col min="12811" max="12811" width="11.7109375" style="4" customWidth="1"/>
    <col min="12812" max="12812" width="14.42578125" style="4" customWidth="1"/>
    <col min="12813" max="12814" width="8.7109375" style="4" customWidth="1"/>
    <col min="12815" max="12815" width="12.28515625" style="4" customWidth="1"/>
    <col min="12816" max="12817" width="16.7109375" style="4" customWidth="1"/>
    <col min="12818" max="12822" width="8.7109375" style="4" customWidth="1"/>
    <col min="12823" max="12823" width="12.28515625" style="4" customWidth="1"/>
    <col min="12824" max="12824" width="10.140625" style="4" customWidth="1"/>
    <col min="12825" max="13056" width="9.140625" style="4"/>
    <col min="13057" max="13065" width="9.7109375" style="4" customWidth="1"/>
    <col min="13066" max="13066" width="10.42578125" style="4" customWidth="1"/>
    <col min="13067" max="13067" width="11.7109375" style="4" customWidth="1"/>
    <col min="13068" max="13068" width="14.42578125" style="4" customWidth="1"/>
    <col min="13069" max="13070" width="8.7109375" style="4" customWidth="1"/>
    <col min="13071" max="13071" width="12.28515625" style="4" customWidth="1"/>
    <col min="13072" max="13073" width="16.7109375" style="4" customWidth="1"/>
    <col min="13074" max="13078" width="8.7109375" style="4" customWidth="1"/>
    <col min="13079" max="13079" width="12.28515625" style="4" customWidth="1"/>
    <col min="13080" max="13080" width="10.140625" style="4" customWidth="1"/>
    <col min="13081" max="13312" width="9.140625" style="4"/>
    <col min="13313" max="13321" width="9.7109375" style="4" customWidth="1"/>
    <col min="13322" max="13322" width="10.42578125" style="4" customWidth="1"/>
    <col min="13323" max="13323" width="11.7109375" style="4" customWidth="1"/>
    <col min="13324" max="13324" width="14.42578125" style="4" customWidth="1"/>
    <col min="13325" max="13326" width="8.7109375" style="4" customWidth="1"/>
    <col min="13327" max="13327" width="12.28515625" style="4" customWidth="1"/>
    <col min="13328" max="13329" width="16.7109375" style="4" customWidth="1"/>
    <col min="13330" max="13334" width="8.7109375" style="4" customWidth="1"/>
    <col min="13335" max="13335" width="12.28515625" style="4" customWidth="1"/>
    <col min="13336" max="13336" width="10.140625" style="4" customWidth="1"/>
    <col min="13337" max="13568" width="9.140625" style="4"/>
    <col min="13569" max="13577" width="9.7109375" style="4" customWidth="1"/>
    <col min="13578" max="13578" width="10.42578125" style="4" customWidth="1"/>
    <col min="13579" max="13579" width="11.7109375" style="4" customWidth="1"/>
    <col min="13580" max="13580" width="14.42578125" style="4" customWidth="1"/>
    <col min="13581" max="13582" width="8.7109375" style="4" customWidth="1"/>
    <col min="13583" max="13583" width="12.28515625" style="4" customWidth="1"/>
    <col min="13584" max="13585" width="16.7109375" style="4" customWidth="1"/>
    <col min="13586" max="13590" width="8.7109375" style="4" customWidth="1"/>
    <col min="13591" max="13591" width="12.28515625" style="4" customWidth="1"/>
    <col min="13592" max="13592" width="10.140625" style="4" customWidth="1"/>
    <col min="13593" max="13824" width="9.140625" style="4"/>
    <col min="13825" max="13833" width="9.7109375" style="4" customWidth="1"/>
    <col min="13834" max="13834" width="10.42578125" style="4" customWidth="1"/>
    <col min="13835" max="13835" width="11.7109375" style="4" customWidth="1"/>
    <col min="13836" max="13836" width="14.42578125" style="4" customWidth="1"/>
    <col min="13837" max="13838" width="8.7109375" style="4" customWidth="1"/>
    <col min="13839" max="13839" width="12.28515625" style="4" customWidth="1"/>
    <col min="13840" max="13841" width="16.7109375" style="4" customWidth="1"/>
    <col min="13842" max="13846" width="8.7109375" style="4" customWidth="1"/>
    <col min="13847" max="13847" width="12.28515625" style="4" customWidth="1"/>
    <col min="13848" max="13848" width="10.140625" style="4" customWidth="1"/>
    <col min="13849" max="14080" width="9.140625" style="4"/>
    <col min="14081" max="14089" width="9.7109375" style="4" customWidth="1"/>
    <col min="14090" max="14090" width="10.42578125" style="4" customWidth="1"/>
    <col min="14091" max="14091" width="11.7109375" style="4" customWidth="1"/>
    <col min="14092" max="14092" width="14.42578125" style="4" customWidth="1"/>
    <col min="14093" max="14094" width="8.7109375" style="4" customWidth="1"/>
    <col min="14095" max="14095" width="12.28515625" style="4" customWidth="1"/>
    <col min="14096" max="14097" width="16.7109375" style="4" customWidth="1"/>
    <col min="14098" max="14102" width="8.7109375" style="4" customWidth="1"/>
    <col min="14103" max="14103" width="12.28515625" style="4" customWidth="1"/>
    <col min="14104" max="14104" width="10.140625" style="4" customWidth="1"/>
    <col min="14105" max="14336" width="9.140625" style="4"/>
    <col min="14337" max="14345" width="9.7109375" style="4" customWidth="1"/>
    <col min="14346" max="14346" width="10.42578125" style="4" customWidth="1"/>
    <col min="14347" max="14347" width="11.7109375" style="4" customWidth="1"/>
    <col min="14348" max="14348" width="14.42578125" style="4" customWidth="1"/>
    <col min="14349" max="14350" width="8.7109375" style="4" customWidth="1"/>
    <col min="14351" max="14351" width="12.28515625" style="4" customWidth="1"/>
    <col min="14352" max="14353" width="16.7109375" style="4" customWidth="1"/>
    <col min="14354" max="14358" width="8.7109375" style="4" customWidth="1"/>
    <col min="14359" max="14359" width="12.28515625" style="4" customWidth="1"/>
    <col min="14360" max="14360" width="10.140625" style="4" customWidth="1"/>
    <col min="14361" max="14592" width="9.140625" style="4"/>
    <col min="14593" max="14601" width="9.7109375" style="4" customWidth="1"/>
    <col min="14602" max="14602" width="10.42578125" style="4" customWidth="1"/>
    <col min="14603" max="14603" width="11.7109375" style="4" customWidth="1"/>
    <col min="14604" max="14604" width="14.42578125" style="4" customWidth="1"/>
    <col min="14605" max="14606" width="8.7109375" style="4" customWidth="1"/>
    <col min="14607" max="14607" width="12.28515625" style="4" customWidth="1"/>
    <col min="14608" max="14609" width="16.7109375" style="4" customWidth="1"/>
    <col min="14610" max="14614" width="8.7109375" style="4" customWidth="1"/>
    <col min="14615" max="14615" width="12.28515625" style="4" customWidth="1"/>
    <col min="14616" max="14616" width="10.140625" style="4" customWidth="1"/>
    <col min="14617" max="14848" width="9.140625" style="4"/>
    <col min="14849" max="14857" width="9.7109375" style="4" customWidth="1"/>
    <col min="14858" max="14858" width="10.42578125" style="4" customWidth="1"/>
    <col min="14859" max="14859" width="11.7109375" style="4" customWidth="1"/>
    <col min="14860" max="14860" width="14.42578125" style="4" customWidth="1"/>
    <col min="14861" max="14862" width="8.7109375" style="4" customWidth="1"/>
    <col min="14863" max="14863" width="12.28515625" style="4" customWidth="1"/>
    <col min="14864" max="14865" width="16.7109375" style="4" customWidth="1"/>
    <col min="14866" max="14870" width="8.7109375" style="4" customWidth="1"/>
    <col min="14871" max="14871" width="12.28515625" style="4" customWidth="1"/>
    <col min="14872" max="14872" width="10.140625" style="4" customWidth="1"/>
    <col min="14873" max="15104" width="9.140625" style="4"/>
    <col min="15105" max="15113" width="9.7109375" style="4" customWidth="1"/>
    <col min="15114" max="15114" width="10.42578125" style="4" customWidth="1"/>
    <col min="15115" max="15115" width="11.7109375" style="4" customWidth="1"/>
    <col min="15116" max="15116" width="14.42578125" style="4" customWidth="1"/>
    <col min="15117" max="15118" width="8.7109375" style="4" customWidth="1"/>
    <col min="15119" max="15119" width="12.28515625" style="4" customWidth="1"/>
    <col min="15120" max="15121" width="16.7109375" style="4" customWidth="1"/>
    <col min="15122" max="15126" width="8.7109375" style="4" customWidth="1"/>
    <col min="15127" max="15127" width="12.28515625" style="4" customWidth="1"/>
    <col min="15128" max="15128" width="10.140625" style="4" customWidth="1"/>
    <col min="15129" max="15360" width="9.140625" style="4"/>
    <col min="15361" max="15369" width="9.7109375" style="4" customWidth="1"/>
    <col min="15370" max="15370" width="10.42578125" style="4" customWidth="1"/>
    <col min="15371" max="15371" width="11.7109375" style="4" customWidth="1"/>
    <col min="15372" max="15372" width="14.42578125" style="4" customWidth="1"/>
    <col min="15373" max="15374" width="8.7109375" style="4" customWidth="1"/>
    <col min="15375" max="15375" width="12.28515625" style="4" customWidth="1"/>
    <col min="15376" max="15377" width="16.7109375" style="4" customWidth="1"/>
    <col min="15378" max="15382" width="8.7109375" style="4" customWidth="1"/>
    <col min="15383" max="15383" width="12.28515625" style="4" customWidth="1"/>
    <col min="15384" max="15384" width="10.140625" style="4" customWidth="1"/>
    <col min="15385" max="15616" width="9.140625" style="4"/>
    <col min="15617" max="15625" width="9.7109375" style="4" customWidth="1"/>
    <col min="15626" max="15626" width="10.42578125" style="4" customWidth="1"/>
    <col min="15627" max="15627" width="11.7109375" style="4" customWidth="1"/>
    <col min="15628" max="15628" width="14.42578125" style="4" customWidth="1"/>
    <col min="15629" max="15630" width="8.7109375" style="4" customWidth="1"/>
    <col min="15631" max="15631" width="12.28515625" style="4" customWidth="1"/>
    <col min="15632" max="15633" width="16.7109375" style="4" customWidth="1"/>
    <col min="15634" max="15638" width="8.7109375" style="4" customWidth="1"/>
    <col min="15639" max="15639" width="12.28515625" style="4" customWidth="1"/>
    <col min="15640" max="15640" width="10.140625" style="4" customWidth="1"/>
    <col min="15641" max="15872" width="9.140625" style="4"/>
    <col min="15873" max="15881" width="9.7109375" style="4" customWidth="1"/>
    <col min="15882" max="15882" width="10.42578125" style="4" customWidth="1"/>
    <col min="15883" max="15883" width="11.7109375" style="4" customWidth="1"/>
    <col min="15884" max="15884" width="14.42578125" style="4" customWidth="1"/>
    <col min="15885" max="15886" width="8.7109375" style="4" customWidth="1"/>
    <col min="15887" max="15887" width="12.28515625" style="4" customWidth="1"/>
    <col min="15888" max="15889" width="16.7109375" style="4" customWidth="1"/>
    <col min="15890" max="15894" width="8.7109375" style="4" customWidth="1"/>
    <col min="15895" max="15895" width="12.28515625" style="4" customWidth="1"/>
    <col min="15896" max="15896" width="10.140625" style="4" customWidth="1"/>
    <col min="15897" max="16128" width="9.140625" style="4"/>
    <col min="16129" max="16137" width="9.7109375" style="4" customWidth="1"/>
    <col min="16138" max="16138" width="10.42578125" style="4" customWidth="1"/>
    <col min="16139" max="16139" width="11.7109375" style="4" customWidth="1"/>
    <col min="16140" max="16140" width="14.42578125" style="4" customWidth="1"/>
    <col min="16141" max="16142" width="8.7109375" style="4" customWidth="1"/>
    <col min="16143" max="16143" width="12.28515625" style="4" customWidth="1"/>
    <col min="16144" max="16145" width="16.7109375" style="4" customWidth="1"/>
    <col min="16146" max="16150" width="8.7109375" style="4" customWidth="1"/>
    <col min="16151" max="16151" width="12.28515625" style="4" customWidth="1"/>
    <col min="16152" max="16152" width="10.140625" style="4" customWidth="1"/>
    <col min="16153" max="16384" width="9.140625" style="4"/>
  </cols>
  <sheetData>
    <row r="1" spans="1:26" ht="12" customHeight="1" thickBot="1" x14ac:dyDescent="0.25">
      <c r="P1" s="4"/>
      <c r="Q1" s="4"/>
      <c r="R1" s="4"/>
      <c r="U1" s="6"/>
      <c r="V1" s="6"/>
      <c r="W1" s="7"/>
      <c r="X1" s="481" t="s">
        <v>69</v>
      </c>
      <c r="Y1" s="484" t="s">
        <v>70</v>
      </c>
      <c r="Z1" s="486" t="s">
        <v>71</v>
      </c>
    </row>
    <row r="2" spans="1:26" x14ac:dyDescent="0.2">
      <c r="B2" s="8" t="s">
        <v>28</v>
      </c>
      <c r="C2" s="488" t="s">
        <v>29</v>
      </c>
      <c r="D2" s="489"/>
      <c r="E2" s="489"/>
      <c r="F2" s="489"/>
      <c r="G2" s="489"/>
      <c r="H2" s="490"/>
      <c r="J2" s="8" t="s">
        <v>28</v>
      </c>
      <c r="K2" s="488" t="s">
        <v>30</v>
      </c>
      <c r="L2" s="489"/>
      <c r="M2" s="489"/>
      <c r="N2" s="489"/>
      <c r="O2" s="489"/>
      <c r="P2" s="490"/>
      <c r="Q2" s="4"/>
      <c r="R2" s="8" t="s">
        <v>28</v>
      </c>
      <c r="S2" s="488" t="s">
        <v>30</v>
      </c>
      <c r="T2" s="489"/>
      <c r="U2" s="489"/>
      <c r="V2" s="490"/>
      <c r="X2" s="482"/>
      <c r="Y2" s="485"/>
      <c r="Z2" s="487"/>
    </row>
    <row r="3" spans="1:26" ht="13.5" thickBot="1" x14ac:dyDescent="0.25">
      <c r="B3" s="9">
        <v>1</v>
      </c>
      <c r="C3" s="491" t="s">
        <v>24</v>
      </c>
      <c r="D3" s="492"/>
      <c r="E3" s="492"/>
      <c r="F3" s="492"/>
      <c r="G3" s="492"/>
      <c r="H3" s="493"/>
      <c r="J3" s="9">
        <v>5</v>
      </c>
      <c r="K3" s="491" t="s">
        <v>31</v>
      </c>
      <c r="L3" s="492"/>
      <c r="M3" s="492"/>
      <c r="N3" s="492"/>
      <c r="O3" s="492"/>
      <c r="P3" s="493"/>
      <c r="Q3" s="4"/>
      <c r="R3" s="10">
        <v>10</v>
      </c>
      <c r="S3" s="491" t="s">
        <v>32</v>
      </c>
      <c r="T3" s="492"/>
      <c r="U3" s="492"/>
      <c r="V3" s="493"/>
      <c r="X3" s="483"/>
      <c r="Y3" s="485"/>
      <c r="Z3" s="487"/>
    </row>
    <row r="4" spans="1:26" x14ac:dyDescent="0.2">
      <c r="B4" s="9">
        <v>2</v>
      </c>
      <c r="C4" s="491" t="s">
        <v>26</v>
      </c>
      <c r="D4" s="492"/>
      <c r="E4" s="492"/>
      <c r="F4" s="492"/>
      <c r="G4" s="492"/>
      <c r="H4" s="493"/>
      <c r="J4" s="9">
        <v>6</v>
      </c>
      <c r="K4" s="491" t="s">
        <v>33</v>
      </c>
      <c r="L4" s="492"/>
      <c r="M4" s="492"/>
      <c r="N4" s="492"/>
      <c r="O4" s="492"/>
      <c r="P4" s="493"/>
      <c r="Q4" s="4"/>
      <c r="R4" s="10">
        <v>11</v>
      </c>
      <c r="S4" s="491" t="s">
        <v>34</v>
      </c>
      <c r="T4" s="492"/>
      <c r="U4" s="492"/>
      <c r="V4" s="493"/>
    </row>
    <row r="5" spans="1:26" x14ac:dyDescent="0.2">
      <c r="B5" s="9">
        <v>3</v>
      </c>
      <c r="C5" s="491" t="s">
        <v>27</v>
      </c>
      <c r="D5" s="492"/>
      <c r="E5" s="492"/>
      <c r="F5" s="492"/>
      <c r="G5" s="492"/>
      <c r="H5" s="493"/>
      <c r="J5" s="9">
        <v>7</v>
      </c>
      <c r="K5" s="491" t="s">
        <v>35</v>
      </c>
      <c r="L5" s="492"/>
      <c r="M5" s="492"/>
      <c r="N5" s="492"/>
      <c r="O5" s="492"/>
      <c r="P5" s="493"/>
      <c r="Q5" s="4"/>
      <c r="R5" s="10">
        <v>12</v>
      </c>
      <c r="S5" s="491" t="s">
        <v>36</v>
      </c>
      <c r="T5" s="492"/>
      <c r="U5" s="492"/>
      <c r="V5" s="493"/>
    </row>
    <row r="6" spans="1:26" x14ac:dyDescent="0.2">
      <c r="B6" s="9">
        <v>4</v>
      </c>
      <c r="C6" s="491" t="s">
        <v>25</v>
      </c>
      <c r="D6" s="492"/>
      <c r="E6" s="492"/>
      <c r="F6" s="492"/>
      <c r="G6" s="492"/>
      <c r="H6" s="493"/>
      <c r="J6" s="9">
        <v>8</v>
      </c>
      <c r="K6" s="491" t="s">
        <v>37</v>
      </c>
      <c r="L6" s="492"/>
      <c r="M6" s="492"/>
      <c r="N6" s="492"/>
      <c r="O6" s="492"/>
      <c r="P6" s="493"/>
      <c r="Q6" s="4"/>
      <c r="R6" s="10">
        <v>13</v>
      </c>
      <c r="S6" s="491" t="s">
        <v>38</v>
      </c>
      <c r="T6" s="492"/>
      <c r="U6" s="492"/>
      <c r="V6" s="493"/>
    </row>
    <row r="7" spans="1:26" ht="13.5" thickBot="1" x14ac:dyDescent="0.25">
      <c r="B7" s="11"/>
      <c r="C7" s="494"/>
      <c r="D7" s="495"/>
      <c r="E7" s="495"/>
      <c r="F7" s="495"/>
      <c r="G7" s="495"/>
      <c r="H7" s="496"/>
      <c r="J7" s="11">
        <v>9</v>
      </c>
      <c r="K7" s="494" t="s">
        <v>39</v>
      </c>
      <c r="L7" s="495"/>
      <c r="M7" s="495"/>
      <c r="N7" s="495"/>
      <c r="O7" s="495"/>
      <c r="P7" s="496"/>
      <c r="Q7" s="4"/>
      <c r="R7" s="12"/>
      <c r="S7" s="494"/>
      <c r="T7" s="495"/>
      <c r="U7" s="495"/>
      <c r="V7" s="496"/>
    </row>
    <row r="8" spans="1:26" ht="13.5" thickBot="1" x14ac:dyDescent="0.25">
      <c r="P8" s="4"/>
      <c r="Q8" s="4"/>
      <c r="R8" s="4"/>
      <c r="U8" s="6"/>
      <c r="V8" s="6"/>
      <c r="W8" s="7"/>
    </row>
    <row r="9" spans="1:26" s="13" customFormat="1" ht="24.75" customHeight="1" thickBot="1" x14ac:dyDescent="0.25">
      <c r="A9" s="497" t="s">
        <v>5</v>
      </c>
      <c r="B9" s="497"/>
      <c r="C9" s="497"/>
      <c r="D9" s="497"/>
      <c r="E9" s="497"/>
      <c r="F9" s="497"/>
      <c r="G9" s="498"/>
      <c r="H9" s="499" t="s">
        <v>40</v>
      </c>
      <c r="I9" s="500"/>
      <c r="J9" s="500"/>
      <c r="K9" s="500"/>
      <c r="L9" s="500"/>
      <c r="M9" s="500"/>
      <c r="N9" s="500"/>
      <c r="O9" s="500"/>
      <c r="P9" s="501">
        <v>621</v>
      </c>
      <c r="Q9" s="502"/>
      <c r="R9" s="499" t="s">
        <v>2</v>
      </c>
      <c r="S9" s="500"/>
      <c r="T9" s="500"/>
      <c r="U9" s="500"/>
      <c r="V9" s="500"/>
      <c r="W9" s="500"/>
    </row>
    <row r="10" spans="1:26" ht="12.75" customHeight="1" x14ac:dyDescent="0.2">
      <c r="A10" s="14" t="s">
        <v>6</v>
      </c>
      <c r="B10" s="15" t="s">
        <v>7</v>
      </c>
      <c r="C10" s="16" t="s">
        <v>8</v>
      </c>
      <c r="D10" s="17" t="s">
        <v>1</v>
      </c>
      <c r="E10" s="18" t="s">
        <v>9</v>
      </c>
      <c r="F10" s="19" t="s">
        <v>6</v>
      </c>
      <c r="G10" s="20" t="s">
        <v>16</v>
      </c>
      <c r="H10" s="503" t="s">
        <v>41</v>
      </c>
      <c r="I10" s="504"/>
      <c r="J10" s="505"/>
      <c r="K10" s="506" t="s">
        <v>42</v>
      </c>
      <c r="L10" s="507"/>
      <c r="M10" s="507"/>
      <c r="N10" s="507"/>
      <c r="O10" s="507"/>
      <c r="P10" s="508" t="s">
        <v>23</v>
      </c>
      <c r="Q10" s="511" t="s">
        <v>22</v>
      </c>
      <c r="R10" s="514"/>
      <c r="S10" s="515"/>
      <c r="T10" s="515"/>
      <c r="U10" s="515"/>
      <c r="V10" s="515"/>
      <c r="W10" s="515"/>
    </row>
    <row r="11" spans="1:26" ht="12.75" customHeight="1" x14ac:dyDescent="0.2">
      <c r="A11" s="21" t="s">
        <v>11</v>
      </c>
      <c r="B11" s="22" t="s">
        <v>11</v>
      </c>
      <c r="C11" s="23" t="s">
        <v>11</v>
      </c>
      <c r="D11" s="24" t="s">
        <v>9</v>
      </c>
      <c r="E11" s="25" t="s">
        <v>12</v>
      </c>
      <c r="F11" s="26" t="s">
        <v>9</v>
      </c>
      <c r="G11" s="27" t="s">
        <v>9</v>
      </c>
      <c r="H11" s="518" t="s">
        <v>43</v>
      </c>
      <c r="I11" s="519"/>
      <c r="J11" s="522" t="s">
        <v>44</v>
      </c>
      <c r="K11" s="523"/>
      <c r="L11" s="524"/>
      <c r="M11" s="525"/>
      <c r="N11" s="29"/>
      <c r="O11" s="97"/>
      <c r="P11" s="509"/>
      <c r="Q11" s="512"/>
      <c r="R11" s="516"/>
      <c r="S11" s="517"/>
      <c r="T11" s="517"/>
      <c r="U11" s="517"/>
      <c r="V11" s="517"/>
      <c r="W11" s="517"/>
    </row>
    <row r="12" spans="1:26" ht="12.75" customHeight="1" x14ac:dyDescent="0.2">
      <c r="A12" s="21" t="s">
        <v>7</v>
      </c>
      <c r="B12" s="22" t="s">
        <v>14</v>
      </c>
      <c r="C12" s="23" t="s">
        <v>14</v>
      </c>
      <c r="D12" s="24" t="s">
        <v>15</v>
      </c>
      <c r="E12" s="25" t="s">
        <v>16</v>
      </c>
      <c r="F12" s="26" t="s">
        <v>12</v>
      </c>
      <c r="G12" s="27" t="s">
        <v>10</v>
      </c>
      <c r="H12" s="520"/>
      <c r="I12" s="521"/>
      <c r="J12" s="522"/>
      <c r="K12" s="526"/>
      <c r="L12" s="527"/>
      <c r="M12" s="528"/>
      <c r="N12" s="30"/>
      <c r="O12" s="98"/>
      <c r="P12" s="509"/>
      <c r="Q12" s="512"/>
      <c r="R12" s="516"/>
      <c r="S12" s="517"/>
      <c r="T12" s="517"/>
      <c r="U12" s="517"/>
      <c r="V12" s="517"/>
      <c r="W12" s="517"/>
    </row>
    <row r="13" spans="1:26" ht="12.75" customHeight="1" x14ac:dyDescent="0.2">
      <c r="A13" s="21" t="s">
        <v>0</v>
      </c>
      <c r="B13" s="22" t="s">
        <v>12</v>
      </c>
      <c r="C13" s="23" t="s">
        <v>10</v>
      </c>
      <c r="D13" s="24"/>
      <c r="E13" s="25"/>
      <c r="F13" s="26" t="s">
        <v>15</v>
      </c>
      <c r="G13" s="27" t="s">
        <v>0</v>
      </c>
      <c r="H13" s="520"/>
      <c r="I13" s="521"/>
      <c r="J13" s="522"/>
      <c r="K13" s="526" t="s">
        <v>43</v>
      </c>
      <c r="L13" s="527"/>
      <c r="M13" s="528"/>
      <c r="N13" s="30" t="s">
        <v>44</v>
      </c>
      <c r="O13" s="98" t="s">
        <v>44</v>
      </c>
      <c r="P13" s="509"/>
      <c r="Q13" s="512"/>
      <c r="R13" s="516"/>
      <c r="S13" s="517"/>
      <c r="T13" s="517"/>
      <c r="U13" s="517"/>
      <c r="V13" s="517"/>
      <c r="W13" s="517"/>
    </row>
    <row r="14" spans="1:26" ht="12.75" customHeight="1" x14ac:dyDescent="0.2">
      <c r="A14" s="21" t="s">
        <v>10</v>
      </c>
      <c r="B14" s="22" t="s">
        <v>10</v>
      </c>
      <c r="C14" s="23" t="s">
        <v>9</v>
      </c>
      <c r="D14" s="24" t="s">
        <v>18</v>
      </c>
      <c r="E14" s="25" t="s">
        <v>18</v>
      </c>
      <c r="F14" s="26" t="s">
        <v>10</v>
      </c>
      <c r="G14" s="27" t="s">
        <v>17</v>
      </c>
      <c r="H14" s="520"/>
      <c r="I14" s="521"/>
      <c r="J14" s="522"/>
      <c r="K14" s="526" t="s">
        <v>45</v>
      </c>
      <c r="L14" s="527"/>
      <c r="M14" s="528"/>
      <c r="N14" s="30" t="s">
        <v>45</v>
      </c>
      <c r="O14" s="98" t="s">
        <v>44</v>
      </c>
      <c r="P14" s="509"/>
      <c r="Q14" s="512"/>
      <c r="R14" s="516"/>
      <c r="S14" s="517"/>
      <c r="T14" s="517"/>
      <c r="U14" s="517"/>
      <c r="V14" s="517"/>
      <c r="W14" s="517"/>
    </row>
    <row r="15" spans="1:26" ht="12.75" customHeight="1" x14ac:dyDescent="0.2">
      <c r="A15" s="21" t="s">
        <v>17</v>
      </c>
      <c r="B15" s="22" t="s">
        <v>13</v>
      </c>
      <c r="C15" s="23"/>
      <c r="D15" s="24" t="s">
        <v>6</v>
      </c>
      <c r="E15" s="25" t="s">
        <v>6</v>
      </c>
      <c r="F15" s="26" t="s">
        <v>19</v>
      </c>
      <c r="G15" s="27" t="s">
        <v>6</v>
      </c>
      <c r="H15" s="520"/>
      <c r="I15" s="521"/>
      <c r="J15" s="522"/>
      <c r="K15" s="526"/>
      <c r="L15" s="527"/>
      <c r="M15" s="528"/>
      <c r="N15" s="30"/>
      <c r="O15" s="98"/>
      <c r="P15" s="509"/>
      <c r="Q15" s="512"/>
      <c r="R15" s="516"/>
      <c r="S15" s="517"/>
      <c r="T15" s="517"/>
      <c r="U15" s="517"/>
      <c r="V15" s="517"/>
      <c r="W15" s="517"/>
    </row>
    <row r="16" spans="1:26" ht="12.75" customHeight="1" x14ac:dyDescent="0.2">
      <c r="A16" s="21" t="s">
        <v>11</v>
      </c>
      <c r="B16" s="22"/>
      <c r="C16" s="23"/>
      <c r="D16" s="24" t="s">
        <v>20</v>
      </c>
      <c r="E16" s="25" t="s">
        <v>20</v>
      </c>
      <c r="F16" s="26"/>
      <c r="G16" s="27"/>
      <c r="H16" s="520"/>
      <c r="I16" s="521"/>
      <c r="J16" s="522"/>
      <c r="K16" s="526"/>
      <c r="L16" s="527"/>
      <c r="M16" s="528"/>
      <c r="N16" s="30"/>
      <c r="O16" s="98"/>
      <c r="P16" s="509"/>
      <c r="Q16" s="512"/>
      <c r="R16" s="516"/>
      <c r="S16" s="517"/>
      <c r="T16" s="517"/>
      <c r="U16" s="517"/>
      <c r="V16" s="517"/>
      <c r="W16" s="517"/>
    </row>
    <row r="17" spans="1:26" ht="12.75" customHeight="1" x14ac:dyDescent="0.2">
      <c r="A17" s="21" t="s">
        <v>12</v>
      </c>
      <c r="B17" s="22"/>
      <c r="C17" s="23"/>
      <c r="D17" s="24"/>
      <c r="E17" s="25"/>
      <c r="F17" s="26" t="s">
        <v>3</v>
      </c>
      <c r="G17" s="27"/>
      <c r="H17" s="520"/>
      <c r="I17" s="521"/>
      <c r="J17" s="522"/>
      <c r="K17" s="529"/>
      <c r="L17" s="530"/>
      <c r="M17" s="531"/>
      <c r="N17" s="28"/>
      <c r="O17" s="99"/>
      <c r="P17" s="509"/>
      <c r="Q17" s="512"/>
      <c r="R17" s="516"/>
      <c r="S17" s="517"/>
      <c r="T17" s="517"/>
      <c r="U17" s="517"/>
      <c r="V17" s="517"/>
      <c r="W17" s="517"/>
    </row>
    <row r="18" spans="1:26" ht="12.75" customHeight="1" x14ac:dyDescent="0.2">
      <c r="A18" s="21"/>
      <c r="B18" s="22"/>
      <c r="C18" s="23"/>
      <c r="D18" s="24"/>
      <c r="E18" s="25"/>
      <c r="F18" s="26"/>
      <c r="G18" s="27"/>
      <c r="H18" s="520" t="s">
        <v>46</v>
      </c>
      <c r="I18" s="521" t="s">
        <v>47</v>
      </c>
      <c r="J18" s="522" t="s">
        <v>48</v>
      </c>
      <c r="K18" s="520" t="s">
        <v>46</v>
      </c>
      <c r="L18" s="521" t="s">
        <v>26</v>
      </c>
      <c r="M18" s="532" t="s">
        <v>47</v>
      </c>
      <c r="N18" s="521" t="s">
        <v>48</v>
      </c>
      <c r="O18" s="533" t="s">
        <v>25</v>
      </c>
      <c r="P18" s="509"/>
      <c r="Q18" s="512"/>
      <c r="R18" s="516"/>
      <c r="S18" s="517"/>
      <c r="T18" s="517"/>
      <c r="U18" s="517"/>
      <c r="V18" s="517"/>
      <c r="W18" s="517"/>
    </row>
    <row r="19" spans="1:26" ht="12.75" customHeight="1" x14ac:dyDescent="0.2">
      <c r="A19" s="31"/>
      <c r="B19" s="32"/>
      <c r="C19" s="33"/>
      <c r="D19" s="34"/>
      <c r="E19" s="35"/>
      <c r="F19" s="36"/>
      <c r="G19" s="37"/>
      <c r="H19" s="520"/>
      <c r="I19" s="521"/>
      <c r="J19" s="522"/>
      <c r="K19" s="520"/>
      <c r="L19" s="521"/>
      <c r="M19" s="532"/>
      <c r="N19" s="521"/>
      <c r="O19" s="534"/>
      <c r="P19" s="509"/>
      <c r="Q19" s="512"/>
      <c r="R19" s="516"/>
      <c r="S19" s="517"/>
      <c r="T19" s="517"/>
      <c r="U19" s="517"/>
      <c r="V19" s="517"/>
      <c r="W19" s="517"/>
    </row>
    <row r="20" spans="1:26" ht="12.75" customHeight="1" x14ac:dyDescent="0.2">
      <c r="A20" s="21"/>
      <c r="B20" s="22"/>
      <c r="C20" s="23"/>
      <c r="D20" s="24"/>
      <c r="E20" s="25"/>
      <c r="F20" s="26"/>
      <c r="G20" s="27"/>
      <c r="H20" s="520"/>
      <c r="I20" s="521"/>
      <c r="J20" s="522"/>
      <c r="K20" s="520"/>
      <c r="L20" s="521"/>
      <c r="M20" s="532"/>
      <c r="N20" s="521"/>
      <c r="O20" s="535"/>
      <c r="P20" s="510"/>
      <c r="Q20" s="513"/>
      <c r="R20" s="516"/>
      <c r="S20" s="517"/>
      <c r="T20" s="517"/>
      <c r="U20" s="517"/>
      <c r="V20" s="517"/>
      <c r="W20" s="517"/>
    </row>
    <row r="21" spans="1:26" ht="12.75" customHeight="1" thickBot="1" x14ac:dyDescent="0.25">
      <c r="A21" s="38"/>
      <c r="B21" s="39"/>
      <c r="C21" s="40"/>
      <c r="D21" s="41"/>
      <c r="E21" s="42"/>
      <c r="F21" s="43"/>
      <c r="G21" s="44"/>
      <c r="H21" s="45"/>
      <c r="I21" s="46"/>
      <c r="J21" s="47"/>
      <c r="K21" s="45"/>
      <c r="L21" s="49"/>
      <c r="M21" s="48"/>
      <c r="N21" s="46"/>
      <c r="O21" s="100"/>
      <c r="P21" s="50" t="s">
        <v>4</v>
      </c>
      <c r="Q21" s="51" t="s">
        <v>4</v>
      </c>
      <c r="R21" s="516"/>
      <c r="S21" s="517"/>
      <c r="T21" s="517"/>
      <c r="U21" s="517"/>
      <c r="V21" s="517"/>
      <c r="W21" s="517"/>
    </row>
    <row r="22" spans="1:26" ht="12.75" customHeight="1" x14ac:dyDescent="0.2">
      <c r="A22" s="52"/>
      <c r="B22" s="53"/>
      <c r="C22" s="53"/>
      <c r="D22" s="54"/>
      <c r="E22" s="54"/>
      <c r="F22" s="55"/>
      <c r="G22" s="56"/>
      <c r="H22" s="57"/>
      <c r="I22" s="58"/>
      <c r="J22" s="59"/>
      <c r="K22" s="57"/>
      <c r="L22" s="60"/>
      <c r="M22" s="60"/>
      <c r="N22" s="60"/>
      <c r="O22" s="60"/>
      <c r="P22" s="62"/>
      <c r="Q22" s="56"/>
      <c r="R22" s="536"/>
      <c r="S22" s="537"/>
      <c r="T22" s="537"/>
      <c r="U22" s="537"/>
      <c r="V22" s="537"/>
      <c r="W22" s="538"/>
    </row>
    <row r="23" spans="1:26" ht="12.75" customHeight="1" x14ac:dyDescent="0.2">
      <c r="A23" s="63"/>
      <c r="B23" s="319" t="s">
        <v>509</v>
      </c>
      <c r="C23" s="319">
        <v>42</v>
      </c>
      <c r="D23" s="312">
        <v>0</v>
      </c>
      <c r="E23" s="313">
        <v>4.8600000000000003</v>
      </c>
      <c r="F23" s="66"/>
      <c r="G23" s="61"/>
      <c r="H23" s="57"/>
      <c r="I23" s="58"/>
      <c r="J23" s="59"/>
      <c r="K23" s="57"/>
      <c r="L23" s="60"/>
      <c r="M23" s="60"/>
      <c r="N23" s="60"/>
      <c r="O23" s="101">
        <v>393</v>
      </c>
      <c r="P23" s="67"/>
      <c r="Q23" s="68"/>
      <c r="R23" s="539" t="s">
        <v>813</v>
      </c>
      <c r="S23" s="540"/>
      <c r="T23" s="540"/>
      <c r="U23" s="540"/>
      <c r="V23" s="540"/>
      <c r="W23" s="540"/>
      <c r="X23" s="347">
        <v>2021</v>
      </c>
      <c r="Y23" s="4" t="s">
        <v>814</v>
      </c>
      <c r="Z23" s="4">
        <v>100769</v>
      </c>
    </row>
    <row r="24" spans="1:26" ht="12.75" customHeight="1" x14ac:dyDescent="0.2">
      <c r="A24" s="63"/>
      <c r="B24" s="319" t="s">
        <v>509</v>
      </c>
      <c r="C24" s="319">
        <v>42</v>
      </c>
      <c r="D24" s="312">
        <v>9.16</v>
      </c>
      <c r="E24" s="313">
        <v>11.01</v>
      </c>
      <c r="F24" s="66"/>
      <c r="G24" s="61"/>
      <c r="H24" s="57"/>
      <c r="I24" s="58"/>
      <c r="J24" s="59"/>
      <c r="K24" s="57"/>
      <c r="L24" s="60">
        <f>7+7</f>
        <v>14</v>
      </c>
      <c r="M24" s="60"/>
      <c r="N24" s="60"/>
      <c r="O24" s="102">
        <v>131</v>
      </c>
      <c r="P24" s="69"/>
      <c r="Q24" s="68"/>
      <c r="R24" s="539" t="s">
        <v>815</v>
      </c>
      <c r="S24" s="540"/>
      <c r="T24" s="540"/>
      <c r="U24" s="540"/>
      <c r="V24" s="540"/>
      <c r="W24" s="540"/>
      <c r="X24" s="347">
        <v>2021</v>
      </c>
      <c r="Y24" s="4" t="s">
        <v>814</v>
      </c>
      <c r="Z24" s="4">
        <v>100769</v>
      </c>
    </row>
    <row r="25" spans="1:26" ht="12.75" customHeight="1" x14ac:dyDescent="0.2">
      <c r="A25" s="63"/>
      <c r="B25" s="319" t="s">
        <v>509</v>
      </c>
      <c r="C25" s="319">
        <v>42</v>
      </c>
      <c r="D25" s="312">
        <v>11.01</v>
      </c>
      <c r="E25" s="313">
        <v>11.72</v>
      </c>
      <c r="F25" s="66"/>
      <c r="G25" s="61"/>
      <c r="H25" s="102">
        <v>77</v>
      </c>
      <c r="I25" s="58"/>
      <c r="J25" s="59"/>
      <c r="K25" s="57"/>
      <c r="L25" s="60">
        <v>23</v>
      </c>
      <c r="M25" s="60"/>
      <c r="N25" s="60"/>
      <c r="O25" s="102">
        <v>43</v>
      </c>
      <c r="P25" s="67"/>
      <c r="Q25" s="68"/>
      <c r="R25" s="539" t="s">
        <v>816</v>
      </c>
      <c r="S25" s="540"/>
      <c r="T25" s="540"/>
      <c r="U25" s="540"/>
      <c r="V25" s="540"/>
      <c r="W25" s="540"/>
      <c r="X25" s="347">
        <v>2021</v>
      </c>
      <c r="Y25" s="4" t="s">
        <v>814</v>
      </c>
      <c r="Z25" s="4">
        <v>100769</v>
      </c>
    </row>
    <row r="26" spans="1:26" ht="12.75" customHeight="1" x14ac:dyDescent="0.2">
      <c r="A26" s="63"/>
      <c r="B26" s="319" t="s">
        <v>509</v>
      </c>
      <c r="C26" s="319">
        <v>42</v>
      </c>
      <c r="D26" s="312">
        <v>11.72</v>
      </c>
      <c r="E26" s="313">
        <v>12.24</v>
      </c>
      <c r="F26" s="66"/>
      <c r="G26" s="61"/>
      <c r="H26" s="57"/>
      <c r="I26" s="58"/>
      <c r="J26" s="59"/>
      <c r="K26" s="57"/>
      <c r="L26" s="60"/>
      <c r="M26" s="60"/>
      <c r="N26" s="60"/>
      <c r="O26" s="102">
        <v>35</v>
      </c>
      <c r="P26" s="70"/>
      <c r="Q26" s="61"/>
      <c r="R26" s="541"/>
      <c r="S26" s="542"/>
      <c r="T26" s="542"/>
      <c r="U26" s="542"/>
      <c r="V26" s="542"/>
      <c r="W26" s="543"/>
      <c r="X26" s="4">
        <v>2021</v>
      </c>
      <c r="Y26" s="4" t="s">
        <v>814</v>
      </c>
      <c r="Z26" s="4">
        <v>100769</v>
      </c>
    </row>
    <row r="27" spans="1:26" s="291" customFormat="1" ht="12.75" customHeight="1" x14ac:dyDescent="0.2">
      <c r="A27" s="278"/>
      <c r="B27" s="348" t="s">
        <v>509</v>
      </c>
      <c r="C27" s="348">
        <v>42</v>
      </c>
      <c r="D27" s="281">
        <v>12.24</v>
      </c>
      <c r="E27" s="292">
        <v>13.46</v>
      </c>
      <c r="F27" s="279"/>
      <c r="G27" s="283"/>
      <c r="H27" s="284">
        <v>64</v>
      </c>
      <c r="I27" s="285"/>
      <c r="J27" s="286"/>
      <c r="K27" s="284"/>
      <c r="L27" s="287">
        <v>16</v>
      </c>
      <c r="M27" s="287">
        <v>57</v>
      </c>
      <c r="N27" s="287"/>
      <c r="O27" s="293">
        <v>95</v>
      </c>
      <c r="P27" s="342"/>
      <c r="Q27" s="283"/>
      <c r="R27" s="568" t="s">
        <v>817</v>
      </c>
      <c r="S27" s="569"/>
      <c r="T27" s="569"/>
      <c r="U27" s="569"/>
      <c r="V27" s="569"/>
      <c r="W27" s="569"/>
      <c r="X27" s="291">
        <v>2024</v>
      </c>
      <c r="Y27" s="291" t="s">
        <v>771</v>
      </c>
      <c r="Z27" s="291">
        <v>108071</v>
      </c>
    </row>
    <row r="28" spans="1:26" s="291" customFormat="1" ht="12.75" customHeight="1" x14ac:dyDescent="0.2">
      <c r="A28" s="278"/>
      <c r="B28" s="348" t="s">
        <v>509</v>
      </c>
      <c r="C28" s="348">
        <v>42</v>
      </c>
      <c r="D28" s="281">
        <v>13.25</v>
      </c>
      <c r="E28" s="349">
        <v>13.68</v>
      </c>
      <c r="F28" s="279"/>
      <c r="G28" s="283"/>
      <c r="H28" s="284"/>
      <c r="I28" s="285"/>
      <c r="J28" s="286"/>
      <c r="K28" s="284"/>
      <c r="L28" s="287"/>
      <c r="M28" s="287"/>
      <c r="N28" s="287"/>
      <c r="O28" s="293" t="s">
        <v>818</v>
      </c>
      <c r="P28" s="284"/>
      <c r="Q28" s="297"/>
      <c r="R28" s="570" t="s">
        <v>819</v>
      </c>
      <c r="S28" s="571"/>
      <c r="T28" s="571"/>
      <c r="U28" s="571"/>
      <c r="V28" s="571"/>
      <c r="W28" s="572"/>
      <c r="X28" s="291">
        <v>2023</v>
      </c>
      <c r="Y28" s="291" t="s">
        <v>771</v>
      </c>
      <c r="Z28" s="350" t="s">
        <v>820</v>
      </c>
    </row>
    <row r="29" spans="1:26" ht="12.75" customHeight="1" x14ac:dyDescent="0.2">
      <c r="A29" s="63"/>
      <c r="B29" s="319" t="s">
        <v>509</v>
      </c>
      <c r="C29" s="319">
        <v>42</v>
      </c>
      <c r="D29" s="312">
        <v>13.68</v>
      </c>
      <c r="E29" s="313">
        <v>24.192</v>
      </c>
      <c r="F29" s="66"/>
      <c r="G29" s="61"/>
      <c r="H29" s="57">
        <f>16+16</f>
        <v>32</v>
      </c>
      <c r="I29" s="58"/>
      <c r="J29" s="59"/>
      <c r="K29" s="57"/>
      <c r="L29" s="60">
        <f>7+7+9+9</f>
        <v>32</v>
      </c>
      <c r="M29" s="60"/>
      <c r="N29" s="60"/>
      <c r="O29" s="315">
        <f>833+20</f>
        <v>853</v>
      </c>
      <c r="P29" s="70"/>
      <c r="Q29" s="72"/>
      <c r="R29" s="541" t="s">
        <v>821</v>
      </c>
      <c r="S29" s="542"/>
      <c r="T29" s="542"/>
      <c r="U29" s="542"/>
      <c r="V29" s="542"/>
      <c r="W29" s="543"/>
      <c r="X29" s="4">
        <v>2021</v>
      </c>
      <c r="Y29" s="4" t="s">
        <v>814</v>
      </c>
      <c r="Z29" s="4">
        <v>100769</v>
      </c>
    </row>
    <row r="30" spans="1:26" s="291" customFormat="1" ht="12.75" customHeight="1" x14ac:dyDescent="0.2">
      <c r="A30" s="278"/>
      <c r="B30" s="287" t="s">
        <v>509</v>
      </c>
      <c r="C30" s="280">
        <v>42</v>
      </c>
      <c r="D30" s="281">
        <v>24.19</v>
      </c>
      <c r="E30" s="292">
        <v>25.15</v>
      </c>
      <c r="F30" s="279"/>
      <c r="G30" s="283"/>
      <c r="H30" s="284"/>
      <c r="I30" s="285"/>
      <c r="J30" s="286"/>
      <c r="K30" s="284"/>
      <c r="L30" s="287"/>
      <c r="M30" s="287"/>
      <c r="N30" s="287"/>
      <c r="O30" s="351"/>
      <c r="P30" s="342"/>
      <c r="Q30" s="352"/>
      <c r="R30" s="570" t="s">
        <v>822</v>
      </c>
      <c r="S30" s="571"/>
      <c r="T30" s="571"/>
      <c r="U30" s="571"/>
      <c r="V30" s="571"/>
      <c r="W30" s="572"/>
    </row>
    <row r="31" spans="1:26" ht="12.75" customHeight="1" x14ac:dyDescent="0.2">
      <c r="A31" s="63"/>
      <c r="B31" s="60"/>
      <c r="C31" s="316"/>
      <c r="D31" s="317"/>
      <c r="E31" s="317"/>
      <c r="F31" s="66"/>
      <c r="G31" s="61"/>
      <c r="H31" s="57"/>
      <c r="I31" s="58"/>
      <c r="J31" s="59"/>
      <c r="K31" s="57"/>
      <c r="L31" s="60"/>
      <c r="M31" s="60"/>
      <c r="N31" s="60"/>
      <c r="O31" s="101"/>
      <c r="P31" s="70"/>
      <c r="Q31" s="61"/>
      <c r="R31" s="541"/>
      <c r="S31" s="542"/>
      <c r="T31" s="542"/>
      <c r="U31" s="542"/>
      <c r="V31" s="542"/>
      <c r="W31" s="543"/>
    </row>
    <row r="32" spans="1:26" ht="12.75" customHeight="1" x14ac:dyDescent="0.2">
      <c r="A32" s="63"/>
      <c r="B32" s="60"/>
      <c r="C32" s="316"/>
      <c r="D32" s="317"/>
      <c r="E32" s="317"/>
      <c r="F32" s="66"/>
      <c r="G32" s="61"/>
      <c r="H32" s="57"/>
      <c r="I32" s="58"/>
      <c r="J32" s="59"/>
      <c r="K32" s="57"/>
      <c r="L32" s="60"/>
      <c r="M32" s="60"/>
      <c r="N32" s="60"/>
      <c r="O32" s="251"/>
      <c r="P32" s="70"/>
      <c r="Q32" s="61"/>
      <c r="R32" s="539"/>
      <c r="S32" s="540"/>
      <c r="T32" s="540"/>
      <c r="U32" s="540"/>
      <c r="V32" s="540"/>
      <c r="W32" s="540"/>
    </row>
    <row r="33" spans="1:24" ht="12.75" customHeight="1" x14ac:dyDescent="0.2">
      <c r="A33" s="63"/>
      <c r="B33" s="3"/>
      <c r="C33" s="318"/>
      <c r="D33" s="317"/>
      <c r="E33" s="317"/>
      <c r="F33" s="66"/>
      <c r="G33" s="61"/>
      <c r="H33" s="57"/>
      <c r="I33" s="58"/>
      <c r="J33" s="59"/>
      <c r="K33" s="57"/>
      <c r="L33" s="60"/>
      <c r="M33" s="60"/>
      <c r="N33" s="60"/>
      <c r="O33" s="60"/>
      <c r="P33" s="70"/>
      <c r="Q33" s="72"/>
      <c r="R33" s="541"/>
      <c r="S33" s="542"/>
      <c r="T33" s="542"/>
      <c r="U33" s="542"/>
      <c r="V33" s="542"/>
      <c r="W33" s="543"/>
    </row>
    <row r="34" spans="1:24" ht="12.75" customHeight="1" x14ac:dyDescent="0.2">
      <c r="A34" s="63"/>
      <c r="B34" s="319"/>
      <c r="C34" s="319"/>
      <c r="D34" s="312"/>
      <c r="E34" s="313"/>
      <c r="F34" s="66"/>
      <c r="G34" s="61"/>
      <c r="H34" s="102"/>
      <c r="I34" s="58"/>
      <c r="J34" s="59"/>
      <c r="K34" s="57"/>
      <c r="L34" s="60"/>
      <c r="M34" s="60"/>
      <c r="N34" s="60"/>
      <c r="O34" s="101"/>
      <c r="P34" s="67"/>
      <c r="Q34" s="68"/>
      <c r="R34" s="539"/>
      <c r="S34" s="540"/>
      <c r="T34" s="540"/>
      <c r="U34" s="540"/>
      <c r="V34" s="540"/>
      <c r="W34" s="540"/>
      <c r="X34" s="347"/>
    </row>
    <row r="35" spans="1:24" ht="12.75" customHeight="1" x14ac:dyDescent="0.2">
      <c r="A35" s="63"/>
      <c r="B35" s="3"/>
      <c r="C35" s="318"/>
      <c r="D35" s="317"/>
      <c r="E35" s="317"/>
      <c r="F35" s="66"/>
      <c r="G35" s="61"/>
      <c r="H35" s="57"/>
      <c r="I35" s="58"/>
      <c r="J35" s="59"/>
      <c r="K35" s="57"/>
      <c r="L35" s="60"/>
      <c r="M35" s="60"/>
      <c r="N35" s="60"/>
      <c r="O35" s="60"/>
      <c r="P35" s="70"/>
      <c r="Q35" s="72"/>
      <c r="R35" s="541"/>
      <c r="S35" s="542"/>
      <c r="T35" s="542"/>
      <c r="U35" s="542"/>
      <c r="V35" s="542"/>
      <c r="W35" s="543"/>
    </row>
    <row r="36" spans="1:24" ht="12.75" customHeight="1" x14ac:dyDescent="0.2">
      <c r="A36" s="63"/>
      <c r="B36" s="3"/>
      <c r="C36" s="319"/>
      <c r="D36" s="312"/>
      <c r="E36" s="320"/>
      <c r="F36" s="66"/>
      <c r="G36" s="61"/>
      <c r="H36" s="57"/>
      <c r="I36" s="58"/>
      <c r="J36" s="59"/>
      <c r="K36" s="57"/>
      <c r="L36" s="60"/>
      <c r="M36" s="60"/>
      <c r="N36" s="60"/>
      <c r="O36" s="60"/>
      <c r="P36" s="70"/>
      <c r="Q36" s="72"/>
      <c r="R36" s="541"/>
      <c r="S36" s="542"/>
      <c r="T36" s="542"/>
      <c r="U36" s="542"/>
      <c r="V36" s="542"/>
      <c r="W36" s="543"/>
    </row>
    <row r="37" spans="1:24" ht="12.75" customHeight="1" x14ac:dyDescent="0.2">
      <c r="A37" s="63"/>
      <c r="B37" s="60"/>
      <c r="C37" s="299"/>
      <c r="D37" s="312"/>
      <c r="E37" s="313"/>
      <c r="F37" s="66"/>
      <c r="G37" s="61"/>
      <c r="H37" s="57"/>
      <c r="I37" s="58"/>
      <c r="J37" s="59"/>
      <c r="K37" s="57"/>
      <c r="L37" s="60"/>
      <c r="M37" s="60"/>
      <c r="N37" s="60"/>
      <c r="O37" s="102"/>
      <c r="P37" s="69"/>
      <c r="Q37" s="68"/>
      <c r="R37" s="541"/>
      <c r="S37" s="542"/>
      <c r="T37" s="542"/>
      <c r="U37" s="542"/>
      <c r="V37" s="542"/>
      <c r="W37" s="543"/>
    </row>
    <row r="38" spans="1:24" ht="12.75" customHeight="1" x14ac:dyDescent="0.2">
      <c r="A38" s="63"/>
      <c r="B38" s="3"/>
      <c r="C38" s="319"/>
      <c r="D38" s="312"/>
      <c r="E38" s="320"/>
      <c r="F38" s="66"/>
      <c r="G38" s="61"/>
      <c r="H38" s="57"/>
      <c r="I38" s="58"/>
      <c r="J38" s="59"/>
      <c r="K38" s="57"/>
      <c r="L38" s="60"/>
      <c r="M38" s="60"/>
      <c r="N38" s="60"/>
      <c r="O38" s="60"/>
      <c r="P38" s="70"/>
      <c r="Q38" s="72"/>
      <c r="R38" s="541"/>
      <c r="S38" s="542"/>
      <c r="T38" s="542"/>
      <c r="U38" s="542"/>
      <c r="V38" s="542"/>
      <c r="W38" s="543"/>
    </row>
    <row r="39" spans="1:24" ht="12.75" customHeight="1" x14ac:dyDescent="0.2">
      <c r="A39" s="2"/>
      <c r="B39" s="3"/>
      <c r="C39" s="3"/>
      <c r="D39" s="65"/>
      <c r="E39" s="65"/>
      <c r="F39" s="66"/>
      <c r="G39" s="58"/>
      <c r="H39" s="57"/>
      <c r="I39" s="58"/>
      <c r="J39" s="59"/>
      <c r="K39" s="57"/>
      <c r="L39" s="60"/>
      <c r="M39" s="60"/>
      <c r="N39" s="60"/>
      <c r="O39" s="60"/>
      <c r="P39" s="70"/>
      <c r="Q39" s="73"/>
      <c r="R39" s="541"/>
      <c r="S39" s="542"/>
      <c r="T39" s="542"/>
      <c r="U39" s="542"/>
      <c r="V39" s="542"/>
      <c r="W39" s="543"/>
    </row>
    <row r="40" spans="1:24" ht="12.75" customHeight="1" x14ac:dyDescent="0.2">
      <c r="A40" s="63"/>
      <c r="B40" s="3"/>
      <c r="C40" s="3"/>
      <c r="D40" s="65"/>
      <c r="E40" s="65"/>
      <c r="F40" s="66"/>
      <c r="G40" s="58"/>
      <c r="H40" s="57"/>
      <c r="I40" s="58"/>
      <c r="J40" s="59"/>
      <c r="K40" s="57"/>
      <c r="L40" s="60"/>
      <c r="M40" s="60"/>
      <c r="N40" s="60"/>
      <c r="O40" s="60"/>
      <c r="P40" s="70"/>
      <c r="Q40" s="72"/>
      <c r="R40" s="541"/>
      <c r="S40" s="542"/>
      <c r="T40" s="542"/>
      <c r="U40" s="542"/>
      <c r="V40" s="542"/>
      <c r="W40" s="543"/>
    </row>
    <row r="41" spans="1:24" s="189" customFormat="1" ht="12.75" customHeight="1" x14ac:dyDescent="0.2">
      <c r="A41" s="185"/>
      <c r="B41" s="186"/>
      <c r="C41" s="186"/>
      <c r="D41" s="187"/>
      <c r="E41" s="187"/>
      <c r="F41" s="211"/>
      <c r="G41" s="113"/>
      <c r="H41" s="145"/>
      <c r="I41" s="79"/>
      <c r="J41" s="146"/>
      <c r="K41" s="145"/>
      <c r="L41" s="66"/>
      <c r="M41" s="181"/>
      <c r="N41" s="66"/>
      <c r="O41" s="66"/>
      <c r="P41" s="145"/>
      <c r="Q41" s="113"/>
      <c r="R41" s="541"/>
      <c r="S41" s="542"/>
      <c r="T41" s="542"/>
      <c r="U41" s="542"/>
      <c r="V41" s="542"/>
      <c r="W41" s="543"/>
    </row>
    <row r="42" spans="1:24" ht="12.75" customHeight="1" x14ac:dyDescent="0.2">
      <c r="A42" s="63"/>
      <c r="B42" s="64"/>
      <c r="C42" s="64"/>
      <c r="D42" s="65"/>
      <c r="E42" s="65"/>
      <c r="F42" s="60"/>
      <c r="G42" s="58"/>
      <c r="H42" s="57"/>
      <c r="I42" s="58"/>
      <c r="J42" s="59"/>
      <c r="K42" s="57"/>
      <c r="L42" s="60"/>
      <c r="M42" s="60"/>
      <c r="N42" s="60"/>
      <c r="O42" s="60"/>
      <c r="P42" s="70"/>
      <c r="Q42" s="73"/>
      <c r="R42" s="544"/>
      <c r="S42" s="545"/>
      <c r="T42" s="545"/>
      <c r="U42" s="545"/>
      <c r="V42" s="545"/>
      <c r="W42" s="546"/>
    </row>
    <row r="43" spans="1:24" ht="12.75" customHeight="1" x14ac:dyDescent="0.2">
      <c r="A43" s="63"/>
      <c r="B43" s="3"/>
      <c r="C43" s="3"/>
      <c r="D43" s="65"/>
      <c r="E43" s="65"/>
      <c r="F43" s="66"/>
      <c r="G43" s="58"/>
      <c r="H43" s="57"/>
      <c r="I43" s="58"/>
      <c r="J43" s="59"/>
      <c r="K43" s="57"/>
      <c r="L43" s="60"/>
      <c r="M43" s="60"/>
      <c r="N43" s="60"/>
      <c r="O43" s="60"/>
      <c r="P43" s="57"/>
      <c r="Q43" s="72"/>
      <c r="R43" s="541"/>
      <c r="S43" s="542"/>
      <c r="T43" s="542"/>
      <c r="U43" s="542"/>
      <c r="V43" s="542"/>
      <c r="W43" s="543"/>
    </row>
    <row r="44" spans="1:24" ht="12.75" customHeight="1" x14ac:dyDescent="0.2">
      <c r="A44" s="63"/>
      <c r="B44" s="3"/>
      <c r="C44" s="3"/>
      <c r="D44" s="65"/>
      <c r="E44" s="65"/>
      <c r="F44" s="66"/>
      <c r="G44" s="58"/>
      <c r="H44" s="57"/>
      <c r="I44" s="58"/>
      <c r="J44" s="59"/>
      <c r="K44" s="57"/>
      <c r="L44" s="60"/>
      <c r="M44" s="60"/>
      <c r="N44" s="60"/>
      <c r="O44" s="60"/>
      <c r="P44" s="57"/>
      <c r="Q44" s="72"/>
      <c r="R44" s="541"/>
      <c r="S44" s="542"/>
      <c r="T44" s="542"/>
      <c r="U44" s="542"/>
      <c r="V44" s="542"/>
      <c r="W44" s="543"/>
    </row>
    <row r="45" spans="1:24" s="78" customFormat="1" ht="12.75" customHeight="1" x14ac:dyDescent="0.2">
      <c r="A45" s="2"/>
      <c r="B45" s="3"/>
      <c r="C45" s="3"/>
      <c r="D45" s="65"/>
      <c r="E45" s="65"/>
      <c r="F45" s="66"/>
      <c r="G45" s="58"/>
      <c r="H45" s="74"/>
      <c r="I45" s="75"/>
      <c r="J45" s="76"/>
      <c r="K45" s="74"/>
      <c r="L45" s="77"/>
      <c r="M45" s="77"/>
      <c r="N45" s="77"/>
      <c r="O45" s="77"/>
      <c r="P45" s="74"/>
      <c r="Q45" s="72"/>
      <c r="R45" s="541"/>
      <c r="S45" s="542"/>
      <c r="T45" s="542"/>
      <c r="U45" s="542"/>
      <c r="V45" s="542"/>
      <c r="W45" s="543"/>
    </row>
    <row r="46" spans="1:24" s="78" customFormat="1" ht="12.75" customHeight="1" x14ac:dyDescent="0.2">
      <c r="A46" s="63"/>
      <c r="B46" s="3"/>
      <c r="C46" s="3"/>
      <c r="D46" s="65"/>
      <c r="E46" s="65"/>
      <c r="F46" s="66"/>
      <c r="G46" s="58"/>
      <c r="H46" s="74"/>
      <c r="I46" s="79"/>
      <c r="J46" s="76"/>
      <c r="K46" s="57"/>
      <c r="L46" s="66"/>
      <c r="M46" s="77"/>
      <c r="N46" s="66"/>
      <c r="O46" s="77"/>
      <c r="P46" s="74"/>
      <c r="Q46" s="72"/>
      <c r="R46" s="541"/>
      <c r="S46" s="542"/>
      <c r="T46" s="542"/>
      <c r="U46" s="542"/>
      <c r="V46" s="542"/>
      <c r="W46" s="543"/>
    </row>
    <row r="47" spans="1:24" s="78" customFormat="1" ht="12.75" customHeight="1" x14ac:dyDescent="0.2">
      <c r="A47" s="63"/>
      <c r="B47" s="3"/>
      <c r="C47" s="3"/>
      <c r="D47" s="65"/>
      <c r="E47" s="65"/>
      <c r="F47" s="66"/>
      <c r="G47" s="58"/>
      <c r="H47" s="74"/>
      <c r="I47" s="79"/>
      <c r="J47" s="76"/>
      <c r="K47" s="74"/>
      <c r="L47" s="66"/>
      <c r="M47" s="77"/>
      <c r="N47" s="66"/>
      <c r="O47" s="77"/>
      <c r="P47" s="80"/>
      <c r="Q47" s="72"/>
      <c r="R47" s="541"/>
      <c r="S47" s="542"/>
      <c r="T47" s="542"/>
      <c r="U47" s="542"/>
      <c r="V47" s="542"/>
      <c r="W47" s="543"/>
    </row>
    <row r="48" spans="1:24" s="78" customFormat="1" ht="12.75" customHeight="1" x14ac:dyDescent="0.2">
      <c r="A48" s="63"/>
      <c r="B48" s="3"/>
      <c r="C48" s="3"/>
      <c r="D48" s="65"/>
      <c r="E48" s="65"/>
      <c r="F48" s="66"/>
      <c r="G48" s="58"/>
      <c r="H48" s="74"/>
      <c r="I48" s="79"/>
      <c r="J48" s="76"/>
      <c r="K48" s="74"/>
      <c r="L48" s="66"/>
      <c r="M48" s="77"/>
      <c r="N48" s="66"/>
      <c r="O48" s="77"/>
      <c r="P48" s="74"/>
      <c r="Q48" s="72"/>
      <c r="R48" s="541"/>
      <c r="S48" s="542"/>
      <c r="T48" s="542"/>
      <c r="U48" s="542"/>
      <c r="V48" s="542"/>
      <c r="W48" s="543"/>
    </row>
    <row r="49" spans="1:23" s="78" customFormat="1" ht="12.75" customHeight="1" x14ac:dyDescent="0.2">
      <c r="A49" s="63"/>
      <c r="B49" s="3"/>
      <c r="C49" s="3"/>
      <c r="D49" s="65"/>
      <c r="E49" s="65"/>
      <c r="F49" s="66"/>
      <c r="G49" s="58"/>
      <c r="H49" s="74"/>
      <c r="I49" s="79"/>
      <c r="J49" s="76"/>
      <c r="K49" s="57"/>
      <c r="L49" s="66"/>
      <c r="M49" s="77"/>
      <c r="N49" s="66"/>
      <c r="O49" s="77"/>
      <c r="P49" s="74"/>
      <c r="Q49" s="72"/>
      <c r="R49" s="541"/>
      <c r="S49" s="542"/>
      <c r="T49" s="542"/>
      <c r="U49" s="542"/>
      <c r="V49" s="542"/>
      <c r="W49" s="543"/>
    </row>
    <row r="50" spans="1:23" ht="12.75" customHeight="1" x14ac:dyDescent="0.2">
      <c r="A50" s="81"/>
      <c r="B50" s="82"/>
      <c r="C50" s="82"/>
      <c r="D50" s="83"/>
      <c r="E50" s="83"/>
      <c r="F50" s="84"/>
      <c r="G50" s="85"/>
      <c r="H50" s="86"/>
      <c r="I50" s="87"/>
      <c r="J50" s="88"/>
      <c r="K50" s="86"/>
      <c r="L50" s="89"/>
      <c r="M50" s="90"/>
      <c r="N50" s="89"/>
      <c r="O50" s="89"/>
      <c r="P50" s="86"/>
      <c r="Q50" s="85"/>
      <c r="R50" s="541"/>
      <c r="S50" s="542"/>
      <c r="T50" s="542"/>
      <c r="U50" s="542"/>
      <c r="V50" s="542"/>
      <c r="W50" s="543"/>
    </row>
    <row r="51" spans="1:23" ht="12.75" customHeight="1" x14ac:dyDescent="0.2">
      <c r="A51" s="81"/>
      <c r="B51" s="82"/>
      <c r="C51" s="82"/>
      <c r="D51" s="83"/>
      <c r="E51" s="83"/>
      <c r="F51" s="84"/>
      <c r="G51" s="85"/>
      <c r="H51" s="86"/>
      <c r="I51" s="87"/>
      <c r="J51" s="88"/>
      <c r="K51" s="86"/>
      <c r="L51" s="89"/>
      <c r="M51" s="90"/>
      <c r="N51" s="89"/>
      <c r="O51" s="89"/>
      <c r="P51" s="86"/>
      <c r="Q51" s="85"/>
      <c r="R51" s="541"/>
      <c r="S51" s="542"/>
      <c r="T51" s="542"/>
      <c r="U51" s="542"/>
      <c r="V51" s="542"/>
      <c r="W51" s="543"/>
    </row>
    <row r="52" spans="1:23" ht="12.75" customHeight="1" x14ac:dyDescent="0.2">
      <c r="A52" s="81"/>
      <c r="B52" s="82"/>
      <c r="C52" s="82"/>
      <c r="D52" s="83"/>
      <c r="E52" s="83"/>
      <c r="F52" s="84"/>
      <c r="G52" s="85"/>
      <c r="H52" s="86"/>
      <c r="I52" s="87"/>
      <c r="J52" s="88"/>
      <c r="K52" s="86"/>
      <c r="L52" s="89"/>
      <c r="M52" s="90"/>
      <c r="N52" s="89"/>
      <c r="O52" s="89"/>
      <c r="P52" s="86"/>
      <c r="Q52" s="85"/>
      <c r="R52" s="541"/>
      <c r="S52" s="542"/>
      <c r="T52" s="542"/>
      <c r="U52" s="542"/>
      <c r="V52" s="542"/>
      <c r="W52" s="543"/>
    </row>
    <row r="53" spans="1:23" ht="12.75" customHeight="1" x14ac:dyDescent="0.2">
      <c r="A53" s="81"/>
      <c r="B53" s="82"/>
      <c r="C53" s="82"/>
      <c r="D53" s="83"/>
      <c r="E53" s="83"/>
      <c r="F53" s="84"/>
      <c r="G53" s="85"/>
      <c r="H53" s="86"/>
      <c r="I53" s="87"/>
      <c r="J53" s="88"/>
      <c r="K53" s="86"/>
      <c r="L53" s="89"/>
      <c r="M53" s="90"/>
      <c r="N53" s="89"/>
      <c r="O53" s="89"/>
      <c r="P53" s="86"/>
      <c r="Q53" s="85"/>
      <c r="R53" s="541"/>
      <c r="S53" s="542"/>
      <c r="T53" s="542"/>
      <c r="U53" s="542"/>
      <c r="V53" s="542"/>
      <c r="W53" s="543"/>
    </row>
    <row r="54" spans="1:23" ht="12.75" customHeight="1" x14ac:dyDescent="0.2">
      <c r="A54" s="81"/>
      <c r="B54" s="82"/>
      <c r="C54" s="82"/>
      <c r="D54" s="83"/>
      <c r="E54" s="83"/>
      <c r="F54" s="84"/>
      <c r="G54" s="85"/>
      <c r="H54" s="86"/>
      <c r="I54" s="87"/>
      <c r="J54" s="88"/>
      <c r="K54" s="86"/>
      <c r="L54" s="89"/>
      <c r="M54" s="90"/>
      <c r="N54" s="89"/>
      <c r="O54" s="89"/>
      <c r="P54" s="86"/>
      <c r="Q54" s="85"/>
      <c r="R54" s="541"/>
      <c r="S54" s="542"/>
      <c r="T54" s="542"/>
      <c r="U54" s="542"/>
      <c r="V54" s="542"/>
      <c r="W54" s="543"/>
    </row>
    <row r="55" spans="1:23" ht="12.75" customHeight="1" x14ac:dyDescent="0.2">
      <c r="A55" s="81"/>
      <c r="B55" s="82"/>
      <c r="C55" s="82"/>
      <c r="D55" s="83"/>
      <c r="E55" s="83"/>
      <c r="F55" s="84"/>
      <c r="G55" s="85"/>
      <c r="H55" s="86"/>
      <c r="I55" s="87"/>
      <c r="J55" s="88"/>
      <c r="K55" s="86"/>
      <c r="L55" s="89"/>
      <c r="M55" s="90"/>
      <c r="N55" s="89"/>
      <c r="O55" s="89"/>
      <c r="P55" s="86"/>
      <c r="Q55" s="85"/>
      <c r="R55" s="541"/>
      <c r="S55" s="542"/>
      <c r="T55" s="542"/>
      <c r="U55" s="542"/>
      <c r="V55" s="542"/>
      <c r="W55" s="543"/>
    </row>
    <row r="56" spans="1:23" ht="12.75" customHeight="1" x14ac:dyDescent="0.2">
      <c r="A56" s="81"/>
      <c r="B56" s="82"/>
      <c r="C56" s="82"/>
      <c r="D56" s="83"/>
      <c r="E56" s="83"/>
      <c r="F56" s="84"/>
      <c r="G56" s="85"/>
      <c r="H56" s="86"/>
      <c r="I56" s="87"/>
      <c r="J56" s="88"/>
      <c r="K56" s="86"/>
      <c r="L56" s="89"/>
      <c r="M56" s="90"/>
      <c r="N56" s="89"/>
      <c r="O56" s="89"/>
      <c r="P56" s="86"/>
      <c r="Q56" s="85"/>
      <c r="R56" s="541"/>
      <c r="S56" s="542"/>
      <c r="T56" s="542"/>
      <c r="U56" s="542"/>
      <c r="V56" s="542"/>
      <c r="W56" s="543"/>
    </row>
    <row r="57" spans="1:23" ht="12.75" customHeight="1" x14ac:dyDescent="0.2">
      <c r="A57" s="81"/>
      <c r="B57" s="82"/>
      <c r="C57" s="82"/>
      <c r="D57" s="83"/>
      <c r="E57" s="83"/>
      <c r="F57" s="84"/>
      <c r="G57" s="85"/>
      <c r="H57" s="86"/>
      <c r="I57" s="87"/>
      <c r="J57" s="88"/>
      <c r="K57" s="86"/>
      <c r="L57" s="89"/>
      <c r="M57" s="90"/>
      <c r="N57" s="89"/>
      <c r="O57" s="89"/>
      <c r="P57" s="86"/>
      <c r="Q57" s="85"/>
      <c r="R57" s="541"/>
      <c r="S57" s="542"/>
      <c r="T57" s="542"/>
      <c r="U57" s="542"/>
      <c r="V57" s="542"/>
      <c r="W57" s="543"/>
    </row>
    <row r="58" spans="1:23" ht="12.75" customHeight="1" x14ac:dyDescent="0.2">
      <c r="A58" s="81"/>
      <c r="B58" s="82"/>
      <c r="C58" s="82"/>
      <c r="D58" s="83"/>
      <c r="E58" s="83"/>
      <c r="F58" s="84"/>
      <c r="G58" s="85"/>
      <c r="H58" s="86"/>
      <c r="I58" s="87"/>
      <c r="J58" s="88"/>
      <c r="K58" s="86"/>
      <c r="L58" s="89"/>
      <c r="M58" s="90"/>
      <c r="N58" s="89"/>
      <c r="O58" s="89"/>
      <c r="P58" s="86"/>
      <c r="Q58" s="85"/>
      <c r="R58" s="541"/>
      <c r="S58" s="542"/>
      <c r="T58" s="542"/>
      <c r="U58" s="542"/>
      <c r="V58" s="542"/>
      <c r="W58" s="543"/>
    </row>
    <row r="59" spans="1:23" ht="12.75" customHeight="1" x14ac:dyDescent="0.2">
      <c r="A59" s="81"/>
      <c r="B59" s="82"/>
      <c r="C59" s="82"/>
      <c r="D59" s="83"/>
      <c r="E59" s="83"/>
      <c r="F59" s="84"/>
      <c r="G59" s="85"/>
      <c r="H59" s="86"/>
      <c r="I59" s="87"/>
      <c r="J59" s="88"/>
      <c r="K59" s="86"/>
      <c r="L59" s="89"/>
      <c r="M59" s="90"/>
      <c r="N59" s="89"/>
      <c r="O59" s="89"/>
      <c r="P59" s="86"/>
      <c r="Q59" s="85"/>
      <c r="R59" s="541"/>
      <c r="S59" s="542"/>
      <c r="T59" s="542"/>
      <c r="U59" s="542"/>
      <c r="V59" s="542"/>
      <c r="W59" s="543"/>
    </row>
    <row r="60" spans="1:23" ht="12.75" customHeight="1" x14ac:dyDescent="0.2">
      <c r="A60" s="81"/>
      <c r="B60" s="82"/>
      <c r="C60" s="82"/>
      <c r="D60" s="83"/>
      <c r="E60" s="83"/>
      <c r="F60" s="84"/>
      <c r="G60" s="85"/>
      <c r="H60" s="86"/>
      <c r="I60" s="87"/>
      <c r="J60" s="88"/>
      <c r="K60" s="86"/>
      <c r="L60" s="89"/>
      <c r="M60" s="90"/>
      <c r="N60" s="89"/>
      <c r="O60" s="89"/>
      <c r="P60" s="86"/>
      <c r="Q60" s="85"/>
      <c r="R60" s="541"/>
      <c r="S60" s="542"/>
      <c r="T60" s="542"/>
      <c r="U60" s="542"/>
      <c r="V60" s="542"/>
      <c r="W60" s="543"/>
    </row>
    <row r="61" spans="1:23" ht="12.75" customHeight="1" x14ac:dyDescent="0.2">
      <c r="A61" s="81"/>
      <c r="B61" s="82"/>
      <c r="C61" s="82"/>
      <c r="D61" s="83"/>
      <c r="E61" s="83"/>
      <c r="F61" s="84"/>
      <c r="G61" s="85"/>
      <c r="H61" s="86"/>
      <c r="I61" s="87"/>
      <c r="J61" s="88"/>
      <c r="K61" s="86"/>
      <c r="L61" s="89"/>
      <c r="M61" s="90"/>
      <c r="N61" s="89"/>
      <c r="O61" s="89"/>
      <c r="P61" s="86"/>
      <c r="Q61" s="85"/>
      <c r="R61" s="541"/>
      <c r="S61" s="542"/>
      <c r="T61" s="542"/>
      <c r="U61" s="542"/>
      <c r="V61" s="542"/>
      <c r="W61" s="543"/>
    </row>
    <row r="62" spans="1:23" ht="12.75" customHeight="1" x14ac:dyDescent="0.2">
      <c r="A62" s="81"/>
      <c r="B62" s="82"/>
      <c r="C62" s="82"/>
      <c r="D62" s="83"/>
      <c r="E62" s="83"/>
      <c r="F62" s="84"/>
      <c r="G62" s="85"/>
      <c r="H62" s="86"/>
      <c r="I62" s="87"/>
      <c r="J62" s="88"/>
      <c r="K62" s="86"/>
      <c r="L62" s="89"/>
      <c r="M62" s="90"/>
      <c r="N62" s="89"/>
      <c r="O62" s="89"/>
      <c r="P62" s="86"/>
      <c r="Q62" s="85"/>
      <c r="R62" s="541"/>
      <c r="S62" s="542"/>
      <c r="T62" s="542"/>
      <c r="U62" s="542"/>
      <c r="V62" s="542"/>
      <c r="W62" s="543"/>
    </row>
    <row r="63" spans="1:23" ht="12.75" customHeight="1" x14ac:dyDescent="0.2">
      <c r="A63" s="81"/>
      <c r="B63" s="82"/>
      <c r="C63" s="82"/>
      <c r="D63" s="83"/>
      <c r="E63" s="83"/>
      <c r="F63" s="84"/>
      <c r="G63" s="85"/>
      <c r="H63" s="86"/>
      <c r="I63" s="87"/>
      <c r="J63" s="88"/>
      <c r="K63" s="86"/>
      <c r="L63" s="89"/>
      <c r="M63" s="90"/>
      <c r="N63" s="89"/>
      <c r="O63" s="89"/>
      <c r="P63" s="86"/>
      <c r="Q63" s="85"/>
      <c r="R63" s="541"/>
      <c r="S63" s="542"/>
      <c r="T63" s="542"/>
      <c r="U63" s="542"/>
      <c r="V63" s="542"/>
      <c r="W63" s="543"/>
    </row>
    <row r="64" spans="1:23" ht="12.75" customHeight="1" x14ac:dyDescent="0.2">
      <c r="A64" s="81"/>
      <c r="B64" s="82"/>
      <c r="C64" s="82"/>
      <c r="D64" s="83"/>
      <c r="E64" s="83"/>
      <c r="F64" s="84"/>
      <c r="G64" s="85"/>
      <c r="H64" s="86"/>
      <c r="I64" s="87"/>
      <c r="J64" s="88"/>
      <c r="K64" s="86"/>
      <c r="L64" s="89"/>
      <c r="M64" s="90"/>
      <c r="N64" s="89"/>
      <c r="O64" s="89"/>
      <c r="P64" s="86"/>
      <c r="Q64" s="85"/>
      <c r="R64" s="541"/>
      <c r="S64" s="542"/>
      <c r="T64" s="542"/>
      <c r="U64" s="542"/>
      <c r="V64" s="542"/>
      <c r="W64" s="543"/>
    </row>
    <row r="65" spans="1:23" ht="12.75" customHeight="1" x14ac:dyDescent="0.2">
      <c r="A65" s="81"/>
      <c r="B65" s="82"/>
      <c r="C65" s="82"/>
      <c r="D65" s="83"/>
      <c r="E65" s="83"/>
      <c r="F65" s="84"/>
      <c r="G65" s="85"/>
      <c r="H65" s="86"/>
      <c r="I65" s="87"/>
      <c r="J65" s="88"/>
      <c r="K65" s="86"/>
      <c r="L65" s="89"/>
      <c r="M65" s="90"/>
      <c r="N65" s="89"/>
      <c r="O65" s="89"/>
      <c r="P65" s="86"/>
      <c r="Q65" s="85"/>
      <c r="R65" s="541"/>
      <c r="S65" s="542"/>
      <c r="T65" s="542"/>
      <c r="U65" s="542"/>
      <c r="V65" s="542"/>
      <c r="W65" s="543"/>
    </row>
    <row r="66" spans="1:23" ht="12.75" customHeight="1" x14ac:dyDescent="0.2">
      <c r="A66" s="81"/>
      <c r="B66" s="82"/>
      <c r="C66" s="82"/>
      <c r="D66" s="83"/>
      <c r="E66" s="83"/>
      <c r="F66" s="84"/>
      <c r="G66" s="85"/>
      <c r="H66" s="86"/>
      <c r="I66" s="87"/>
      <c r="J66" s="88"/>
      <c r="K66" s="86"/>
      <c r="L66" s="89"/>
      <c r="M66" s="90"/>
      <c r="N66" s="89"/>
      <c r="O66" s="89"/>
      <c r="P66" s="86"/>
      <c r="Q66" s="85"/>
      <c r="R66" s="541"/>
      <c r="S66" s="542"/>
      <c r="T66" s="542"/>
      <c r="U66" s="542"/>
      <c r="V66" s="542"/>
      <c r="W66" s="543"/>
    </row>
    <row r="67" spans="1:23" ht="12.75" customHeight="1" x14ac:dyDescent="0.2">
      <c r="A67" s="81"/>
      <c r="B67" s="82"/>
      <c r="C67" s="82"/>
      <c r="D67" s="83"/>
      <c r="E67" s="83"/>
      <c r="F67" s="84"/>
      <c r="G67" s="85"/>
      <c r="H67" s="86"/>
      <c r="I67" s="87"/>
      <c r="J67" s="88"/>
      <c r="K67" s="86"/>
      <c r="L67" s="89"/>
      <c r="M67" s="90"/>
      <c r="N67" s="89"/>
      <c r="O67" s="89"/>
      <c r="P67" s="86"/>
      <c r="Q67" s="85"/>
      <c r="R67" s="541"/>
      <c r="S67" s="542"/>
      <c r="T67" s="542"/>
      <c r="U67" s="542"/>
      <c r="V67" s="542"/>
      <c r="W67" s="543"/>
    </row>
    <row r="68" spans="1:23" ht="12.75" customHeight="1" x14ac:dyDescent="0.2">
      <c r="A68" s="81"/>
      <c r="B68" s="82"/>
      <c r="C68" s="82"/>
      <c r="D68" s="83"/>
      <c r="E68" s="83"/>
      <c r="F68" s="84"/>
      <c r="G68" s="85"/>
      <c r="H68" s="86"/>
      <c r="I68" s="87"/>
      <c r="J68" s="88"/>
      <c r="K68" s="86"/>
      <c r="L68" s="89"/>
      <c r="M68" s="90"/>
      <c r="N68" s="89"/>
      <c r="O68" s="89"/>
      <c r="P68" s="86"/>
      <c r="Q68" s="85"/>
      <c r="R68" s="541"/>
      <c r="S68" s="542"/>
      <c r="T68" s="542"/>
      <c r="U68" s="542"/>
      <c r="V68" s="542"/>
      <c r="W68" s="543"/>
    </row>
    <row r="69" spans="1:23" ht="12.75" customHeight="1" x14ac:dyDescent="0.2">
      <c r="A69" s="81"/>
      <c r="B69" s="82"/>
      <c r="C69" s="82"/>
      <c r="D69" s="83"/>
      <c r="E69" s="83"/>
      <c r="F69" s="84"/>
      <c r="G69" s="85"/>
      <c r="H69" s="86"/>
      <c r="I69" s="87"/>
      <c r="J69" s="88"/>
      <c r="K69" s="86"/>
      <c r="L69" s="89"/>
      <c r="M69" s="90"/>
      <c r="N69" s="89"/>
      <c r="O69" s="89"/>
      <c r="P69" s="86"/>
      <c r="Q69" s="85"/>
      <c r="R69" s="541"/>
      <c r="S69" s="542"/>
      <c r="T69" s="542"/>
      <c r="U69" s="542"/>
      <c r="V69" s="542"/>
      <c r="W69" s="543"/>
    </row>
    <row r="70" spans="1:23" ht="12.75" customHeight="1" x14ac:dyDescent="0.2">
      <c r="A70" s="81"/>
      <c r="B70" s="82"/>
      <c r="C70" s="82"/>
      <c r="D70" s="83"/>
      <c r="E70" s="83"/>
      <c r="F70" s="84"/>
      <c r="G70" s="85"/>
      <c r="H70" s="86"/>
      <c r="I70" s="87"/>
      <c r="J70" s="88"/>
      <c r="K70" s="86"/>
      <c r="L70" s="89"/>
      <c r="M70" s="90"/>
      <c r="N70" s="89"/>
      <c r="O70" s="89"/>
      <c r="P70" s="86"/>
      <c r="Q70" s="85"/>
      <c r="R70" s="541"/>
      <c r="S70" s="542"/>
      <c r="T70" s="542"/>
      <c r="U70" s="542"/>
      <c r="V70" s="542"/>
      <c r="W70" s="543"/>
    </row>
    <row r="71" spans="1:23" ht="12.75" customHeight="1" x14ac:dyDescent="0.2">
      <c r="A71" s="81"/>
      <c r="B71" s="82"/>
      <c r="C71" s="82"/>
      <c r="D71" s="83"/>
      <c r="E71" s="83"/>
      <c r="F71" s="84"/>
      <c r="G71" s="85"/>
      <c r="H71" s="86"/>
      <c r="I71" s="87"/>
      <c r="J71" s="88"/>
      <c r="K71" s="86"/>
      <c r="L71" s="89"/>
      <c r="M71" s="90"/>
      <c r="N71" s="89"/>
      <c r="O71" s="89"/>
      <c r="P71" s="86"/>
      <c r="Q71" s="85"/>
      <c r="R71" s="541"/>
      <c r="S71" s="542"/>
      <c r="T71" s="542"/>
      <c r="U71" s="542"/>
      <c r="V71" s="542"/>
      <c r="W71" s="543"/>
    </row>
    <row r="72" spans="1:23" ht="12.75" customHeight="1" thickBot="1" x14ac:dyDescent="0.25">
      <c r="A72" s="81"/>
      <c r="B72" s="82"/>
      <c r="C72" s="82"/>
      <c r="D72" s="83"/>
      <c r="E72" s="83"/>
      <c r="F72" s="89"/>
      <c r="G72" s="85"/>
      <c r="H72" s="86"/>
      <c r="I72" s="89"/>
      <c r="J72" s="85"/>
      <c r="K72" s="86"/>
      <c r="L72" s="89"/>
      <c r="M72" s="89"/>
      <c r="N72" s="89"/>
      <c r="O72" s="89"/>
      <c r="P72" s="86"/>
      <c r="Q72" s="85"/>
      <c r="R72" s="547"/>
      <c r="S72" s="548"/>
      <c r="T72" s="548"/>
      <c r="U72" s="548"/>
      <c r="V72" s="548"/>
      <c r="W72" s="549"/>
    </row>
    <row r="73" spans="1:23" ht="12.75" customHeight="1" x14ac:dyDescent="0.2">
      <c r="A73" s="550" t="s">
        <v>49</v>
      </c>
      <c r="B73" s="550"/>
      <c r="C73" s="550"/>
      <c r="D73" s="550"/>
      <c r="E73" s="550"/>
      <c r="F73" s="550"/>
      <c r="G73" s="550"/>
      <c r="H73" s="550"/>
      <c r="I73" s="550"/>
      <c r="J73" s="550"/>
      <c r="K73" s="550"/>
      <c r="L73" s="550"/>
      <c r="M73" s="550"/>
      <c r="N73" s="550"/>
      <c r="O73" s="550"/>
      <c r="P73" s="91"/>
      <c r="Q73" s="92"/>
      <c r="R73" s="551"/>
      <c r="S73" s="552"/>
      <c r="T73" s="552"/>
      <c r="U73" s="552"/>
      <c r="V73" s="552"/>
      <c r="W73" s="552"/>
    </row>
    <row r="74" spans="1:23" x14ac:dyDescent="0.2">
      <c r="H74" s="6"/>
      <c r="I74" s="6"/>
      <c r="J74" s="6"/>
      <c r="K74" s="6"/>
      <c r="L74" s="6"/>
      <c r="M74" s="6"/>
      <c r="N74" s="6"/>
      <c r="O74" s="6"/>
    </row>
    <row r="75" spans="1:23" x14ac:dyDescent="0.2">
      <c r="H75" s="6"/>
      <c r="I75" s="6"/>
      <c r="J75" s="6"/>
      <c r="K75" s="6"/>
      <c r="L75" s="6"/>
      <c r="M75" s="6"/>
      <c r="N75" s="6"/>
      <c r="O75" s="6"/>
    </row>
    <row r="76" spans="1:23" x14ac:dyDescent="0.2">
      <c r="A76" s="93"/>
      <c r="B76" s="93"/>
      <c r="C76" s="93"/>
      <c r="D76" s="94"/>
      <c r="E76" s="94"/>
      <c r="F76" s="95"/>
      <c r="G76" s="95"/>
      <c r="H76" s="95"/>
      <c r="I76" s="95"/>
      <c r="J76" s="95"/>
      <c r="K76" s="95"/>
      <c r="L76" s="95"/>
      <c r="M76" s="95"/>
      <c r="N76" s="95"/>
      <c r="O76" s="95"/>
      <c r="P76" s="95"/>
      <c r="Q76" s="95"/>
      <c r="R76" s="96"/>
    </row>
    <row r="77" spans="1:23" x14ac:dyDescent="0.2">
      <c r="A77" s="93"/>
      <c r="B77" s="93"/>
      <c r="C77" s="93"/>
      <c r="D77" s="94"/>
      <c r="E77" s="94"/>
      <c r="F77" s="95"/>
      <c r="G77" s="95"/>
      <c r="H77" s="95"/>
      <c r="I77" s="95"/>
      <c r="J77" s="95"/>
      <c r="K77" s="95"/>
      <c r="L77" s="95"/>
      <c r="M77" s="95"/>
      <c r="N77" s="95"/>
      <c r="O77" s="95"/>
      <c r="P77" s="95"/>
      <c r="Q77" s="95"/>
      <c r="R77" s="96"/>
    </row>
    <row r="78" spans="1:23" x14ac:dyDescent="0.2">
      <c r="A78" s="93"/>
      <c r="B78" s="93"/>
      <c r="C78" s="93"/>
      <c r="D78" s="94"/>
      <c r="E78" s="94"/>
      <c r="F78" s="95"/>
      <c r="G78" s="95"/>
      <c r="H78" s="95"/>
      <c r="I78" s="95"/>
      <c r="J78" s="95"/>
      <c r="K78" s="95"/>
      <c r="L78" s="95"/>
      <c r="M78" s="95"/>
      <c r="N78" s="95"/>
      <c r="O78" s="95"/>
      <c r="P78" s="95"/>
      <c r="Q78" s="95"/>
      <c r="R78" s="96"/>
    </row>
    <row r="79" spans="1:23" x14ac:dyDescent="0.2">
      <c r="H79" s="6"/>
      <c r="I79" s="6"/>
      <c r="J79" s="6"/>
      <c r="K79" s="6"/>
      <c r="L79" s="6"/>
      <c r="M79" s="6"/>
      <c r="N79" s="6"/>
      <c r="O79" s="6"/>
    </row>
    <row r="80" spans="1:23" x14ac:dyDescent="0.2">
      <c r="H80" s="6"/>
      <c r="I80" s="6"/>
      <c r="J80" s="6"/>
      <c r="K80" s="6"/>
      <c r="L80" s="6"/>
      <c r="M80" s="6"/>
      <c r="N80" s="6"/>
      <c r="O80" s="6"/>
    </row>
    <row r="81" spans="1:23" x14ac:dyDescent="0.2">
      <c r="H81" s="6"/>
      <c r="I81" s="6"/>
      <c r="J81" s="6"/>
      <c r="K81" s="6"/>
      <c r="L81" s="6"/>
      <c r="M81" s="6"/>
      <c r="N81" s="6"/>
      <c r="O81" s="6"/>
    </row>
    <row r="82" spans="1:23" x14ac:dyDescent="0.2">
      <c r="H82" s="6"/>
      <c r="I82" s="6"/>
      <c r="J82" s="6"/>
      <c r="K82" s="6"/>
      <c r="L82" s="6"/>
      <c r="M82" s="6"/>
      <c r="N82" s="6"/>
      <c r="O82" s="6"/>
    </row>
    <row r="83" spans="1:23" x14ac:dyDescent="0.2">
      <c r="H83" s="6"/>
      <c r="I83" s="6"/>
      <c r="J83" s="6"/>
      <c r="K83" s="6"/>
      <c r="L83" s="6"/>
      <c r="M83" s="6"/>
      <c r="N83" s="6"/>
      <c r="O83" s="6"/>
    </row>
    <row r="84" spans="1:23" x14ac:dyDescent="0.2">
      <c r="H84" s="6"/>
      <c r="I84" s="6"/>
      <c r="J84" s="6"/>
      <c r="K84" s="6"/>
      <c r="L84" s="6"/>
      <c r="M84" s="6"/>
      <c r="N84" s="6"/>
      <c r="O84" s="6"/>
    </row>
    <row r="85" spans="1:23" x14ac:dyDescent="0.2">
      <c r="H85" s="6"/>
      <c r="I85" s="6"/>
      <c r="J85" s="6"/>
      <c r="K85" s="6"/>
      <c r="L85" s="6"/>
      <c r="M85" s="6"/>
      <c r="N85" s="6"/>
      <c r="O85" s="6"/>
    </row>
    <row r="86" spans="1:23" x14ac:dyDescent="0.2">
      <c r="H86" s="6"/>
      <c r="I86" s="6"/>
      <c r="J86" s="6"/>
      <c r="K86" s="6"/>
      <c r="L86" s="6"/>
      <c r="M86" s="6"/>
      <c r="N86" s="6"/>
      <c r="O86" s="6"/>
    </row>
    <row r="87" spans="1:23" x14ac:dyDescent="0.2">
      <c r="H87" s="6"/>
      <c r="I87" s="6"/>
      <c r="J87" s="6"/>
      <c r="K87" s="6"/>
      <c r="L87" s="6"/>
      <c r="M87" s="6"/>
      <c r="N87" s="6"/>
      <c r="O87" s="6"/>
    </row>
    <row r="88" spans="1:23" x14ac:dyDescent="0.2">
      <c r="H88" s="6"/>
      <c r="I88" s="6"/>
      <c r="J88" s="6"/>
      <c r="K88" s="6"/>
      <c r="L88" s="6"/>
      <c r="M88" s="6"/>
      <c r="N88" s="6"/>
      <c r="O88" s="6"/>
    </row>
    <row r="89" spans="1:23" x14ac:dyDescent="0.2">
      <c r="H89" s="6"/>
      <c r="I89" s="6"/>
      <c r="J89" s="6"/>
      <c r="K89" s="6"/>
      <c r="L89" s="6"/>
      <c r="M89" s="6"/>
      <c r="N89" s="6"/>
      <c r="O89" s="6"/>
    </row>
    <row r="90" spans="1:23" x14ac:dyDescent="0.2">
      <c r="H90" s="6"/>
      <c r="I90" s="6"/>
      <c r="J90" s="6"/>
      <c r="K90" s="6"/>
      <c r="L90" s="6"/>
      <c r="M90" s="6"/>
      <c r="N90" s="6"/>
      <c r="O90" s="6"/>
    </row>
    <row r="91" spans="1:23" x14ac:dyDescent="0.2">
      <c r="H91" s="6"/>
      <c r="I91" s="6"/>
      <c r="J91" s="6"/>
      <c r="K91" s="6"/>
      <c r="L91" s="6"/>
      <c r="M91" s="6"/>
      <c r="N91" s="6"/>
      <c r="O91" s="6"/>
    </row>
    <row r="92" spans="1:23" x14ac:dyDescent="0.2">
      <c r="H92" s="6"/>
      <c r="I92" s="6"/>
      <c r="J92" s="6"/>
      <c r="K92" s="6"/>
      <c r="L92" s="6"/>
      <c r="M92" s="6"/>
      <c r="N92" s="6"/>
      <c r="O92" s="6"/>
    </row>
    <row r="93" spans="1:23" s="6" customFormat="1" x14ac:dyDescent="0.2">
      <c r="A93" s="4"/>
      <c r="B93" s="4"/>
      <c r="C93" s="4"/>
      <c r="D93" s="5"/>
      <c r="E93" s="5"/>
      <c r="R93" s="7"/>
      <c r="S93" s="4"/>
      <c r="T93" s="4"/>
      <c r="U93" s="4"/>
      <c r="V93" s="4"/>
      <c r="W93" s="4"/>
    </row>
    <row r="94" spans="1:23" s="6" customFormat="1" x14ac:dyDescent="0.2">
      <c r="A94" s="4"/>
      <c r="B94" s="4"/>
      <c r="C94" s="4"/>
      <c r="D94" s="5"/>
      <c r="E94" s="5"/>
      <c r="R94" s="7"/>
      <c r="S94" s="4"/>
      <c r="T94" s="4"/>
      <c r="U94" s="4"/>
      <c r="V94" s="4"/>
      <c r="W94" s="4"/>
    </row>
    <row r="95" spans="1:23" s="6" customFormat="1" x14ac:dyDescent="0.2">
      <c r="A95" s="4"/>
      <c r="B95" s="4"/>
      <c r="C95" s="4"/>
      <c r="D95" s="5"/>
      <c r="E95" s="5"/>
      <c r="R95" s="7"/>
      <c r="S95" s="4"/>
      <c r="T95" s="4"/>
      <c r="U95" s="4"/>
      <c r="V95" s="4"/>
      <c r="W95" s="4"/>
    </row>
  </sheetData>
  <mergeCells count="100">
    <mergeCell ref="A73:O73"/>
    <mergeCell ref="R73:W73"/>
    <mergeCell ref="R62:W62"/>
    <mergeCell ref="R63:W63"/>
    <mergeCell ref="R64:W64"/>
    <mergeCell ref="R65:W65"/>
    <mergeCell ref="R66:W66"/>
    <mergeCell ref="R67:W67"/>
    <mergeCell ref="R68:W68"/>
    <mergeCell ref="R69:W69"/>
    <mergeCell ref="R70:W70"/>
    <mergeCell ref="R71:W71"/>
    <mergeCell ref="R72:W72"/>
    <mergeCell ref="R61:W61"/>
    <mergeCell ref="R50:W50"/>
    <mergeCell ref="R51:W51"/>
    <mergeCell ref="R52:W52"/>
    <mergeCell ref="R53:W53"/>
    <mergeCell ref="R54:W54"/>
    <mergeCell ref="R55:W55"/>
    <mergeCell ref="R56:W56"/>
    <mergeCell ref="R57:W57"/>
    <mergeCell ref="R58:W58"/>
    <mergeCell ref="R59:W59"/>
    <mergeCell ref="R60:W60"/>
    <mergeCell ref="R49:W49"/>
    <mergeCell ref="R38:W38"/>
    <mergeCell ref="R39:W39"/>
    <mergeCell ref="R40:W40"/>
    <mergeCell ref="R41:W41"/>
    <mergeCell ref="R42:W42"/>
    <mergeCell ref="R43:W43"/>
    <mergeCell ref="R44:W44"/>
    <mergeCell ref="R45:W45"/>
    <mergeCell ref="R46:W46"/>
    <mergeCell ref="R47:W47"/>
    <mergeCell ref="R48:W48"/>
    <mergeCell ref="R37:W37"/>
    <mergeCell ref="R26:W26"/>
    <mergeCell ref="R27:W27"/>
    <mergeCell ref="R28:W28"/>
    <mergeCell ref="R29:W29"/>
    <mergeCell ref="R30:W30"/>
    <mergeCell ref="R31:W31"/>
    <mergeCell ref="R32:W32"/>
    <mergeCell ref="R33:W33"/>
    <mergeCell ref="R34:W34"/>
    <mergeCell ref="R35:W35"/>
    <mergeCell ref="R36:W36"/>
    <mergeCell ref="K16:M16"/>
    <mergeCell ref="K17:M17"/>
    <mergeCell ref="R25:W25"/>
    <mergeCell ref="H18:H20"/>
    <mergeCell ref="I18:I20"/>
    <mergeCell ref="J18:J20"/>
    <mergeCell ref="K18:K20"/>
    <mergeCell ref="L18:L20"/>
    <mergeCell ref="M18:M20"/>
    <mergeCell ref="N18:N20"/>
    <mergeCell ref="O18:O20"/>
    <mergeCell ref="R22:W22"/>
    <mergeCell ref="R23:W23"/>
    <mergeCell ref="R24:W24"/>
    <mergeCell ref="A9:G9"/>
    <mergeCell ref="H9:O9"/>
    <mergeCell ref="P9:Q9"/>
    <mergeCell ref="R9:W9"/>
    <mergeCell ref="H10:J10"/>
    <mergeCell ref="K10:O10"/>
    <mergeCell ref="P10:P20"/>
    <mergeCell ref="Q10:Q20"/>
    <mergeCell ref="R10:W21"/>
    <mergeCell ref="H11:I17"/>
    <mergeCell ref="J11:J17"/>
    <mergeCell ref="K11:M11"/>
    <mergeCell ref="K12:M12"/>
    <mergeCell ref="K13:M13"/>
    <mergeCell ref="K14:M14"/>
    <mergeCell ref="K15:M15"/>
    <mergeCell ref="C6:H6"/>
    <mergeCell ref="K6:P6"/>
    <mergeCell ref="S6:V6"/>
    <mergeCell ref="C7:H7"/>
    <mergeCell ref="K7:P7"/>
    <mergeCell ref="S7:V7"/>
    <mergeCell ref="C4:H4"/>
    <mergeCell ref="K4:P4"/>
    <mergeCell ref="S4:V4"/>
    <mergeCell ref="C5:H5"/>
    <mergeCell ref="K5:P5"/>
    <mergeCell ref="S5:V5"/>
    <mergeCell ref="X1:X3"/>
    <mergeCell ref="Y1:Y3"/>
    <mergeCell ref="Z1:Z3"/>
    <mergeCell ref="C2:H2"/>
    <mergeCell ref="K2:P2"/>
    <mergeCell ref="S2:V2"/>
    <mergeCell ref="C3:H3"/>
    <mergeCell ref="K3:P3"/>
    <mergeCell ref="S3:V3"/>
  </mergeCells>
  <pageMargins left="0.75" right="0.75" top="1" bottom="1" header="0.5" footer="0.5"/>
  <pageSetup paperSize="17" scale="60" orientation="landscape" r:id="rId1"/>
  <headerFooter alignWithMargins="0"/>
  <drawing r:id="rId2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640BDA-465D-4F0C-BEC1-A1364046C5A6}">
  <dimension ref="A1:Z93"/>
  <sheetViews>
    <sheetView topLeftCell="B1" workbookViewId="0">
      <selection activeCell="O23" sqref="O23"/>
    </sheetView>
  </sheetViews>
  <sheetFormatPr defaultRowHeight="12.75" x14ac:dyDescent="0.2"/>
  <cols>
    <col min="1" max="3" width="9.7109375" style="4" customWidth="1"/>
    <col min="4" max="5" width="9.7109375" style="5" customWidth="1"/>
    <col min="6" max="7" width="9.7109375" style="6" customWidth="1"/>
    <col min="8" max="9" width="9.7109375" style="4" customWidth="1"/>
    <col min="10" max="10" width="10.42578125" style="4" customWidth="1"/>
    <col min="11" max="11" width="11.7109375" style="4" customWidth="1"/>
    <col min="12" max="12" width="14.42578125" style="4" customWidth="1"/>
    <col min="13" max="14" width="8.7109375" style="4" customWidth="1"/>
    <col min="15" max="15" width="12.28515625" style="4" customWidth="1"/>
    <col min="16" max="17" width="16.7109375" style="6" customWidth="1"/>
    <col min="18" max="18" width="8.7109375" style="7" customWidth="1"/>
    <col min="19" max="22" width="8.7109375" style="4" customWidth="1"/>
    <col min="23" max="23" width="12.28515625" style="4" customWidth="1"/>
    <col min="24" max="24" width="10.140625" style="4" customWidth="1"/>
    <col min="25" max="256" width="9.140625" style="4"/>
    <col min="257" max="265" width="9.7109375" style="4" customWidth="1"/>
    <col min="266" max="266" width="10.42578125" style="4" customWidth="1"/>
    <col min="267" max="267" width="11.7109375" style="4" customWidth="1"/>
    <col min="268" max="268" width="14.42578125" style="4" customWidth="1"/>
    <col min="269" max="270" width="8.7109375" style="4" customWidth="1"/>
    <col min="271" max="271" width="12.28515625" style="4" customWidth="1"/>
    <col min="272" max="273" width="16.7109375" style="4" customWidth="1"/>
    <col min="274" max="278" width="8.7109375" style="4" customWidth="1"/>
    <col min="279" max="279" width="12.28515625" style="4" customWidth="1"/>
    <col min="280" max="280" width="10.140625" style="4" customWidth="1"/>
    <col min="281" max="512" width="9.140625" style="4"/>
    <col min="513" max="521" width="9.7109375" style="4" customWidth="1"/>
    <col min="522" max="522" width="10.42578125" style="4" customWidth="1"/>
    <col min="523" max="523" width="11.7109375" style="4" customWidth="1"/>
    <col min="524" max="524" width="14.42578125" style="4" customWidth="1"/>
    <col min="525" max="526" width="8.7109375" style="4" customWidth="1"/>
    <col min="527" max="527" width="12.28515625" style="4" customWidth="1"/>
    <col min="528" max="529" width="16.7109375" style="4" customWidth="1"/>
    <col min="530" max="534" width="8.7109375" style="4" customWidth="1"/>
    <col min="535" max="535" width="12.28515625" style="4" customWidth="1"/>
    <col min="536" max="536" width="10.140625" style="4" customWidth="1"/>
    <col min="537" max="768" width="9.140625" style="4"/>
    <col min="769" max="777" width="9.7109375" style="4" customWidth="1"/>
    <col min="778" max="778" width="10.42578125" style="4" customWidth="1"/>
    <col min="779" max="779" width="11.7109375" style="4" customWidth="1"/>
    <col min="780" max="780" width="14.42578125" style="4" customWidth="1"/>
    <col min="781" max="782" width="8.7109375" style="4" customWidth="1"/>
    <col min="783" max="783" width="12.28515625" style="4" customWidth="1"/>
    <col min="784" max="785" width="16.7109375" style="4" customWidth="1"/>
    <col min="786" max="790" width="8.7109375" style="4" customWidth="1"/>
    <col min="791" max="791" width="12.28515625" style="4" customWidth="1"/>
    <col min="792" max="792" width="10.140625" style="4" customWidth="1"/>
    <col min="793" max="1024" width="9.140625" style="4"/>
    <col min="1025" max="1033" width="9.7109375" style="4" customWidth="1"/>
    <col min="1034" max="1034" width="10.42578125" style="4" customWidth="1"/>
    <col min="1035" max="1035" width="11.7109375" style="4" customWidth="1"/>
    <col min="1036" max="1036" width="14.42578125" style="4" customWidth="1"/>
    <col min="1037" max="1038" width="8.7109375" style="4" customWidth="1"/>
    <col min="1039" max="1039" width="12.28515625" style="4" customWidth="1"/>
    <col min="1040" max="1041" width="16.7109375" style="4" customWidth="1"/>
    <col min="1042" max="1046" width="8.7109375" style="4" customWidth="1"/>
    <col min="1047" max="1047" width="12.28515625" style="4" customWidth="1"/>
    <col min="1048" max="1048" width="10.140625" style="4" customWidth="1"/>
    <col min="1049" max="1280" width="9.140625" style="4"/>
    <col min="1281" max="1289" width="9.7109375" style="4" customWidth="1"/>
    <col min="1290" max="1290" width="10.42578125" style="4" customWidth="1"/>
    <col min="1291" max="1291" width="11.7109375" style="4" customWidth="1"/>
    <col min="1292" max="1292" width="14.42578125" style="4" customWidth="1"/>
    <col min="1293" max="1294" width="8.7109375" style="4" customWidth="1"/>
    <col min="1295" max="1295" width="12.28515625" style="4" customWidth="1"/>
    <col min="1296" max="1297" width="16.7109375" style="4" customWidth="1"/>
    <col min="1298" max="1302" width="8.7109375" style="4" customWidth="1"/>
    <col min="1303" max="1303" width="12.28515625" style="4" customWidth="1"/>
    <col min="1304" max="1304" width="10.140625" style="4" customWidth="1"/>
    <col min="1305" max="1536" width="9.140625" style="4"/>
    <col min="1537" max="1545" width="9.7109375" style="4" customWidth="1"/>
    <col min="1546" max="1546" width="10.42578125" style="4" customWidth="1"/>
    <col min="1547" max="1547" width="11.7109375" style="4" customWidth="1"/>
    <col min="1548" max="1548" width="14.42578125" style="4" customWidth="1"/>
    <col min="1549" max="1550" width="8.7109375" style="4" customWidth="1"/>
    <col min="1551" max="1551" width="12.28515625" style="4" customWidth="1"/>
    <col min="1552" max="1553" width="16.7109375" style="4" customWidth="1"/>
    <col min="1554" max="1558" width="8.7109375" style="4" customWidth="1"/>
    <col min="1559" max="1559" width="12.28515625" style="4" customWidth="1"/>
    <col min="1560" max="1560" width="10.140625" style="4" customWidth="1"/>
    <col min="1561" max="1792" width="9.140625" style="4"/>
    <col min="1793" max="1801" width="9.7109375" style="4" customWidth="1"/>
    <col min="1802" max="1802" width="10.42578125" style="4" customWidth="1"/>
    <col min="1803" max="1803" width="11.7109375" style="4" customWidth="1"/>
    <col min="1804" max="1804" width="14.42578125" style="4" customWidth="1"/>
    <col min="1805" max="1806" width="8.7109375" style="4" customWidth="1"/>
    <col min="1807" max="1807" width="12.28515625" style="4" customWidth="1"/>
    <col min="1808" max="1809" width="16.7109375" style="4" customWidth="1"/>
    <col min="1810" max="1814" width="8.7109375" style="4" customWidth="1"/>
    <col min="1815" max="1815" width="12.28515625" style="4" customWidth="1"/>
    <col min="1816" max="1816" width="10.140625" style="4" customWidth="1"/>
    <col min="1817" max="2048" width="9.140625" style="4"/>
    <col min="2049" max="2057" width="9.7109375" style="4" customWidth="1"/>
    <col min="2058" max="2058" width="10.42578125" style="4" customWidth="1"/>
    <col min="2059" max="2059" width="11.7109375" style="4" customWidth="1"/>
    <col min="2060" max="2060" width="14.42578125" style="4" customWidth="1"/>
    <col min="2061" max="2062" width="8.7109375" style="4" customWidth="1"/>
    <col min="2063" max="2063" width="12.28515625" style="4" customWidth="1"/>
    <col min="2064" max="2065" width="16.7109375" style="4" customWidth="1"/>
    <col min="2066" max="2070" width="8.7109375" style="4" customWidth="1"/>
    <col min="2071" max="2071" width="12.28515625" style="4" customWidth="1"/>
    <col min="2072" max="2072" width="10.140625" style="4" customWidth="1"/>
    <col min="2073" max="2304" width="9.140625" style="4"/>
    <col min="2305" max="2313" width="9.7109375" style="4" customWidth="1"/>
    <col min="2314" max="2314" width="10.42578125" style="4" customWidth="1"/>
    <col min="2315" max="2315" width="11.7109375" style="4" customWidth="1"/>
    <col min="2316" max="2316" width="14.42578125" style="4" customWidth="1"/>
    <col min="2317" max="2318" width="8.7109375" style="4" customWidth="1"/>
    <col min="2319" max="2319" width="12.28515625" style="4" customWidth="1"/>
    <col min="2320" max="2321" width="16.7109375" style="4" customWidth="1"/>
    <col min="2322" max="2326" width="8.7109375" style="4" customWidth="1"/>
    <col min="2327" max="2327" width="12.28515625" style="4" customWidth="1"/>
    <col min="2328" max="2328" width="10.140625" style="4" customWidth="1"/>
    <col min="2329" max="2560" width="9.140625" style="4"/>
    <col min="2561" max="2569" width="9.7109375" style="4" customWidth="1"/>
    <col min="2570" max="2570" width="10.42578125" style="4" customWidth="1"/>
    <col min="2571" max="2571" width="11.7109375" style="4" customWidth="1"/>
    <col min="2572" max="2572" width="14.42578125" style="4" customWidth="1"/>
    <col min="2573" max="2574" width="8.7109375" style="4" customWidth="1"/>
    <col min="2575" max="2575" width="12.28515625" style="4" customWidth="1"/>
    <col min="2576" max="2577" width="16.7109375" style="4" customWidth="1"/>
    <col min="2578" max="2582" width="8.7109375" style="4" customWidth="1"/>
    <col min="2583" max="2583" width="12.28515625" style="4" customWidth="1"/>
    <col min="2584" max="2584" width="10.140625" style="4" customWidth="1"/>
    <col min="2585" max="2816" width="9.140625" style="4"/>
    <col min="2817" max="2825" width="9.7109375" style="4" customWidth="1"/>
    <col min="2826" max="2826" width="10.42578125" style="4" customWidth="1"/>
    <col min="2827" max="2827" width="11.7109375" style="4" customWidth="1"/>
    <col min="2828" max="2828" width="14.42578125" style="4" customWidth="1"/>
    <col min="2829" max="2830" width="8.7109375" style="4" customWidth="1"/>
    <col min="2831" max="2831" width="12.28515625" style="4" customWidth="1"/>
    <col min="2832" max="2833" width="16.7109375" style="4" customWidth="1"/>
    <col min="2834" max="2838" width="8.7109375" style="4" customWidth="1"/>
    <col min="2839" max="2839" width="12.28515625" style="4" customWidth="1"/>
    <col min="2840" max="2840" width="10.140625" style="4" customWidth="1"/>
    <col min="2841" max="3072" width="9.140625" style="4"/>
    <col min="3073" max="3081" width="9.7109375" style="4" customWidth="1"/>
    <col min="3082" max="3082" width="10.42578125" style="4" customWidth="1"/>
    <col min="3083" max="3083" width="11.7109375" style="4" customWidth="1"/>
    <col min="3084" max="3084" width="14.42578125" style="4" customWidth="1"/>
    <col min="3085" max="3086" width="8.7109375" style="4" customWidth="1"/>
    <col min="3087" max="3087" width="12.28515625" style="4" customWidth="1"/>
    <col min="3088" max="3089" width="16.7109375" style="4" customWidth="1"/>
    <col min="3090" max="3094" width="8.7109375" style="4" customWidth="1"/>
    <col min="3095" max="3095" width="12.28515625" style="4" customWidth="1"/>
    <col min="3096" max="3096" width="10.140625" style="4" customWidth="1"/>
    <col min="3097" max="3328" width="9.140625" style="4"/>
    <col min="3329" max="3337" width="9.7109375" style="4" customWidth="1"/>
    <col min="3338" max="3338" width="10.42578125" style="4" customWidth="1"/>
    <col min="3339" max="3339" width="11.7109375" style="4" customWidth="1"/>
    <col min="3340" max="3340" width="14.42578125" style="4" customWidth="1"/>
    <col min="3341" max="3342" width="8.7109375" style="4" customWidth="1"/>
    <col min="3343" max="3343" width="12.28515625" style="4" customWidth="1"/>
    <col min="3344" max="3345" width="16.7109375" style="4" customWidth="1"/>
    <col min="3346" max="3350" width="8.7109375" style="4" customWidth="1"/>
    <col min="3351" max="3351" width="12.28515625" style="4" customWidth="1"/>
    <col min="3352" max="3352" width="10.140625" style="4" customWidth="1"/>
    <col min="3353" max="3584" width="9.140625" style="4"/>
    <col min="3585" max="3593" width="9.7109375" style="4" customWidth="1"/>
    <col min="3594" max="3594" width="10.42578125" style="4" customWidth="1"/>
    <col min="3595" max="3595" width="11.7109375" style="4" customWidth="1"/>
    <col min="3596" max="3596" width="14.42578125" style="4" customWidth="1"/>
    <col min="3597" max="3598" width="8.7109375" style="4" customWidth="1"/>
    <col min="3599" max="3599" width="12.28515625" style="4" customWidth="1"/>
    <col min="3600" max="3601" width="16.7109375" style="4" customWidth="1"/>
    <col min="3602" max="3606" width="8.7109375" style="4" customWidth="1"/>
    <col min="3607" max="3607" width="12.28515625" style="4" customWidth="1"/>
    <col min="3608" max="3608" width="10.140625" style="4" customWidth="1"/>
    <col min="3609" max="3840" width="9.140625" style="4"/>
    <col min="3841" max="3849" width="9.7109375" style="4" customWidth="1"/>
    <col min="3850" max="3850" width="10.42578125" style="4" customWidth="1"/>
    <col min="3851" max="3851" width="11.7109375" style="4" customWidth="1"/>
    <col min="3852" max="3852" width="14.42578125" style="4" customWidth="1"/>
    <col min="3853" max="3854" width="8.7109375" style="4" customWidth="1"/>
    <col min="3855" max="3855" width="12.28515625" style="4" customWidth="1"/>
    <col min="3856" max="3857" width="16.7109375" style="4" customWidth="1"/>
    <col min="3858" max="3862" width="8.7109375" style="4" customWidth="1"/>
    <col min="3863" max="3863" width="12.28515625" style="4" customWidth="1"/>
    <col min="3864" max="3864" width="10.140625" style="4" customWidth="1"/>
    <col min="3865" max="4096" width="9.140625" style="4"/>
    <col min="4097" max="4105" width="9.7109375" style="4" customWidth="1"/>
    <col min="4106" max="4106" width="10.42578125" style="4" customWidth="1"/>
    <col min="4107" max="4107" width="11.7109375" style="4" customWidth="1"/>
    <col min="4108" max="4108" width="14.42578125" style="4" customWidth="1"/>
    <col min="4109" max="4110" width="8.7109375" style="4" customWidth="1"/>
    <col min="4111" max="4111" width="12.28515625" style="4" customWidth="1"/>
    <col min="4112" max="4113" width="16.7109375" style="4" customWidth="1"/>
    <col min="4114" max="4118" width="8.7109375" style="4" customWidth="1"/>
    <col min="4119" max="4119" width="12.28515625" style="4" customWidth="1"/>
    <col min="4120" max="4120" width="10.140625" style="4" customWidth="1"/>
    <col min="4121" max="4352" width="9.140625" style="4"/>
    <col min="4353" max="4361" width="9.7109375" style="4" customWidth="1"/>
    <col min="4362" max="4362" width="10.42578125" style="4" customWidth="1"/>
    <col min="4363" max="4363" width="11.7109375" style="4" customWidth="1"/>
    <col min="4364" max="4364" width="14.42578125" style="4" customWidth="1"/>
    <col min="4365" max="4366" width="8.7109375" style="4" customWidth="1"/>
    <col min="4367" max="4367" width="12.28515625" style="4" customWidth="1"/>
    <col min="4368" max="4369" width="16.7109375" style="4" customWidth="1"/>
    <col min="4370" max="4374" width="8.7109375" style="4" customWidth="1"/>
    <col min="4375" max="4375" width="12.28515625" style="4" customWidth="1"/>
    <col min="4376" max="4376" width="10.140625" style="4" customWidth="1"/>
    <col min="4377" max="4608" width="9.140625" style="4"/>
    <col min="4609" max="4617" width="9.7109375" style="4" customWidth="1"/>
    <col min="4618" max="4618" width="10.42578125" style="4" customWidth="1"/>
    <col min="4619" max="4619" width="11.7109375" style="4" customWidth="1"/>
    <col min="4620" max="4620" width="14.42578125" style="4" customWidth="1"/>
    <col min="4621" max="4622" width="8.7109375" style="4" customWidth="1"/>
    <col min="4623" max="4623" width="12.28515625" style="4" customWidth="1"/>
    <col min="4624" max="4625" width="16.7109375" style="4" customWidth="1"/>
    <col min="4626" max="4630" width="8.7109375" style="4" customWidth="1"/>
    <col min="4631" max="4631" width="12.28515625" style="4" customWidth="1"/>
    <col min="4632" max="4632" width="10.140625" style="4" customWidth="1"/>
    <col min="4633" max="4864" width="9.140625" style="4"/>
    <col min="4865" max="4873" width="9.7109375" style="4" customWidth="1"/>
    <col min="4874" max="4874" width="10.42578125" style="4" customWidth="1"/>
    <col min="4875" max="4875" width="11.7109375" style="4" customWidth="1"/>
    <col min="4876" max="4876" width="14.42578125" style="4" customWidth="1"/>
    <col min="4877" max="4878" width="8.7109375" style="4" customWidth="1"/>
    <col min="4879" max="4879" width="12.28515625" style="4" customWidth="1"/>
    <col min="4880" max="4881" width="16.7109375" style="4" customWidth="1"/>
    <col min="4882" max="4886" width="8.7109375" style="4" customWidth="1"/>
    <col min="4887" max="4887" width="12.28515625" style="4" customWidth="1"/>
    <col min="4888" max="4888" width="10.140625" style="4" customWidth="1"/>
    <col min="4889" max="5120" width="9.140625" style="4"/>
    <col min="5121" max="5129" width="9.7109375" style="4" customWidth="1"/>
    <col min="5130" max="5130" width="10.42578125" style="4" customWidth="1"/>
    <col min="5131" max="5131" width="11.7109375" style="4" customWidth="1"/>
    <col min="5132" max="5132" width="14.42578125" style="4" customWidth="1"/>
    <col min="5133" max="5134" width="8.7109375" style="4" customWidth="1"/>
    <col min="5135" max="5135" width="12.28515625" style="4" customWidth="1"/>
    <col min="5136" max="5137" width="16.7109375" style="4" customWidth="1"/>
    <col min="5138" max="5142" width="8.7109375" style="4" customWidth="1"/>
    <col min="5143" max="5143" width="12.28515625" style="4" customWidth="1"/>
    <col min="5144" max="5144" width="10.140625" style="4" customWidth="1"/>
    <col min="5145" max="5376" width="9.140625" style="4"/>
    <col min="5377" max="5385" width="9.7109375" style="4" customWidth="1"/>
    <col min="5386" max="5386" width="10.42578125" style="4" customWidth="1"/>
    <col min="5387" max="5387" width="11.7109375" style="4" customWidth="1"/>
    <col min="5388" max="5388" width="14.42578125" style="4" customWidth="1"/>
    <col min="5389" max="5390" width="8.7109375" style="4" customWidth="1"/>
    <col min="5391" max="5391" width="12.28515625" style="4" customWidth="1"/>
    <col min="5392" max="5393" width="16.7109375" style="4" customWidth="1"/>
    <col min="5394" max="5398" width="8.7109375" style="4" customWidth="1"/>
    <col min="5399" max="5399" width="12.28515625" style="4" customWidth="1"/>
    <col min="5400" max="5400" width="10.140625" style="4" customWidth="1"/>
    <col min="5401" max="5632" width="9.140625" style="4"/>
    <col min="5633" max="5641" width="9.7109375" style="4" customWidth="1"/>
    <col min="5642" max="5642" width="10.42578125" style="4" customWidth="1"/>
    <col min="5643" max="5643" width="11.7109375" style="4" customWidth="1"/>
    <col min="5644" max="5644" width="14.42578125" style="4" customWidth="1"/>
    <col min="5645" max="5646" width="8.7109375" style="4" customWidth="1"/>
    <col min="5647" max="5647" width="12.28515625" style="4" customWidth="1"/>
    <col min="5648" max="5649" width="16.7109375" style="4" customWidth="1"/>
    <col min="5650" max="5654" width="8.7109375" style="4" customWidth="1"/>
    <col min="5655" max="5655" width="12.28515625" style="4" customWidth="1"/>
    <col min="5656" max="5656" width="10.140625" style="4" customWidth="1"/>
    <col min="5657" max="5888" width="9.140625" style="4"/>
    <col min="5889" max="5897" width="9.7109375" style="4" customWidth="1"/>
    <col min="5898" max="5898" width="10.42578125" style="4" customWidth="1"/>
    <col min="5899" max="5899" width="11.7109375" style="4" customWidth="1"/>
    <col min="5900" max="5900" width="14.42578125" style="4" customWidth="1"/>
    <col min="5901" max="5902" width="8.7109375" style="4" customWidth="1"/>
    <col min="5903" max="5903" width="12.28515625" style="4" customWidth="1"/>
    <col min="5904" max="5905" width="16.7109375" style="4" customWidth="1"/>
    <col min="5906" max="5910" width="8.7109375" style="4" customWidth="1"/>
    <col min="5911" max="5911" width="12.28515625" style="4" customWidth="1"/>
    <col min="5912" max="5912" width="10.140625" style="4" customWidth="1"/>
    <col min="5913" max="6144" width="9.140625" style="4"/>
    <col min="6145" max="6153" width="9.7109375" style="4" customWidth="1"/>
    <col min="6154" max="6154" width="10.42578125" style="4" customWidth="1"/>
    <col min="6155" max="6155" width="11.7109375" style="4" customWidth="1"/>
    <col min="6156" max="6156" width="14.42578125" style="4" customWidth="1"/>
    <col min="6157" max="6158" width="8.7109375" style="4" customWidth="1"/>
    <col min="6159" max="6159" width="12.28515625" style="4" customWidth="1"/>
    <col min="6160" max="6161" width="16.7109375" style="4" customWidth="1"/>
    <col min="6162" max="6166" width="8.7109375" style="4" customWidth="1"/>
    <col min="6167" max="6167" width="12.28515625" style="4" customWidth="1"/>
    <col min="6168" max="6168" width="10.140625" style="4" customWidth="1"/>
    <col min="6169" max="6400" width="9.140625" style="4"/>
    <col min="6401" max="6409" width="9.7109375" style="4" customWidth="1"/>
    <col min="6410" max="6410" width="10.42578125" style="4" customWidth="1"/>
    <col min="6411" max="6411" width="11.7109375" style="4" customWidth="1"/>
    <col min="6412" max="6412" width="14.42578125" style="4" customWidth="1"/>
    <col min="6413" max="6414" width="8.7109375" style="4" customWidth="1"/>
    <col min="6415" max="6415" width="12.28515625" style="4" customWidth="1"/>
    <col min="6416" max="6417" width="16.7109375" style="4" customWidth="1"/>
    <col min="6418" max="6422" width="8.7109375" style="4" customWidth="1"/>
    <col min="6423" max="6423" width="12.28515625" style="4" customWidth="1"/>
    <col min="6424" max="6424" width="10.140625" style="4" customWidth="1"/>
    <col min="6425" max="6656" width="9.140625" style="4"/>
    <col min="6657" max="6665" width="9.7109375" style="4" customWidth="1"/>
    <col min="6666" max="6666" width="10.42578125" style="4" customWidth="1"/>
    <col min="6667" max="6667" width="11.7109375" style="4" customWidth="1"/>
    <col min="6668" max="6668" width="14.42578125" style="4" customWidth="1"/>
    <col min="6669" max="6670" width="8.7109375" style="4" customWidth="1"/>
    <col min="6671" max="6671" width="12.28515625" style="4" customWidth="1"/>
    <col min="6672" max="6673" width="16.7109375" style="4" customWidth="1"/>
    <col min="6674" max="6678" width="8.7109375" style="4" customWidth="1"/>
    <col min="6679" max="6679" width="12.28515625" style="4" customWidth="1"/>
    <col min="6680" max="6680" width="10.140625" style="4" customWidth="1"/>
    <col min="6681" max="6912" width="9.140625" style="4"/>
    <col min="6913" max="6921" width="9.7109375" style="4" customWidth="1"/>
    <col min="6922" max="6922" width="10.42578125" style="4" customWidth="1"/>
    <col min="6923" max="6923" width="11.7109375" style="4" customWidth="1"/>
    <col min="6924" max="6924" width="14.42578125" style="4" customWidth="1"/>
    <col min="6925" max="6926" width="8.7109375" style="4" customWidth="1"/>
    <col min="6927" max="6927" width="12.28515625" style="4" customWidth="1"/>
    <col min="6928" max="6929" width="16.7109375" style="4" customWidth="1"/>
    <col min="6930" max="6934" width="8.7109375" style="4" customWidth="1"/>
    <col min="6935" max="6935" width="12.28515625" style="4" customWidth="1"/>
    <col min="6936" max="6936" width="10.140625" style="4" customWidth="1"/>
    <col min="6937" max="7168" width="9.140625" style="4"/>
    <col min="7169" max="7177" width="9.7109375" style="4" customWidth="1"/>
    <col min="7178" max="7178" width="10.42578125" style="4" customWidth="1"/>
    <col min="7179" max="7179" width="11.7109375" style="4" customWidth="1"/>
    <col min="7180" max="7180" width="14.42578125" style="4" customWidth="1"/>
    <col min="7181" max="7182" width="8.7109375" style="4" customWidth="1"/>
    <col min="7183" max="7183" width="12.28515625" style="4" customWidth="1"/>
    <col min="7184" max="7185" width="16.7109375" style="4" customWidth="1"/>
    <col min="7186" max="7190" width="8.7109375" style="4" customWidth="1"/>
    <col min="7191" max="7191" width="12.28515625" style="4" customWidth="1"/>
    <col min="7192" max="7192" width="10.140625" style="4" customWidth="1"/>
    <col min="7193" max="7424" width="9.140625" style="4"/>
    <col min="7425" max="7433" width="9.7109375" style="4" customWidth="1"/>
    <col min="7434" max="7434" width="10.42578125" style="4" customWidth="1"/>
    <col min="7435" max="7435" width="11.7109375" style="4" customWidth="1"/>
    <col min="7436" max="7436" width="14.42578125" style="4" customWidth="1"/>
    <col min="7437" max="7438" width="8.7109375" style="4" customWidth="1"/>
    <col min="7439" max="7439" width="12.28515625" style="4" customWidth="1"/>
    <col min="7440" max="7441" width="16.7109375" style="4" customWidth="1"/>
    <col min="7442" max="7446" width="8.7109375" style="4" customWidth="1"/>
    <col min="7447" max="7447" width="12.28515625" style="4" customWidth="1"/>
    <col min="7448" max="7448" width="10.140625" style="4" customWidth="1"/>
    <col min="7449" max="7680" width="9.140625" style="4"/>
    <col min="7681" max="7689" width="9.7109375" style="4" customWidth="1"/>
    <col min="7690" max="7690" width="10.42578125" style="4" customWidth="1"/>
    <col min="7691" max="7691" width="11.7109375" style="4" customWidth="1"/>
    <col min="7692" max="7692" width="14.42578125" style="4" customWidth="1"/>
    <col min="7693" max="7694" width="8.7109375" style="4" customWidth="1"/>
    <col min="7695" max="7695" width="12.28515625" style="4" customWidth="1"/>
    <col min="7696" max="7697" width="16.7109375" style="4" customWidth="1"/>
    <col min="7698" max="7702" width="8.7109375" style="4" customWidth="1"/>
    <col min="7703" max="7703" width="12.28515625" style="4" customWidth="1"/>
    <col min="7704" max="7704" width="10.140625" style="4" customWidth="1"/>
    <col min="7705" max="7936" width="9.140625" style="4"/>
    <col min="7937" max="7945" width="9.7109375" style="4" customWidth="1"/>
    <col min="7946" max="7946" width="10.42578125" style="4" customWidth="1"/>
    <col min="7947" max="7947" width="11.7109375" style="4" customWidth="1"/>
    <col min="7948" max="7948" width="14.42578125" style="4" customWidth="1"/>
    <col min="7949" max="7950" width="8.7109375" style="4" customWidth="1"/>
    <col min="7951" max="7951" width="12.28515625" style="4" customWidth="1"/>
    <col min="7952" max="7953" width="16.7109375" style="4" customWidth="1"/>
    <col min="7954" max="7958" width="8.7109375" style="4" customWidth="1"/>
    <col min="7959" max="7959" width="12.28515625" style="4" customWidth="1"/>
    <col min="7960" max="7960" width="10.140625" style="4" customWidth="1"/>
    <col min="7961" max="8192" width="9.140625" style="4"/>
    <col min="8193" max="8201" width="9.7109375" style="4" customWidth="1"/>
    <col min="8202" max="8202" width="10.42578125" style="4" customWidth="1"/>
    <col min="8203" max="8203" width="11.7109375" style="4" customWidth="1"/>
    <col min="8204" max="8204" width="14.42578125" style="4" customWidth="1"/>
    <col min="8205" max="8206" width="8.7109375" style="4" customWidth="1"/>
    <col min="8207" max="8207" width="12.28515625" style="4" customWidth="1"/>
    <col min="8208" max="8209" width="16.7109375" style="4" customWidth="1"/>
    <col min="8210" max="8214" width="8.7109375" style="4" customWidth="1"/>
    <col min="8215" max="8215" width="12.28515625" style="4" customWidth="1"/>
    <col min="8216" max="8216" width="10.140625" style="4" customWidth="1"/>
    <col min="8217" max="8448" width="9.140625" style="4"/>
    <col min="8449" max="8457" width="9.7109375" style="4" customWidth="1"/>
    <col min="8458" max="8458" width="10.42578125" style="4" customWidth="1"/>
    <col min="8459" max="8459" width="11.7109375" style="4" customWidth="1"/>
    <col min="8460" max="8460" width="14.42578125" style="4" customWidth="1"/>
    <col min="8461" max="8462" width="8.7109375" style="4" customWidth="1"/>
    <col min="8463" max="8463" width="12.28515625" style="4" customWidth="1"/>
    <col min="8464" max="8465" width="16.7109375" style="4" customWidth="1"/>
    <col min="8466" max="8470" width="8.7109375" style="4" customWidth="1"/>
    <col min="8471" max="8471" width="12.28515625" style="4" customWidth="1"/>
    <col min="8472" max="8472" width="10.140625" style="4" customWidth="1"/>
    <col min="8473" max="8704" width="9.140625" style="4"/>
    <col min="8705" max="8713" width="9.7109375" style="4" customWidth="1"/>
    <col min="8714" max="8714" width="10.42578125" style="4" customWidth="1"/>
    <col min="8715" max="8715" width="11.7109375" style="4" customWidth="1"/>
    <col min="8716" max="8716" width="14.42578125" style="4" customWidth="1"/>
    <col min="8717" max="8718" width="8.7109375" style="4" customWidth="1"/>
    <col min="8719" max="8719" width="12.28515625" style="4" customWidth="1"/>
    <col min="8720" max="8721" width="16.7109375" style="4" customWidth="1"/>
    <col min="8722" max="8726" width="8.7109375" style="4" customWidth="1"/>
    <col min="8727" max="8727" width="12.28515625" style="4" customWidth="1"/>
    <col min="8728" max="8728" width="10.140625" style="4" customWidth="1"/>
    <col min="8729" max="8960" width="9.140625" style="4"/>
    <col min="8961" max="8969" width="9.7109375" style="4" customWidth="1"/>
    <col min="8970" max="8970" width="10.42578125" style="4" customWidth="1"/>
    <col min="8971" max="8971" width="11.7109375" style="4" customWidth="1"/>
    <col min="8972" max="8972" width="14.42578125" style="4" customWidth="1"/>
    <col min="8973" max="8974" width="8.7109375" style="4" customWidth="1"/>
    <col min="8975" max="8975" width="12.28515625" style="4" customWidth="1"/>
    <col min="8976" max="8977" width="16.7109375" style="4" customWidth="1"/>
    <col min="8978" max="8982" width="8.7109375" style="4" customWidth="1"/>
    <col min="8983" max="8983" width="12.28515625" style="4" customWidth="1"/>
    <col min="8984" max="8984" width="10.140625" style="4" customWidth="1"/>
    <col min="8985" max="9216" width="9.140625" style="4"/>
    <col min="9217" max="9225" width="9.7109375" style="4" customWidth="1"/>
    <col min="9226" max="9226" width="10.42578125" style="4" customWidth="1"/>
    <col min="9227" max="9227" width="11.7109375" style="4" customWidth="1"/>
    <col min="9228" max="9228" width="14.42578125" style="4" customWidth="1"/>
    <col min="9229" max="9230" width="8.7109375" style="4" customWidth="1"/>
    <col min="9231" max="9231" width="12.28515625" style="4" customWidth="1"/>
    <col min="9232" max="9233" width="16.7109375" style="4" customWidth="1"/>
    <col min="9234" max="9238" width="8.7109375" style="4" customWidth="1"/>
    <col min="9239" max="9239" width="12.28515625" style="4" customWidth="1"/>
    <col min="9240" max="9240" width="10.140625" style="4" customWidth="1"/>
    <col min="9241" max="9472" width="9.140625" style="4"/>
    <col min="9473" max="9481" width="9.7109375" style="4" customWidth="1"/>
    <col min="9482" max="9482" width="10.42578125" style="4" customWidth="1"/>
    <col min="9483" max="9483" width="11.7109375" style="4" customWidth="1"/>
    <col min="9484" max="9484" width="14.42578125" style="4" customWidth="1"/>
    <col min="9485" max="9486" width="8.7109375" style="4" customWidth="1"/>
    <col min="9487" max="9487" width="12.28515625" style="4" customWidth="1"/>
    <col min="9488" max="9489" width="16.7109375" style="4" customWidth="1"/>
    <col min="9490" max="9494" width="8.7109375" style="4" customWidth="1"/>
    <col min="9495" max="9495" width="12.28515625" style="4" customWidth="1"/>
    <col min="9496" max="9496" width="10.140625" style="4" customWidth="1"/>
    <col min="9497" max="9728" width="9.140625" style="4"/>
    <col min="9729" max="9737" width="9.7109375" style="4" customWidth="1"/>
    <col min="9738" max="9738" width="10.42578125" style="4" customWidth="1"/>
    <col min="9739" max="9739" width="11.7109375" style="4" customWidth="1"/>
    <col min="9740" max="9740" width="14.42578125" style="4" customWidth="1"/>
    <col min="9741" max="9742" width="8.7109375" style="4" customWidth="1"/>
    <col min="9743" max="9743" width="12.28515625" style="4" customWidth="1"/>
    <col min="9744" max="9745" width="16.7109375" style="4" customWidth="1"/>
    <col min="9746" max="9750" width="8.7109375" style="4" customWidth="1"/>
    <col min="9751" max="9751" width="12.28515625" style="4" customWidth="1"/>
    <col min="9752" max="9752" width="10.140625" style="4" customWidth="1"/>
    <col min="9753" max="9984" width="9.140625" style="4"/>
    <col min="9985" max="9993" width="9.7109375" style="4" customWidth="1"/>
    <col min="9994" max="9994" width="10.42578125" style="4" customWidth="1"/>
    <col min="9995" max="9995" width="11.7109375" style="4" customWidth="1"/>
    <col min="9996" max="9996" width="14.42578125" style="4" customWidth="1"/>
    <col min="9997" max="9998" width="8.7109375" style="4" customWidth="1"/>
    <col min="9999" max="9999" width="12.28515625" style="4" customWidth="1"/>
    <col min="10000" max="10001" width="16.7109375" style="4" customWidth="1"/>
    <col min="10002" max="10006" width="8.7109375" style="4" customWidth="1"/>
    <col min="10007" max="10007" width="12.28515625" style="4" customWidth="1"/>
    <col min="10008" max="10008" width="10.140625" style="4" customWidth="1"/>
    <col min="10009" max="10240" width="9.140625" style="4"/>
    <col min="10241" max="10249" width="9.7109375" style="4" customWidth="1"/>
    <col min="10250" max="10250" width="10.42578125" style="4" customWidth="1"/>
    <col min="10251" max="10251" width="11.7109375" style="4" customWidth="1"/>
    <col min="10252" max="10252" width="14.42578125" style="4" customWidth="1"/>
    <col min="10253" max="10254" width="8.7109375" style="4" customWidth="1"/>
    <col min="10255" max="10255" width="12.28515625" style="4" customWidth="1"/>
    <col min="10256" max="10257" width="16.7109375" style="4" customWidth="1"/>
    <col min="10258" max="10262" width="8.7109375" style="4" customWidth="1"/>
    <col min="10263" max="10263" width="12.28515625" style="4" customWidth="1"/>
    <col min="10264" max="10264" width="10.140625" style="4" customWidth="1"/>
    <col min="10265" max="10496" width="9.140625" style="4"/>
    <col min="10497" max="10505" width="9.7109375" style="4" customWidth="1"/>
    <col min="10506" max="10506" width="10.42578125" style="4" customWidth="1"/>
    <col min="10507" max="10507" width="11.7109375" style="4" customWidth="1"/>
    <col min="10508" max="10508" width="14.42578125" style="4" customWidth="1"/>
    <col min="10509" max="10510" width="8.7109375" style="4" customWidth="1"/>
    <col min="10511" max="10511" width="12.28515625" style="4" customWidth="1"/>
    <col min="10512" max="10513" width="16.7109375" style="4" customWidth="1"/>
    <col min="10514" max="10518" width="8.7109375" style="4" customWidth="1"/>
    <col min="10519" max="10519" width="12.28515625" style="4" customWidth="1"/>
    <col min="10520" max="10520" width="10.140625" style="4" customWidth="1"/>
    <col min="10521" max="10752" width="9.140625" style="4"/>
    <col min="10753" max="10761" width="9.7109375" style="4" customWidth="1"/>
    <col min="10762" max="10762" width="10.42578125" style="4" customWidth="1"/>
    <col min="10763" max="10763" width="11.7109375" style="4" customWidth="1"/>
    <col min="10764" max="10764" width="14.42578125" style="4" customWidth="1"/>
    <col min="10765" max="10766" width="8.7109375" style="4" customWidth="1"/>
    <col min="10767" max="10767" width="12.28515625" style="4" customWidth="1"/>
    <col min="10768" max="10769" width="16.7109375" style="4" customWidth="1"/>
    <col min="10770" max="10774" width="8.7109375" style="4" customWidth="1"/>
    <col min="10775" max="10775" width="12.28515625" style="4" customWidth="1"/>
    <col min="10776" max="10776" width="10.140625" style="4" customWidth="1"/>
    <col min="10777" max="11008" width="9.140625" style="4"/>
    <col min="11009" max="11017" width="9.7109375" style="4" customWidth="1"/>
    <col min="11018" max="11018" width="10.42578125" style="4" customWidth="1"/>
    <col min="11019" max="11019" width="11.7109375" style="4" customWidth="1"/>
    <col min="11020" max="11020" width="14.42578125" style="4" customWidth="1"/>
    <col min="11021" max="11022" width="8.7109375" style="4" customWidth="1"/>
    <col min="11023" max="11023" width="12.28515625" style="4" customWidth="1"/>
    <col min="11024" max="11025" width="16.7109375" style="4" customWidth="1"/>
    <col min="11026" max="11030" width="8.7109375" style="4" customWidth="1"/>
    <col min="11031" max="11031" width="12.28515625" style="4" customWidth="1"/>
    <col min="11032" max="11032" width="10.140625" style="4" customWidth="1"/>
    <col min="11033" max="11264" width="9.140625" style="4"/>
    <col min="11265" max="11273" width="9.7109375" style="4" customWidth="1"/>
    <col min="11274" max="11274" width="10.42578125" style="4" customWidth="1"/>
    <col min="11275" max="11275" width="11.7109375" style="4" customWidth="1"/>
    <col min="11276" max="11276" width="14.42578125" style="4" customWidth="1"/>
    <col min="11277" max="11278" width="8.7109375" style="4" customWidth="1"/>
    <col min="11279" max="11279" width="12.28515625" style="4" customWidth="1"/>
    <col min="11280" max="11281" width="16.7109375" style="4" customWidth="1"/>
    <col min="11282" max="11286" width="8.7109375" style="4" customWidth="1"/>
    <col min="11287" max="11287" width="12.28515625" style="4" customWidth="1"/>
    <col min="11288" max="11288" width="10.140625" style="4" customWidth="1"/>
    <col min="11289" max="11520" width="9.140625" style="4"/>
    <col min="11521" max="11529" width="9.7109375" style="4" customWidth="1"/>
    <col min="11530" max="11530" width="10.42578125" style="4" customWidth="1"/>
    <col min="11531" max="11531" width="11.7109375" style="4" customWidth="1"/>
    <col min="11532" max="11532" width="14.42578125" style="4" customWidth="1"/>
    <col min="11533" max="11534" width="8.7109375" style="4" customWidth="1"/>
    <col min="11535" max="11535" width="12.28515625" style="4" customWidth="1"/>
    <col min="11536" max="11537" width="16.7109375" style="4" customWidth="1"/>
    <col min="11538" max="11542" width="8.7109375" style="4" customWidth="1"/>
    <col min="11543" max="11543" width="12.28515625" style="4" customWidth="1"/>
    <col min="11544" max="11544" width="10.140625" style="4" customWidth="1"/>
    <col min="11545" max="11776" width="9.140625" style="4"/>
    <col min="11777" max="11785" width="9.7109375" style="4" customWidth="1"/>
    <col min="11786" max="11786" width="10.42578125" style="4" customWidth="1"/>
    <col min="11787" max="11787" width="11.7109375" style="4" customWidth="1"/>
    <col min="11788" max="11788" width="14.42578125" style="4" customWidth="1"/>
    <col min="11789" max="11790" width="8.7109375" style="4" customWidth="1"/>
    <col min="11791" max="11791" width="12.28515625" style="4" customWidth="1"/>
    <col min="11792" max="11793" width="16.7109375" style="4" customWidth="1"/>
    <col min="11794" max="11798" width="8.7109375" style="4" customWidth="1"/>
    <col min="11799" max="11799" width="12.28515625" style="4" customWidth="1"/>
    <col min="11800" max="11800" width="10.140625" style="4" customWidth="1"/>
    <col min="11801" max="12032" width="9.140625" style="4"/>
    <col min="12033" max="12041" width="9.7109375" style="4" customWidth="1"/>
    <col min="12042" max="12042" width="10.42578125" style="4" customWidth="1"/>
    <col min="12043" max="12043" width="11.7109375" style="4" customWidth="1"/>
    <col min="12044" max="12044" width="14.42578125" style="4" customWidth="1"/>
    <col min="12045" max="12046" width="8.7109375" style="4" customWidth="1"/>
    <col min="12047" max="12047" width="12.28515625" style="4" customWidth="1"/>
    <col min="12048" max="12049" width="16.7109375" style="4" customWidth="1"/>
    <col min="12050" max="12054" width="8.7109375" style="4" customWidth="1"/>
    <col min="12055" max="12055" width="12.28515625" style="4" customWidth="1"/>
    <col min="12056" max="12056" width="10.140625" style="4" customWidth="1"/>
    <col min="12057" max="12288" width="9.140625" style="4"/>
    <col min="12289" max="12297" width="9.7109375" style="4" customWidth="1"/>
    <col min="12298" max="12298" width="10.42578125" style="4" customWidth="1"/>
    <col min="12299" max="12299" width="11.7109375" style="4" customWidth="1"/>
    <col min="12300" max="12300" width="14.42578125" style="4" customWidth="1"/>
    <col min="12301" max="12302" width="8.7109375" style="4" customWidth="1"/>
    <col min="12303" max="12303" width="12.28515625" style="4" customWidth="1"/>
    <col min="12304" max="12305" width="16.7109375" style="4" customWidth="1"/>
    <col min="12306" max="12310" width="8.7109375" style="4" customWidth="1"/>
    <col min="12311" max="12311" width="12.28515625" style="4" customWidth="1"/>
    <col min="12312" max="12312" width="10.140625" style="4" customWidth="1"/>
    <col min="12313" max="12544" width="9.140625" style="4"/>
    <col min="12545" max="12553" width="9.7109375" style="4" customWidth="1"/>
    <col min="12554" max="12554" width="10.42578125" style="4" customWidth="1"/>
    <col min="12555" max="12555" width="11.7109375" style="4" customWidth="1"/>
    <col min="12556" max="12556" width="14.42578125" style="4" customWidth="1"/>
    <col min="12557" max="12558" width="8.7109375" style="4" customWidth="1"/>
    <col min="12559" max="12559" width="12.28515625" style="4" customWidth="1"/>
    <col min="12560" max="12561" width="16.7109375" style="4" customWidth="1"/>
    <col min="12562" max="12566" width="8.7109375" style="4" customWidth="1"/>
    <col min="12567" max="12567" width="12.28515625" style="4" customWidth="1"/>
    <col min="12568" max="12568" width="10.140625" style="4" customWidth="1"/>
    <col min="12569" max="12800" width="9.140625" style="4"/>
    <col min="12801" max="12809" width="9.7109375" style="4" customWidth="1"/>
    <col min="12810" max="12810" width="10.42578125" style="4" customWidth="1"/>
    <col min="12811" max="12811" width="11.7109375" style="4" customWidth="1"/>
    <col min="12812" max="12812" width="14.42578125" style="4" customWidth="1"/>
    <col min="12813" max="12814" width="8.7109375" style="4" customWidth="1"/>
    <col min="12815" max="12815" width="12.28515625" style="4" customWidth="1"/>
    <col min="12816" max="12817" width="16.7109375" style="4" customWidth="1"/>
    <col min="12818" max="12822" width="8.7109375" style="4" customWidth="1"/>
    <col min="12823" max="12823" width="12.28515625" style="4" customWidth="1"/>
    <col min="12824" max="12824" width="10.140625" style="4" customWidth="1"/>
    <col min="12825" max="13056" width="9.140625" style="4"/>
    <col min="13057" max="13065" width="9.7109375" style="4" customWidth="1"/>
    <col min="13066" max="13066" width="10.42578125" style="4" customWidth="1"/>
    <col min="13067" max="13067" width="11.7109375" style="4" customWidth="1"/>
    <col min="13068" max="13068" width="14.42578125" style="4" customWidth="1"/>
    <col min="13069" max="13070" width="8.7109375" style="4" customWidth="1"/>
    <col min="13071" max="13071" width="12.28515625" style="4" customWidth="1"/>
    <col min="13072" max="13073" width="16.7109375" style="4" customWidth="1"/>
    <col min="13074" max="13078" width="8.7109375" style="4" customWidth="1"/>
    <col min="13079" max="13079" width="12.28515625" style="4" customWidth="1"/>
    <col min="13080" max="13080" width="10.140625" style="4" customWidth="1"/>
    <col min="13081" max="13312" width="9.140625" style="4"/>
    <col min="13313" max="13321" width="9.7109375" style="4" customWidth="1"/>
    <col min="13322" max="13322" width="10.42578125" style="4" customWidth="1"/>
    <col min="13323" max="13323" width="11.7109375" style="4" customWidth="1"/>
    <col min="13324" max="13324" width="14.42578125" style="4" customWidth="1"/>
    <col min="13325" max="13326" width="8.7109375" style="4" customWidth="1"/>
    <col min="13327" max="13327" width="12.28515625" style="4" customWidth="1"/>
    <col min="13328" max="13329" width="16.7109375" style="4" customWidth="1"/>
    <col min="13330" max="13334" width="8.7109375" style="4" customWidth="1"/>
    <col min="13335" max="13335" width="12.28515625" style="4" customWidth="1"/>
    <col min="13336" max="13336" width="10.140625" style="4" customWidth="1"/>
    <col min="13337" max="13568" width="9.140625" style="4"/>
    <col min="13569" max="13577" width="9.7109375" style="4" customWidth="1"/>
    <col min="13578" max="13578" width="10.42578125" style="4" customWidth="1"/>
    <col min="13579" max="13579" width="11.7109375" style="4" customWidth="1"/>
    <col min="13580" max="13580" width="14.42578125" style="4" customWidth="1"/>
    <col min="13581" max="13582" width="8.7109375" style="4" customWidth="1"/>
    <col min="13583" max="13583" width="12.28515625" style="4" customWidth="1"/>
    <col min="13584" max="13585" width="16.7109375" style="4" customWidth="1"/>
    <col min="13586" max="13590" width="8.7109375" style="4" customWidth="1"/>
    <col min="13591" max="13591" width="12.28515625" style="4" customWidth="1"/>
    <col min="13592" max="13592" width="10.140625" style="4" customWidth="1"/>
    <col min="13593" max="13824" width="9.140625" style="4"/>
    <col min="13825" max="13833" width="9.7109375" style="4" customWidth="1"/>
    <col min="13834" max="13834" width="10.42578125" style="4" customWidth="1"/>
    <col min="13835" max="13835" width="11.7109375" style="4" customWidth="1"/>
    <col min="13836" max="13836" width="14.42578125" style="4" customWidth="1"/>
    <col min="13837" max="13838" width="8.7109375" style="4" customWidth="1"/>
    <col min="13839" max="13839" width="12.28515625" style="4" customWidth="1"/>
    <col min="13840" max="13841" width="16.7109375" style="4" customWidth="1"/>
    <col min="13842" max="13846" width="8.7109375" style="4" customWidth="1"/>
    <col min="13847" max="13847" width="12.28515625" style="4" customWidth="1"/>
    <col min="13848" max="13848" width="10.140625" style="4" customWidth="1"/>
    <col min="13849" max="14080" width="9.140625" style="4"/>
    <col min="14081" max="14089" width="9.7109375" style="4" customWidth="1"/>
    <col min="14090" max="14090" width="10.42578125" style="4" customWidth="1"/>
    <col min="14091" max="14091" width="11.7109375" style="4" customWidth="1"/>
    <col min="14092" max="14092" width="14.42578125" style="4" customWidth="1"/>
    <col min="14093" max="14094" width="8.7109375" style="4" customWidth="1"/>
    <col min="14095" max="14095" width="12.28515625" style="4" customWidth="1"/>
    <col min="14096" max="14097" width="16.7109375" style="4" customWidth="1"/>
    <col min="14098" max="14102" width="8.7109375" style="4" customWidth="1"/>
    <col min="14103" max="14103" width="12.28515625" style="4" customWidth="1"/>
    <col min="14104" max="14104" width="10.140625" style="4" customWidth="1"/>
    <col min="14105" max="14336" width="9.140625" style="4"/>
    <col min="14337" max="14345" width="9.7109375" style="4" customWidth="1"/>
    <col min="14346" max="14346" width="10.42578125" style="4" customWidth="1"/>
    <col min="14347" max="14347" width="11.7109375" style="4" customWidth="1"/>
    <col min="14348" max="14348" width="14.42578125" style="4" customWidth="1"/>
    <col min="14349" max="14350" width="8.7109375" style="4" customWidth="1"/>
    <col min="14351" max="14351" width="12.28515625" style="4" customWidth="1"/>
    <col min="14352" max="14353" width="16.7109375" style="4" customWidth="1"/>
    <col min="14354" max="14358" width="8.7109375" style="4" customWidth="1"/>
    <col min="14359" max="14359" width="12.28515625" style="4" customWidth="1"/>
    <col min="14360" max="14360" width="10.140625" style="4" customWidth="1"/>
    <col min="14361" max="14592" width="9.140625" style="4"/>
    <col min="14593" max="14601" width="9.7109375" style="4" customWidth="1"/>
    <col min="14602" max="14602" width="10.42578125" style="4" customWidth="1"/>
    <col min="14603" max="14603" width="11.7109375" style="4" customWidth="1"/>
    <col min="14604" max="14604" width="14.42578125" style="4" customWidth="1"/>
    <col min="14605" max="14606" width="8.7109375" style="4" customWidth="1"/>
    <col min="14607" max="14607" width="12.28515625" style="4" customWidth="1"/>
    <col min="14608" max="14609" width="16.7109375" style="4" customWidth="1"/>
    <col min="14610" max="14614" width="8.7109375" style="4" customWidth="1"/>
    <col min="14615" max="14615" width="12.28515625" style="4" customWidth="1"/>
    <col min="14616" max="14616" width="10.140625" style="4" customWidth="1"/>
    <col min="14617" max="14848" width="9.140625" style="4"/>
    <col min="14849" max="14857" width="9.7109375" style="4" customWidth="1"/>
    <col min="14858" max="14858" width="10.42578125" style="4" customWidth="1"/>
    <col min="14859" max="14859" width="11.7109375" style="4" customWidth="1"/>
    <col min="14860" max="14860" width="14.42578125" style="4" customWidth="1"/>
    <col min="14861" max="14862" width="8.7109375" style="4" customWidth="1"/>
    <col min="14863" max="14863" width="12.28515625" style="4" customWidth="1"/>
    <col min="14864" max="14865" width="16.7109375" style="4" customWidth="1"/>
    <col min="14866" max="14870" width="8.7109375" style="4" customWidth="1"/>
    <col min="14871" max="14871" width="12.28515625" style="4" customWidth="1"/>
    <col min="14872" max="14872" width="10.140625" style="4" customWidth="1"/>
    <col min="14873" max="15104" width="9.140625" style="4"/>
    <col min="15105" max="15113" width="9.7109375" style="4" customWidth="1"/>
    <col min="15114" max="15114" width="10.42578125" style="4" customWidth="1"/>
    <col min="15115" max="15115" width="11.7109375" style="4" customWidth="1"/>
    <col min="15116" max="15116" width="14.42578125" style="4" customWidth="1"/>
    <col min="15117" max="15118" width="8.7109375" style="4" customWidth="1"/>
    <col min="15119" max="15119" width="12.28515625" style="4" customWidth="1"/>
    <col min="15120" max="15121" width="16.7109375" style="4" customWidth="1"/>
    <col min="15122" max="15126" width="8.7109375" style="4" customWidth="1"/>
    <col min="15127" max="15127" width="12.28515625" style="4" customWidth="1"/>
    <col min="15128" max="15128" width="10.140625" style="4" customWidth="1"/>
    <col min="15129" max="15360" width="9.140625" style="4"/>
    <col min="15361" max="15369" width="9.7109375" style="4" customWidth="1"/>
    <col min="15370" max="15370" width="10.42578125" style="4" customWidth="1"/>
    <col min="15371" max="15371" width="11.7109375" style="4" customWidth="1"/>
    <col min="15372" max="15372" width="14.42578125" style="4" customWidth="1"/>
    <col min="15373" max="15374" width="8.7109375" style="4" customWidth="1"/>
    <col min="15375" max="15375" width="12.28515625" style="4" customWidth="1"/>
    <col min="15376" max="15377" width="16.7109375" style="4" customWidth="1"/>
    <col min="15378" max="15382" width="8.7109375" style="4" customWidth="1"/>
    <col min="15383" max="15383" width="12.28515625" style="4" customWidth="1"/>
    <col min="15384" max="15384" width="10.140625" style="4" customWidth="1"/>
    <col min="15385" max="15616" width="9.140625" style="4"/>
    <col min="15617" max="15625" width="9.7109375" style="4" customWidth="1"/>
    <col min="15626" max="15626" width="10.42578125" style="4" customWidth="1"/>
    <col min="15627" max="15627" width="11.7109375" style="4" customWidth="1"/>
    <col min="15628" max="15628" width="14.42578125" style="4" customWidth="1"/>
    <col min="15629" max="15630" width="8.7109375" style="4" customWidth="1"/>
    <col min="15631" max="15631" width="12.28515625" style="4" customWidth="1"/>
    <col min="15632" max="15633" width="16.7109375" style="4" customWidth="1"/>
    <col min="15634" max="15638" width="8.7109375" style="4" customWidth="1"/>
    <col min="15639" max="15639" width="12.28515625" style="4" customWidth="1"/>
    <col min="15640" max="15640" width="10.140625" style="4" customWidth="1"/>
    <col min="15641" max="15872" width="9.140625" style="4"/>
    <col min="15873" max="15881" width="9.7109375" style="4" customWidth="1"/>
    <col min="15882" max="15882" width="10.42578125" style="4" customWidth="1"/>
    <col min="15883" max="15883" width="11.7109375" style="4" customWidth="1"/>
    <col min="15884" max="15884" width="14.42578125" style="4" customWidth="1"/>
    <col min="15885" max="15886" width="8.7109375" style="4" customWidth="1"/>
    <col min="15887" max="15887" width="12.28515625" style="4" customWidth="1"/>
    <col min="15888" max="15889" width="16.7109375" style="4" customWidth="1"/>
    <col min="15890" max="15894" width="8.7109375" style="4" customWidth="1"/>
    <col min="15895" max="15895" width="12.28515625" style="4" customWidth="1"/>
    <col min="15896" max="15896" width="10.140625" style="4" customWidth="1"/>
    <col min="15897" max="16128" width="9.140625" style="4"/>
    <col min="16129" max="16137" width="9.7109375" style="4" customWidth="1"/>
    <col min="16138" max="16138" width="10.42578125" style="4" customWidth="1"/>
    <col min="16139" max="16139" width="11.7109375" style="4" customWidth="1"/>
    <col min="16140" max="16140" width="14.42578125" style="4" customWidth="1"/>
    <col min="16141" max="16142" width="8.7109375" style="4" customWidth="1"/>
    <col min="16143" max="16143" width="12.28515625" style="4" customWidth="1"/>
    <col min="16144" max="16145" width="16.7109375" style="4" customWidth="1"/>
    <col min="16146" max="16150" width="8.7109375" style="4" customWidth="1"/>
    <col min="16151" max="16151" width="12.28515625" style="4" customWidth="1"/>
    <col min="16152" max="16152" width="10.140625" style="4" customWidth="1"/>
    <col min="16153" max="16384" width="9.140625" style="4"/>
  </cols>
  <sheetData>
    <row r="1" spans="1:26" ht="12" customHeight="1" thickBot="1" x14ac:dyDescent="0.25">
      <c r="P1" s="4"/>
      <c r="Q1" s="4"/>
      <c r="R1" s="4"/>
      <c r="U1" s="6"/>
      <c r="V1" s="6"/>
      <c r="W1" s="7"/>
      <c r="X1" s="481" t="s">
        <v>69</v>
      </c>
      <c r="Y1" s="484" t="s">
        <v>70</v>
      </c>
      <c r="Z1" s="486" t="s">
        <v>71</v>
      </c>
    </row>
    <row r="2" spans="1:26" x14ac:dyDescent="0.2">
      <c r="B2" s="8" t="s">
        <v>28</v>
      </c>
      <c r="C2" s="488" t="s">
        <v>29</v>
      </c>
      <c r="D2" s="489"/>
      <c r="E2" s="489"/>
      <c r="F2" s="489"/>
      <c r="G2" s="489"/>
      <c r="H2" s="490"/>
      <c r="J2" s="8" t="s">
        <v>28</v>
      </c>
      <c r="K2" s="488" t="s">
        <v>30</v>
      </c>
      <c r="L2" s="489"/>
      <c r="M2" s="489"/>
      <c r="N2" s="489"/>
      <c r="O2" s="489"/>
      <c r="P2" s="490"/>
      <c r="Q2" s="4"/>
      <c r="R2" s="8" t="s">
        <v>28</v>
      </c>
      <c r="S2" s="488" t="s">
        <v>30</v>
      </c>
      <c r="T2" s="489"/>
      <c r="U2" s="489"/>
      <c r="V2" s="490"/>
      <c r="X2" s="482"/>
      <c r="Y2" s="485"/>
      <c r="Z2" s="487"/>
    </row>
    <row r="3" spans="1:26" ht="13.5" thickBot="1" x14ac:dyDescent="0.25">
      <c r="B3" s="9">
        <v>1</v>
      </c>
      <c r="C3" s="491" t="s">
        <v>24</v>
      </c>
      <c r="D3" s="492"/>
      <c r="E3" s="492"/>
      <c r="F3" s="492"/>
      <c r="G3" s="492"/>
      <c r="H3" s="493"/>
      <c r="J3" s="9">
        <v>5</v>
      </c>
      <c r="K3" s="491" t="s">
        <v>31</v>
      </c>
      <c r="L3" s="492"/>
      <c r="M3" s="492"/>
      <c r="N3" s="492"/>
      <c r="O3" s="492"/>
      <c r="P3" s="493"/>
      <c r="Q3" s="4"/>
      <c r="R3" s="10">
        <v>10</v>
      </c>
      <c r="S3" s="491" t="s">
        <v>32</v>
      </c>
      <c r="T3" s="492"/>
      <c r="U3" s="492"/>
      <c r="V3" s="493"/>
      <c r="X3" s="483"/>
      <c r="Y3" s="485"/>
      <c r="Z3" s="487"/>
    </row>
    <row r="4" spans="1:26" x14ac:dyDescent="0.2">
      <c r="B4" s="9">
        <v>2</v>
      </c>
      <c r="C4" s="491" t="s">
        <v>26</v>
      </c>
      <c r="D4" s="492"/>
      <c r="E4" s="492"/>
      <c r="F4" s="492"/>
      <c r="G4" s="492"/>
      <c r="H4" s="493"/>
      <c r="J4" s="9">
        <v>6</v>
      </c>
      <c r="K4" s="491" t="s">
        <v>33</v>
      </c>
      <c r="L4" s="492"/>
      <c r="M4" s="492"/>
      <c r="N4" s="492"/>
      <c r="O4" s="492"/>
      <c r="P4" s="493"/>
      <c r="Q4" s="4"/>
      <c r="R4" s="10">
        <v>11</v>
      </c>
      <c r="S4" s="491" t="s">
        <v>34</v>
      </c>
      <c r="T4" s="492"/>
      <c r="U4" s="492"/>
      <c r="V4" s="493"/>
    </row>
    <row r="5" spans="1:26" x14ac:dyDescent="0.2">
      <c r="B5" s="9">
        <v>3</v>
      </c>
      <c r="C5" s="491" t="s">
        <v>27</v>
      </c>
      <c r="D5" s="492"/>
      <c r="E5" s="492"/>
      <c r="F5" s="492"/>
      <c r="G5" s="492"/>
      <c r="H5" s="493"/>
      <c r="J5" s="9">
        <v>7</v>
      </c>
      <c r="K5" s="491" t="s">
        <v>35</v>
      </c>
      <c r="L5" s="492"/>
      <c r="M5" s="492"/>
      <c r="N5" s="492"/>
      <c r="O5" s="492"/>
      <c r="P5" s="493"/>
      <c r="Q5" s="4"/>
      <c r="R5" s="10">
        <v>12</v>
      </c>
      <c r="S5" s="491" t="s">
        <v>36</v>
      </c>
      <c r="T5" s="492"/>
      <c r="U5" s="492"/>
      <c r="V5" s="493"/>
    </row>
    <row r="6" spans="1:26" x14ac:dyDescent="0.2">
      <c r="B6" s="9">
        <v>4</v>
      </c>
      <c r="C6" s="491" t="s">
        <v>25</v>
      </c>
      <c r="D6" s="492"/>
      <c r="E6" s="492"/>
      <c r="F6" s="492"/>
      <c r="G6" s="492"/>
      <c r="H6" s="493"/>
      <c r="J6" s="9">
        <v>8</v>
      </c>
      <c r="K6" s="491" t="s">
        <v>37</v>
      </c>
      <c r="L6" s="492"/>
      <c r="M6" s="492"/>
      <c r="N6" s="492"/>
      <c r="O6" s="492"/>
      <c r="P6" s="493"/>
      <c r="Q6" s="4"/>
      <c r="R6" s="10">
        <v>13</v>
      </c>
      <c r="S6" s="491" t="s">
        <v>38</v>
      </c>
      <c r="T6" s="492"/>
      <c r="U6" s="492"/>
      <c r="V6" s="493"/>
    </row>
    <row r="7" spans="1:26" ht="13.5" thickBot="1" x14ac:dyDescent="0.25">
      <c r="B7" s="11"/>
      <c r="C7" s="494"/>
      <c r="D7" s="495"/>
      <c r="E7" s="495"/>
      <c r="F7" s="495"/>
      <c r="G7" s="495"/>
      <c r="H7" s="496"/>
      <c r="J7" s="11">
        <v>9</v>
      </c>
      <c r="K7" s="494" t="s">
        <v>39</v>
      </c>
      <c r="L7" s="495"/>
      <c r="M7" s="495"/>
      <c r="N7" s="495"/>
      <c r="O7" s="495"/>
      <c r="P7" s="496"/>
      <c r="Q7" s="4"/>
      <c r="R7" s="12"/>
      <c r="S7" s="494"/>
      <c r="T7" s="495"/>
      <c r="U7" s="495"/>
      <c r="V7" s="496"/>
    </row>
    <row r="8" spans="1:26" ht="13.5" thickBot="1" x14ac:dyDescent="0.25">
      <c r="P8" s="4"/>
      <c r="Q8" s="4"/>
      <c r="R8" s="4"/>
      <c r="U8" s="6"/>
      <c r="V8" s="6"/>
      <c r="W8" s="7"/>
    </row>
    <row r="9" spans="1:26" s="13" customFormat="1" ht="24.75" customHeight="1" thickBot="1" x14ac:dyDescent="0.25">
      <c r="A9" s="497" t="s">
        <v>5</v>
      </c>
      <c r="B9" s="497"/>
      <c r="C9" s="497"/>
      <c r="D9" s="497"/>
      <c r="E9" s="497"/>
      <c r="F9" s="497"/>
      <c r="G9" s="498"/>
      <c r="H9" s="499" t="s">
        <v>40</v>
      </c>
      <c r="I9" s="500"/>
      <c r="J9" s="500"/>
      <c r="K9" s="500"/>
      <c r="L9" s="500"/>
      <c r="M9" s="500"/>
      <c r="N9" s="500"/>
      <c r="O9" s="500"/>
      <c r="P9" s="501">
        <v>621</v>
      </c>
      <c r="Q9" s="502"/>
      <c r="R9" s="499" t="s">
        <v>2</v>
      </c>
      <c r="S9" s="500"/>
      <c r="T9" s="500"/>
      <c r="U9" s="500"/>
      <c r="V9" s="500"/>
      <c r="W9" s="500"/>
    </row>
    <row r="10" spans="1:26" ht="12.75" customHeight="1" x14ac:dyDescent="0.2">
      <c r="A10" s="14" t="s">
        <v>6</v>
      </c>
      <c r="B10" s="15" t="s">
        <v>7</v>
      </c>
      <c r="C10" s="16" t="s">
        <v>8</v>
      </c>
      <c r="D10" s="17" t="s">
        <v>1</v>
      </c>
      <c r="E10" s="18" t="s">
        <v>9</v>
      </c>
      <c r="F10" s="19" t="s">
        <v>6</v>
      </c>
      <c r="G10" s="20" t="s">
        <v>16</v>
      </c>
      <c r="H10" s="503" t="s">
        <v>41</v>
      </c>
      <c r="I10" s="504"/>
      <c r="J10" s="505"/>
      <c r="K10" s="506" t="s">
        <v>42</v>
      </c>
      <c r="L10" s="507"/>
      <c r="M10" s="507"/>
      <c r="N10" s="507"/>
      <c r="O10" s="507"/>
      <c r="P10" s="508" t="s">
        <v>23</v>
      </c>
      <c r="Q10" s="511" t="s">
        <v>22</v>
      </c>
      <c r="R10" s="514"/>
      <c r="S10" s="515"/>
      <c r="T10" s="515"/>
      <c r="U10" s="515"/>
      <c r="V10" s="515"/>
      <c r="W10" s="515"/>
    </row>
    <row r="11" spans="1:26" ht="12.75" customHeight="1" x14ac:dyDescent="0.2">
      <c r="A11" s="21" t="s">
        <v>11</v>
      </c>
      <c r="B11" s="22" t="s">
        <v>11</v>
      </c>
      <c r="C11" s="23" t="s">
        <v>11</v>
      </c>
      <c r="D11" s="24" t="s">
        <v>9</v>
      </c>
      <c r="E11" s="25" t="s">
        <v>12</v>
      </c>
      <c r="F11" s="26" t="s">
        <v>9</v>
      </c>
      <c r="G11" s="27" t="s">
        <v>9</v>
      </c>
      <c r="H11" s="518" t="s">
        <v>43</v>
      </c>
      <c r="I11" s="519"/>
      <c r="J11" s="522" t="s">
        <v>44</v>
      </c>
      <c r="K11" s="523"/>
      <c r="L11" s="524"/>
      <c r="M11" s="525"/>
      <c r="N11" s="29"/>
      <c r="O11" s="97"/>
      <c r="P11" s="509"/>
      <c r="Q11" s="512"/>
      <c r="R11" s="516"/>
      <c r="S11" s="517"/>
      <c r="T11" s="517"/>
      <c r="U11" s="517"/>
      <c r="V11" s="517"/>
      <c r="W11" s="517"/>
    </row>
    <row r="12" spans="1:26" ht="12.75" customHeight="1" x14ac:dyDescent="0.2">
      <c r="A12" s="21" t="s">
        <v>7</v>
      </c>
      <c r="B12" s="22" t="s">
        <v>14</v>
      </c>
      <c r="C12" s="23" t="s">
        <v>14</v>
      </c>
      <c r="D12" s="24" t="s">
        <v>15</v>
      </c>
      <c r="E12" s="25" t="s">
        <v>16</v>
      </c>
      <c r="F12" s="26" t="s">
        <v>12</v>
      </c>
      <c r="G12" s="27" t="s">
        <v>10</v>
      </c>
      <c r="H12" s="520"/>
      <c r="I12" s="521"/>
      <c r="J12" s="522"/>
      <c r="K12" s="526"/>
      <c r="L12" s="527"/>
      <c r="M12" s="528"/>
      <c r="N12" s="30"/>
      <c r="O12" s="98"/>
      <c r="P12" s="509"/>
      <c r="Q12" s="512"/>
      <c r="R12" s="516"/>
      <c r="S12" s="517"/>
      <c r="T12" s="517"/>
      <c r="U12" s="517"/>
      <c r="V12" s="517"/>
      <c r="W12" s="517"/>
    </row>
    <row r="13" spans="1:26" ht="12.75" customHeight="1" x14ac:dyDescent="0.2">
      <c r="A13" s="21" t="s">
        <v>0</v>
      </c>
      <c r="B13" s="22" t="s">
        <v>12</v>
      </c>
      <c r="C13" s="23" t="s">
        <v>10</v>
      </c>
      <c r="D13" s="24"/>
      <c r="E13" s="25"/>
      <c r="F13" s="26" t="s">
        <v>15</v>
      </c>
      <c r="G13" s="27" t="s">
        <v>0</v>
      </c>
      <c r="H13" s="520"/>
      <c r="I13" s="521"/>
      <c r="J13" s="522"/>
      <c r="K13" s="526" t="s">
        <v>43</v>
      </c>
      <c r="L13" s="527"/>
      <c r="M13" s="528"/>
      <c r="N13" s="30" t="s">
        <v>44</v>
      </c>
      <c r="O13" s="98" t="s">
        <v>44</v>
      </c>
      <c r="P13" s="509"/>
      <c r="Q13" s="512"/>
      <c r="R13" s="516"/>
      <c r="S13" s="517"/>
      <c r="T13" s="517"/>
      <c r="U13" s="517"/>
      <c r="V13" s="517"/>
      <c r="W13" s="517"/>
    </row>
    <row r="14" spans="1:26" ht="12.75" customHeight="1" x14ac:dyDescent="0.2">
      <c r="A14" s="21" t="s">
        <v>10</v>
      </c>
      <c r="B14" s="22" t="s">
        <v>10</v>
      </c>
      <c r="C14" s="23" t="s">
        <v>9</v>
      </c>
      <c r="D14" s="24" t="s">
        <v>18</v>
      </c>
      <c r="E14" s="25" t="s">
        <v>18</v>
      </c>
      <c r="F14" s="26" t="s">
        <v>10</v>
      </c>
      <c r="G14" s="27" t="s">
        <v>17</v>
      </c>
      <c r="H14" s="520"/>
      <c r="I14" s="521"/>
      <c r="J14" s="522"/>
      <c r="K14" s="526" t="s">
        <v>45</v>
      </c>
      <c r="L14" s="527"/>
      <c r="M14" s="528"/>
      <c r="N14" s="30" t="s">
        <v>45</v>
      </c>
      <c r="O14" s="98" t="s">
        <v>44</v>
      </c>
      <c r="P14" s="509"/>
      <c r="Q14" s="512"/>
      <c r="R14" s="516"/>
      <c r="S14" s="517"/>
      <c r="T14" s="517"/>
      <c r="U14" s="517"/>
      <c r="V14" s="517"/>
      <c r="W14" s="517"/>
    </row>
    <row r="15" spans="1:26" ht="12.75" customHeight="1" x14ac:dyDescent="0.2">
      <c r="A15" s="21" t="s">
        <v>17</v>
      </c>
      <c r="B15" s="22" t="s">
        <v>13</v>
      </c>
      <c r="C15" s="23"/>
      <c r="D15" s="24" t="s">
        <v>6</v>
      </c>
      <c r="E15" s="25" t="s">
        <v>6</v>
      </c>
      <c r="F15" s="26" t="s">
        <v>19</v>
      </c>
      <c r="G15" s="27" t="s">
        <v>6</v>
      </c>
      <c r="H15" s="520"/>
      <c r="I15" s="521"/>
      <c r="J15" s="522"/>
      <c r="K15" s="526"/>
      <c r="L15" s="527"/>
      <c r="M15" s="528"/>
      <c r="N15" s="30"/>
      <c r="O15" s="98"/>
      <c r="P15" s="509"/>
      <c r="Q15" s="512"/>
      <c r="R15" s="516"/>
      <c r="S15" s="517"/>
      <c r="T15" s="517"/>
      <c r="U15" s="517"/>
      <c r="V15" s="517"/>
      <c r="W15" s="517"/>
    </row>
    <row r="16" spans="1:26" ht="12.75" customHeight="1" x14ac:dyDescent="0.2">
      <c r="A16" s="21" t="s">
        <v>11</v>
      </c>
      <c r="B16" s="22"/>
      <c r="C16" s="23"/>
      <c r="D16" s="24" t="s">
        <v>20</v>
      </c>
      <c r="E16" s="25" t="s">
        <v>20</v>
      </c>
      <c r="F16" s="26"/>
      <c r="G16" s="27"/>
      <c r="H16" s="520"/>
      <c r="I16" s="521"/>
      <c r="J16" s="522"/>
      <c r="K16" s="526"/>
      <c r="L16" s="527"/>
      <c r="M16" s="528"/>
      <c r="N16" s="30"/>
      <c r="O16" s="98"/>
      <c r="P16" s="509"/>
      <c r="Q16" s="512"/>
      <c r="R16" s="516"/>
      <c r="S16" s="517"/>
      <c r="T16" s="517"/>
      <c r="U16" s="517"/>
      <c r="V16" s="517"/>
      <c r="W16" s="517"/>
    </row>
    <row r="17" spans="1:23" ht="12.75" customHeight="1" x14ac:dyDescent="0.2">
      <c r="A17" s="21" t="s">
        <v>12</v>
      </c>
      <c r="B17" s="22"/>
      <c r="C17" s="23"/>
      <c r="D17" s="24"/>
      <c r="E17" s="25"/>
      <c r="F17" s="26" t="s">
        <v>3</v>
      </c>
      <c r="G17" s="27"/>
      <c r="H17" s="520"/>
      <c r="I17" s="521"/>
      <c r="J17" s="522"/>
      <c r="K17" s="529"/>
      <c r="L17" s="530"/>
      <c r="M17" s="531"/>
      <c r="N17" s="28"/>
      <c r="O17" s="99"/>
      <c r="P17" s="509"/>
      <c r="Q17" s="512"/>
      <c r="R17" s="516"/>
      <c r="S17" s="517"/>
      <c r="T17" s="517"/>
      <c r="U17" s="517"/>
      <c r="V17" s="517"/>
      <c r="W17" s="517"/>
    </row>
    <row r="18" spans="1:23" ht="12.75" customHeight="1" x14ac:dyDescent="0.2">
      <c r="A18" s="21"/>
      <c r="B18" s="22"/>
      <c r="C18" s="23"/>
      <c r="D18" s="24"/>
      <c r="E18" s="25"/>
      <c r="F18" s="26"/>
      <c r="G18" s="27"/>
      <c r="H18" s="520" t="s">
        <v>46</v>
      </c>
      <c r="I18" s="521" t="s">
        <v>47</v>
      </c>
      <c r="J18" s="522" t="s">
        <v>48</v>
      </c>
      <c r="K18" s="520" t="s">
        <v>46</v>
      </c>
      <c r="L18" s="521" t="s">
        <v>26</v>
      </c>
      <c r="M18" s="532" t="s">
        <v>47</v>
      </c>
      <c r="N18" s="521" t="s">
        <v>48</v>
      </c>
      <c r="O18" s="533" t="s">
        <v>25</v>
      </c>
      <c r="P18" s="509"/>
      <c r="Q18" s="512"/>
      <c r="R18" s="516"/>
      <c r="S18" s="517"/>
      <c r="T18" s="517"/>
      <c r="U18" s="517"/>
      <c r="V18" s="517"/>
      <c r="W18" s="517"/>
    </row>
    <row r="19" spans="1:23" ht="12.75" customHeight="1" x14ac:dyDescent="0.2">
      <c r="A19" s="31"/>
      <c r="B19" s="32"/>
      <c r="C19" s="33"/>
      <c r="D19" s="34"/>
      <c r="E19" s="35"/>
      <c r="F19" s="36"/>
      <c r="G19" s="37"/>
      <c r="H19" s="520"/>
      <c r="I19" s="521"/>
      <c r="J19" s="522"/>
      <c r="K19" s="520"/>
      <c r="L19" s="521"/>
      <c r="M19" s="532"/>
      <c r="N19" s="521"/>
      <c r="O19" s="534"/>
      <c r="P19" s="509"/>
      <c r="Q19" s="512"/>
      <c r="R19" s="516"/>
      <c r="S19" s="517"/>
      <c r="T19" s="517"/>
      <c r="U19" s="517"/>
      <c r="V19" s="517"/>
      <c r="W19" s="517"/>
    </row>
    <row r="20" spans="1:23" ht="12.75" customHeight="1" x14ac:dyDescent="0.2">
      <c r="A20" s="21"/>
      <c r="B20" s="22"/>
      <c r="C20" s="23"/>
      <c r="D20" s="24"/>
      <c r="E20" s="25"/>
      <c r="F20" s="26"/>
      <c r="G20" s="27"/>
      <c r="H20" s="520"/>
      <c r="I20" s="521"/>
      <c r="J20" s="522"/>
      <c r="K20" s="520"/>
      <c r="L20" s="521"/>
      <c r="M20" s="532"/>
      <c r="N20" s="521"/>
      <c r="O20" s="535"/>
      <c r="P20" s="510"/>
      <c r="Q20" s="513"/>
      <c r="R20" s="516"/>
      <c r="S20" s="517"/>
      <c r="T20" s="517"/>
      <c r="U20" s="517"/>
      <c r="V20" s="517"/>
      <c r="W20" s="517"/>
    </row>
    <row r="21" spans="1:23" ht="12.75" customHeight="1" thickBot="1" x14ac:dyDescent="0.25">
      <c r="A21" s="38"/>
      <c r="B21" s="39"/>
      <c r="C21" s="40"/>
      <c r="D21" s="41"/>
      <c r="E21" s="42"/>
      <c r="F21" s="43"/>
      <c r="G21" s="44"/>
      <c r="H21" s="45"/>
      <c r="I21" s="46"/>
      <c r="J21" s="47"/>
      <c r="K21" s="45"/>
      <c r="L21" s="49"/>
      <c r="M21" s="48"/>
      <c r="N21" s="46"/>
      <c r="O21" s="100"/>
      <c r="P21" s="50" t="s">
        <v>4</v>
      </c>
      <c r="Q21" s="51" t="s">
        <v>4</v>
      </c>
      <c r="R21" s="516"/>
      <c r="S21" s="517"/>
      <c r="T21" s="517"/>
      <c r="U21" s="517"/>
      <c r="V21" s="517"/>
      <c r="W21" s="517"/>
    </row>
    <row r="22" spans="1:23" ht="12.75" customHeight="1" x14ac:dyDescent="0.2">
      <c r="A22" s="52"/>
      <c r="B22" s="53"/>
      <c r="C22" s="53"/>
      <c r="D22" s="54"/>
      <c r="E22" s="54"/>
      <c r="F22" s="55"/>
      <c r="G22" s="56"/>
      <c r="H22" s="57"/>
      <c r="I22" s="58"/>
      <c r="J22" s="59"/>
      <c r="K22" s="57"/>
      <c r="L22" s="60"/>
      <c r="M22" s="60"/>
      <c r="N22" s="60"/>
      <c r="O22" s="60"/>
      <c r="P22" s="62"/>
      <c r="Q22" s="56"/>
      <c r="R22" s="536"/>
      <c r="S22" s="537"/>
      <c r="T22" s="537"/>
      <c r="U22" s="537"/>
      <c r="V22" s="537"/>
      <c r="W22" s="538"/>
    </row>
    <row r="23" spans="1:23" ht="12.75" customHeight="1" x14ac:dyDescent="0.2">
      <c r="A23" s="63"/>
      <c r="B23" s="120" t="s">
        <v>509</v>
      </c>
      <c r="C23" s="120">
        <v>56</v>
      </c>
      <c r="D23" s="312">
        <v>0</v>
      </c>
      <c r="E23" s="313">
        <v>6.19</v>
      </c>
      <c r="F23" s="66"/>
      <c r="G23" s="61"/>
      <c r="H23" s="102">
        <v>32</v>
      </c>
      <c r="I23" s="58"/>
      <c r="J23" s="59"/>
      <c r="K23" s="57"/>
      <c r="L23" s="60"/>
      <c r="M23" s="60"/>
      <c r="N23" s="60"/>
      <c r="O23" s="102">
        <v>414</v>
      </c>
      <c r="P23" s="67"/>
      <c r="Q23" s="68"/>
      <c r="R23" s="539" t="s">
        <v>823</v>
      </c>
      <c r="S23" s="540"/>
      <c r="T23" s="540"/>
      <c r="U23" s="540"/>
      <c r="V23" s="540"/>
      <c r="W23" s="540"/>
    </row>
    <row r="24" spans="1:23" ht="12.75" customHeight="1" x14ac:dyDescent="0.2">
      <c r="A24" s="63"/>
      <c r="B24" s="116" t="s">
        <v>509</v>
      </c>
      <c r="C24" s="116">
        <v>56</v>
      </c>
      <c r="D24" s="117">
        <v>8.4600000000000009</v>
      </c>
      <c r="E24" s="117">
        <v>23.83</v>
      </c>
      <c r="F24" s="66"/>
      <c r="G24" s="61"/>
      <c r="H24" s="57"/>
      <c r="I24" s="58"/>
      <c r="J24" s="59"/>
      <c r="K24" s="57"/>
      <c r="L24" s="60"/>
      <c r="M24" s="60"/>
      <c r="N24" s="60"/>
      <c r="O24" s="116">
        <v>1212</v>
      </c>
      <c r="P24" s="69"/>
      <c r="Q24" s="68"/>
      <c r="R24" s="539" t="s">
        <v>824</v>
      </c>
      <c r="S24" s="540"/>
      <c r="T24" s="540"/>
      <c r="U24" s="540"/>
      <c r="V24" s="540"/>
      <c r="W24" s="540"/>
    </row>
    <row r="25" spans="1:23" s="291" customFormat="1" ht="12.75" customHeight="1" x14ac:dyDescent="0.2">
      <c r="A25" s="278"/>
      <c r="B25" s="336" t="s">
        <v>509</v>
      </c>
      <c r="C25" s="336">
        <v>56</v>
      </c>
      <c r="D25" s="281">
        <v>23.83</v>
      </c>
      <c r="E25" s="292">
        <v>23.88</v>
      </c>
      <c r="F25" s="279"/>
      <c r="G25" s="283"/>
      <c r="H25" s="284"/>
      <c r="I25" s="285"/>
      <c r="J25" s="286"/>
      <c r="K25" s="284"/>
      <c r="L25" s="287"/>
      <c r="M25" s="287"/>
      <c r="N25" s="287"/>
      <c r="O25" s="293">
        <f>51-23</f>
        <v>28</v>
      </c>
      <c r="P25" s="289"/>
      <c r="Q25" s="290"/>
      <c r="R25" s="568" t="s">
        <v>825</v>
      </c>
      <c r="S25" s="569"/>
      <c r="T25" s="569"/>
      <c r="U25" s="569"/>
      <c r="V25" s="569"/>
      <c r="W25" s="569"/>
    </row>
    <row r="26" spans="1:23" ht="12.75" customHeight="1" x14ac:dyDescent="0.2">
      <c r="A26" s="63"/>
      <c r="B26" s="116" t="s">
        <v>509</v>
      </c>
      <c r="C26" s="116">
        <v>56</v>
      </c>
      <c r="D26" s="312">
        <v>23.88</v>
      </c>
      <c r="E26" s="313">
        <v>24.35</v>
      </c>
      <c r="F26" s="66"/>
      <c r="G26" s="61"/>
      <c r="H26" s="57"/>
      <c r="I26" s="58"/>
      <c r="J26" s="59"/>
      <c r="K26" s="57"/>
      <c r="L26" s="60"/>
      <c r="M26" s="60"/>
      <c r="N26" s="60"/>
      <c r="O26" s="102">
        <f>3+17+3</f>
        <v>23</v>
      </c>
      <c r="P26" s="67"/>
      <c r="Q26" s="68"/>
      <c r="R26" s="539" t="s">
        <v>826</v>
      </c>
      <c r="S26" s="540"/>
      <c r="T26" s="540"/>
      <c r="U26" s="540"/>
      <c r="V26" s="540"/>
      <c r="W26" s="540"/>
    </row>
    <row r="27" spans="1:23" ht="12.75" customHeight="1" x14ac:dyDescent="0.2">
      <c r="A27" s="63"/>
      <c r="B27" s="60"/>
      <c r="C27" s="299"/>
      <c r="D27" s="312"/>
      <c r="E27" s="313"/>
      <c r="F27" s="66"/>
      <c r="G27" s="61"/>
      <c r="H27" s="57"/>
      <c r="I27" s="58"/>
      <c r="J27" s="59"/>
      <c r="K27" s="57"/>
      <c r="L27" s="60"/>
      <c r="M27" s="60"/>
      <c r="N27" s="60"/>
      <c r="O27" s="102"/>
      <c r="P27" s="69"/>
      <c r="Q27" s="68"/>
      <c r="R27" s="541"/>
      <c r="S27" s="542"/>
      <c r="T27" s="542"/>
      <c r="U27" s="542"/>
      <c r="V27" s="542"/>
      <c r="W27" s="543"/>
    </row>
    <row r="28" spans="1:23" ht="12.75" customHeight="1" x14ac:dyDescent="0.2">
      <c r="A28" s="63"/>
      <c r="B28" s="60"/>
      <c r="C28" s="299"/>
      <c r="D28" s="312"/>
      <c r="E28" s="313"/>
      <c r="F28" s="66"/>
      <c r="G28" s="61"/>
      <c r="H28" s="57"/>
      <c r="I28" s="58"/>
      <c r="J28" s="59"/>
      <c r="K28" s="57"/>
      <c r="L28" s="60"/>
      <c r="M28" s="60"/>
      <c r="N28" s="60"/>
      <c r="O28" s="102"/>
      <c r="P28" s="70"/>
      <c r="Q28" s="61"/>
      <c r="R28" s="541"/>
      <c r="S28" s="542"/>
      <c r="T28" s="542"/>
      <c r="U28" s="542"/>
      <c r="V28" s="542"/>
      <c r="W28" s="543"/>
    </row>
    <row r="29" spans="1:23" ht="12.75" customHeight="1" x14ac:dyDescent="0.2">
      <c r="A29" s="63"/>
      <c r="B29" s="60"/>
      <c r="C29" s="299"/>
      <c r="D29" s="312"/>
      <c r="E29" s="314"/>
      <c r="F29" s="66"/>
      <c r="G29" s="61"/>
      <c r="H29" s="57"/>
      <c r="I29" s="58"/>
      <c r="J29" s="59"/>
      <c r="K29" s="57"/>
      <c r="L29" s="60"/>
      <c r="M29" s="60"/>
      <c r="N29" s="60"/>
      <c r="O29" s="102"/>
      <c r="P29" s="57"/>
      <c r="Q29" s="113"/>
      <c r="R29" s="541"/>
      <c r="S29" s="542"/>
      <c r="T29" s="542"/>
      <c r="U29" s="542"/>
      <c r="V29" s="542"/>
      <c r="W29" s="543"/>
    </row>
    <row r="30" spans="1:23" ht="12.75" customHeight="1" x14ac:dyDescent="0.2">
      <c r="A30" s="63"/>
      <c r="B30" s="60"/>
      <c r="C30" s="299"/>
      <c r="D30" s="312"/>
      <c r="E30" s="313"/>
      <c r="F30" s="66"/>
      <c r="G30" s="61"/>
      <c r="H30" s="57"/>
      <c r="I30" s="58"/>
      <c r="J30" s="59"/>
      <c r="K30" s="57"/>
      <c r="L30" s="60"/>
      <c r="M30" s="60"/>
      <c r="N30" s="60"/>
      <c r="O30" s="315"/>
      <c r="P30" s="70"/>
      <c r="Q30" s="72"/>
      <c r="R30" s="541"/>
      <c r="S30" s="542"/>
      <c r="T30" s="542"/>
      <c r="U30" s="542"/>
      <c r="V30" s="542"/>
      <c r="W30" s="543"/>
    </row>
    <row r="31" spans="1:23" ht="12.75" customHeight="1" x14ac:dyDescent="0.2">
      <c r="A31" s="63"/>
      <c r="B31" s="60"/>
      <c r="C31" s="299"/>
      <c r="D31" s="312"/>
      <c r="E31" s="313"/>
      <c r="F31" s="66"/>
      <c r="G31" s="61"/>
      <c r="H31" s="57"/>
      <c r="I31" s="58"/>
      <c r="J31" s="59"/>
      <c r="K31" s="57"/>
      <c r="L31" s="60"/>
      <c r="M31" s="60"/>
      <c r="N31" s="60"/>
      <c r="O31" s="315"/>
      <c r="P31" s="70"/>
      <c r="Q31" s="71"/>
      <c r="R31" s="541"/>
      <c r="S31" s="542"/>
      <c r="T31" s="542"/>
      <c r="U31" s="542"/>
      <c r="V31" s="542"/>
      <c r="W31" s="543"/>
    </row>
    <row r="32" spans="1:23" ht="12.75" customHeight="1" x14ac:dyDescent="0.2">
      <c r="A32" s="63"/>
      <c r="B32" s="60"/>
      <c r="C32" s="316"/>
      <c r="D32" s="317"/>
      <c r="E32" s="317"/>
      <c r="F32" s="66"/>
      <c r="G32" s="61"/>
      <c r="H32" s="57"/>
      <c r="I32" s="58"/>
      <c r="J32" s="59"/>
      <c r="K32" s="57"/>
      <c r="L32" s="60"/>
      <c r="M32" s="60"/>
      <c r="N32" s="60"/>
      <c r="O32" s="101"/>
      <c r="P32" s="70"/>
      <c r="Q32" s="61"/>
      <c r="R32" s="541"/>
      <c r="S32" s="542"/>
      <c r="T32" s="542"/>
      <c r="U32" s="542"/>
      <c r="V32" s="542"/>
      <c r="W32" s="543"/>
    </row>
    <row r="33" spans="1:23" ht="12.75" customHeight="1" x14ac:dyDescent="0.2">
      <c r="A33" s="63"/>
      <c r="B33" s="3"/>
      <c r="C33" s="318"/>
      <c r="D33" s="317"/>
      <c r="E33" s="317"/>
      <c r="F33" s="66"/>
      <c r="G33" s="61"/>
      <c r="H33" s="57"/>
      <c r="I33" s="58"/>
      <c r="J33" s="59"/>
      <c r="K33" s="57"/>
      <c r="L33" s="60"/>
      <c r="M33" s="60"/>
      <c r="N33" s="60"/>
      <c r="O33" s="60"/>
      <c r="P33" s="70"/>
      <c r="Q33" s="72"/>
      <c r="R33" s="541"/>
      <c r="S33" s="542"/>
      <c r="T33" s="542"/>
      <c r="U33" s="542"/>
      <c r="V33" s="542"/>
      <c r="W33" s="543"/>
    </row>
    <row r="34" spans="1:23" ht="12.75" customHeight="1" x14ac:dyDescent="0.2">
      <c r="A34" s="63"/>
      <c r="B34" s="3"/>
      <c r="C34" s="318"/>
      <c r="D34" s="317"/>
      <c r="E34" s="317"/>
      <c r="F34" s="66"/>
      <c r="G34" s="61"/>
      <c r="H34" s="57"/>
      <c r="I34" s="58"/>
      <c r="J34" s="59"/>
      <c r="K34" s="57"/>
      <c r="L34" s="60"/>
      <c r="M34" s="60"/>
      <c r="N34" s="60"/>
      <c r="O34" s="60"/>
      <c r="P34" s="70"/>
      <c r="Q34" s="72"/>
      <c r="R34" s="541"/>
      <c r="S34" s="542"/>
      <c r="T34" s="542"/>
      <c r="U34" s="542"/>
      <c r="V34" s="542"/>
      <c r="W34" s="543"/>
    </row>
    <row r="35" spans="1:23" ht="12.75" customHeight="1" x14ac:dyDescent="0.2">
      <c r="A35" s="63"/>
      <c r="B35" s="3"/>
      <c r="C35" s="319"/>
      <c r="D35" s="312"/>
      <c r="E35" s="320"/>
      <c r="F35" s="66"/>
      <c r="G35" s="61"/>
      <c r="H35" s="57"/>
      <c r="I35" s="58"/>
      <c r="J35" s="59"/>
      <c r="K35" s="57"/>
      <c r="L35" s="60"/>
      <c r="M35" s="60"/>
      <c r="N35" s="60"/>
      <c r="O35" s="60"/>
      <c r="P35" s="70"/>
      <c r="Q35" s="72"/>
      <c r="R35" s="541"/>
      <c r="S35" s="542"/>
      <c r="T35" s="542"/>
      <c r="U35" s="542"/>
      <c r="V35" s="542"/>
      <c r="W35" s="543"/>
    </row>
    <row r="36" spans="1:23" ht="12.75" customHeight="1" x14ac:dyDescent="0.2">
      <c r="A36" s="63"/>
      <c r="B36" s="3"/>
      <c r="C36" s="319"/>
      <c r="D36" s="312"/>
      <c r="E36" s="320"/>
      <c r="F36" s="66"/>
      <c r="G36" s="61"/>
      <c r="H36" s="57"/>
      <c r="I36" s="58"/>
      <c r="J36" s="59"/>
      <c r="K36" s="57"/>
      <c r="L36" s="60"/>
      <c r="M36" s="60"/>
      <c r="N36" s="60"/>
      <c r="O36" s="60"/>
      <c r="P36" s="70"/>
      <c r="Q36" s="72"/>
      <c r="R36" s="541"/>
      <c r="S36" s="542"/>
      <c r="T36" s="542"/>
      <c r="U36" s="542"/>
      <c r="V36" s="542"/>
      <c r="W36" s="543"/>
    </row>
    <row r="37" spans="1:23" ht="12.75" customHeight="1" x14ac:dyDescent="0.2">
      <c r="A37" s="2"/>
      <c r="B37" s="3"/>
      <c r="C37" s="3"/>
      <c r="D37" s="65"/>
      <c r="E37" s="65"/>
      <c r="F37" s="66"/>
      <c r="G37" s="58"/>
      <c r="H37" s="57"/>
      <c r="I37" s="58"/>
      <c r="J37" s="59"/>
      <c r="K37" s="57"/>
      <c r="L37" s="60"/>
      <c r="M37" s="60"/>
      <c r="N37" s="60"/>
      <c r="O37" s="60"/>
      <c r="P37" s="70"/>
      <c r="Q37" s="73"/>
      <c r="R37" s="541"/>
      <c r="S37" s="542"/>
      <c r="T37" s="542"/>
      <c r="U37" s="542"/>
      <c r="V37" s="542"/>
      <c r="W37" s="543"/>
    </row>
    <row r="38" spans="1:23" ht="12.75" customHeight="1" x14ac:dyDescent="0.2">
      <c r="A38" s="63"/>
      <c r="B38" s="3"/>
      <c r="C38" s="3"/>
      <c r="D38" s="65"/>
      <c r="E38" s="65"/>
      <c r="F38" s="66"/>
      <c r="G38" s="58"/>
      <c r="H38" s="57"/>
      <c r="I38" s="58"/>
      <c r="J38" s="59"/>
      <c r="K38" s="57"/>
      <c r="L38" s="60"/>
      <c r="M38" s="60"/>
      <c r="N38" s="60"/>
      <c r="O38" s="60"/>
      <c r="P38" s="70"/>
      <c r="Q38" s="72"/>
      <c r="R38" s="541"/>
      <c r="S38" s="542"/>
      <c r="T38" s="542"/>
      <c r="U38" s="542"/>
      <c r="V38" s="542"/>
      <c r="W38" s="543"/>
    </row>
    <row r="39" spans="1:23" s="189" customFormat="1" ht="12.75" customHeight="1" x14ac:dyDescent="0.2">
      <c r="A39" s="185"/>
      <c r="B39" s="186"/>
      <c r="C39" s="186"/>
      <c r="D39" s="187"/>
      <c r="E39" s="187"/>
      <c r="F39" s="211"/>
      <c r="G39" s="113"/>
      <c r="H39" s="145"/>
      <c r="I39" s="79"/>
      <c r="J39" s="146"/>
      <c r="K39" s="145"/>
      <c r="L39" s="66"/>
      <c r="M39" s="181"/>
      <c r="N39" s="66"/>
      <c r="O39" s="66"/>
      <c r="P39" s="145"/>
      <c r="Q39" s="113"/>
      <c r="R39" s="541"/>
      <c r="S39" s="542"/>
      <c r="T39" s="542"/>
      <c r="U39" s="542"/>
      <c r="V39" s="542"/>
      <c r="W39" s="543"/>
    </row>
    <row r="40" spans="1:23" ht="12.75" customHeight="1" x14ac:dyDescent="0.2">
      <c r="A40" s="63"/>
      <c r="B40" s="64"/>
      <c r="C40" s="64"/>
      <c r="D40" s="65"/>
      <c r="E40" s="65"/>
      <c r="F40" s="60"/>
      <c r="G40" s="58"/>
      <c r="H40" s="57"/>
      <c r="I40" s="58"/>
      <c r="J40" s="59"/>
      <c r="K40" s="57"/>
      <c r="L40" s="60"/>
      <c r="M40" s="60"/>
      <c r="N40" s="60"/>
      <c r="O40" s="60"/>
      <c r="P40" s="70"/>
      <c r="Q40" s="73"/>
      <c r="R40" s="544"/>
      <c r="S40" s="545"/>
      <c r="T40" s="545"/>
      <c r="U40" s="545"/>
      <c r="V40" s="545"/>
      <c r="W40" s="546"/>
    </row>
    <row r="41" spans="1:23" ht="12.75" customHeight="1" x14ac:dyDescent="0.2">
      <c r="A41" s="63"/>
      <c r="B41" s="3"/>
      <c r="C41" s="3"/>
      <c r="D41" s="65"/>
      <c r="E41" s="65"/>
      <c r="F41" s="66"/>
      <c r="G41" s="58"/>
      <c r="H41" s="57"/>
      <c r="I41" s="58"/>
      <c r="J41" s="59"/>
      <c r="K41" s="57"/>
      <c r="L41" s="60"/>
      <c r="M41" s="60"/>
      <c r="N41" s="60"/>
      <c r="O41" s="60"/>
      <c r="P41" s="57"/>
      <c r="Q41" s="72"/>
      <c r="R41" s="541"/>
      <c r="S41" s="542"/>
      <c r="T41" s="542"/>
      <c r="U41" s="542"/>
      <c r="V41" s="542"/>
      <c r="W41" s="543"/>
    </row>
    <row r="42" spans="1:23" ht="12.75" customHeight="1" x14ac:dyDescent="0.2">
      <c r="A42" s="63"/>
      <c r="B42" s="3"/>
      <c r="C42" s="3"/>
      <c r="D42" s="65"/>
      <c r="E42" s="65"/>
      <c r="F42" s="66"/>
      <c r="G42" s="58"/>
      <c r="H42" s="57"/>
      <c r="I42" s="58"/>
      <c r="J42" s="59"/>
      <c r="K42" s="57"/>
      <c r="L42" s="60"/>
      <c r="M42" s="60"/>
      <c r="N42" s="60"/>
      <c r="O42" s="60"/>
      <c r="P42" s="57"/>
      <c r="Q42" s="72"/>
      <c r="R42" s="541"/>
      <c r="S42" s="542"/>
      <c r="T42" s="542"/>
      <c r="U42" s="542"/>
      <c r="V42" s="542"/>
      <c r="W42" s="543"/>
    </row>
    <row r="43" spans="1:23" s="78" customFormat="1" ht="12.75" customHeight="1" x14ac:dyDescent="0.2">
      <c r="A43" s="2"/>
      <c r="B43" s="3"/>
      <c r="C43" s="3"/>
      <c r="D43" s="65"/>
      <c r="E43" s="65"/>
      <c r="F43" s="66"/>
      <c r="G43" s="58"/>
      <c r="H43" s="74"/>
      <c r="I43" s="75"/>
      <c r="J43" s="76"/>
      <c r="K43" s="74"/>
      <c r="L43" s="77"/>
      <c r="M43" s="77"/>
      <c r="N43" s="77"/>
      <c r="O43" s="77"/>
      <c r="P43" s="74"/>
      <c r="Q43" s="72"/>
      <c r="R43" s="541"/>
      <c r="S43" s="542"/>
      <c r="T43" s="542"/>
      <c r="U43" s="542"/>
      <c r="V43" s="542"/>
      <c r="W43" s="543"/>
    </row>
    <row r="44" spans="1:23" s="78" customFormat="1" ht="12.75" customHeight="1" x14ac:dyDescent="0.2">
      <c r="A44" s="63"/>
      <c r="B44" s="3"/>
      <c r="C44" s="3"/>
      <c r="D44" s="65"/>
      <c r="E44" s="65"/>
      <c r="F44" s="66"/>
      <c r="G44" s="58"/>
      <c r="H44" s="74"/>
      <c r="I44" s="79"/>
      <c r="J44" s="76"/>
      <c r="K44" s="57"/>
      <c r="L44" s="66"/>
      <c r="M44" s="77"/>
      <c r="N44" s="66"/>
      <c r="O44" s="77"/>
      <c r="P44" s="74"/>
      <c r="Q44" s="72"/>
      <c r="R44" s="541"/>
      <c r="S44" s="542"/>
      <c r="T44" s="542"/>
      <c r="U44" s="542"/>
      <c r="V44" s="542"/>
      <c r="W44" s="543"/>
    </row>
    <row r="45" spans="1:23" s="78" customFormat="1" ht="12.75" customHeight="1" x14ac:dyDescent="0.2">
      <c r="A45" s="63"/>
      <c r="B45" s="3"/>
      <c r="C45" s="3"/>
      <c r="D45" s="65"/>
      <c r="E45" s="65"/>
      <c r="F45" s="66"/>
      <c r="G45" s="58"/>
      <c r="H45" s="74"/>
      <c r="I45" s="79"/>
      <c r="J45" s="76"/>
      <c r="K45" s="74"/>
      <c r="L45" s="66"/>
      <c r="M45" s="77"/>
      <c r="N45" s="66"/>
      <c r="O45" s="77"/>
      <c r="P45" s="80"/>
      <c r="Q45" s="72"/>
      <c r="R45" s="541"/>
      <c r="S45" s="542"/>
      <c r="T45" s="542"/>
      <c r="U45" s="542"/>
      <c r="V45" s="542"/>
      <c r="W45" s="543"/>
    </row>
    <row r="46" spans="1:23" s="78" customFormat="1" ht="12.75" customHeight="1" x14ac:dyDescent="0.2">
      <c r="A46" s="63"/>
      <c r="B46" s="3"/>
      <c r="C46" s="3"/>
      <c r="D46" s="65"/>
      <c r="E46" s="65"/>
      <c r="F46" s="66"/>
      <c r="G46" s="58"/>
      <c r="H46" s="74"/>
      <c r="I46" s="79"/>
      <c r="J46" s="76"/>
      <c r="K46" s="74"/>
      <c r="L46" s="66"/>
      <c r="M46" s="77"/>
      <c r="N46" s="66"/>
      <c r="O46" s="77"/>
      <c r="P46" s="74"/>
      <c r="Q46" s="72"/>
      <c r="R46" s="541"/>
      <c r="S46" s="542"/>
      <c r="T46" s="542"/>
      <c r="U46" s="542"/>
      <c r="V46" s="542"/>
      <c r="W46" s="543"/>
    </row>
    <row r="47" spans="1:23" s="78" customFormat="1" ht="12.75" customHeight="1" x14ac:dyDescent="0.2">
      <c r="A47" s="63"/>
      <c r="B47" s="3"/>
      <c r="C47" s="3"/>
      <c r="D47" s="65"/>
      <c r="E47" s="65"/>
      <c r="F47" s="66"/>
      <c r="G47" s="58"/>
      <c r="H47" s="74"/>
      <c r="I47" s="79"/>
      <c r="J47" s="76"/>
      <c r="K47" s="57"/>
      <c r="L47" s="66"/>
      <c r="M47" s="77"/>
      <c r="N47" s="66"/>
      <c r="O47" s="77"/>
      <c r="P47" s="74"/>
      <c r="Q47" s="72"/>
      <c r="R47" s="541"/>
      <c r="S47" s="542"/>
      <c r="T47" s="542"/>
      <c r="U47" s="542"/>
      <c r="V47" s="542"/>
      <c r="W47" s="543"/>
    </row>
    <row r="48" spans="1:23" ht="12.75" customHeight="1" x14ac:dyDescent="0.2">
      <c r="A48" s="81"/>
      <c r="B48" s="82"/>
      <c r="C48" s="82"/>
      <c r="D48" s="83"/>
      <c r="E48" s="83"/>
      <c r="F48" s="84"/>
      <c r="G48" s="85"/>
      <c r="H48" s="86"/>
      <c r="I48" s="87"/>
      <c r="J48" s="88"/>
      <c r="K48" s="86"/>
      <c r="L48" s="89"/>
      <c r="M48" s="90"/>
      <c r="N48" s="89"/>
      <c r="O48" s="89"/>
      <c r="P48" s="86"/>
      <c r="Q48" s="85"/>
      <c r="R48" s="541"/>
      <c r="S48" s="542"/>
      <c r="T48" s="542"/>
      <c r="U48" s="542"/>
      <c r="V48" s="542"/>
      <c r="W48" s="543"/>
    </row>
    <row r="49" spans="1:23" ht="12.75" customHeight="1" x14ac:dyDescent="0.2">
      <c r="A49" s="81"/>
      <c r="B49" s="82"/>
      <c r="C49" s="82"/>
      <c r="D49" s="83"/>
      <c r="E49" s="83"/>
      <c r="F49" s="84"/>
      <c r="G49" s="85"/>
      <c r="H49" s="86"/>
      <c r="I49" s="87"/>
      <c r="J49" s="88"/>
      <c r="K49" s="86"/>
      <c r="L49" s="89"/>
      <c r="M49" s="90"/>
      <c r="N49" s="89"/>
      <c r="O49" s="89"/>
      <c r="P49" s="86"/>
      <c r="Q49" s="85"/>
      <c r="R49" s="541"/>
      <c r="S49" s="542"/>
      <c r="T49" s="542"/>
      <c r="U49" s="542"/>
      <c r="V49" s="542"/>
      <c r="W49" s="543"/>
    </row>
    <row r="50" spans="1:23" ht="12.75" customHeight="1" x14ac:dyDescent="0.2">
      <c r="A50" s="81"/>
      <c r="B50" s="82"/>
      <c r="C50" s="82"/>
      <c r="D50" s="83"/>
      <c r="E50" s="83"/>
      <c r="F50" s="84"/>
      <c r="G50" s="85"/>
      <c r="H50" s="86"/>
      <c r="I50" s="87"/>
      <c r="J50" s="88"/>
      <c r="K50" s="86"/>
      <c r="L50" s="89"/>
      <c r="M50" s="90"/>
      <c r="N50" s="89"/>
      <c r="O50" s="89"/>
      <c r="P50" s="86"/>
      <c r="Q50" s="85"/>
      <c r="R50" s="541"/>
      <c r="S50" s="542"/>
      <c r="T50" s="542"/>
      <c r="U50" s="542"/>
      <c r="V50" s="542"/>
      <c r="W50" s="543"/>
    </row>
    <row r="51" spans="1:23" ht="12.75" customHeight="1" x14ac:dyDescent="0.2">
      <c r="A51" s="81"/>
      <c r="B51" s="82"/>
      <c r="C51" s="82"/>
      <c r="D51" s="83"/>
      <c r="E51" s="83"/>
      <c r="F51" s="84"/>
      <c r="G51" s="85"/>
      <c r="H51" s="86"/>
      <c r="I51" s="87"/>
      <c r="J51" s="88"/>
      <c r="K51" s="86"/>
      <c r="L51" s="89"/>
      <c r="M51" s="90"/>
      <c r="N51" s="89"/>
      <c r="O51" s="89"/>
      <c r="P51" s="86"/>
      <c r="Q51" s="85"/>
      <c r="R51" s="541"/>
      <c r="S51" s="542"/>
      <c r="T51" s="542"/>
      <c r="U51" s="542"/>
      <c r="V51" s="542"/>
      <c r="W51" s="543"/>
    </row>
    <row r="52" spans="1:23" ht="12.75" customHeight="1" x14ac:dyDescent="0.2">
      <c r="A52" s="81"/>
      <c r="B52" s="82"/>
      <c r="C52" s="82"/>
      <c r="D52" s="83"/>
      <c r="E52" s="83"/>
      <c r="F52" s="84"/>
      <c r="G52" s="85"/>
      <c r="H52" s="86"/>
      <c r="I52" s="87"/>
      <c r="J52" s="88"/>
      <c r="K52" s="86"/>
      <c r="L52" s="89"/>
      <c r="M52" s="90"/>
      <c r="N52" s="89"/>
      <c r="O52" s="89"/>
      <c r="P52" s="86"/>
      <c r="Q52" s="85"/>
      <c r="R52" s="541"/>
      <c r="S52" s="542"/>
      <c r="T52" s="542"/>
      <c r="U52" s="542"/>
      <c r="V52" s="542"/>
      <c r="W52" s="543"/>
    </row>
    <row r="53" spans="1:23" ht="12.75" customHeight="1" x14ac:dyDescent="0.2">
      <c r="A53" s="81"/>
      <c r="B53" s="82"/>
      <c r="C53" s="82"/>
      <c r="D53" s="83"/>
      <c r="E53" s="83"/>
      <c r="F53" s="84"/>
      <c r="G53" s="85"/>
      <c r="H53" s="86"/>
      <c r="I53" s="87"/>
      <c r="J53" s="88"/>
      <c r="K53" s="86"/>
      <c r="L53" s="89"/>
      <c r="M53" s="90"/>
      <c r="N53" s="89"/>
      <c r="O53" s="89"/>
      <c r="P53" s="86"/>
      <c r="Q53" s="85"/>
      <c r="R53" s="541"/>
      <c r="S53" s="542"/>
      <c r="T53" s="542"/>
      <c r="U53" s="542"/>
      <c r="V53" s="542"/>
      <c r="W53" s="543"/>
    </row>
    <row r="54" spans="1:23" ht="12.75" customHeight="1" x14ac:dyDescent="0.2">
      <c r="A54" s="81"/>
      <c r="B54" s="82"/>
      <c r="C54" s="82"/>
      <c r="D54" s="83"/>
      <c r="E54" s="83"/>
      <c r="F54" s="84"/>
      <c r="G54" s="85"/>
      <c r="H54" s="86"/>
      <c r="I54" s="87"/>
      <c r="J54" s="88"/>
      <c r="K54" s="86"/>
      <c r="L54" s="89"/>
      <c r="M54" s="90"/>
      <c r="N54" s="89"/>
      <c r="O54" s="89"/>
      <c r="P54" s="86"/>
      <c r="Q54" s="85"/>
      <c r="R54" s="541"/>
      <c r="S54" s="542"/>
      <c r="T54" s="542"/>
      <c r="U54" s="542"/>
      <c r="V54" s="542"/>
      <c r="W54" s="543"/>
    </row>
    <row r="55" spans="1:23" ht="12.75" customHeight="1" x14ac:dyDescent="0.2">
      <c r="A55" s="81"/>
      <c r="B55" s="82"/>
      <c r="C55" s="82"/>
      <c r="D55" s="83"/>
      <c r="E55" s="83"/>
      <c r="F55" s="84"/>
      <c r="G55" s="85"/>
      <c r="H55" s="86"/>
      <c r="I55" s="87"/>
      <c r="J55" s="88"/>
      <c r="K55" s="86"/>
      <c r="L55" s="89"/>
      <c r="M55" s="90"/>
      <c r="N55" s="89"/>
      <c r="O55" s="89"/>
      <c r="P55" s="86"/>
      <c r="Q55" s="85"/>
      <c r="R55" s="541"/>
      <c r="S55" s="542"/>
      <c r="T55" s="542"/>
      <c r="U55" s="542"/>
      <c r="V55" s="542"/>
      <c r="W55" s="543"/>
    </row>
    <row r="56" spans="1:23" ht="12.75" customHeight="1" x14ac:dyDescent="0.2">
      <c r="A56" s="81"/>
      <c r="B56" s="82"/>
      <c r="C56" s="82"/>
      <c r="D56" s="83"/>
      <c r="E56" s="83"/>
      <c r="F56" s="84"/>
      <c r="G56" s="85"/>
      <c r="H56" s="86"/>
      <c r="I56" s="87"/>
      <c r="J56" s="88"/>
      <c r="K56" s="86"/>
      <c r="L56" s="89"/>
      <c r="M56" s="90"/>
      <c r="N56" s="89"/>
      <c r="O56" s="89"/>
      <c r="P56" s="86"/>
      <c r="Q56" s="85"/>
      <c r="R56" s="541"/>
      <c r="S56" s="542"/>
      <c r="T56" s="542"/>
      <c r="U56" s="542"/>
      <c r="V56" s="542"/>
      <c r="W56" s="543"/>
    </row>
    <row r="57" spans="1:23" ht="12.75" customHeight="1" x14ac:dyDescent="0.2">
      <c r="A57" s="81"/>
      <c r="B57" s="82"/>
      <c r="C57" s="82"/>
      <c r="D57" s="83"/>
      <c r="E57" s="83"/>
      <c r="F57" s="84"/>
      <c r="G57" s="85"/>
      <c r="H57" s="86"/>
      <c r="I57" s="87"/>
      <c r="J57" s="88"/>
      <c r="K57" s="86"/>
      <c r="L57" s="89"/>
      <c r="M57" s="90"/>
      <c r="N57" s="89"/>
      <c r="O57" s="89"/>
      <c r="P57" s="86"/>
      <c r="Q57" s="85"/>
      <c r="R57" s="541"/>
      <c r="S57" s="542"/>
      <c r="T57" s="542"/>
      <c r="U57" s="542"/>
      <c r="V57" s="542"/>
      <c r="W57" s="543"/>
    </row>
    <row r="58" spans="1:23" ht="12.75" customHeight="1" x14ac:dyDescent="0.2">
      <c r="A58" s="81"/>
      <c r="B58" s="82"/>
      <c r="C58" s="82"/>
      <c r="D58" s="83"/>
      <c r="E58" s="83"/>
      <c r="F58" s="84"/>
      <c r="G58" s="85"/>
      <c r="H58" s="86"/>
      <c r="I58" s="87"/>
      <c r="J58" s="88"/>
      <c r="K58" s="86"/>
      <c r="L58" s="89"/>
      <c r="M58" s="90"/>
      <c r="N58" s="89"/>
      <c r="O58" s="89"/>
      <c r="P58" s="86"/>
      <c r="Q58" s="85"/>
      <c r="R58" s="541"/>
      <c r="S58" s="542"/>
      <c r="T58" s="542"/>
      <c r="U58" s="542"/>
      <c r="V58" s="542"/>
      <c r="W58" s="543"/>
    </row>
    <row r="59" spans="1:23" ht="12.75" customHeight="1" x14ac:dyDescent="0.2">
      <c r="A59" s="81"/>
      <c r="B59" s="82"/>
      <c r="C59" s="82"/>
      <c r="D59" s="83"/>
      <c r="E59" s="83"/>
      <c r="F59" s="84"/>
      <c r="G59" s="85"/>
      <c r="H59" s="86"/>
      <c r="I59" s="87"/>
      <c r="J59" s="88"/>
      <c r="K59" s="86"/>
      <c r="L59" s="89"/>
      <c r="M59" s="90"/>
      <c r="N59" s="89"/>
      <c r="O59" s="89"/>
      <c r="P59" s="86"/>
      <c r="Q59" s="85"/>
      <c r="R59" s="541"/>
      <c r="S59" s="542"/>
      <c r="T59" s="542"/>
      <c r="U59" s="542"/>
      <c r="V59" s="542"/>
      <c r="W59" s="543"/>
    </row>
    <row r="60" spans="1:23" ht="12.75" customHeight="1" x14ac:dyDescent="0.2">
      <c r="A60" s="81"/>
      <c r="B60" s="82"/>
      <c r="C60" s="82"/>
      <c r="D60" s="83"/>
      <c r="E60" s="83"/>
      <c r="F60" s="84"/>
      <c r="G60" s="85"/>
      <c r="H60" s="86"/>
      <c r="I60" s="87"/>
      <c r="J60" s="88"/>
      <c r="K60" s="86"/>
      <c r="L60" s="89"/>
      <c r="M60" s="90"/>
      <c r="N60" s="89"/>
      <c r="O60" s="89"/>
      <c r="P60" s="86"/>
      <c r="Q60" s="85"/>
      <c r="R60" s="541"/>
      <c r="S60" s="542"/>
      <c r="T60" s="542"/>
      <c r="U60" s="542"/>
      <c r="V60" s="542"/>
      <c r="W60" s="543"/>
    </row>
    <row r="61" spans="1:23" ht="12.75" customHeight="1" x14ac:dyDescent="0.2">
      <c r="A61" s="81"/>
      <c r="B61" s="82"/>
      <c r="C61" s="82"/>
      <c r="D61" s="83"/>
      <c r="E61" s="83"/>
      <c r="F61" s="84"/>
      <c r="G61" s="85"/>
      <c r="H61" s="86"/>
      <c r="I61" s="87"/>
      <c r="J61" s="88"/>
      <c r="K61" s="86"/>
      <c r="L61" s="89"/>
      <c r="M61" s="90"/>
      <c r="N61" s="89"/>
      <c r="O61" s="89"/>
      <c r="P61" s="86"/>
      <c r="Q61" s="85"/>
      <c r="R61" s="541"/>
      <c r="S61" s="542"/>
      <c r="T61" s="542"/>
      <c r="U61" s="542"/>
      <c r="V61" s="542"/>
      <c r="W61" s="543"/>
    </row>
    <row r="62" spans="1:23" ht="12.75" customHeight="1" x14ac:dyDescent="0.2">
      <c r="A62" s="81"/>
      <c r="B62" s="82"/>
      <c r="C62" s="82"/>
      <c r="D62" s="83"/>
      <c r="E62" s="83"/>
      <c r="F62" s="84"/>
      <c r="G62" s="85"/>
      <c r="H62" s="86"/>
      <c r="I62" s="87"/>
      <c r="J62" s="88"/>
      <c r="K62" s="86"/>
      <c r="L62" s="89"/>
      <c r="M62" s="90"/>
      <c r="N62" s="89"/>
      <c r="O62" s="89"/>
      <c r="P62" s="86"/>
      <c r="Q62" s="85"/>
      <c r="R62" s="541"/>
      <c r="S62" s="542"/>
      <c r="T62" s="542"/>
      <c r="U62" s="542"/>
      <c r="V62" s="542"/>
      <c r="W62" s="543"/>
    </row>
    <row r="63" spans="1:23" ht="12.75" customHeight="1" x14ac:dyDescent="0.2">
      <c r="A63" s="81"/>
      <c r="B63" s="82"/>
      <c r="C63" s="82"/>
      <c r="D63" s="83"/>
      <c r="E63" s="83"/>
      <c r="F63" s="84"/>
      <c r="G63" s="85"/>
      <c r="H63" s="86"/>
      <c r="I63" s="87"/>
      <c r="J63" s="88"/>
      <c r="K63" s="86"/>
      <c r="L63" s="89"/>
      <c r="M63" s="90"/>
      <c r="N63" s="89"/>
      <c r="O63" s="89"/>
      <c r="P63" s="86"/>
      <c r="Q63" s="85"/>
      <c r="R63" s="541"/>
      <c r="S63" s="542"/>
      <c r="T63" s="542"/>
      <c r="U63" s="542"/>
      <c r="V63" s="542"/>
      <c r="W63" s="543"/>
    </row>
    <row r="64" spans="1:23" ht="12.75" customHeight="1" x14ac:dyDescent="0.2">
      <c r="A64" s="81"/>
      <c r="B64" s="82"/>
      <c r="C64" s="82"/>
      <c r="D64" s="83"/>
      <c r="E64" s="83"/>
      <c r="F64" s="84"/>
      <c r="G64" s="85"/>
      <c r="H64" s="86"/>
      <c r="I64" s="87"/>
      <c r="J64" s="88"/>
      <c r="K64" s="86"/>
      <c r="L64" s="89"/>
      <c r="M64" s="90"/>
      <c r="N64" s="89"/>
      <c r="O64" s="89"/>
      <c r="P64" s="86"/>
      <c r="Q64" s="85"/>
      <c r="R64" s="541"/>
      <c r="S64" s="542"/>
      <c r="T64" s="542"/>
      <c r="U64" s="542"/>
      <c r="V64" s="542"/>
      <c r="W64" s="543"/>
    </row>
    <row r="65" spans="1:23" ht="12.75" customHeight="1" x14ac:dyDescent="0.2">
      <c r="A65" s="81"/>
      <c r="B65" s="82"/>
      <c r="C65" s="82"/>
      <c r="D65" s="83"/>
      <c r="E65" s="83"/>
      <c r="F65" s="84"/>
      <c r="G65" s="85"/>
      <c r="H65" s="86"/>
      <c r="I65" s="87"/>
      <c r="J65" s="88"/>
      <c r="K65" s="86"/>
      <c r="L65" s="89"/>
      <c r="M65" s="90"/>
      <c r="N65" s="89"/>
      <c r="O65" s="89"/>
      <c r="P65" s="86"/>
      <c r="Q65" s="85"/>
      <c r="R65" s="541"/>
      <c r="S65" s="542"/>
      <c r="T65" s="542"/>
      <c r="U65" s="542"/>
      <c r="V65" s="542"/>
      <c r="W65" s="543"/>
    </row>
    <row r="66" spans="1:23" ht="12.75" customHeight="1" x14ac:dyDescent="0.2">
      <c r="A66" s="81"/>
      <c r="B66" s="82"/>
      <c r="C66" s="82"/>
      <c r="D66" s="83"/>
      <c r="E66" s="83"/>
      <c r="F66" s="84"/>
      <c r="G66" s="85"/>
      <c r="H66" s="86"/>
      <c r="I66" s="87"/>
      <c r="J66" s="88"/>
      <c r="K66" s="86"/>
      <c r="L66" s="89"/>
      <c r="M66" s="90"/>
      <c r="N66" s="89"/>
      <c r="O66" s="89"/>
      <c r="P66" s="86"/>
      <c r="Q66" s="85"/>
      <c r="R66" s="541"/>
      <c r="S66" s="542"/>
      <c r="T66" s="542"/>
      <c r="U66" s="542"/>
      <c r="V66" s="542"/>
      <c r="W66" s="543"/>
    </row>
    <row r="67" spans="1:23" ht="12.75" customHeight="1" x14ac:dyDescent="0.2">
      <c r="A67" s="81"/>
      <c r="B67" s="82"/>
      <c r="C67" s="82"/>
      <c r="D67" s="83"/>
      <c r="E67" s="83"/>
      <c r="F67" s="84"/>
      <c r="G67" s="85"/>
      <c r="H67" s="86"/>
      <c r="I67" s="87"/>
      <c r="J67" s="88"/>
      <c r="K67" s="86"/>
      <c r="L67" s="89"/>
      <c r="M67" s="90"/>
      <c r="N67" s="89"/>
      <c r="O67" s="89"/>
      <c r="P67" s="86"/>
      <c r="Q67" s="85"/>
      <c r="R67" s="541"/>
      <c r="S67" s="542"/>
      <c r="T67" s="542"/>
      <c r="U67" s="542"/>
      <c r="V67" s="542"/>
      <c r="W67" s="543"/>
    </row>
    <row r="68" spans="1:23" ht="12.75" customHeight="1" x14ac:dyDescent="0.2">
      <c r="A68" s="81"/>
      <c r="B68" s="82"/>
      <c r="C68" s="82"/>
      <c r="D68" s="83"/>
      <c r="E68" s="83"/>
      <c r="F68" s="84"/>
      <c r="G68" s="85"/>
      <c r="H68" s="86"/>
      <c r="I68" s="87"/>
      <c r="J68" s="88"/>
      <c r="K68" s="86"/>
      <c r="L68" s="89"/>
      <c r="M68" s="90"/>
      <c r="N68" s="89"/>
      <c r="O68" s="89"/>
      <c r="P68" s="86"/>
      <c r="Q68" s="85"/>
      <c r="R68" s="541"/>
      <c r="S68" s="542"/>
      <c r="T68" s="542"/>
      <c r="U68" s="542"/>
      <c r="V68" s="542"/>
      <c r="W68" s="543"/>
    </row>
    <row r="69" spans="1:23" ht="12.75" customHeight="1" x14ac:dyDescent="0.2">
      <c r="A69" s="81"/>
      <c r="B69" s="82"/>
      <c r="C69" s="82"/>
      <c r="D69" s="83"/>
      <c r="E69" s="83"/>
      <c r="F69" s="84"/>
      <c r="G69" s="85"/>
      <c r="H69" s="86"/>
      <c r="I69" s="87"/>
      <c r="J69" s="88"/>
      <c r="K69" s="86"/>
      <c r="L69" s="89"/>
      <c r="M69" s="90"/>
      <c r="N69" s="89"/>
      <c r="O69" s="89"/>
      <c r="P69" s="86"/>
      <c r="Q69" s="85"/>
      <c r="R69" s="541"/>
      <c r="S69" s="542"/>
      <c r="T69" s="542"/>
      <c r="U69" s="542"/>
      <c r="V69" s="542"/>
      <c r="W69" s="543"/>
    </row>
    <row r="70" spans="1:23" ht="12.75" customHeight="1" thickBot="1" x14ac:dyDescent="0.25">
      <c r="A70" s="81"/>
      <c r="B70" s="82"/>
      <c r="C70" s="82"/>
      <c r="D70" s="83"/>
      <c r="E70" s="83"/>
      <c r="F70" s="89"/>
      <c r="G70" s="85"/>
      <c r="H70" s="86"/>
      <c r="I70" s="89"/>
      <c r="J70" s="85"/>
      <c r="K70" s="86"/>
      <c r="L70" s="89"/>
      <c r="M70" s="89"/>
      <c r="N70" s="89"/>
      <c r="O70" s="89"/>
      <c r="P70" s="86"/>
      <c r="Q70" s="85"/>
      <c r="R70" s="547"/>
      <c r="S70" s="548"/>
      <c r="T70" s="548"/>
      <c r="U70" s="548"/>
      <c r="V70" s="548"/>
      <c r="W70" s="549"/>
    </row>
    <row r="71" spans="1:23" ht="12.75" customHeight="1" x14ac:dyDescent="0.2">
      <c r="A71" s="550" t="s">
        <v>49</v>
      </c>
      <c r="B71" s="550"/>
      <c r="C71" s="550"/>
      <c r="D71" s="550"/>
      <c r="E71" s="550"/>
      <c r="F71" s="550"/>
      <c r="G71" s="550"/>
      <c r="H71" s="550"/>
      <c r="I71" s="550"/>
      <c r="J71" s="550"/>
      <c r="K71" s="550"/>
      <c r="L71" s="550"/>
      <c r="M71" s="550"/>
      <c r="N71" s="550"/>
      <c r="O71" s="550"/>
      <c r="P71" s="91"/>
      <c r="Q71" s="92"/>
      <c r="R71" s="551"/>
      <c r="S71" s="552"/>
      <c r="T71" s="552"/>
      <c r="U71" s="552"/>
      <c r="V71" s="552"/>
      <c r="W71" s="552"/>
    </row>
    <row r="72" spans="1:23" x14ac:dyDescent="0.2">
      <c r="H72" s="6"/>
      <c r="I72" s="6"/>
      <c r="J72" s="6"/>
      <c r="K72" s="6"/>
      <c r="L72" s="6"/>
      <c r="M72" s="6"/>
      <c r="N72" s="6"/>
      <c r="O72" s="6"/>
    </row>
    <row r="73" spans="1:23" x14ac:dyDescent="0.2">
      <c r="H73" s="6"/>
      <c r="I73" s="6"/>
      <c r="J73" s="6"/>
      <c r="K73" s="6"/>
      <c r="L73" s="6"/>
      <c r="M73" s="6"/>
      <c r="N73" s="6"/>
      <c r="O73" s="6"/>
    </row>
    <row r="74" spans="1:23" x14ac:dyDescent="0.2">
      <c r="A74" s="93"/>
      <c r="B74" s="93"/>
      <c r="C74" s="93"/>
      <c r="D74" s="94"/>
      <c r="E74" s="94"/>
      <c r="F74" s="95"/>
      <c r="G74" s="95"/>
      <c r="H74" s="95"/>
      <c r="I74" s="95"/>
      <c r="J74" s="95"/>
      <c r="K74" s="95"/>
      <c r="L74" s="95"/>
      <c r="M74" s="95"/>
      <c r="N74" s="95"/>
      <c r="O74" s="95"/>
      <c r="P74" s="95"/>
      <c r="Q74" s="95"/>
      <c r="R74" s="96"/>
    </row>
    <row r="75" spans="1:23" x14ac:dyDescent="0.2">
      <c r="A75" s="93"/>
      <c r="B75" s="93"/>
      <c r="C75" s="93"/>
      <c r="D75" s="94"/>
      <c r="E75" s="94"/>
      <c r="F75" s="95"/>
      <c r="G75" s="95"/>
      <c r="H75" s="95"/>
      <c r="I75" s="95"/>
      <c r="J75" s="95"/>
      <c r="K75" s="95"/>
      <c r="L75" s="95"/>
      <c r="M75" s="95"/>
      <c r="N75" s="95"/>
      <c r="O75" s="95"/>
      <c r="P75" s="95"/>
      <c r="Q75" s="95"/>
      <c r="R75" s="96"/>
    </row>
    <row r="76" spans="1:23" x14ac:dyDescent="0.2">
      <c r="A76" s="93"/>
      <c r="B76" s="93"/>
      <c r="C76" s="93"/>
      <c r="D76" s="94"/>
      <c r="E76" s="94"/>
      <c r="F76" s="95"/>
      <c r="G76" s="95"/>
      <c r="H76" s="95"/>
      <c r="I76" s="95"/>
      <c r="J76" s="95"/>
      <c r="K76" s="95"/>
      <c r="L76" s="95"/>
      <c r="M76" s="95"/>
      <c r="N76" s="95"/>
      <c r="O76" s="95"/>
      <c r="P76" s="95"/>
      <c r="Q76" s="95"/>
      <c r="R76" s="96"/>
    </row>
    <row r="77" spans="1:23" x14ac:dyDescent="0.2">
      <c r="H77" s="6"/>
      <c r="I77" s="6"/>
      <c r="J77" s="6"/>
      <c r="K77" s="6"/>
      <c r="L77" s="6"/>
      <c r="M77" s="6"/>
      <c r="N77" s="6"/>
      <c r="O77" s="6"/>
    </row>
    <row r="78" spans="1:23" x14ac:dyDescent="0.2">
      <c r="H78" s="6"/>
      <c r="I78" s="6"/>
      <c r="J78" s="6"/>
      <c r="K78" s="6"/>
      <c r="L78" s="6"/>
      <c r="M78" s="6"/>
      <c r="N78" s="6"/>
      <c r="O78" s="6"/>
    </row>
    <row r="79" spans="1:23" x14ac:dyDescent="0.2">
      <c r="H79" s="6"/>
      <c r="I79" s="6"/>
      <c r="J79" s="6"/>
      <c r="K79" s="6"/>
      <c r="L79" s="6"/>
      <c r="M79" s="6"/>
      <c r="N79" s="6"/>
      <c r="O79" s="6"/>
    </row>
    <row r="80" spans="1:23" x14ac:dyDescent="0.2">
      <c r="H80" s="6"/>
      <c r="I80" s="6"/>
      <c r="J80" s="6"/>
      <c r="K80" s="6"/>
      <c r="L80" s="6"/>
      <c r="M80" s="6"/>
      <c r="N80" s="6"/>
      <c r="O80" s="6"/>
    </row>
    <row r="81" spans="1:23" x14ac:dyDescent="0.2">
      <c r="H81" s="6"/>
      <c r="I81" s="6"/>
      <c r="J81" s="6"/>
      <c r="K81" s="6"/>
      <c r="L81" s="6"/>
      <c r="M81" s="6"/>
      <c r="N81" s="6"/>
      <c r="O81" s="6"/>
    </row>
    <row r="82" spans="1:23" x14ac:dyDescent="0.2">
      <c r="H82" s="6"/>
      <c r="I82" s="6"/>
      <c r="J82" s="6"/>
      <c r="K82" s="6"/>
      <c r="L82" s="6"/>
      <c r="M82" s="6"/>
      <c r="N82" s="6"/>
      <c r="O82" s="6"/>
    </row>
    <row r="83" spans="1:23" x14ac:dyDescent="0.2">
      <c r="H83" s="6"/>
      <c r="I83" s="6"/>
      <c r="J83" s="6"/>
      <c r="K83" s="6"/>
      <c r="L83" s="6"/>
      <c r="M83" s="6"/>
      <c r="N83" s="6"/>
      <c r="O83" s="6"/>
    </row>
    <row r="84" spans="1:23" x14ac:dyDescent="0.2">
      <c r="H84" s="6"/>
      <c r="I84" s="6"/>
      <c r="J84" s="6"/>
      <c r="K84" s="6"/>
      <c r="L84" s="6"/>
      <c r="M84" s="6"/>
      <c r="N84" s="6"/>
      <c r="O84" s="6"/>
    </row>
    <row r="85" spans="1:23" x14ac:dyDescent="0.2">
      <c r="H85" s="6"/>
      <c r="I85" s="6"/>
      <c r="J85" s="6"/>
      <c r="K85" s="6"/>
      <c r="L85" s="6"/>
      <c r="M85" s="6"/>
      <c r="N85" s="6"/>
      <c r="O85" s="6"/>
    </row>
    <row r="86" spans="1:23" x14ac:dyDescent="0.2">
      <c r="H86" s="6"/>
      <c r="I86" s="6"/>
      <c r="J86" s="6"/>
      <c r="K86" s="6"/>
      <c r="L86" s="6"/>
      <c r="M86" s="6"/>
      <c r="N86" s="6"/>
      <c r="O86" s="6"/>
    </row>
    <row r="87" spans="1:23" x14ac:dyDescent="0.2">
      <c r="H87" s="6"/>
      <c r="I87" s="6"/>
      <c r="J87" s="6"/>
      <c r="K87" s="6"/>
      <c r="L87" s="6"/>
      <c r="M87" s="6"/>
      <c r="N87" s="6"/>
      <c r="O87" s="6"/>
    </row>
    <row r="88" spans="1:23" x14ac:dyDescent="0.2">
      <c r="H88" s="6"/>
      <c r="I88" s="6"/>
      <c r="J88" s="6"/>
      <c r="K88" s="6"/>
      <c r="L88" s="6"/>
      <c r="M88" s="6"/>
      <c r="N88" s="6"/>
      <c r="O88" s="6"/>
    </row>
    <row r="89" spans="1:23" x14ac:dyDescent="0.2">
      <c r="H89" s="6"/>
      <c r="I89" s="6"/>
      <c r="J89" s="6"/>
      <c r="K89" s="6"/>
      <c r="L89" s="6"/>
      <c r="M89" s="6"/>
      <c r="N89" s="6"/>
      <c r="O89" s="6"/>
    </row>
    <row r="90" spans="1:23" x14ac:dyDescent="0.2">
      <c r="H90" s="6"/>
      <c r="I90" s="6"/>
      <c r="J90" s="6"/>
      <c r="K90" s="6"/>
      <c r="L90" s="6"/>
      <c r="M90" s="6"/>
      <c r="N90" s="6"/>
      <c r="O90" s="6"/>
    </row>
    <row r="91" spans="1:23" s="6" customFormat="1" x14ac:dyDescent="0.2">
      <c r="A91" s="4"/>
      <c r="B91" s="4"/>
      <c r="C91" s="4"/>
      <c r="D91" s="5"/>
      <c r="E91" s="5"/>
      <c r="R91" s="7"/>
      <c r="S91" s="4"/>
      <c r="T91" s="4"/>
      <c r="U91" s="4"/>
      <c r="V91" s="4"/>
      <c r="W91" s="4"/>
    </row>
    <row r="92" spans="1:23" s="6" customFormat="1" x14ac:dyDescent="0.2">
      <c r="A92" s="4"/>
      <c r="B92" s="4"/>
      <c r="C92" s="4"/>
      <c r="D92" s="5"/>
      <c r="E92" s="5"/>
      <c r="R92" s="7"/>
      <c r="S92" s="4"/>
      <c r="T92" s="4"/>
      <c r="U92" s="4"/>
      <c r="V92" s="4"/>
      <c r="W92" s="4"/>
    </row>
    <row r="93" spans="1:23" s="6" customFormat="1" x14ac:dyDescent="0.2">
      <c r="A93" s="4"/>
      <c r="B93" s="4"/>
      <c r="C93" s="4"/>
      <c r="D93" s="5"/>
      <c r="E93" s="5"/>
      <c r="R93" s="7"/>
      <c r="S93" s="4"/>
      <c r="T93" s="4"/>
      <c r="U93" s="4"/>
      <c r="V93" s="4"/>
      <c r="W93" s="4"/>
    </row>
  </sheetData>
  <mergeCells count="98">
    <mergeCell ref="R68:W68"/>
    <mergeCell ref="R69:W69"/>
    <mergeCell ref="R70:W70"/>
    <mergeCell ref="A71:O71"/>
    <mergeCell ref="R71:W71"/>
    <mergeCell ref="R67:W67"/>
    <mergeCell ref="R56:W56"/>
    <mergeCell ref="R57:W57"/>
    <mergeCell ref="R58:W58"/>
    <mergeCell ref="R59:W59"/>
    <mergeCell ref="R60:W60"/>
    <mergeCell ref="R61:W61"/>
    <mergeCell ref="R62:W62"/>
    <mergeCell ref="R63:W63"/>
    <mergeCell ref="R64:W64"/>
    <mergeCell ref="R65:W65"/>
    <mergeCell ref="R66:W66"/>
    <mergeCell ref="R55:W55"/>
    <mergeCell ref="R44:W44"/>
    <mergeCell ref="R45:W45"/>
    <mergeCell ref="R46:W46"/>
    <mergeCell ref="R47:W47"/>
    <mergeCell ref="R48:W48"/>
    <mergeCell ref="R49:W49"/>
    <mergeCell ref="R50:W50"/>
    <mergeCell ref="R51:W51"/>
    <mergeCell ref="R52:W52"/>
    <mergeCell ref="R53:W53"/>
    <mergeCell ref="R54:W54"/>
    <mergeCell ref="R43:W43"/>
    <mergeCell ref="R32:W32"/>
    <mergeCell ref="R33:W33"/>
    <mergeCell ref="R34:W34"/>
    <mergeCell ref="R35:W35"/>
    <mergeCell ref="R36:W36"/>
    <mergeCell ref="R37:W37"/>
    <mergeCell ref="R38:W38"/>
    <mergeCell ref="R39:W39"/>
    <mergeCell ref="R40:W40"/>
    <mergeCell ref="R41:W41"/>
    <mergeCell ref="R42:W42"/>
    <mergeCell ref="R31:W31"/>
    <mergeCell ref="N18:N20"/>
    <mergeCell ref="O18:O20"/>
    <mergeCell ref="R22:W22"/>
    <mergeCell ref="R23:W23"/>
    <mergeCell ref="R24:W24"/>
    <mergeCell ref="R25:W25"/>
    <mergeCell ref="R26:W26"/>
    <mergeCell ref="R27:W27"/>
    <mergeCell ref="R28:W28"/>
    <mergeCell ref="R29:W29"/>
    <mergeCell ref="R30:W30"/>
    <mergeCell ref="K15:M15"/>
    <mergeCell ref="K16:M16"/>
    <mergeCell ref="K17:M17"/>
    <mergeCell ref="H18:H20"/>
    <mergeCell ref="I18:I20"/>
    <mergeCell ref="J18:J20"/>
    <mergeCell ref="K18:K20"/>
    <mergeCell ref="L18:L20"/>
    <mergeCell ref="A9:G9"/>
    <mergeCell ref="H9:O9"/>
    <mergeCell ref="P9:Q9"/>
    <mergeCell ref="R9:W9"/>
    <mergeCell ref="H10:J10"/>
    <mergeCell ref="K10:O10"/>
    <mergeCell ref="P10:P20"/>
    <mergeCell ref="Q10:Q20"/>
    <mergeCell ref="R10:W21"/>
    <mergeCell ref="H11:I17"/>
    <mergeCell ref="M18:M20"/>
    <mergeCell ref="J11:J17"/>
    <mergeCell ref="K11:M11"/>
    <mergeCell ref="K12:M12"/>
    <mergeCell ref="K13:M13"/>
    <mergeCell ref="K14:M14"/>
    <mergeCell ref="C6:H6"/>
    <mergeCell ref="K6:P6"/>
    <mergeCell ref="S6:V6"/>
    <mergeCell ref="C7:H7"/>
    <mergeCell ref="K7:P7"/>
    <mergeCell ref="S7:V7"/>
    <mergeCell ref="C4:H4"/>
    <mergeCell ref="K4:P4"/>
    <mergeCell ref="S4:V4"/>
    <mergeCell ref="C5:H5"/>
    <mergeCell ref="K5:P5"/>
    <mergeCell ref="S5:V5"/>
    <mergeCell ref="X1:X3"/>
    <mergeCell ref="Y1:Y3"/>
    <mergeCell ref="Z1:Z3"/>
    <mergeCell ref="C2:H2"/>
    <mergeCell ref="K2:P2"/>
    <mergeCell ref="S2:V2"/>
    <mergeCell ref="C3:H3"/>
    <mergeCell ref="K3:P3"/>
    <mergeCell ref="S3:V3"/>
  </mergeCells>
  <pageMargins left="0.75" right="0.75" top="1" bottom="1" header="0.5" footer="0.5"/>
  <pageSetup paperSize="17" scale="60" orientation="landscape" r:id="rId1"/>
  <headerFooter alignWithMargins="0"/>
  <drawing r:id="rId2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3C2D69-5CC2-4A5B-87E4-B9C1ADBEB7CF}">
  <dimension ref="A1:Z94"/>
  <sheetViews>
    <sheetView workbookViewId="0">
      <selection activeCell="O23" sqref="O23"/>
    </sheetView>
  </sheetViews>
  <sheetFormatPr defaultRowHeight="12.75" x14ac:dyDescent="0.2"/>
  <cols>
    <col min="1" max="3" width="9.7109375" style="4" customWidth="1"/>
    <col min="4" max="5" width="9.7109375" style="5" customWidth="1"/>
    <col min="6" max="7" width="9.7109375" style="6" customWidth="1"/>
    <col min="8" max="9" width="9.7109375" style="4" customWidth="1"/>
    <col min="10" max="10" width="10.42578125" style="4" customWidth="1"/>
    <col min="11" max="11" width="11.7109375" style="4" customWidth="1"/>
    <col min="12" max="12" width="14.42578125" style="4" customWidth="1"/>
    <col min="13" max="14" width="8.7109375" style="4" customWidth="1"/>
    <col min="15" max="15" width="12.28515625" style="4" customWidth="1"/>
    <col min="16" max="17" width="16.7109375" style="6" customWidth="1"/>
    <col min="18" max="18" width="8.7109375" style="7" customWidth="1"/>
    <col min="19" max="22" width="8.7109375" style="4" customWidth="1"/>
    <col min="23" max="23" width="12.28515625" style="4" customWidth="1"/>
    <col min="24" max="24" width="10.140625" style="4" customWidth="1"/>
    <col min="25" max="256" width="9.140625" style="4"/>
    <col min="257" max="265" width="9.7109375" style="4" customWidth="1"/>
    <col min="266" max="266" width="10.42578125" style="4" customWidth="1"/>
    <col min="267" max="267" width="11.7109375" style="4" customWidth="1"/>
    <col min="268" max="268" width="14.42578125" style="4" customWidth="1"/>
    <col min="269" max="270" width="8.7109375" style="4" customWidth="1"/>
    <col min="271" max="271" width="12.28515625" style="4" customWidth="1"/>
    <col min="272" max="273" width="16.7109375" style="4" customWidth="1"/>
    <col min="274" max="278" width="8.7109375" style="4" customWidth="1"/>
    <col min="279" max="279" width="12.28515625" style="4" customWidth="1"/>
    <col min="280" max="280" width="10.140625" style="4" customWidth="1"/>
    <col min="281" max="512" width="9.140625" style="4"/>
    <col min="513" max="521" width="9.7109375" style="4" customWidth="1"/>
    <col min="522" max="522" width="10.42578125" style="4" customWidth="1"/>
    <col min="523" max="523" width="11.7109375" style="4" customWidth="1"/>
    <col min="524" max="524" width="14.42578125" style="4" customWidth="1"/>
    <col min="525" max="526" width="8.7109375" style="4" customWidth="1"/>
    <col min="527" max="527" width="12.28515625" style="4" customWidth="1"/>
    <col min="528" max="529" width="16.7109375" style="4" customWidth="1"/>
    <col min="530" max="534" width="8.7109375" style="4" customWidth="1"/>
    <col min="535" max="535" width="12.28515625" style="4" customWidth="1"/>
    <col min="536" max="536" width="10.140625" style="4" customWidth="1"/>
    <col min="537" max="768" width="9.140625" style="4"/>
    <col min="769" max="777" width="9.7109375" style="4" customWidth="1"/>
    <col min="778" max="778" width="10.42578125" style="4" customWidth="1"/>
    <col min="779" max="779" width="11.7109375" style="4" customWidth="1"/>
    <col min="780" max="780" width="14.42578125" style="4" customWidth="1"/>
    <col min="781" max="782" width="8.7109375" style="4" customWidth="1"/>
    <col min="783" max="783" width="12.28515625" style="4" customWidth="1"/>
    <col min="784" max="785" width="16.7109375" style="4" customWidth="1"/>
    <col min="786" max="790" width="8.7109375" style="4" customWidth="1"/>
    <col min="791" max="791" width="12.28515625" style="4" customWidth="1"/>
    <col min="792" max="792" width="10.140625" style="4" customWidth="1"/>
    <col min="793" max="1024" width="9.140625" style="4"/>
    <col min="1025" max="1033" width="9.7109375" style="4" customWidth="1"/>
    <col min="1034" max="1034" width="10.42578125" style="4" customWidth="1"/>
    <col min="1035" max="1035" width="11.7109375" style="4" customWidth="1"/>
    <col min="1036" max="1036" width="14.42578125" style="4" customWidth="1"/>
    <col min="1037" max="1038" width="8.7109375" style="4" customWidth="1"/>
    <col min="1039" max="1039" width="12.28515625" style="4" customWidth="1"/>
    <col min="1040" max="1041" width="16.7109375" style="4" customWidth="1"/>
    <col min="1042" max="1046" width="8.7109375" style="4" customWidth="1"/>
    <col min="1047" max="1047" width="12.28515625" style="4" customWidth="1"/>
    <col min="1048" max="1048" width="10.140625" style="4" customWidth="1"/>
    <col min="1049" max="1280" width="9.140625" style="4"/>
    <col min="1281" max="1289" width="9.7109375" style="4" customWidth="1"/>
    <col min="1290" max="1290" width="10.42578125" style="4" customWidth="1"/>
    <col min="1291" max="1291" width="11.7109375" style="4" customWidth="1"/>
    <col min="1292" max="1292" width="14.42578125" style="4" customWidth="1"/>
    <col min="1293" max="1294" width="8.7109375" style="4" customWidth="1"/>
    <col min="1295" max="1295" width="12.28515625" style="4" customWidth="1"/>
    <col min="1296" max="1297" width="16.7109375" style="4" customWidth="1"/>
    <col min="1298" max="1302" width="8.7109375" style="4" customWidth="1"/>
    <col min="1303" max="1303" width="12.28515625" style="4" customWidth="1"/>
    <col min="1304" max="1304" width="10.140625" style="4" customWidth="1"/>
    <col min="1305" max="1536" width="9.140625" style="4"/>
    <col min="1537" max="1545" width="9.7109375" style="4" customWidth="1"/>
    <col min="1546" max="1546" width="10.42578125" style="4" customWidth="1"/>
    <col min="1547" max="1547" width="11.7109375" style="4" customWidth="1"/>
    <col min="1548" max="1548" width="14.42578125" style="4" customWidth="1"/>
    <col min="1549" max="1550" width="8.7109375" style="4" customWidth="1"/>
    <col min="1551" max="1551" width="12.28515625" style="4" customWidth="1"/>
    <col min="1552" max="1553" width="16.7109375" style="4" customWidth="1"/>
    <col min="1554" max="1558" width="8.7109375" style="4" customWidth="1"/>
    <col min="1559" max="1559" width="12.28515625" style="4" customWidth="1"/>
    <col min="1560" max="1560" width="10.140625" style="4" customWidth="1"/>
    <col min="1561" max="1792" width="9.140625" style="4"/>
    <col min="1793" max="1801" width="9.7109375" style="4" customWidth="1"/>
    <col min="1802" max="1802" width="10.42578125" style="4" customWidth="1"/>
    <col min="1803" max="1803" width="11.7109375" style="4" customWidth="1"/>
    <col min="1804" max="1804" width="14.42578125" style="4" customWidth="1"/>
    <col min="1805" max="1806" width="8.7109375" style="4" customWidth="1"/>
    <col min="1807" max="1807" width="12.28515625" style="4" customWidth="1"/>
    <col min="1808" max="1809" width="16.7109375" style="4" customWidth="1"/>
    <col min="1810" max="1814" width="8.7109375" style="4" customWidth="1"/>
    <col min="1815" max="1815" width="12.28515625" style="4" customWidth="1"/>
    <col min="1816" max="1816" width="10.140625" style="4" customWidth="1"/>
    <col min="1817" max="2048" width="9.140625" style="4"/>
    <col min="2049" max="2057" width="9.7109375" style="4" customWidth="1"/>
    <col min="2058" max="2058" width="10.42578125" style="4" customWidth="1"/>
    <col min="2059" max="2059" width="11.7109375" style="4" customWidth="1"/>
    <col min="2060" max="2060" width="14.42578125" style="4" customWidth="1"/>
    <col min="2061" max="2062" width="8.7109375" style="4" customWidth="1"/>
    <col min="2063" max="2063" width="12.28515625" style="4" customWidth="1"/>
    <col min="2064" max="2065" width="16.7109375" style="4" customWidth="1"/>
    <col min="2066" max="2070" width="8.7109375" style="4" customWidth="1"/>
    <col min="2071" max="2071" width="12.28515625" style="4" customWidth="1"/>
    <col min="2072" max="2072" width="10.140625" style="4" customWidth="1"/>
    <col min="2073" max="2304" width="9.140625" style="4"/>
    <col min="2305" max="2313" width="9.7109375" style="4" customWidth="1"/>
    <col min="2314" max="2314" width="10.42578125" style="4" customWidth="1"/>
    <col min="2315" max="2315" width="11.7109375" style="4" customWidth="1"/>
    <col min="2316" max="2316" width="14.42578125" style="4" customWidth="1"/>
    <col min="2317" max="2318" width="8.7109375" style="4" customWidth="1"/>
    <col min="2319" max="2319" width="12.28515625" style="4" customWidth="1"/>
    <col min="2320" max="2321" width="16.7109375" style="4" customWidth="1"/>
    <col min="2322" max="2326" width="8.7109375" style="4" customWidth="1"/>
    <col min="2327" max="2327" width="12.28515625" style="4" customWidth="1"/>
    <col min="2328" max="2328" width="10.140625" style="4" customWidth="1"/>
    <col min="2329" max="2560" width="9.140625" style="4"/>
    <col min="2561" max="2569" width="9.7109375" style="4" customWidth="1"/>
    <col min="2570" max="2570" width="10.42578125" style="4" customWidth="1"/>
    <col min="2571" max="2571" width="11.7109375" style="4" customWidth="1"/>
    <col min="2572" max="2572" width="14.42578125" style="4" customWidth="1"/>
    <col min="2573" max="2574" width="8.7109375" style="4" customWidth="1"/>
    <col min="2575" max="2575" width="12.28515625" style="4" customWidth="1"/>
    <col min="2576" max="2577" width="16.7109375" style="4" customWidth="1"/>
    <col min="2578" max="2582" width="8.7109375" style="4" customWidth="1"/>
    <col min="2583" max="2583" width="12.28515625" style="4" customWidth="1"/>
    <col min="2584" max="2584" width="10.140625" style="4" customWidth="1"/>
    <col min="2585" max="2816" width="9.140625" style="4"/>
    <col min="2817" max="2825" width="9.7109375" style="4" customWidth="1"/>
    <col min="2826" max="2826" width="10.42578125" style="4" customWidth="1"/>
    <col min="2827" max="2827" width="11.7109375" style="4" customWidth="1"/>
    <col min="2828" max="2828" width="14.42578125" style="4" customWidth="1"/>
    <col min="2829" max="2830" width="8.7109375" style="4" customWidth="1"/>
    <col min="2831" max="2831" width="12.28515625" style="4" customWidth="1"/>
    <col min="2832" max="2833" width="16.7109375" style="4" customWidth="1"/>
    <col min="2834" max="2838" width="8.7109375" style="4" customWidth="1"/>
    <col min="2839" max="2839" width="12.28515625" style="4" customWidth="1"/>
    <col min="2840" max="2840" width="10.140625" style="4" customWidth="1"/>
    <col min="2841" max="3072" width="9.140625" style="4"/>
    <col min="3073" max="3081" width="9.7109375" style="4" customWidth="1"/>
    <col min="3082" max="3082" width="10.42578125" style="4" customWidth="1"/>
    <col min="3083" max="3083" width="11.7109375" style="4" customWidth="1"/>
    <col min="3084" max="3084" width="14.42578125" style="4" customWidth="1"/>
    <col min="3085" max="3086" width="8.7109375" style="4" customWidth="1"/>
    <col min="3087" max="3087" width="12.28515625" style="4" customWidth="1"/>
    <col min="3088" max="3089" width="16.7109375" style="4" customWidth="1"/>
    <col min="3090" max="3094" width="8.7109375" style="4" customWidth="1"/>
    <col min="3095" max="3095" width="12.28515625" style="4" customWidth="1"/>
    <col min="3096" max="3096" width="10.140625" style="4" customWidth="1"/>
    <col min="3097" max="3328" width="9.140625" style="4"/>
    <col min="3329" max="3337" width="9.7109375" style="4" customWidth="1"/>
    <col min="3338" max="3338" width="10.42578125" style="4" customWidth="1"/>
    <col min="3339" max="3339" width="11.7109375" style="4" customWidth="1"/>
    <col min="3340" max="3340" width="14.42578125" style="4" customWidth="1"/>
    <col min="3341" max="3342" width="8.7109375" style="4" customWidth="1"/>
    <col min="3343" max="3343" width="12.28515625" style="4" customWidth="1"/>
    <col min="3344" max="3345" width="16.7109375" style="4" customWidth="1"/>
    <col min="3346" max="3350" width="8.7109375" style="4" customWidth="1"/>
    <col min="3351" max="3351" width="12.28515625" style="4" customWidth="1"/>
    <col min="3352" max="3352" width="10.140625" style="4" customWidth="1"/>
    <col min="3353" max="3584" width="9.140625" style="4"/>
    <col min="3585" max="3593" width="9.7109375" style="4" customWidth="1"/>
    <col min="3594" max="3594" width="10.42578125" style="4" customWidth="1"/>
    <col min="3595" max="3595" width="11.7109375" style="4" customWidth="1"/>
    <col min="3596" max="3596" width="14.42578125" style="4" customWidth="1"/>
    <col min="3597" max="3598" width="8.7109375" style="4" customWidth="1"/>
    <col min="3599" max="3599" width="12.28515625" style="4" customWidth="1"/>
    <col min="3600" max="3601" width="16.7109375" style="4" customWidth="1"/>
    <col min="3602" max="3606" width="8.7109375" style="4" customWidth="1"/>
    <col min="3607" max="3607" width="12.28515625" style="4" customWidth="1"/>
    <col min="3608" max="3608" width="10.140625" style="4" customWidth="1"/>
    <col min="3609" max="3840" width="9.140625" style="4"/>
    <col min="3841" max="3849" width="9.7109375" style="4" customWidth="1"/>
    <col min="3850" max="3850" width="10.42578125" style="4" customWidth="1"/>
    <col min="3851" max="3851" width="11.7109375" style="4" customWidth="1"/>
    <col min="3852" max="3852" width="14.42578125" style="4" customWidth="1"/>
    <col min="3853" max="3854" width="8.7109375" style="4" customWidth="1"/>
    <col min="3855" max="3855" width="12.28515625" style="4" customWidth="1"/>
    <col min="3856" max="3857" width="16.7109375" style="4" customWidth="1"/>
    <col min="3858" max="3862" width="8.7109375" style="4" customWidth="1"/>
    <col min="3863" max="3863" width="12.28515625" style="4" customWidth="1"/>
    <col min="3864" max="3864" width="10.140625" style="4" customWidth="1"/>
    <col min="3865" max="4096" width="9.140625" style="4"/>
    <col min="4097" max="4105" width="9.7109375" style="4" customWidth="1"/>
    <col min="4106" max="4106" width="10.42578125" style="4" customWidth="1"/>
    <col min="4107" max="4107" width="11.7109375" style="4" customWidth="1"/>
    <col min="4108" max="4108" width="14.42578125" style="4" customWidth="1"/>
    <col min="4109" max="4110" width="8.7109375" style="4" customWidth="1"/>
    <col min="4111" max="4111" width="12.28515625" style="4" customWidth="1"/>
    <col min="4112" max="4113" width="16.7109375" style="4" customWidth="1"/>
    <col min="4114" max="4118" width="8.7109375" style="4" customWidth="1"/>
    <col min="4119" max="4119" width="12.28515625" style="4" customWidth="1"/>
    <col min="4120" max="4120" width="10.140625" style="4" customWidth="1"/>
    <col min="4121" max="4352" width="9.140625" style="4"/>
    <col min="4353" max="4361" width="9.7109375" style="4" customWidth="1"/>
    <col min="4362" max="4362" width="10.42578125" style="4" customWidth="1"/>
    <col min="4363" max="4363" width="11.7109375" style="4" customWidth="1"/>
    <col min="4364" max="4364" width="14.42578125" style="4" customWidth="1"/>
    <col min="4365" max="4366" width="8.7109375" style="4" customWidth="1"/>
    <col min="4367" max="4367" width="12.28515625" style="4" customWidth="1"/>
    <col min="4368" max="4369" width="16.7109375" style="4" customWidth="1"/>
    <col min="4370" max="4374" width="8.7109375" style="4" customWidth="1"/>
    <col min="4375" max="4375" width="12.28515625" style="4" customWidth="1"/>
    <col min="4376" max="4376" width="10.140625" style="4" customWidth="1"/>
    <col min="4377" max="4608" width="9.140625" style="4"/>
    <col min="4609" max="4617" width="9.7109375" style="4" customWidth="1"/>
    <col min="4618" max="4618" width="10.42578125" style="4" customWidth="1"/>
    <col min="4619" max="4619" width="11.7109375" style="4" customWidth="1"/>
    <col min="4620" max="4620" width="14.42578125" style="4" customWidth="1"/>
    <col min="4621" max="4622" width="8.7109375" style="4" customWidth="1"/>
    <col min="4623" max="4623" width="12.28515625" style="4" customWidth="1"/>
    <col min="4624" max="4625" width="16.7109375" style="4" customWidth="1"/>
    <col min="4626" max="4630" width="8.7109375" style="4" customWidth="1"/>
    <col min="4631" max="4631" width="12.28515625" style="4" customWidth="1"/>
    <col min="4632" max="4632" width="10.140625" style="4" customWidth="1"/>
    <col min="4633" max="4864" width="9.140625" style="4"/>
    <col min="4865" max="4873" width="9.7109375" style="4" customWidth="1"/>
    <col min="4874" max="4874" width="10.42578125" style="4" customWidth="1"/>
    <col min="4875" max="4875" width="11.7109375" style="4" customWidth="1"/>
    <col min="4876" max="4876" width="14.42578125" style="4" customWidth="1"/>
    <col min="4877" max="4878" width="8.7109375" style="4" customWidth="1"/>
    <col min="4879" max="4879" width="12.28515625" style="4" customWidth="1"/>
    <col min="4880" max="4881" width="16.7109375" style="4" customWidth="1"/>
    <col min="4882" max="4886" width="8.7109375" style="4" customWidth="1"/>
    <col min="4887" max="4887" width="12.28515625" style="4" customWidth="1"/>
    <col min="4888" max="4888" width="10.140625" style="4" customWidth="1"/>
    <col min="4889" max="5120" width="9.140625" style="4"/>
    <col min="5121" max="5129" width="9.7109375" style="4" customWidth="1"/>
    <col min="5130" max="5130" width="10.42578125" style="4" customWidth="1"/>
    <col min="5131" max="5131" width="11.7109375" style="4" customWidth="1"/>
    <col min="5132" max="5132" width="14.42578125" style="4" customWidth="1"/>
    <col min="5133" max="5134" width="8.7109375" style="4" customWidth="1"/>
    <col min="5135" max="5135" width="12.28515625" style="4" customWidth="1"/>
    <col min="5136" max="5137" width="16.7109375" style="4" customWidth="1"/>
    <col min="5138" max="5142" width="8.7109375" style="4" customWidth="1"/>
    <col min="5143" max="5143" width="12.28515625" style="4" customWidth="1"/>
    <col min="5144" max="5144" width="10.140625" style="4" customWidth="1"/>
    <col min="5145" max="5376" width="9.140625" style="4"/>
    <col min="5377" max="5385" width="9.7109375" style="4" customWidth="1"/>
    <col min="5386" max="5386" width="10.42578125" style="4" customWidth="1"/>
    <col min="5387" max="5387" width="11.7109375" style="4" customWidth="1"/>
    <col min="5388" max="5388" width="14.42578125" style="4" customWidth="1"/>
    <col min="5389" max="5390" width="8.7109375" style="4" customWidth="1"/>
    <col min="5391" max="5391" width="12.28515625" style="4" customWidth="1"/>
    <col min="5392" max="5393" width="16.7109375" style="4" customWidth="1"/>
    <col min="5394" max="5398" width="8.7109375" style="4" customWidth="1"/>
    <col min="5399" max="5399" width="12.28515625" style="4" customWidth="1"/>
    <col min="5400" max="5400" width="10.140625" style="4" customWidth="1"/>
    <col min="5401" max="5632" width="9.140625" style="4"/>
    <col min="5633" max="5641" width="9.7109375" style="4" customWidth="1"/>
    <col min="5642" max="5642" width="10.42578125" style="4" customWidth="1"/>
    <col min="5643" max="5643" width="11.7109375" style="4" customWidth="1"/>
    <col min="5644" max="5644" width="14.42578125" style="4" customWidth="1"/>
    <col min="5645" max="5646" width="8.7109375" style="4" customWidth="1"/>
    <col min="5647" max="5647" width="12.28515625" style="4" customWidth="1"/>
    <col min="5648" max="5649" width="16.7109375" style="4" customWidth="1"/>
    <col min="5650" max="5654" width="8.7109375" style="4" customWidth="1"/>
    <col min="5655" max="5655" width="12.28515625" style="4" customWidth="1"/>
    <col min="5656" max="5656" width="10.140625" style="4" customWidth="1"/>
    <col min="5657" max="5888" width="9.140625" style="4"/>
    <col min="5889" max="5897" width="9.7109375" style="4" customWidth="1"/>
    <col min="5898" max="5898" width="10.42578125" style="4" customWidth="1"/>
    <col min="5899" max="5899" width="11.7109375" style="4" customWidth="1"/>
    <col min="5900" max="5900" width="14.42578125" style="4" customWidth="1"/>
    <col min="5901" max="5902" width="8.7109375" style="4" customWidth="1"/>
    <col min="5903" max="5903" width="12.28515625" style="4" customWidth="1"/>
    <col min="5904" max="5905" width="16.7109375" style="4" customWidth="1"/>
    <col min="5906" max="5910" width="8.7109375" style="4" customWidth="1"/>
    <col min="5911" max="5911" width="12.28515625" style="4" customWidth="1"/>
    <col min="5912" max="5912" width="10.140625" style="4" customWidth="1"/>
    <col min="5913" max="6144" width="9.140625" style="4"/>
    <col min="6145" max="6153" width="9.7109375" style="4" customWidth="1"/>
    <col min="6154" max="6154" width="10.42578125" style="4" customWidth="1"/>
    <col min="6155" max="6155" width="11.7109375" style="4" customWidth="1"/>
    <col min="6156" max="6156" width="14.42578125" style="4" customWidth="1"/>
    <col min="6157" max="6158" width="8.7109375" style="4" customWidth="1"/>
    <col min="6159" max="6159" width="12.28515625" style="4" customWidth="1"/>
    <col min="6160" max="6161" width="16.7109375" style="4" customWidth="1"/>
    <col min="6162" max="6166" width="8.7109375" style="4" customWidth="1"/>
    <col min="6167" max="6167" width="12.28515625" style="4" customWidth="1"/>
    <col min="6168" max="6168" width="10.140625" style="4" customWidth="1"/>
    <col min="6169" max="6400" width="9.140625" style="4"/>
    <col min="6401" max="6409" width="9.7109375" style="4" customWidth="1"/>
    <col min="6410" max="6410" width="10.42578125" style="4" customWidth="1"/>
    <col min="6411" max="6411" width="11.7109375" style="4" customWidth="1"/>
    <col min="6412" max="6412" width="14.42578125" style="4" customWidth="1"/>
    <col min="6413" max="6414" width="8.7109375" style="4" customWidth="1"/>
    <col min="6415" max="6415" width="12.28515625" style="4" customWidth="1"/>
    <col min="6416" max="6417" width="16.7109375" style="4" customWidth="1"/>
    <col min="6418" max="6422" width="8.7109375" style="4" customWidth="1"/>
    <col min="6423" max="6423" width="12.28515625" style="4" customWidth="1"/>
    <col min="6424" max="6424" width="10.140625" style="4" customWidth="1"/>
    <col min="6425" max="6656" width="9.140625" style="4"/>
    <col min="6657" max="6665" width="9.7109375" style="4" customWidth="1"/>
    <col min="6666" max="6666" width="10.42578125" style="4" customWidth="1"/>
    <col min="6667" max="6667" width="11.7109375" style="4" customWidth="1"/>
    <col min="6668" max="6668" width="14.42578125" style="4" customWidth="1"/>
    <col min="6669" max="6670" width="8.7109375" style="4" customWidth="1"/>
    <col min="6671" max="6671" width="12.28515625" style="4" customWidth="1"/>
    <col min="6672" max="6673" width="16.7109375" style="4" customWidth="1"/>
    <col min="6674" max="6678" width="8.7109375" style="4" customWidth="1"/>
    <col min="6679" max="6679" width="12.28515625" style="4" customWidth="1"/>
    <col min="6680" max="6680" width="10.140625" style="4" customWidth="1"/>
    <col min="6681" max="6912" width="9.140625" style="4"/>
    <col min="6913" max="6921" width="9.7109375" style="4" customWidth="1"/>
    <col min="6922" max="6922" width="10.42578125" style="4" customWidth="1"/>
    <col min="6923" max="6923" width="11.7109375" style="4" customWidth="1"/>
    <col min="6924" max="6924" width="14.42578125" style="4" customWidth="1"/>
    <col min="6925" max="6926" width="8.7109375" style="4" customWidth="1"/>
    <col min="6927" max="6927" width="12.28515625" style="4" customWidth="1"/>
    <col min="6928" max="6929" width="16.7109375" style="4" customWidth="1"/>
    <col min="6930" max="6934" width="8.7109375" style="4" customWidth="1"/>
    <col min="6935" max="6935" width="12.28515625" style="4" customWidth="1"/>
    <col min="6936" max="6936" width="10.140625" style="4" customWidth="1"/>
    <col min="6937" max="7168" width="9.140625" style="4"/>
    <col min="7169" max="7177" width="9.7109375" style="4" customWidth="1"/>
    <col min="7178" max="7178" width="10.42578125" style="4" customWidth="1"/>
    <col min="7179" max="7179" width="11.7109375" style="4" customWidth="1"/>
    <col min="7180" max="7180" width="14.42578125" style="4" customWidth="1"/>
    <col min="7181" max="7182" width="8.7109375" style="4" customWidth="1"/>
    <col min="7183" max="7183" width="12.28515625" style="4" customWidth="1"/>
    <col min="7184" max="7185" width="16.7109375" style="4" customWidth="1"/>
    <col min="7186" max="7190" width="8.7109375" style="4" customWidth="1"/>
    <col min="7191" max="7191" width="12.28515625" style="4" customWidth="1"/>
    <col min="7192" max="7192" width="10.140625" style="4" customWidth="1"/>
    <col min="7193" max="7424" width="9.140625" style="4"/>
    <col min="7425" max="7433" width="9.7109375" style="4" customWidth="1"/>
    <col min="7434" max="7434" width="10.42578125" style="4" customWidth="1"/>
    <col min="7435" max="7435" width="11.7109375" style="4" customWidth="1"/>
    <col min="7436" max="7436" width="14.42578125" style="4" customWidth="1"/>
    <col min="7437" max="7438" width="8.7109375" style="4" customWidth="1"/>
    <col min="7439" max="7439" width="12.28515625" style="4" customWidth="1"/>
    <col min="7440" max="7441" width="16.7109375" style="4" customWidth="1"/>
    <col min="7442" max="7446" width="8.7109375" style="4" customWidth="1"/>
    <col min="7447" max="7447" width="12.28515625" style="4" customWidth="1"/>
    <col min="7448" max="7448" width="10.140625" style="4" customWidth="1"/>
    <col min="7449" max="7680" width="9.140625" style="4"/>
    <col min="7681" max="7689" width="9.7109375" style="4" customWidth="1"/>
    <col min="7690" max="7690" width="10.42578125" style="4" customWidth="1"/>
    <col min="7691" max="7691" width="11.7109375" style="4" customWidth="1"/>
    <col min="7692" max="7692" width="14.42578125" style="4" customWidth="1"/>
    <col min="7693" max="7694" width="8.7109375" style="4" customWidth="1"/>
    <col min="7695" max="7695" width="12.28515625" style="4" customWidth="1"/>
    <col min="7696" max="7697" width="16.7109375" style="4" customWidth="1"/>
    <col min="7698" max="7702" width="8.7109375" style="4" customWidth="1"/>
    <col min="7703" max="7703" width="12.28515625" style="4" customWidth="1"/>
    <col min="7704" max="7704" width="10.140625" style="4" customWidth="1"/>
    <col min="7705" max="7936" width="9.140625" style="4"/>
    <col min="7937" max="7945" width="9.7109375" style="4" customWidth="1"/>
    <col min="7946" max="7946" width="10.42578125" style="4" customWidth="1"/>
    <col min="7947" max="7947" width="11.7109375" style="4" customWidth="1"/>
    <col min="7948" max="7948" width="14.42578125" style="4" customWidth="1"/>
    <col min="7949" max="7950" width="8.7109375" style="4" customWidth="1"/>
    <col min="7951" max="7951" width="12.28515625" style="4" customWidth="1"/>
    <col min="7952" max="7953" width="16.7109375" style="4" customWidth="1"/>
    <col min="7954" max="7958" width="8.7109375" style="4" customWidth="1"/>
    <col min="7959" max="7959" width="12.28515625" style="4" customWidth="1"/>
    <col min="7960" max="7960" width="10.140625" style="4" customWidth="1"/>
    <col min="7961" max="8192" width="9.140625" style="4"/>
    <col min="8193" max="8201" width="9.7109375" style="4" customWidth="1"/>
    <col min="8202" max="8202" width="10.42578125" style="4" customWidth="1"/>
    <col min="8203" max="8203" width="11.7109375" style="4" customWidth="1"/>
    <col min="8204" max="8204" width="14.42578125" style="4" customWidth="1"/>
    <col min="8205" max="8206" width="8.7109375" style="4" customWidth="1"/>
    <col min="8207" max="8207" width="12.28515625" style="4" customWidth="1"/>
    <col min="8208" max="8209" width="16.7109375" style="4" customWidth="1"/>
    <col min="8210" max="8214" width="8.7109375" style="4" customWidth="1"/>
    <col min="8215" max="8215" width="12.28515625" style="4" customWidth="1"/>
    <col min="8216" max="8216" width="10.140625" style="4" customWidth="1"/>
    <col min="8217" max="8448" width="9.140625" style="4"/>
    <col min="8449" max="8457" width="9.7109375" style="4" customWidth="1"/>
    <col min="8458" max="8458" width="10.42578125" style="4" customWidth="1"/>
    <col min="8459" max="8459" width="11.7109375" style="4" customWidth="1"/>
    <col min="8460" max="8460" width="14.42578125" style="4" customWidth="1"/>
    <col min="8461" max="8462" width="8.7109375" style="4" customWidth="1"/>
    <col min="8463" max="8463" width="12.28515625" style="4" customWidth="1"/>
    <col min="8464" max="8465" width="16.7109375" style="4" customWidth="1"/>
    <col min="8466" max="8470" width="8.7109375" style="4" customWidth="1"/>
    <col min="8471" max="8471" width="12.28515625" style="4" customWidth="1"/>
    <col min="8472" max="8472" width="10.140625" style="4" customWidth="1"/>
    <col min="8473" max="8704" width="9.140625" style="4"/>
    <col min="8705" max="8713" width="9.7109375" style="4" customWidth="1"/>
    <col min="8714" max="8714" width="10.42578125" style="4" customWidth="1"/>
    <col min="8715" max="8715" width="11.7109375" style="4" customWidth="1"/>
    <col min="8716" max="8716" width="14.42578125" style="4" customWidth="1"/>
    <col min="8717" max="8718" width="8.7109375" style="4" customWidth="1"/>
    <col min="8719" max="8719" width="12.28515625" style="4" customWidth="1"/>
    <col min="8720" max="8721" width="16.7109375" style="4" customWidth="1"/>
    <col min="8722" max="8726" width="8.7109375" style="4" customWidth="1"/>
    <col min="8727" max="8727" width="12.28515625" style="4" customWidth="1"/>
    <col min="8728" max="8728" width="10.140625" style="4" customWidth="1"/>
    <col min="8729" max="8960" width="9.140625" style="4"/>
    <col min="8961" max="8969" width="9.7109375" style="4" customWidth="1"/>
    <col min="8970" max="8970" width="10.42578125" style="4" customWidth="1"/>
    <col min="8971" max="8971" width="11.7109375" style="4" customWidth="1"/>
    <col min="8972" max="8972" width="14.42578125" style="4" customWidth="1"/>
    <col min="8973" max="8974" width="8.7109375" style="4" customWidth="1"/>
    <col min="8975" max="8975" width="12.28515625" style="4" customWidth="1"/>
    <col min="8976" max="8977" width="16.7109375" style="4" customWidth="1"/>
    <col min="8978" max="8982" width="8.7109375" style="4" customWidth="1"/>
    <col min="8983" max="8983" width="12.28515625" style="4" customWidth="1"/>
    <col min="8984" max="8984" width="10.140625" style="4" customWidth="1"/>
    <col min="8985" max="9216" width="9.140625" style="4"/>
    <col min="9217" max="9225" width="9.7109375" style="4" customWidth="1"/>
    <col min="9226" max="9226" width="10.42578125" style="4" customWidth="1"/>
    <col min="9227" max="9227" width="11.7109375" style="4" customWidth="1"/>
    <col min="9228" max="9228" width="14.42578125" style="4" customWidth="1"/>
    <col min="9229" max="9230" width="8.7109375" style="4" customWidth="1"/>
    <col min="9231" max="9231" width="12.28515625" style="4" customWidth="1"/>
    <col min="9232" max="9233" width="16.7109375" style="4" customWidth="1"/>
    <col min="9234" max="9238" width="8.7109375" style="4" customWidth="1"/>
    <col min="9239" max="9239" width="12.28515625" style="4" customWidth="1"/>
    <col min="9240" max="9240" width="10.140625" style="4" customWidth="1"/>
    <col min="9241" max="9472" width="9.140625" style="4"/>
    <col min="9473" max="9481" width="9.7109375" style="4" customWidth="1"/>
    <col min="9482" max="9482" width="10.42578125" style="4" customWidth="1"/>
    <col min="9483" max="9483" width="11.7109375" style="4" customWidth="1"/>
    <col min="9484" max="9484" width="14.42578125" style="4" customWidth="1"/>
    <col min="9485" max="9486" width="8.7109375" style="4" customWidth="1"/>
    <col min="9487" max="9487" width="12.28515625" style="4" customWidth="1"/>
    <col min="9488" max="9489" width="16.7109375" style="4" customWidth="1"/>
    <col min="9490" max="9494" width="8.7109375" style="4" customWidth="1"/>
    <col min="9495" max="9495" width="12.28515625" style="4" customWidth="1"/>
    <col min="9496" max="9496" width="10.140625" style="4" customWidth="1"/>
    <col min="9497" max="9728" width="9.140625" style="4"/>
    <col min="9729" max="9737" width="9.7109375" style="4" customWidth="1"/>
    <col min="9738" max="9738" width="10.42578125" style="4" customWidth="1"/>
    <col min="9739" max="9739" width="11.7109375" style="4" customWidth="1"/>
    <col min="9740" max="9740" width="14.42578125" style="4" customWidth="1"/>
    <col min="9741" max="9742" width="8.7109375" style="4" customWidth="1"/>
    <col min="9743" max="9743" width="12.28515625" style="4" customWidth="1"/>
    <col min="9744" max="9745" width="16.7109375" style="4" customWidth="1"/>
    <col min="9746" max="9750" width="8.7109375" style="4" customWidth="1"/>
    <col min="9751" max="9751" width="12.28515625" style="4" customWidth="1"/>
    <col min="9752" max="9752" width="10.140625" style="4" customWidth="1"/>
    <col min="9753" max="9984" width="9.140625" style="4"/>
    <col min="9985" max="9993" width="9.7109375" style="4" customWidth="1"/>
    <col min="9994" max="9994" width="10.42578125" style="4" customWidth="1"/>
    <col min="9995" max="9995" width="11.7109375" style="4" customWidth="1"/>
    <col min="9996" max="9996" width="14.42578125" style="4" customWidth="1"/>
    <col min="9997" max="9998" width="8.7109375" style="4" customWidth="1"/>
    <col min="9999" max="9999" width="12.28515625" style="4" customWidth="1"/>
    <col min="10000" max="10001" width="16.7109375" style="4" customWidth="1"/>
    <col min="10002" max="10006" width="8.7109375" style="4" customWidth="1"/>
    <col min="10007" max="10007" width="12.28515625" style="4" customWidth="1"/>
    <col min="10008" max="10008" width="10.140625" style="4" customWidth="1"/>
    <col min="10009" max="10240" width="9.140625" style="4"/>
    <col min="10241" max="10249" width="9.7109375" style="4" customWidth="1"/>
    <col min="10250" max="10250" width="10.42578125" style="4" customWidth="1"/>
    <col min="10251" max="10251" width="11.7109375" style="4" customWidth="1"/>
    <col min="10252" max="10252" width="14.42578125" style="4" customWidth="1"/>
    <col min="10253" max="10254" width="8.7109375" style="4" customWidth="1"/>
    <col min="10255" max="10255" width="12.28515625" style="4" customWidth="1"/>
    <col min="10256" max="10257" width="16.7109375" style="4" customWidth="1"/>
    <col min="10258" max="10262" width="8.7109375" style="4" customWidth="1"/>
    <col min="10263" max="10263" width="12.28515625" style="4" customWidth="1"/>
    <col min="10264" max="10264" width="10.140625" style="4" customWidth="1"/>
    <col min="10265" max="10496" width="9.140625" style="4"/>
    <col min="10497" max="10505" width="9.7109375" style="4" customWidth="1"/>
    <col min="10506" max="10506" width="10.42578125" style="4" customWidth="1"/>
    <col min="10507" max="10507" width="11.7109375" style="4" customWidth="1"/>
    <col min="10508" max="10508" width="14.42578125" style="4" customWidth="1"/>
    <col min="10509" max="10510" width="8.7109375" style="4" customWidth="1"/>
    <col min="10511" max="10511" width="12.28515625" style="4" customWidth="1"/>
    <col min="10512" max="10513" width="16.7109375" style="4" customWidth="1"/>
    <col min="10514" max="10518" width="8.7109375" style="4" customWidth="1"/>
    <col min="10519" max="10519" width="12.28515625" style="4" customWidth="1"/>
    <col min="10520" max="10520" width="10.140625" style="4" customWidth="1"/>
    <col min="10521" max="10752" width="9.140625" style="4"/>
    <col min="10753" max="10761" width="9.7109375" style="4" customWidth="1"/>
    <col min="10762" max="10762" width="10.42578125" style="4" customWidth="1"/>
    <col min="10763" max="10763" width="11.7109375" style="4" customWidth="1"/>
    <col min="10764" max="10764" width="14.42578125" style="4" customWidth="1"/>
    <col min="10765" max="10766" width="8.7109375" style="4" customWidth="1"/>
    <col min="10767" max="10767" width="12.28515625" style="4" customWidth="1"/>
    <col min="10768" max="10769" width="16.7109375" style="4" customWidth="1"/>
    <col min="10770" max="10774" width="8.7109375" style="4" customWidth="1"/>
    <col min="10775" max="10775" width="12.28515625" style="4" customWidth="1"/>
    <col min="10776" max="10776" width="10.140625" style="4" customWidth="1"/>
    <col min="10777" max="11008" width="9.140625" style="4"/>
    <col min="11009" max="11017" width="9.7109375" style="4" customWidth="1"/>
    <col min="11018" max="11018" width="10.42578125" style="4" customWidth="1"/>
    <col min="11019" max="11019" width="11.7109375" style="4" customWidth="1"/>
    <col min="11020" max="11020" width="14.42578125" style="4" customWidth="1"/>
    <col min="11021" max="11022" width="8.7109375" style="4" customWidth="1"/>
    <col min="11023" max="11023" width="12.28515625" style="4" customWidth="1"/>
    <col min="11024" max="11025" width="16.7109375" style="4" customWidth="1"/>
    <col min="11026" max="11030" width="8.7109375" style="4" customWidth="1"/>
    <col min="11031" max="11031" width="12.28515625" style="4" customWidth="1"/>
    <col min="11032" max="11032" width="10.140625" style="4" customWidth="1"/>
    <col min="11033" max="11264" width="9.140625" style="4"/>
    <col min="11265" max="11273" width="9.7109375" style="4" customWidth="1"/>
    <col min="11274" max="11274" width="10.42578125" style="4" customWidth="1"/>
    <col min="11275" max="11275" width="11.7109375" style="4" customWidth="1"/>
    <col min="11276" max="11276" width="14.42578125" style="4" customWidth="1"/>
    <col min="11277" max="11278" width="8.7109375" style="4" customWidth="1"/>
    <col min="11279" max="11279" width="12.28515625" style="4" customWidth="1"/>
    <col min="11280" max="11281" width="16.7109375" style="4" customWidth="1"/>
    <col min="11282" max="11286" width="8.7109375" style="4" customWidth="1"/>
    <col min="11287" max="11287" width="12.28515625" style="4" customWidth="1"/>
    <col min="11288" max="11288" width="10.140625" style="4" customWidth="1"/>
    <col min="11289" max="11520" width="9.140625" style="4"/>
    <col min="11521" max="11529" width="9.7109375" style="4" customWidth="1"/>
    <col min="11530" max="11530" width="10.42578125" style="4" customWidth="1"/>
    <col min="11531" max="11531" width="11.7109375" style="4" customWidth="1"/>
    <col min="11532" max="11532" width="14.42578125" style="4" customWidth="1"/>
    <col min="11533" max="11534" width="8.7109375" style="4" customWidth="1"/>
    <col min="11535" max="11535" width="12.28515625" style="4" customWidth="1"/>
    <col min="11536" max="11537" width="16.7109375" style="4" customWidth="1"/>
    <col min="11538" max="11542" width="8.7109375" style="4" customWidth="1"/>
    <col min="11543" max="11543" width="12.28515625" style="4" customWidth="1"/>
    <col min="11544" max="11544" width="10.140625" style="4" customWidth="1"/>
    <col min="11545" max="11776" width="9.140625" style="4"/>
    <col min="11777" max="11785" width="9.7109375" style="4" customWidth="1"/>
    <col min="11786" max="11786" width="10.42578125" style="4" customWidth="1"/>
    <col min="11787" max="11787" width="11.7109375" style="4" customWidth="1"/>
    <col min="11788" max="11788" width="14.42578125" style="4" customWidth="1"/>
    <col min="11789" max="11790" width="8.7109375" style="4" customWidth="1"/>
    <col min="11791" max="11791" width="12.28515625" style="4" customWidth="1"/>
    <col min="11792" max="11793" width="16.7109375" style="4" customWidth="1"/>
    <col min="11794" max="11798" width="8.7109375" style="4" customWidth="1"/>
    <col min="11799" max="11799" width="12.28515625" style="4" customWidth="1"/>
    <col min="11800" max="11800" width="10.140625" style="4" customWidth="1"/>
    <col min="11801" max="12032" width="9.140625" style="4"/>
    <col min="12033" max="12041" width="9.7109375" style="4" customWidth="1"/>
    <col min="12042" max="12042" width="10.42578125" style="4" customWidth="1"/>
    <col min="12043" max="12043" width="11.7109375" style="4" customWidth="1"/>
    <col min="12044" max="12044" width="14.42578125" style="4" customWidth="1"/>
    <col min="12045" max="12046" width="8.7109375" style="4" customWidth="1"/>
    <col min="12047" max="12047" width="12.28515625" style="4" customWidth="1"/>
    <col min="12048" max="12049" width="16.7109375" style="4" customWidth="1"/>
    <col min="12050" max="12054" width="8.7109375" style="4" customWidth="1"/>
    <col min="12055" max="12055" width="12.28515625" style="4" customWidth="1"/>
    <col min="12056" max="12056" width="10.140625" style="4" customWidth="1"/>
    <col min="12057" max="12288" width="9.140625" style="4"/>
    <col min="12289" max="12297" width="9.7109375" style="4" customWidth="1"/>
    <col min="12298" max="12298" width="10.42578125" style="4" customWidth="1"/>
    <col min="12299" max="12299" width="11.7109375" style="4" customWidth="1"/>
    <col min="12300" max="12300" width="14.42578125" style="4" customWidth="1"/>
    <col min="12301" max="12302" width="8.7109375" style="4" customWidth="1"/>
    <col min="12303" max="12303" width="12.28515625" style="4" customWidth="1"/>
    <col min="12304" max="12305" width="16.7109375" style="4" customWidth="1"/>
    <col min="12306" max="12310" width="8.7109375" style="4" customWidth="1"/>
    <col min="12311" max="12311" width="12.28515625" style="4" customWidth="1"/>
    <col min="12312" max="12312" width="10.140625" style="4" customWidth="1"/>
    <col min="12313" max="12544" width="9.140625" style="4"/>
    <col min="12545" max="12553" width="9.7109375" style="4" customWidth="1"/>
    <col min="12554" max="12554" width="10.42578125" style="4" customWidth="1"/>
    <col min="12555" max="12555" width="11.7109375" style="4" customWidth="1"/>
    <col min="12556" max="12556" width="14.42578125" style="4" customWidth="1"/>
    <col min="12557" max="12558" width="8.7109375" style="4" customWidth="1"/>
    <col min="12559" max="12559" width="12.28515625" style="4" customWidth="1"/>
    <col min="12560" max="12561" width="16.7109375" style="4" customWidth="1"/>
    <col min="12562" max="12566" width="8.7109375" style="4" customWidth="1"/>
    <col min="12567" max="12567" width="12.28515625" style="4" customWidth="1"/>
    <col min="12568" max="12568" width="10.140625" style="4" customWidth="1"/>
    <col min="12569" max="12800" width="9.140625" style="4"/>
    <col min="12801" max="12809" width="9.7109375" style="4" customWidth="1"/>
    <col min="12810" max="12810" width="10.42578125" style="4" customWidth="1"/>
    <col min="12811" max="12811" width="11.7109375" style="4" customWidth="1"/>
    <col min="12812" max="12812" width="14.42578125" style="4" customWidth="1"/>
    <col min="12813" max="12814" width="8.7109375" style="4" customWidth="1"/>
    <col min="12815" max="12815" width="12.28515625" style="4" customWidth="1"/>
    <col min="12816" max="12817" width="16.7109375" style="4" customWidth="1"/>
    <col min="12818" max="12822" width="8.7109375" style="4" customWidth="1"/>
    <col min="12823" max="12823" width="12.28515625" style="4" customWidth="1"/>
    <col min="12824" max="12824" width="10.140625" style="4" customWidth="1"/>
    <col min="12825" max="13056" width="9.140625" style="4"/>
    <col min="13057" max="13065" width="9.7109375" style="4" customWidth="1"/>
    <col min="13066" max="13066" width="10.42578125" style="4" customWidth="1"/>
    <col min="13067" max="13067" width="11.7109375" style="4" customWidth="1"/>
    <col min="13068" max="13068" width="14.42578125" style="4" customWidth="1"/>
    <col min="13069" max="13070" width="8.7109375" style="4" customWidth="1"/>
    <col min="13071" max="13071" width="12.28515625" style="4" customWidth="1"/>
    <col min="13072" max="13073" width="16.7109375" style="4" customWidth="1"/>
    <col min="13074" max="13078" width="8.7109375" style="4" customWidth="1"/>
    <col min="13079" max="13079" width="12.28515625" style="4" customWidth="1"/>
    <col min="13080" max="13080" width="10.140625" style="4" customWidth="1"/>
    <col min="13081" max="13312" width="9.140625" style="4"/>
    <col min="13313" max="13321" width="9.7109375" style="4" customWidth="1"/>
    <col min="13322" max="13322" width="10.42578125" style="4" customWidth="1"/>
    <col min="13323" max="13323" width="11.7109375" style="4" customWidth="1"/>
    <col min="13324" max="13324" width="14.42578125" style="4" customWidth="1"/>
    <col min="13325" max="13326" width="8.7109375" style="4" customWidth="1"/>
    <col min="13327" max="13327" width="12.28515625" style="4" customWidth="1"/>
    <col min="13328" max="13329" width="16.7109375" style="4" customWidth="1"/>
    <col min="13330" max="13334" width="8.7109375" style="4" customWidth="1"/>
    <col min="13335" max="13335" width="12.28515625" style="4" customWidth="1"/>
    <col min="13336" max="13336" width="10.140625" style="4" customWidth="1"/>
    <col min="13337" max="13568" width="9.140625" style="4"/>
    <col min="13569" max="13577" width="9.7109375" style="4" customWidth="1"/>
    <col min="13578" max="13578" width="10.42578125" style="4" customWidth="1"/>
    <col min="13579" max="13579" width="11.7109375" style="4" customWidth="1"/>
    <col min="13580" max="13580" width="14.42578125" style="4" customWidth="1"/>
    <col min="13581" max="13582" width="8.7109375" style="4" customWidth="1"/>
    <col min="13583" max="13583" width="12.28515625" style="4" customWidth="1"/>
    <col min="13584" max="13585" width="16.7109375" style="4" customWidth="1"/>
    <col min="13586" max="13590" width="8.7109375" style="4" customWidth="1"/>
    <col min="13591" max="13591" width="12.28515625" style="4" customWidth="1"/>
    <col min="13592" max="13592" width="10.140625" style="4" customWidth="1"/>
    <col min="13593" max="13824" width="9.140625" style="4"/>
    <col min="13825" max="13833" width="9.7109375" style="4" customWidth="1"/>
    <col min="13834" max="13834" width="10.42578125" style="4" customWidth="1"/>
    <col min="13835" max="13835" width="11.7109375" style="4" customWidth="1"/>
    <col min="13836" max="13836" width="14.42578125" style="4" customWidth="1"/>
    <col min="13837" max="13838" width="8.7109375" style="4" customWidth="1"/>
    <col min="13839" max="13839" width="12.28515625" style="4" customWidth="1"/>
    <col min="13840" max="13841" width="16.7109375" style="4" customWidth="1"/>
    <col min="13842" max="13846" width="8.7109375" style="4" customWidth="1"/>
    <col min="13847" max="13847" width="12.28515625" style="4" customWidth="1"/>
    <col min="13848" max="13848" width="10.140625" style="4" customWidth="1"/>
    <col min="13849" max="14080" width="9.140625" style="4"/>
    <col min="14081" max="14089" width="9.7109375" style="4" customWidth="1"/>
    <col min="14090" max="14090" width="10.42578125" style="4" customWidth="1"/>
    <col min="14091" max="14091" width="11.7109375" style="4" customWidth="1"/>
    <col min="14092" max="14092" width="14.42578125" style="4" customWidth="1"/>
    <col min="14093" max="14094" width="8.7109375" style="4" customWidth="1"/>
    <col min="14095" max="14095" width="12.28515625" style="4" customWidth="1"/>
    <col min="14096" max="14097" width="16.7109375" style="4" customWidth="1"/>
    <col min="14098" max="14102" width="8.7109375" style="4" customWidth="1"/>
    <col min="14103" max="14103" width="12.28515625" style="4" customWidth="1"/>
    <col min="14104" max="14104" width="10.140625" style="4" customWidth="1"/>
    <col min="14105" max="14336" width="9.140625" style="4"/>
    <col min="14337" max="14345" width="9.7109375" style="4" customWidth="1"/>
    <col min="14346" max="14346" width="10.42578125" style="4" customWidth="1"/>
    <col min="14347" max="14347" width="11.7109375" style="4" customWidth="1"/>
    <col min="14348" max="14348" width="14.42578125" style="4" customWidth="1"/>
    <col min="14349" max="14350" width="8.7109375" style="4" customWidth="1"/>
    <col min="14351" max="14351" width="12.28515625" style="4" customWidth="1"/>
    <col min="14352" max="14353" width="16.7109375" style="4" customWidth="1"/>
    <col min="14354" max="14358" width="8.7109375" style="4" customWidth="1"/>
    <col min="14359" max="14359" width="12.28515625" style="4" customWidth="1"/>
    <col min="14360" max="14360" width="10.140625" style="4" customWidth="1"/>
    <col min="14361" max="14592" width="9.140625" style="4"/>
    <col min="14593" max="14601" width="9.7109375" style="4" customWidth="1"/>
    <col min="14602" max="14602" width="10.42578125" style="4" customWidth="1"/>
    <col min="14603" max="14603" width="11.7109375" style="4" customWidth="1"/>
    <col min="14604" max="14604" width="14.42578125" style="4" customWidth="1"/>
    <col min="14605" max="14606" width="8.7109375" style="4" customWidth="1"/>
    <col min="14607" max="14607" width="12.28515625" style="4" customWidth="1"/>
    <col min="14608" max="14609" width="16.7109375" style="4" customWidth="1"/>
    <col min="14610" max="14614" width="8.7109375" style="4" customWidth="1"/>
    <col min="14615" max="14615" width="12.28515625" style="4" customWidth="1"/>
    <col min="14616" max="14616" width="10.140625" style="4" customWidth="1"/>
    <col min="14617" max="14848" width="9.140625" style="4"/>
    <col min="14849" max="14857" width="9.7109375" style="4" customWidth="1"/>
    <col min="14858" max="14858" width="10.42578125" style="4" customWidth="1"/>
    <col min="14859" max="14859" width="11.7109375" style="4" customWidth="1"/>
    <col min="14860" max="14860" width="14.42578125" style="4" customWidth="1"/>
    <col min="14861" max="14862" width="8.7109375" style="4" customWidth="1"/>
    <col min="14863" max="14863" width="12.28515625" style="4" customWidth="1"/>
    <col min="14864" max="14865" width="16.7109375" style="4" customWidth="1"/>
    <col min="14866" max="14870" width="8.7109375" style="4" customWidth="1"/>
    <col min="14871" max="14871" width="12.28515625" style="4" customWidth="1"/>
    <col min="14872" max="14872" width="10.140625" style="4" customWidth="1"/>
    <col min="14873" max="15104" width="9.140625" style="4"/>
    <col min="15105" max="15113" width="9.7109375" style="4" customWidth="1"/>
    <col min="15114" max="15114" width="10.42578125" style="4" customWidth="1"/>
    <col min="15115" max="15115" width="11.7109375" style="4" customWidth="1"/>
    <col min="15116" max="15116" width="14.42578125" style="4" customWidth="1"/>
    <col min="15117" max="15118" width="8.7109375" style="4" customWidth="1"/>
    <col min="15119" max="15119" width="12.28515625" style="4" customWidth="1"/>
    <col min="15120" max="15121" width="16.7109375" style="4" customWidth="1"/>
    <col min="15122" max="15126" width="8.7109375" style="4" customWidth="1"/>
    <col min="15127" max="15127" width="12.28515625" style="4" customWidth="1"/>
    <col min="15128" max="15128" width="10.140625" style="4" customWidth="1"/>
    <col min="15129" max="15360" width="9.140625" style="4"/>
    <col min="15361" max="15369" width="9.7109375" style="4" customWidth="1"/>
    <col min="15370" max="15370" width="10.42578125" style="4" customWidth="1"/>
    <col min="15371" max="15371" width="11.7109375" style="4" customWidth="1"/>
    <col min="15372" max="15372" width="14.42578125" style="4" customWidth="1"/>
    <col min="15373" max="15374" width="8.7109375" style="4" customWidth="1"/>
    <col min="15375" max="15375" width="12.28515625" style="4" customWidth="1"/>
    <col min="15376" max="15377" width="16.7109375" style="4" customWidth="1"/>
    <col min="15378" max="15382" width="8.7109375" style="4" customWidth="1"/>
    <col min="15383" max="15383" width="12.28515625" style="4" customWidth="1"/>
    <col min="15384" max="15384" width="10.140625" style="4" customWidth="1"/>
    <col min="15385" max="15616" width="9.140625" style="4"/>
    <col min="15617" max="15625" width="9.7109375" style="4" customWidth="1"/>
    <col min="15626" max="15626" width="10.42578125" style="4" customWidth="1"/>
    <col min="15627" max="15627" width="11.7109375" style="4" customWidth="1"/>
    <col min="15628" max="15628" width="14.42578125" style="4" customWidth="1"/>
    <col min="15629" max="15630" width="8.7109375" style="4" customWidth="1"/>
    <col min="15631" max="15631" width="12.28515625" style="4" customWidth="1"/>
    <col min="15632" max="15633" width="16.7109375" style="4" customWidth="1"/>
    <col min="15634" max="15638" width="8.7109375" style="4" customWidth="1"/>
    <col min="15639" max="15639" width="12.28515625" style="4" customWidth="1"/>
    <col min="15640" max="15640" width="10.140625" style="4" customWidth="1"/>
    <col min="15641" max="15872" width="9.140625" style="4"/>
    <col min="15873" max="15881" width="9.7109375" style="4" customWidth="1"/>
    <col min="15882" max="15882" width="10.42578125" style="4" customWidth="1"/>
    <col min="15883" max="15883" width="11.7109375" style="4" customWidth="1"/>
    <col min="15884" max="15884" width="14.42578125" style="4" customWidth="1"/>
    <col min="15885" max="15886" width="8.7109375" style="4" customWidth="1"/>
    <col min="15887" max="15887" width="12.28515625" style="4" customWidth="1"/>
    <col min="15888" max="15889" width="16.7109375" style="4" customWidth="1"/>
    <col min="15890" max="15894" width="8.7109375" style="4" customWidth="1"/>
    <col min="15895" max="15895" width="12.28515625" style="4" customWidth="1"/>
    <col min="15896" max="15896" width="10.140625" style="4" customWidth="1"/>
    <col min="15897" max="16128" width="9.140625" style="4"/>
    <col min="16129" max="16137" width="9.7109375" style="4" customWidth="1"/>
    <col min="16138" max="16138" width="10.42578125" style="4" customWidth="1"/>
    <col min="16139" max="16139" width="11.7109375" style="4" customWidth="1"/>
    <col min="16140" max="16140" width="14.42578125" style="4" customWidth="1"/>
    <col min="16141" max="16142" width="8.7109375" style="4" customWidth="1"/>
    <col min="16143" max="16143" width="12.28515625" style="4" customWidth="1"/>
    <col min="16144" max="16145" width="16.7109375" style="4" customWidth="1"/>
    <col min="16146" max="16150" width="8.7109375" style="4" customWidth="1"/>
    <col min="16151" max="16151" width="12.28515625" style="4" customWidth="1"/>
    <col min="16152" max="16152" width="10.140625" style="4" customWidth="1"/>
    <col min="16153" max="16384" width="9.140625" style="4"/>
  </cols>
  <sheetData>
    <row r="1" spans="1:26" ht="12" customHeight="1" thickBot="1" x14ac:dyDescent="0.25">
      <c r="P1" s="4"/>
      <c r="Q1" s="4"/>
      <c r="R1" s="4"/>
      <c r="U1" s="6"/>
      <c r="V1" s="6"/>
      <c r="W1" s="7"/>
      <c r="X1" s="481" t="s">
        <v>69</v>
      </c>
      <c r="Y1" s="484" t="s">
        <v>70</v>
      </c>
      <c r="Z1" s="486" t="s">
        <v>71</v>
      </c>
    </row>
    <row r="2" spans="1:26" x14ac:dyDescent="0.2">
      <c r="B2" s="8" t="s">
        <v>28</v>
      </c>
      <c r="C2" s="488" t="s">
        <v>29</v>
      </c>
      <c r="D2" s="489"/>
      <c r="E2" s="489"/>
      <c r="F2" s="489"/>
      <c r="G2" s="489"/>
      <c r="H2" s="490"/>
      <c r="J2" s="8" t="s">
        <v>28</v>
      </c>
      <c r="K2" s="488" t="s">
        <v>30</v>
      </c>
      <c r="L2" s="489"/>
      <c r="M2" s="489"/>
      <c r="N2" s="489"/>
      <c r="O2" s="489"/>
      <c r="P2" s="490"/>
      <c r="Q2" s="4"/>
      <c r="R2" s="8" t="s">
        <v>28</v>
      </c>
      <c r="S2" s="488" t="s">
        <v>30</v>
      </c>
      <c r="T2" s="489"/>
      <c r="U2" s="489"/>
      <c r="V2" s="490"/>
      <c r="X2" s="482"/>
      <c r="Y2" s="485"/>
      <c r="Z2" s="487"/>
    </row>
    <row r="3" spans="1:26" ht="13.5" thickBot="1" x14ac:dyDescent="0.25">
      <c r="B3" s="9">
        <v>1</v>
      </c>
      <c r="C3" s="491" t="s">
        <v>24</v>
      </c>
      <c r="D3" s="492"/>
      <c r="E3" s="492"/>
      <c r="F3" s="492"/>
      <c r="G3" s="492"/>
      <c r="H3" s="493"/>
      <c r="J3" s="9">
        <v>5</v>
      </c>
      <c r="K3" s="491" t="s">
        <v>31</v>
      </c>
      <c r="L3" s="492"/>
      <c r="M3" s="492"/>
      <c r="N3" s="492"/>
      <c r="O3" s="492"/>
      <c r="P3" s="493"/>
      <c r="Q3" s="4"/>
      <c r="R3" s="10">
        <v>10</v>
      </c>
      <c r="S3" s="491" t="s">
        <v>32</v>
      </c>
      <c r="T3" s="492"/>
      <c r="U3" s="492"/>
      <c r="V3" s="493"/>
      <c r="X3" s="483"/>
      <c r="Y3" s="485"/>
      <c r="Z3" s="487"/>
    </row>
    <row r="4" spans="1:26" x14ac:dyDescent="0.2">
      <c r="B4" s="9">
        <v>2</v>
      </c>
      <c r="C4" s="491" t="s">
        <v>26</v>
      </c>
      <c r="D4" s="492"/>
      <c r="E4" s="492"/>
      <c r="F4" s="492"/>
      <c r="G4" s="492"/>
      <c r="H4" s="493"/>
      <c r="J4" s="9">
        <v>6</v>
      </c>
      <c r="K4" s="491" t="s">
        <v>33</v>
      </c>
      <c r="L4" s="492"/>
      <c r="M4" s="492"/>
      <c r="N4" s="492"/>
      <c r="O4" s="492"/>
      <c r="P4" s="493"/>
      <c r="Q4" s="4"/>
      <c r="R4" s="10">
        <v>11</v>
      </c>
      <c r="S4" s="491" t="s">
        <v>34</v>
      </c>
      <c r="T4" s="492"/>
      <c r="U4" s="492"/>
      <c r="V4" s="493"/>
    </row>
    <row r="5" spans="1:26" x14ac:dyDescent="0.2">
      <c r="B5" s="9">
        <v>3</v>
      </c>
      <c r="C5" s="491" t="s">
        <v>27</v>
      </c>
      <c r="D5" s="492"/>
      <c r="E5" s="492"/>
      <c r="F5" s="492"/>
      <c r="G5" s="492"/>
      <c r="H5" s="493"/>
      <c r="J5" s="9">
        <v>7</v>
      </c>
      <c r="K5" s="491" t="s">
        <v>35</v>
      </c>
      <c r="L5" s="492"/>
      <c r="M5" s="492"/>
      <c r="N5" s="492"/>
      <c r="O5" s="492"/>
      <c r="P5" s="493"/>
      <c r="Q5" s="4"/>
      <c r="R5" s="10">
        <v>12</v>
      </c>
      <c r="S5" s="491" t="s">
        <v>36</v>
      </c>
      <c r="T5" s="492"/>
      <c r="U5" s="492"/>
      <c r="V5" s="493"/>
    </row>
    <row r="6" spans="1:26" x14ac:dyDescent="0.2">
      <c r="B6" s="9">
        <v>4</v>
      </c>
      <c r="C6" s="491" t="s">
        <v>25</v>
      </c>
      <c r="D6" s="492"/>
      <c r="E6" s="492"/>
      <c r="F6" s="492"/>
      <c r="G6" s="492"/>
      <c r="H6" s="493"/>
      <c r="J6" s="9">
        <v>8</v>
      </c>
      <c r="K6" s="491" t="s">
        <v>37</v>
      </c>
      <c r="L6" s="492"/>
      <c r="M6" s="492"/>
      <c r="N6" s="492"/>
      <c r="O6" s="492"/>
      <c r="P6" s="493"/>
      <c r="Q6" s="4"/>
      <c r="R6" s="10">
        <v>13</v>
      </c>
      <c r="S6" s="491" t="s">
        <v>38</v>
      </c>
      <c r="T6" s="492"/>
      <c r="U6" s="492"/>
      <c r="V6" s="493"/>
    </row>
    <row r="7" spans="1:26" ht="13.5" thickBot="1" x14ac:dyDescent="0.25">
      <c r="B7" s="11"/>
      <c r="C7" s="494"/>
      <c r="D7" s="495"/>
      <c r="E7" s="495"/>
      <c r="F7" s="495"/>
      <c r="G7" s="495"/>
      <c r="H7" s="496"/>
      <c r="J7" s="11">
        <v>9</v>
      </c>
      <c r="K7" s="494" t="s">
        <v>39</v>
      </c>
      <c r="L7" s="495"/>
      <c r="M7" s="495"/>
      <c r="N7" s="495"/>
      <c r="O7" s="495"/>
      <c r="P7" s="496"/>
      <c r="Q7" s="4"/>
      <c r="R7" s="12"/>
      <c r="S7" s="494"/>
      <c r="T7" s="495"/>
      <c r="U7" s="495"/>
      <c r="V7" s="496"/>
    </row>
    <row r="8" spans="1:26" ht="13.5" thickBot="1" x14ac:dyDescent="0.25">
      <c r="P8" s="4"/>
      <c r="Q8" s="4"/>
      <c r="R8" s="4"/>
      <c r="U8" s="6"/>
      <c r="V8" s="6"/>
      <c r="W8" s="7"/>
    </row>
    <row r="9" spans="1:26" s="13" customFormat="1" ht="24.75" customHeight="1" thickBot="1" x14ac:dyDescent="0.25">
      <c r="A9" s="497" t="s">
        <v>5</v>
      </c>
      <c r="B9" s="497"/>
      <c r="C9" s="497"/>
      <c r="D9" s="497"/>
      <c r="E9" s="497"/>
      <c r="F9" s="497"/>
      <c r="G9" s="498"/>
      <c r="H9" s="499" t="s">
        <v>40</v>
      </c>
      <c r="I9" s="500"/>
      <c r="J9" s="500"/>
      <c r="K9" s="500"/>
      <c r="L9" s="500"/>
      <c r="M9" s="500"/>
      <c r="N9" s="500"/>
      <c r="O9" s="500"/>
      <c r="P9" s="501">
        <v>621</v>
      </c>
      <c r="Q9" s="502"/>
      <c r="R9" s="499" t="s">
        <v>2</v>
      </c>
      <c r="S9" s="500"/>
      <c r="T9" s="500"/>
      <c r="U9" s="500"/>
      <c r="V9" s="500"/>
      <c r="W9" s="500"/>
    </row>
    <row r="10" spans="1:26" ht="12.75" customHeight="1" x14ac:dyDescent="0.2">
      <c r="A10" s="14" t="s">
        <v>6</v>
      </c>
      <c r="B10" s="15" t="s">
        <v>7</v>
      </c>
      <c r="C10" s="16" t="s">
        <v>8</v>
      </c>
      <c r="D10" s="17" t="s">
        <v>1</v>
      </c>
      <c r="E10" s="18" t="s">
        <v>9</v>
      </c>
      <c r="F10" s="19" t="s">
        <v>6</v>
      </c>
      <c r="G10" s="20" t="s">
        <v>16</v>
      </c>
      <c r="H10" s="503" t="s">
        <v>41</v>
      </c>
      <c r="I10" s="504"/>
      <c r="J10" s="505"/>
      <c r="K10" s="506" t="s">
        <v>42</v>
      </c>
      <c r="L10" s="507"/>
      <c r="M10" s="507"/>
      <c r="N10" s="507"/>
      <c r="O10" s="507"/>
      <c r="P10" s="508" t="s">
        <v>23</v>
      </c>
      <c r="Q10" s="511" t="s">
        <v>22</v>
      </c>
      <c r="R10" s="514"/>
      <c r="S10" s="515"/>
      <c r="T10" s="515"/>
      <c r="U10" s="515"/>
      <c r="V10" s="515"/>
      <c r="W10" s="515"/>
    </row>
    <row r="11" spans="1:26" ht="12.75" customHeight="1" x14ac:dyDescent="0.2">
      <c r="A11" s="21" t="s">
        <v>11</v>
      </c>
      <c r="B11" s="22" t="s">
        <v>11</v>
      </c>
      <c r="C11" s="23" t="s">
        <v>11</v>
      </c>
      <c r="D11" s="24" t="s">
        <v>9</v>
      </c>
      <c r="E11" s="25" t="s">
        <v>12</v>
      </c>
      <c r="F11" s="26" t="s">
        <v>9</v>
      </c>
      <c r="G11" s="27" t="s">
        <v>9</v>
      </c>
      <c r="H11" s="518" t="s">
        <v>43</v>
      </c>
      <c r="I11" s="519"/>
      <c r="J11" s="522" t="s">
        <v>44</v>
      </c>
      <c r="K11" s="523"/>
      <c r="L11" s="524"/>
      <c r="M11" s="525"/>
      <c r="N11" s="29"/>
      <c r="O11" s="97"/>
      <c r="P11" s="509"/>
      <c r="Q11" s="512"/>
      <c r="R11" s="516"/>
      <c r="S11" s="517"/>
      <c r="T11" s="517"/>
      <c r="U11" s="517"/>
      <c r="V11" s="517"/>
      <c r="W11" s="517"/>
    </row>
    <row r="12" spans="1:26" ht="12.75" customHeight="1" x14ac:dyDescent="0.2">
      <c r="A12" s="21" t="s">
        <v>7</v>
      </c>
      <c r="B12" s="22" t="s">
        <v>14</v>
      </c>
      <c r="C12" s="23" t="s">
        <v>14</v>
      </c>
      <c r="D12" s="24" t="s">
        <v>15</v>
      </c>
      <c r="E12" s="25" t="s">
        <v>16</v>
      </c>
      <c r="F12" s="26" t="s">
        <v>12</v>
      </c>
      <c r="G12" s="27" t="s">
        <v>10</v>
      </c>
      <c r="H12" s="520"/>
      <c r="I12" s="521"/>
      <c r="J12" s="522"/>
      <c r="K12" s="526"/>
      <c r="L12" s="527"/>
      <c r="M12" s="528"/>
      <c r="N12" s="30"/>
      <c r="O12" s="98"/>
      <c r="P12" s="509"/>
      <c r="Q12" s="512"/>
      <c r="R12" s="516"/>
      <c r="S12" s="517"/>
      <c r="T12" s="517"/>
      <c r="U12" s="517"/>
      <c r="V12" s="517"/>
      <c r="W12" s="517"/>
    </row>
    <row r="13" spans="1:26" ht="12.75" customHeight="1" x14ac:dyDescent="0.2">
      <c r="A13" s="21" t="s">
        <v>0</v>
      </c>
      <c r="B13" s="22" t="s">
        <v>12</v>
      </c>
      <c r="C13" s="23" t="s">
        <v>10</v>
      </c>
      <c r="D13" s="24"/>
      <c r="E13" s="25"/>
      <c r="F13" s="26" t="s">
        <v>15</v>
      </c>
      <c r="G13" s="27" t="s">
        <v>0</v>
      </c>
      <c r="H13" s="520"/>
      <c r="I13" s="521"/>
      <c r="J13" s="522"/>
      <c r="K13" s="526" t="s">
        <v>43</v>
      </c>
      <c r="L13" s="527"/>
      <c r="M13" s="528"/>
      <c r="N13" s="30" t="s">
        <v>44</v>
      </c>
      <c r="O13" s="98" t="s">
        <v>44</v>
      </c>
      <c r="P13" s="509"/>
      <c r="Q13" s="512"/>
      <c r="R13" s="516"/>
      <c r="S13" s="517"/>
      <c r="T13" s="517"/>
      <c r="U13" s="517"/>
      <c r="V13" s="517"/>
      <c r="W13" s="517"/>
    </row>
    <row r="14" spans="1:26" ht="12.75" customHeight="1" x14ac:dyDescent="0.2">
      <c r="A14" s="21" t="s">
        <v>10</v>
      </c>
      <c r="B14" s="22" t="s">
        <v>10</v>
      </c>
      <c r="C14" s="23" t="s">
        <v>9</v>
      </c>
      <c r="D14" s="24" t="s">
        <v>18</v>
      </c>
      <c r="E14" s="25" t="s">
        <v>18</v>
      </c>
      <c r="F14" s="26" t="s">
        <v>10</v>
      </c>
      <c r="G14" s="27" t="s">
        <v>17</v>
      </c>
      <c r="H14" s="520"/>
      <c r="I14" s="521"/>
      <c r="J14" s="522"/>
      <c r="K14" s="526" t="s">
        <v>45</v>
      </c>
      <c r="L14" s="527"/>
      <c r="M14" s="528"/>
      <c r="N14" s="30" t="s">
        <v>45</v>
      </c>
      <c r="O14" s="98" t="s">
        <v>44</v>
      </c>
      <c r="P14" s="509"/>
      <c r="Q14" s="512"/>
      <c r="R14" s="516"/>
      <c r="S14" s="517"/>
      <c r="T14" s="517"/>
      <c r="U14" s="517"/>
      <c r="V14" s="517"/>
      <c r="W14" s="517"/>
    </row>
    <row r="15" spans="1:26" ht="12.75" customHeight="1" x14ac:dyDescent="0.2">
      <c r="A15" s="21" t="s">
        <v>17</v>
      </c>
      <c r="B15" s="22" t="s">
        <v>13</v>
      </c>
      <c r="C15" s="23"/>
      <c r="D15" s="24" t="s">
        <v>6</v>
      </c>
      <c r="E15" s="25" t="s">
        <v>6</v>
      </c>
      <c r="F15" s="26" t="s">
        <v>19</v>
      </c>
      <c r="G15" s="27" t="s">
        <v>6</v>
      </c>
      <c r="H15" s="520"/>
      <c r="I15" s="521"/>
      <c r="J15" s="522"/>
      <c r="K15" s="526"/>
      <c r="L15" s="527"/>
      <c r="M15" s="528"/>
      <c r="N15" s="30"/>
      <c r="O15" s="98"/>
      <c r="P15" s="509"/>
      <c r="Q15" s="512"/>
      <c r="R15" s="516"/>
      <c r="S15" s="517"/>
      <c r="T15" s="517"/>
      <c r="U15" s="517"/>
      <c r="V15" s="517"/>
      <c r="W15" s="517"/>
    </row>
    <row r="16" spans="1:26" ht="12.75" customHeight="1" x14ac:dyDescent="0.2">
      <c r="A16" s="21" t="s">
        <v>11</v>
      </c>
      <c r="B16" s="22"/>
      <c r="C16" s="23"/>
      <c r="D16" s="24" t="s">
        <v>20</v>
      </c>
      <c r="E16" s="25" t="s">
        <v>20</v>
      </c>
      <c r="F16" s="26"/>
      <c r="G16" s="27"/>
      <c r="H16" s="520"/>
      <c r="I16" s="521"/>
      <c r="J16" s="522"/>
      <c r="K16" s="526"/>
      <c r="L16" s="527"/>
      <c r="M16" s="528"/>
      <c r="N16" s="30"/>
      <c r="O16" s="98"/>
      <c r="P16" s="509"/>
      <c r="Q16" s="512"/>
      <c r="R16" s="516"/>
      <c r="S16" s="517"/>
      <c r="T16" s="517"/>
      <c r="U16" s="517"/>
      <c r="V16" s="517"/>
      <c r="W16" s="517"/>
    </row>
    <row r="17" spans="1:24" ht="12.75" customHeight="1" x14ac:dyDescent="0.2">
      <c r="A17" s="21" t="s">
        <v>12</v>
      </c>
      <c r="B17" s="22"/>
      <c r="C17" s="23"/>
      <c r="D17" s="24"/>
      <c r="E17" s="25"/>
      <c r="F17" s="26" t="s">
        <v>3</v>
      </c>
      <c r="G17" s="27"/>
      <c r="H17" s="520"/>
      <c r="I17" s="521"/>
      <c r="J17" s="522"/>
      <c r="K17" s="529"/>
      <c r="L17" s="530"/>
      <c r="M17" s="531"/>
      <c r="N17" s="28"/>
      <c r="O17" s="99"/>
      <c r="P17" s="509"/>
      <c r="Q17" s="512"/>
      <c r="R17" s="516"/>
      <c r="S17" s="517"/>
      <c r="T17" s="517"/>
      <c r="U17" s="517"/>
      <c r="V17" s="517"/>
      <c r="W17" s="517"/>
    </row>
    <row r="18" spans="1:24" ht="12.75" customHeight="1" x14ac:dyDescent="0.2">
      <c r="A18" s="21"/>
      <c r="B18" s="22"/>
      <c r="C18" s="23"/>
      <c r="D18" s="24"/>
      <c r="E18" s="25"/>
      <c r="F18" s="26"/>
      <c r="G18" s="27"/>
      <c r="H18" s="520" t="s">
        <v>46</v>
      </c>
      <c r="I18" s="521" t="s">
        <v>47</v>
      </c>
      <c r="J18" s="522" t="s">
        <v>48</v>
      </c>
      <c r="K18" s="520" t="s">
        <v>46</v>
      </c>
      <c r="L18" s="521" t="s">
        <v>26</v>
      </c>
      <c r="M18" s="532" t="s">
        <v>47</v>
      </c>
      <c r="N18" s="521" t="s">
        <v>48</v>
      </c>
      <c r="O18" s="533" t="s">
        <v>25</v>
      </c>
      <c r="P18" s="509"/>
      <c r="Q18" s="512"/>
      <c r="R18" s="516"/>
      <c r="S18" s="517"/>
      <c r="T18" s="517"/>
      <c r="U18" s="517"/>
      <c r="V18" s="517"/>
      <c r="W18" s="517"/>
    </row>
    <row r="19" spans="1:24" ht="12.75" customHeight="1" x14ac:dyDescent="0.2">
      <c r="A19" s="31"/>
      <c r="B19" s="32"/>
      <c r="C19" s="33"/>
      <c r="D19" s="34"/>
      <c r="E19" s="35"/>
      <c r="F19" s="36"/>
      <c r="G19" s="37"/>
      <c r="H19" s="520"/>
      <c r="I19" s="521"/>
      <c r="J19" s="522"/>
      <c r="K19" s="520"/>
      <c r="L19" s="521"/>
      <c r="M19" s="532"/>
      <c r="N19" s="521"/>
      <c r="O19" s="534"/>
      <c r="P19" s="509"/>
      <c r="Q19" s="512"/>
      <c r="R19" s="516"/>
      <c r="S19" s="517"/>
      <c r="T19" s="517"/>
      <c r="U19" s="517"/>
      <c r="V19" s="517"/>
      <c r="W19" s="517"/>
    </row>
    <row r="20" spans="1:24" ht="12.75" customHeight="1" x14ac:dyDescent="0.2">
      <c r="A20" s="21"/>
      <c r="B20" s="22"/>
      <c r="C20" s="23"/>
      <c r="D20" s="24"/>
      <c r="E20" s="25"/>
      <c r="F20" s="26"/>
      <c r="G20" s="27"/>
      <c r="H20" s="520"/>
      <c r="I20" s="521"/>
      <c r="J20" s="522"/>
      <c r="K20" s="520"/>
      <c r="L20" s="521"/>
      <c r="M20" s="532"/>
      <c r="N20" s="521"/>
      <c r="O20" s="535"/>
      <c r="P20" s="510"/>
      <c r="Q20" s="513"/>
      <c r="R20" s="516"/>
      <c r="S20" s="517"/>
      <c r="T20" s="517"/>
      <c r="U20" s="517"/>
      <c r="V20" s="517"/>
      <c r="W20" s="517"/>
    </row>
    <row r="21" spans="1:24" ht="12.75" customHeight="1" thickBot="1" x14ac:dyDescent="0.25">
      <c r="A21" s="38"/>
      <c r="B21" s="39"/>
      <c r="C21" s="40"/>
      <c r="D21" s="41"/>
      <c r="E21" s="42"/>
      <c r="F21" s="43"/>
      <c r="G21" s="44"/>
      <c r="H21" s="45"/>
      <c r="I21" s="46"/>
      <c r="J21" s="47"/>
      <c r="K21" s="45"/>
      <c r="L21" s="49"/>
      <c r="M21" s="48"/>
      <c r="N21" s="46"/>
      <c r="O21" s="100"/>
      <c r="P21" s="50" t="s">
        <v>4</v>
      </c>
      <c r="Q21" s="51" t="s">
        <v>4</v>
      </c>
      <c r="R21" s="516"/>
      <c r="S21" s="517"/>
      <c r="T21" s="517"/>
      <c r="U21" s="517"/>
      <c r="V21" s="517"/>
      <c r="W21" s="517"/>
    </row>
    <row r="22" spans="1:24" ht="12.75" customHeight="1" x14ac:dyDescent="0.2">
      <c r="A22" s="52"/>
      <c r="B22" s="53"/>
      <c r="C22" s="53"/>
      <c r="D22" s="54"/>
      <c r="E22" s="54"/>
      <c r="F22" s="55"/>
      <c r="G22" s="56"/>
      <c r="H22" s="57"/>
      <c r="I22" s="58"/>
      <c r="J22" s="59"/>
      <c r="K22" s="57"/>
      <c r="L22" s="60"/>
      <c r="M22" s="60"/>
      <c r="N22" s="60"/>
      <c r="O22" s="60"/>
      <c r="P22" s="62"/>
      <c r="Q22" s="56"/>
      <c r="R22" s="536"/>
      <c r="S22" s="537"/>
      <c r="T22" s="537"/>
      <c r="U22" s="537"/>
      <c r="V22" s="537"/>
      <c r="W22" s="538"/>
    </row>
    <row r="23" spans="1:24" s="291" customFormat="1" ht="12.75" customHeight="1" x14ac:dyDescent="0.2">
      <c r="A23" s="278"/>
      <c r="B23" s="348" t="s">
        <v>509</v>
      </c>
      <c r="C23" s="348">
        <v>62</v>
      </c>
      <c r="D23" s="280">
        <v>0</v>
      </c>
      <c r="E23" s="281">
        <v>0.93</v>
      </c>
      <c r="F23" s="279"/>
      <c r="G23" s="283"/>
      <c r="H23" s="284"/>
      <c r="I23" s="285"/>
      <c r="J23" s="286"/>
      <c r="K23" s="284"/>
      <c r="L23" s="287"/>
      <c r="M23" s="287"/>
      <c r="N23" s="287"/>
      <c r="O23" s="293">
        <v>62</v>
      </c>
      <c r="P23" s="294"/>
      <c r="Q23" s="290"/>
      <c r="R23" s="568" t="s">
        <v>827</v>
      </c>
      <c r="S23" s="569"/>
      <c r="T23" s="569"/>
      <c r="U23" s="569"/>
      <c r="V23" s="569"/>
      <c r="W23" s="569"/>
    </row>
    <row r="24" spans="1:24" ht="12.75" customHeight="1" x14ac:dyDescent="0.2">
      <c r="A24" s="63"/>
      <c r="B24" s="319" t="s">
        <v>509</v>
      </c>
      <c r="C24" s="319">
        <v>62</v>
      </c>
      <c r="D24" s="299">
        <v>0.93</v>
      </c>
      <c r="E24" s="312">
        <v>1.29</v>
      </c>
      <c r="F24" s="66"/>
      <c r="G24" s="61"/>
      <c r="H24" s="57"/>
      <c r="I24" s="58"/>
      <c r="J24" s="59"/>
      <c r="K24" s="57"/>
      <c r="L24" s="60"/>
      <c r="M24" s="60"/>
      <c r="N24" s="60"/>
      <c r="O24" s="102">
        <v>25</v>
      </c>
      <c r="P24" s="70"/>
      <c r="Q24" s="61"/>
      <c r="R24" s="541" t="s">
        <v>828</v>
      </c>
      <c r="S24" s="542"/>
      <c r="T24" s="542"/>
      <c r="U24" s="542"/>
      <c r="V24" s="542"/>
      <c r="W24" s="543"/>
    </row>
    <row r="25" spans="1:24" s="291" customFormat="1" ht="12.75" customHeight="1" x14ac:dyDescent="0.2">
      <c r="A25" s="278"/>
      <c r="B25" s="348" t="s">
        <v>509</v>
      </c>
      <c r="C25" s="348">
        <v>62</v>
      </c>
      <c r="D25" s="280">
        <v>1.29</v>
      </c>
      <c r="E25" s="281">
        <v>2.38</v>
      </c>
      <c r="F25" s="279"/>
      <c r="G25" s="283"/>
      <c r="H25" s="284"/>
      <c r="I25" s="285"/>
      <c r="J25" s="286"/>
      <c r="K25" s="284"/>
      <c r="L25" s="287"/>
      <c r="M25" s="287"/>
      <c r="N25" s="287"/>
      <c r="O25" s="293"/>
      <c r="P25" s="342"/>
      <c r="Q25" s="283"/>
      <c r="R25" s="570" t="s">
        <v>828</v>
      </c>
      <c r="S25" s="571"/>
      <c r="T25" s="571"/>
      <c r="U25" s="571"/>
      <c r="V25" s="571"/>
      <c r="W25" s="572"/>
    </row>
    <row r="26" spans="1:24" ht="12.75" customHeight="1" x14ac:dyDescent="0.2">
      <c r="A26" s="63"/>
      <c r="B26" s="319" t="s">
        <v>509</v>
      </c>
      <c r="C26" s="319">
        <v>62</v>
      </c>
      <c r="D26" s="312">
        <v>2.38</v>
      </c>
      <c r="E26" s="320">
        <v>2.81</v>
      </c>
      <c r="F26" s="66"/>
      <c r="G26" s="61"/>
      <c r="H26" s="57"/>
      <c r="I26" s="58"/>
      <c r="J26" s="59"/>
      <c r="K26" s="57"/>
      <c r="L26" s="60"/>
      <c r="M26" s="60"/>
      <c r="N26" s="60"/>
      <c r="O26" s="353">
        <v>30</v>
      </c>
      <c r="P26" s="57"/>
      <c r="Q26" s="113"/>
      <c r="R26" s="541" t="s">
        <v>829</v>
      </c>
      <c r="S26" s="542"/>
      <c r="T26" s="542"/>
      <c r="U26" s="542"/>
      <c r="V26" s="542"/>
      <c r="W26" s="543"/>
    </row>
    <row r="27" spans="1:24" ht="12.75" customHeight="1" x14ac:dyDescent="0.2">
      <c r="A27" s="63"/>
      <c r="B27" s="60"/>
      <c r="C27" s="299"/>
      <c r="D27" s="312"/>
      <c r="E27" s="313"/>
      <c r="F27" s="66"/>
      <c r="G27" s="61"/>
      <c r="H27" s="57"/>
      <c r="I27" s="58"/>
      <c r="J27" s="59"/>
      <c r="K27" s="57"/>
      <c r="L27" s="60"/>
      <c r="M27" s="60"/>
      <c r="N27" s="60"/>
      <c r="O27" s="315"/>
      <c r="P27" s="70"/>
      <c r="Q27" s="72"/>
      <c r="R27" s="541"/>
      <c r="S27" s="542"/>
      <c r="T27" s="542"/>
      <c r="U27" s="542"/>
      <c r="V27" s="542"/>
      <c r="W27" s="543"/>
    </row>
    <row r="28" spans="1:24" ht="12.75" customHeight="1" x14ac:dyDescent="0.2">
      <c r="A28" s="63"/>
      <c r="B28" s="319"/>
      <c r="C28" s="319"/>
      <c r="D28" s="312"/>
      <c r="E28" s="320"/>
      <c r="F28" s="66"/>
      <c r="G28" s="61"/>
      <c r="H28" s="102"/>
      <c r="I28" s="58"/>
      <c r="J28" s="59"/>
      <c r="K28" s="57"/>
      <c r="L28" s="60"/>
      <c r="M28" s="60"/>
      <c r="N28" s="60"/>
      <c r="O28" s="102"/>
      <c r="P28" s="67"/>
      <c r="Q28" s="68"/>
      <c r="R28" s="539"/>
      <c r="S28" s="540"/>
      <c r="T28" s="540"/>
      <c r="U28" s="540"/>
      <c r="V28" s="540"/>
      <c r="W28" s="540"/>
      <c r="X28" s="347"/>
    </row>
    <row r="29" spans="1:24" ht="12.75" customHeight="1" x14ac:dyDescent="0.2">
      <c r="A29" s="63"/>
      <c r="B29" s="319"/>
      <c r="C29" s="319"/>
      <c r="D29" s="312"/>
      <c r="E29" s="320"/>
      <c r="F29" s="66"/>
      <c r="G29" s="61"/>
      <c r="H29" s="57"/>
      <c r="I29" s="58"/>
      <c r="J29" s="59"/>
      <c r="K29" s="57"/>
      <c r="L29" s="60"/>
      <c r="M29" s="60"/>
      <c r="N29" s="60"/>
      <c r="O29" s="116"/>
      <c r="P29" s="69"/>
      <c r="Q29" s="68"/>
      <c r="R29" s="539"/>
      <c r="S29" s="540"/>
      <c r="T29" s="540"/>
      <c r="U29" s="540"/>
      <c r="V29" s="540"/>
      <c r="W29" s="540"/>
      <c r="X29" s="347"/>
    </row>
    <row r="30" spans="1:24" ht="12.75" customHeight="1" x14ac:dyDescent="0.2">
      <c r="A30" s="63"/>
      <c r="B30" s="60"/>
      <c r="C30" s="299"/>
      <c r="D30" s="312"/>
      <c r="E30" s="313"/>
      <c r="F30" s="66"/>
      <c r="G30" s="61"/>
      <c r="H30" s="57"/>
      <c r="I30" s="58"/>
      <c r="J30" s="59"/>
      <c r="K30" s="57"/>
      <c r="L30" s="60"/>
      <c r="M30" s="60"/>
      <c r="N30" s="60"/>
      <c r="O30" s="102"/>
      <c r="P30" s="67"/>
      <c r="Q30" s="68"/>
      <c r="R30" s="539"/>
      <c r="S30" s="540"/>
      <c r="T30" s="540"/>
      <c r="U30" s="540"/>
      <c r="V30" s="540"/>
      <c r="W30" s="540"/>
    </row>
    <row r="31" spans="1:24" ht="12.75" customHeight="1" x14ac:dyDescent="0.2">
      <c r="A31" s="63"/>
      <c r="B31" s="60"/>
      <c r="C31" s="299"/>
      <c r="D31" s="312"/>
      <c r="E31" s="320"/>
      <c r="F31" s="66"/>
      <c r="G31" s="61"/>
      <c r="H31" s="57"/>
      <c r="I31" s="58"/>
      <c r="J31" s="59"/>
      <c r="K31" s="57"/>
      <c r="L31" s="60"/>
      <c r="M31" s="60"/>
      <c r="N31" s="60"/>
      <c r="O31" s="101"/>
      <c r="P31" s="67"/>
      <c r="Q31" s="68"/>
      <c r="R31" s="541"/>
      <c r="S31" s="542"/>
      <c r="T31" s="542"/>
      <c r="U31" s="542"/>
      <c r="V31" s="542"/>
      <c r="W31" s="543"/>
    </row>
    <row r="32" spans="1:24" ht="12.75" customHeight="1" x14ac:dyDescent="0.2">
      <c r="A32" s="63"/>
      <c r="B32" s="60"/>
      <c r="C32" s="299"/>
      <c r="D32" s="312"/>
      <c r="E32" s="313"/>
      <c r="F32" s="66"/>
      <c r="G32" s="61"/>
      <c r="H32" s="57"/>
      <c r="I32" s="58"/>
      <c r="J32" s="59"/>
      <c r="K32" s="57"/>
      <c r="L32" s="60"/>
      <c r="M32" s="60"/>
      <c r="N32" s="60"/>
      <c r="O32" s="315"/>
      <c r="P32" s="70"/>
      <c r="Q32" s="71"/>
      <c r="R32" s="541"/>
      <c r="S32" s="542"/>
      <c r="T32" s="542"/>
      <c r="U32" s="542"/>
      <c r="V32" s="542"/>
      <c r="W32" s="543"/>
    </row>
    <row r="33" spans="1:23" ht="12.75" customHeight="1" x14ac:dyDescent="0.2">
      <c r="A33" s="63"/>
      <c r="B33" s="60"/>
      <c r="C33" s="316"/>
      <c r="D33" s="317"/>
      <c r="E33" s="317"/>
      <c r="F33" s="66"/>
      <c r="G33" s="61"/>
      <c r="H33" s="57"/>
      <c r="I33" s="58"/>
      <c r="J33" s="59"/>
      <c r="K33" s="57"/>
      <c r="L33" s="60"/>
      <c r="M33" s="60"/>
      <c r="N33" s="60"/>
      <c r="O33" s="101"/>
      <c r="P33" s="70"/>
      <c r="Q33" s="61"/>
      <c r="R33" s="541"/>
      <c r="S33" s="542"/>
      <c r="T33" s="542"/>
      <c r="U33" s="542"/>
      <c r="V33" s="542"/>
      <c r="W33" s="543"/>
    </row>
    <row r="34" spans="1:23" ht="12.75" customHeight="1" x14ac:dyDescent="0.2">
      <c r="A34" s="63"/>
      <c r="B34" s="3"/>
      <c r="C34" s="318"/>
      <c r="D34" s="317"/>
      <c r="E34" s="317"/>
      <c r="F34" s="66"/>
      <c r="G34" s="61"/>
      <c r="H34" s="57"/>
      <c r="I34" s="58"/>
      <c r="J34" s="59"/>
      <c r="K34" s="57"/>
      <c r="L34" s="60"/>
      <c r="M34" s="60"/>
      <c r="N34" s="60"/>
      <c r="O34" s="60"/>
      <c r="P34" s="70"/>
      <c r="Q34" s="72"/>
      <c r="R34" s="541"/>
      <c r="S34" s="542"/>
      <c r="T34" s="542"/>
      <c r="U34" s="542"/>
      <c r="V34" s="542"/>
      <c r="W34" s="543"/>
    </row>
    <row r="35" spans="1:23" ht="12.75" customHeight="1" x14ac:dyDescent="0.2">
      <c r="A35" s="63"/>
      <c r="B35" s="3"/>
      <c r="C35" s="318"/>
      <c r="D35" s="317"/>
      <c r="E35" s="317"/>
      <c r="F35" s="66"/>
      <c r="G35" s="61"/>
      <c r="H35" s="57"/>
      <c r="I35" s="58"/>
      <c r="J35" s="59"/>
      <c r="K35" s="57"/>
      <c r="L35" s="60"/>
      <c r="M35" s="60"/>
      <c r="N35" s="60"/>
      <c r="O35" s="60"/>
      <c r="P35" s="70"/>
      <c r="Q35" s="72"/>
      <c r="R35" s="541"/>
      <c r="S35" s="542"/>
      <c r="T35" s="542"/>
      <c r="U35" s="542"/>
      <c r="V35" s="542"/>
      <c r="W35" s="543"/>
    </row>
    <row r="36" spans="1:23" ht="12.75" customHeight="1" x14ac:dyDescent="0.2">
      <c r="A36" s="63"/>
      <c r="B36" s="3"/>
      <c r="C36" s="319"/>
      <c r="D36" s="312"/>
      <c r="E36" s="320"/>
      <c r="F36" s="66"/>
      <c r="G36" s="61"/>
      <c r="H36" s="57"/>
      <c r="I36" s="58"/>
      <c r="J36" s="59"/>
      <c r="K36" s="57"/>
      <c r="L36" s="60"/>
      <c r="M36" s="60"/>
      <c r="N36" s="60"/>
      <c r="O36" s="60"/>
      <c r="P36" s="70"/>
      <c r="Q36" s="72"/>
      <c r="R36" s="541"/>
      <c r="S36" s="542"/>
      <c r="T36" s="542"/>
      <c r="U36" s="542"/>
      <c r="V36" s="542"/>
      <c r="W36" s="543"/>
    </row>
    <row r="37" spans="1:23" ht="12.75" customHeight="1" x14ac:dyDescent="0.2">
      <c r="A37" s="63"/>
      <c r="B37" s="3"/>
      <c r="C37" s="319"/>
      <c r="D37" s="312"/>
      <c r="E37" s="320"/>
      <c r="F37" s="66"/>
      <c r="G37" s="61"/>
      <c r="H37" s="57"/>
      <c r="I37" s="58"/>
      <c r="J37" s="59"/>
      <c r="K37" s="57"/>
      <c r="L37" s="60"/>
      <c r="M37" s="60"/>
      <c r="N37" s="60"/>
      <c r="O37" s="60"/>
      <c r="P37" s="70"/>
      <c r="Q37" s="72"/>
      <c r="R37" s="541"/>
      <c r="S37" s="542"/>
      <c r="T37" s="542"/>
      <c r="U37" s="542"/>
      <c r="V37" s="542"/>
      <c r="W37" s="543"/>
    </row>
    <row r="38" spans="1:23" ht="12.75" customHeight="1" x14ac:dyDescent="0.2">
      <c r="A38" s="2"/>
      <c r="B38" s="3"/>
      <c r="C38" s="3"/>
      <c r="D38" s="65"/>
      <c r="E38" s="65"/>
      <c r="F38" s="66"/>
      <c r="G38" s="58"/>
      <c r="H38" s="57"/>
      <c r="I38" s="58"/>
      <c r="J38" s="59"/>
      <c r="K38" s="57"/>
      <c r="L38" s="60"/>
      <c r="M38" s="60"/>
      <c r="N38" s="60"/>
      <c r="O38" s="60"/>
      <c r="P38" s="70"/>
      <c r="Q38" s="73"/>
      <c r="R38" s="541"/>
      <c r="S38" s="542"/>
      <c r="T38" s="542"/>
      <c r="U38" s="542"/>
      <c r="V38" s="542"/>
      <c r="W38" s="543"/>
    </row>
    <row r="39" spans="1:23" ht="12.75" customHeight="1" x14ac:dyDescent="0.2">
      <c r="A39" s="63"/>
      <c r="B39" s="3"/>
      <c r="C39" s="3"/>
      <c r="D39" s="65"/>
      <c r="E39" s="65"/>
      <c r="F39" s="66"/>
      <c r="G39" s="58"/>
      <c r="H39" s="57"/>
      <c r="I39" s="58"/>
      <c r="J39" s="59"/>
      <c r="K39" s="57"/>
      <c r="L39" s="60"/>
      <c r="M39" s="60"/>
      <c r="N39" s="60"/>
      <c r="O39" s="60"/>
      <c r="P39" s="70"/>
      <c r="Q39" s="72"/>
      <c r="R39" s="541"/>
      <c r="S39" s="542"/>
      <c r="T39" s="542"/>
      <c r="U39" s="542"/>
      <c r="V39" s="542"/>
      <c r="W39" s="543"/>
    </row>
    <row r="40" spans="1:23" s="189" customFormat="1" ht="12.75" customHeight="1" x14ac:dyDescent="0.2">
      <c r="A40" s="185"/>
      <c r="B40" s="186"/>
      <c r="C40" s="186"/>
      <c r="D40" s="187"/>
      <c r="E40" s="187"/>
      <c r="F40" s="211"/>
      <c r="G40" s="113"/>
      <c r="H40" s="145"/>
      <c r="I40" s="79"/>
      <c r="J40" s="146"/>
      <c r="K40" s="145"/>
      <c r="L40" s="66"/>
      <c r="M40" s="181"/>
      <c r="N40" s="66"/>
      <c r="O40" s="66"/>
      <c r="P40" s="145"/>
      <c r="Q40" s="113"/>
      <c r="R40" s="541"/>
      <c r="S40" s="542"/>
      <c r="T40" s="542"/>
      <c r="U40" s="542"/>
      <c r="V40" s="542"/>
      <c r="W40" s="543"/>
    </row>
    <row r="41" spans="1:23" ht="12.75" customHeight="1" x14ac:dyDescent="0.2">
      <c r="A41" s="63"/>
      <c r="B41" s="64"/>
      <c r="C41" s="64"/>
      <c r="D41" s="65"/>
      <c r="E41" s="65"/>
      <c r="F41" s="60"/>
      <c r="G41" s="58"/>
      <c r="H41" s="57"/>
      <c r="I41" s="58"/>
      <c r="J41" s="59"/>
      <c r="K41" s="57"/>
      <c r="L41" s="60"/>
      <c r="M41" s="60"/>
      <c r="N41" s="60"/>
      <c r="O41" s="60"/>
      <c r="P41" s="70"/>
      <c r="Q41" s="73"/>
      <c r="R41" s="544"/>
      <c r="S41" s="545"/>
      <c r="T41" s="545"/>
      <c r="U41" s="545"/>
      <c r="V41" s="545"/>
      <c r="W41" s="546"/>
    </row>
    <row r="42" spans="1:23" ht="12.75" customHeight="1" x14ac:dyDescent="0.2">
      <c r="A42" s="63"/>
      <c r="B42" s="3"/>
      <c r="C42" s="3"/>
      <c r="D42" s="65"/>
      <c r="E42" s="65"/>
      <c r="F42" s="66"/>
      <c r="G42" s="58"/>
      <c r="H42" s="57"/>
      <c r="I42" s="58"/>
      <c r="J42" s="59"/>
      <c r="K42" s="57"/>
      <c r="L42" s="60"/>
      <c r="M42" s="60"/>
      <c r="N42" s="60"/>
      <c r="O42" s="60"/>
      <c r="P42" s="57"/>
      <c r="Q42" s="72"/>
      <c r="R42" s="541"/>
      <c r="S42" s="542"/>
      <c r="T42" s="542"/>
      <c r="U42" s="542"/>
      <c r="V42" s="542"/>
      <c r="W42" s="543"/>
    </row>
    <row r="43" spans="1:23" ht="12.75" customHeight="1" x14ac:dyDescent="0.2">
      <c r="A43" s="63"/>
      <c r="B43" s="3"/>
      <c r="C43" s="3"/>
      <c r="D43" s="65"/>
      <c r="E43" s="65"/>
      <c r="F43" s="66"/>
      <c r="G43" s="58"/>
      <c r="H43" s="57"/>
      <c r="I43" s="58"/>
      <c r="J43" s="59"/>
      <c r="K43" s="57"/>
      <c r="L43" s="60"/>
      <c r="M43" s="60"/>
      <c r="N43" s="60"/>
      <c r="O43" s="60"/>
      <c r="P43" s="57"/>
      <c r="Q43" s="72"/>
      <c r="R43" s="541"/>
      <c r="S43" s="542"/>
      <c r="T43" s="542"/>
      <c r="U43" s="542"/>
      <c r="V43" s="542"/>
      <c r="W43" s="543"/>
    </row>
    <row r="44" spans="1:23" s="78" customFormat="1" ht="12.75" customHeight="1" x14ac:dyDescent="0.2">
      <c r="A44" s="2"/>
      <c r="B44" s="3"/>
      <c r="C44" s="3"/>
      <c r="D44" s="65"/>
      <c r="E44" s="65"/>
      <c r="F44" s="66"/>
      <c r="G44" s="58"/>
      <c r="H44" s="74"/>
      <c r="I44" s="75"/>
      <c r="J44" s="76"/>
      <c r="K44" s="74"/>
      <c r="L44" s="77"/>
      <c r="M44" s="77"/>
      <c r="N44" s="77"/>
      <c r="O44" s="77"/>
      <c r="P44" s="74"/>
      <c r="Q44" s="72"/>
      <c r="R44" s="541"/>
      <c r="S44" s="542"/>
      <c r="T44" s="542"/>
      <c r="U44" s="542"/>
      <c r="V44" s="542"/>
      <c r="W44" s="543"/>
    </row>
    <row r="45" spans="1:23" s="78" customFormat="1" ht="12.75" customHeight="1" x14ac:dyDescent="0.2">
      <c r="A45" s="63"/>
      <c r="B45" s="3"/>
      <c r="C45" s="3"/>
      <c r="D45" s="65"/>
      <c r="E45" s="65"/>
      <c r="F45" s="66"/>
      <c r="G45" s="58"/>
      <c r="H45" s="74"/>
      <c r="I45" s="79"/>
      <c r="J45" s="76"/>
      <c r="K45" s="57"/>
      <c r="L45" s="66"/>
      <c r="M45" s="77"/>
      <c r="N45" s="66"/>
      <c r="O45" s="77"/>
      <c r="P45" s="74"/>
      <c r="Q45" s="72"/>
      <c r="R45" s="541"/>
      <c r="S45" s="542"/>
      <c r="T45" s="542"/>
      <c r="U45" s="542"/>
      <c r="V45" s="542"/>
      <c r="W45" s="543"/>
    </row>
    <row r="46" spans="1:23" s="78" customFormat="1" ht="12.75" customHeight="1" x14ac:dyDescent="0.2">
      <c r="A46" s="63"/>
      <c r="B46" s="3"/>
      <c r="C46" s="3"/>
      <c r="D46" s="65"/>
      <c r="E46" s="65"/>
      <c r="F46" s="66"/>
      <c r="G46" s="58"/>
      <c r="H46" s="74"/>
      <c r="I46" s="79"/>
      <c r="J46" s="76"/>
      <c r="K46" s="74"/>
      <c r="L46" s="66"/>
      <c r="M46" s="77"/>
      <c r="N46" s="66"/>
      <c r="O46" s="77"/>
      <c r="P46" s="80"/>
      <c r="Q46" s="72"/>
      <c r="R46" s="541"/>
      <c r="S46" s="542"/>
      <c r="T46" s="542"/>
      <c r="U46" s="542"/>
      <c r="V46" s="542"/>
      <c r="W46" s="543"/>
    </row>
    <row r="47" spans="1:23" s="78" customFormat="1" ht="12.75" customHeight="1" x14ac:dyDescent="0.2">
      <c r="A47" s="63"/>
      <c r="B47" s="3"/>
      <c r="C47" s="3"/>
      <c r="D47" s="65"/>
      <c r="E47" s="65"/>
      <c r="F47" s="66"/>
      <c r="G47" s="58"/>
      <c r="H47" s="74"/>
      <c r="I47" s="79"/>
      <c r="J47" s="76"/>
      <c r="K47" s="74"/>
      <c r="L47" s="66"/>
      <c r="M47" s="77"/>
      <c r="N47" s="66"/>
      <c r="O47" s="77"/>
      <c r="P47" s="74"/>
      <c r="Q47" s="72"/>
      <c r="R47" s="541"/>
      <c r="S47" s="542"/>
      <c r="T47" s="542"/>
      <c r="U47" s="542"/>
      <c r="V47" s="542"/>
      <c r="W47" s="543"/>
    </row>
    <row r="48" spans="1:23" s="78" customFormat="1" ht="12.75" customHeight="1" x14ac:dyDescent="0.2">
      <c r="A48" s="63"/>
      <c r="B48" s="3"/>
      <c r="C48" s="3"/>
      <c r="D48" s="65"/>
      <c r="E48" s="65"/>
      <c r="F48" s="66"/>
      <c r="G48" s="58"/>
      <c r="H48" s="74"/>
      <c r="I48" s="79"/>
      <c r="J48" s="76"/>
      <c r="K48" s="57"/>
      <c r="L48" s="66"/>
      <c r="M48" s="77"/>
      <c r="N48" s="66"/>
      <c r="O48" s="77"/>
      <c r="P48" s="74"/>
      <c r="Q48" s="72"/>
      <c r="R48" s="541"/>
      <c r="S48" s="542"/>
      <c r="T48" s="542"/>
      <c r="U48" s="542"/>
      <c r="V48" s="542"/>
      <c r="W48" s="543"/>
    </row>
    <row r="49" spans="1:23" ht="12.75" customHeight="1" x14ac:dyDescent="0.2">
      <c r="A49" s="81"/>
      <c r="B49" s="82"/>
      <c r="C49" s="82"/>
      <c r="D49" s="83"/>
      <c r="E49" s="83"/>
      <c r="F49" s="84"/>
      <c r="G49" s="85"/>
      <c r="H49" s="86"/>
      <c r="I49" s="87"/>
      <c r="J49" s="88"/>
      <c r="K49" s="86"/>
      <c r="L49" s="89"/>
      <c r="M49" s="90"/>
      <c r="N49" s="89"/>
      <c r="O49" s="89"/>
      <c r="P49" s="86"/>
      <c r="Q49" s="85"/>
      <c r="R49" s="541"/>
      <c r="S49" s="542"/>
      <c r="T49" s="542"/>
      <c r="U49" s="542"/>
      <c r="V49" s="542"/>
      <c r="W49" s="543"/>
    </row>
    <row r="50" spans="1:23" ht="12.75" customHeight="1" x14ac:dyDescent="0.2">
      <c r="A50" s="81"/>
      <c r="B50" s="82"/>
      <c r="C50" s="82"/>
      <c r="D50" s="83"/>
      <c r="E50" s="83"/>
      <c r="F50" s="84"/>
      <c r="G50" s="85"/>
      <c r="H50" s="86"/>
      <c r="I50" s="87"/>
      <c r="J50" s="88"/>
      <c r="K50" s="86"/>
      <c r="L50" s="89"/>
      <c r="M50" s="90"/>
      <c r="N50" s="89"/>
      <c r="O50" s="89"/>
      <c r="P50" s="86"/>
      <c r="Q50" s="85"/>
      <c r="R50" s="541"/>
      <c r="S50" s="542"/>
      <c r="T50" s="542"/>
      <c r="U50" s="542"/>
      <c r="V50" s="542"/>
      <c r="W50" s="543"/>
    </row>
    <row r="51" spans="1:23" ht="12.75" customHeight="1" x14ac:dyDescent="0.2">
      <c r="A51" s="81"/>
      <c r="B51" s="82"/>
      <c r="C51" s="82"/>
      <c r="D51" s="83"/>
      <c r="E51" s="83"/>
      <c r="F51" s="84"/>
      <c r="G51" s="85"/>
      <c r="H51" s="86"/>
      <c r="I51" s="87"/>
      <c r="J51" s="88"/>
      <c r="K51" s="86"/>
      <c r="L51" s="89"/>
      <c r="M51" s="90"/>
      <c r="N51" s="89"/>
      <c r="O51" s="89"/>
      <c r="P51" s="86"/>
      <c r="Q51" s="85"/>
      <c r="R51" s="541"/>
      <c r="S51" s="542"/>
      <c r="T51" s="542"/>
      <c r="U51" s="542"/>
      <c r="V51" s="542"/>
      <c r="W51" s="543"/>
    </row>
    <row r="52" spans="1:23" ht="12.75" customHeight="1" x14ac:dyDescent="0.2">
      <c r="A52" s="81"/>
      <c r="B52" s="82"/>
      <c r="C52" s="82"/>
      <c r="D52" s="83"/>
      <c r="E52" s="83"/>
      <c r="F52" s="84"/>
      <c r="G52" s="85"/>
      <c r="H52" s="86"/>
      <c r="I52" s="87"/>
      <c r="J52" s="88"/>
      <c r="K52" s="86"/>
      <c r="L52" s="89"/>
      <c r="M52" s="90"/>
      <c r="N52" s="89"/>
      <c r="O52" s="89"/>
      <c r="P52" s="86"/>
      <c r="Q52" s="85"/>
      <c r="R52" s="541"/>
      <c r="S52" s="542"/>
      <c r="T52" s="542"/>
      <c r="U52" s="542"/>
      <c r="V52" s="542"/>
      <c r="W52" s="543"/>
    </row>
    <row r="53" spans="1:23" ht="12.75" customHeight="1" x14ac:dyDescent="0.2">
      <c r="A53" s="81"/>
      <c r="B53" s="82"/>
      <c r="C53" s="82"/>
      <c r="D53" s="83"/>
      <c r="E53" s="83"/>
      <c r="F53" s="84"/>
      <c r="G53" s="85"/>
      <c r="H53" s="86"/>
      <c r="I53" s="87"/>
      <c r="J53" s="88"/>
      <c r="K53" s="86"/>
      <c r="L53" s="89"/>
      <c r="M53" s="90"/>
      <c r="N53" s="89"/>
      <c r="O53" s="89"/>
      <c r="P53" s="86"/>
      <c r="Q53" s="85"/>
      <c r="R53" s="541"/>
      <c r="S53" s="542"/>
      <c r="T53" s="542"/>
      <c r="U53" s="542"/>
      <c r="V53" s="542"/>
      <c r="W53" s="543"/>
    </row>
    <row r="54" spans="1:23" ht="12.75" customHeight="1" x14ac:dyDescent="0.2">
      <c r="A54" s="81"/>
      <c r="B54" s="82"/>
      <c r="C54" s="82"/>
      <c r="D54" s="83"/>
      <c r="E54" s="83"/>
      <c r="F54" s="84"/>
      <c r="G54" s="85"/>
      <c r="H54" s="86"/>
      <c r="I54" s="87"/>
      <c r="J54" s="88"/>
      <c r="K54" s="86"/>
      <c r="L54" s="89"/>
      <c r="M54" s="90"/>
      <c r="N54" s="89"/>
      <c r="O54" s="89"/>
      <c r="P54" s="86"/>
      <c r="Q54" s="85"/>
      <c r="R54" s="541"/>
      <c r="S54" s="542"/>
      <c r="T54" s="542"/>
      <c r="U54" s="542"/>
      <c r="V54" s="542"/>
      <c r="W54" s="543"/>
    </row>
    <row r="55" spans="1:23" ht="12.75" customHeight="1" x14ac:dyDescent="0.2">
      <c r="A55" s="81"/>
      <c r="B55" s="82"/>
      <c r="C55" s="82"/>
      <c r="D55" s="83"/>
      <c r="E55" s="83"/>
      <c r="F55" s="84"/>
      <c r="G55" s="85"/>
      <c r="H55" s="86"/>
      <c r="I55" s="87"/>
      <c r="J55" s="88"/>
      <c r="K55" s="86"/>
      <c r="L55" s="89"/>
      <c r="M55" s="90"/>
      <c r="N55" s="89"/>
      <c r="O55" s="89"/>
      <c r="P55" s="86"/>
      <c r="Q55" s="85"/>
      <c r="R55" s="541"/>
      <c r="S55" s="542"/>
      <c r="T55" s="542"/>
      <c r="U55" s="542"/>
      <c r="V55" s="542"/>
      <c r="W55" s="543"/>
    </row>
    <row r="56" spans="1:23" ht="12.75" customHeight="1" x14ac:dyDescent="0.2">
      <c r="A56" s="81"/>
      <c r="B56" s="82"/>
      <c r="C56" s="82"/>
      <c r="D56" s="83"/>
      <c r="E56" s="83"/>
      <c r="F56" s="84"/>
      <c r="G56" s="85"/>
      <c r="H56" s="86"/>
      <c r="I56" s="87"/>
      <c r="J56" s="88"/>
      <c r="K56" s="86"/>
      <c r="L56" s="89"/>
      <c r="M56" s="90"/>
      <c r="N56" s="89"/>
      <c r="O56" s="89"/>
      <c r="P56" s="86"/>
      <c r="Q56" s="85"/>
      <c r="R56" s="541"/>
      <c r="S56" s="542"/>
      <c r="T56" s="542"/>
      <c r="U56" s="542"/>
      <c r="V56" s="542"/>
      <c r="W56" s="543"/>
    </row>
    <row r="57" spans="1:23" ht="12.75" customHeight="1" x14ac:dyDescent="0.2">
      <c r="A57" s="81"/>
      <c r="B57" s="82"/>
      <c r="C57" s="82"/>
      <c r="D57" s="83"/>
      <c r="E57" s="83"/>
      <c r="F57" s="84"/>
      <c r="G57" s="85"/>
      <c r="H57" s="86"/>
      <c r="I57" s="87"/>
      <c r="J57" s="88"/>
      <c r="K57" s="86"/>
      <c r="L57" s="89"/>
      <c r="M57" s="90"/>
      <c r="N57" s="89"/>
      <c r="O57" s="89"/>
      <c r="P57" s="86"/>
      <c r="Q57" s="85"/>
      <c r="R57" s="541"/>
      <c r="S57" s="542"/>
      <c r="T57" s="542"/>
      <c r="U57" s="542"/>
      <c r="V57" s="542"/>
      <c r="W57" s="543"/>
    </row>
    <row r="58" spans="1:23" ht="12.75" customHeight="1" x14ac:dyDescent="0.2">
      <c r="A58" s="81"/>
      <c r="B58" s="82"/>
      <c r="C58" s="82"/>
      <c r="D58" s="83"/>
      <c r="E58" s="83"/>
      <c r="F58" s="84"/>
      <c r="G58" s="85"/>
      <c r="H58" s="86"/>
      <c r="I58" s="87"/>
      <c r="J58" s="88"/>
      <c r="K58" s="86"/>
      <c r="L58" s="89"/>
      <c r="M58" s="90"/>
      <c r="N58" s="89"/>
      <c r="O58" s="89"/>
      <c r="P58" s="86"/>
      <c r="Q58" s="85"/>
      <c r="R58" s="541"/>
      <c r="S58" s="542"/>
      <c r="T58" s="542"/>
      <c r="U58" s="542"/>
      <c r="V58" s="542"/>
      <c r="W58" s="543"/>
    </row>
    <row r="59" spans="1:23" ht="12.75" customHeight="1" x14ac:dyDescent="0.2">
      <c r="A59" s="81"/>
      <c r="B59" s="82"/>
      <c r="C59" s="82"/>
      <c r="D59" s="83"/>
      <c r="E59" s="83"/>
      <c r="F59" s="84"/>
      <c r="G59" s="85"/>
      <c r="H59" s="86"/>
      <c r="I59" s="87"/>
      <c r="J59" s="88"/>
      <c r="K59" s="86"/>
      <c r="L59" s="89"/>
      <c r="M59" s="90"/>
      <c r="N59" s="89"/>
      <c r="O59" s="89"/>
      <c r="P59" s="86"/>
      <c r="Q59" s="85"/>
      <c r="R59" s="541"/>
      <c r="S59" s="542"/>
      <c r="T59" s="542"/>
      <c r="U59" s="542"/>
      <c r="V59" s="542"/>
      <c r="W59" s="543"/>
    </row>
    <row r="60" spans="1:23" ht="12.75" customHeight="1" x14ac:dyDescent="0.2">
      <c r="A60" s="81"/>
      <c r="B60" s="82"/>
      <c r="C60" s="82"/>
      <c r="D60" s="83"/>
      <c r="E60" s="83"/>
      <c r="F60" s="84"/>
      <c r="G60" s="85"/>
      <c r="H60" s="86"/>
      <c r="I60" s="87"/>
      <c r="J60" s="88"/>
      <c r="K60" s="86"/>
      <c r="L60" s="89"/>
      <c r="M60" s="90"/>
      <c r="N60" s="89"/>
      <c r="O60" s="89"/>
      <c r="P60" s="86"/>
      <c r="Q60" s="85"/>
      <c r="R60" s="541"/>
      <c r="S60" s="542"/>
      <c r="T60" s="542"/>
      <c r="U60" s="542"/>
      <c r="V60" s="542"/>
      <c r="W60" s="543"/>
    </row>
    <row r="61" spans="1:23" ht="12.75" customHeight="1" x14ac:dyDescent="0.2">
      <c r="A61" s="81"/>
      <c r="B61" s="82"/>
      <c r="C61" s="82"/>
      <c r="D61" s="83"/>
      <c r="E61" s="83"/>
      <c r="F61" s="84"/>
      <c r="G61" s="85"/>
      <c r="H61" s="86"/>
      <c r="I61" s="87"/>
      <c r="J61" s="88"/>
      <c r="K61" s="86"/>
      <c r="L61" s="89"/>
      <c r="M61" s="90"/>
      <c r="N61" s="89"/>
      <c r="O61" s="89"/>
      <c r="P61" s="86"/>
      <c r="Q61" s="85"/>
      <c r="R61" s="541"/>
      <c r="S61" s="542"/>
      <c r="T61" s="542"/>
      <c r="U61" s="542"/>
      <c r="V61" s="542"/>
      <c r="W61" s="543"/>
    </row>
    <row r="62" spans="1:23" ht="12.75" customHeight="1" x14ac:dyDescent="0.2">
      <c r="A62" s="81"/>
      <c r="B62" s="82"/>
      <c r="C62" s="82"/>
      <c r="D62" s="83"/>
      <c r="E62" s="83"/>
      <c r="F62" s="84"/>
      <c r="G62" s="85"/>
      <c r="H62" s="86"/>
      <c r="I62" s="87"/>
      <c r="J62" s="88"/>
      <c r="K62" s="86"/>
      <c r="L62" s="89"/>
      <c r="M62" s="90"/>
      <c r="N62" s="89"/>
      <c r="O62" s="89"/>
      <c r="P62" s="86"/>
      <c r="Q62" s="85"/>
      <c r="R62" s="541"/>
      <c r="S62" s="542"/>
      <c r="T62" s="542"/>
      <c r="U62" s="542"/>
      <c r="V62" s="542"/>
      <c r="W62" s="543"/>
    </row>
    <row r="63" spans="1:23" ht="12.75" customHeight="1" x14ac:dyDescent="0.2">
      <c r="A63" s="81"/>
      <c r="B63" s="82"/>
      <c r="C63" s="82"/>
      <c r="D63" s="83"/>
      <c r="E63" s="83"/>
      <c r="F63" s="84"/>
      <c r="G63" s="85"/>
      <c r="H63" s="86"/>
      <c r="I63" s="87"/>
      <c r="J63" s="88"/>
      <c r="K63" s="86"/>
      <c r="L63" s="89"/>
      <c r="M63" s="90"/>
      <c r="N63" s="89"/>
      <c r="O63" s="89"/>
      <c r="P63" s="86"/>
      <c r="Q63" s="85"/>
      <c r="R63" s="541"/>
      <c r="S63" s="542"/>
      <c r="T63" s="542"/>
      <c r="U63" s="542"/>
      <c r="V63" s="542"/>
      <c r="W63" s="543"/>
    </row>
    <row r="64" spans="1:23" ht="12.75" customHeight="1" x14ac:dyDescent="0.2">
      <c r="A64" s="81"/>
      <c r="B64" s="82"/>
      <c r="C64" s="82"/>
      <c r="D64" s="83"/>
      <c r="E64" s="83"/>
      <c r="F64" s="84"/>
      <c r="G64" s="85"/>
      <c r="H64" s="86"/>
      <c r="I64" s="87"/>
      <c r="J64" s="88"/>
      <c r="K64" s="86"/>
      <c r="L64" s="89"/>
      <c r="M64" s="90"/>
      <c r="N64" s="89"/>
      <c r="O64" s="89"/>
      <c r="P64" s="86"/>
      <c r="Q64" s="85"/>
      <c r="R64" s="541"/>
      <c r="S64" s="542"/>
      <c r="T64" s="542"/>
      <c r="U64" s="542"/>
      <c r="V64" s="542"/>
      <c r="W64" s="543"/>
    </row>
    <row r="65" spans="1:23" ht="12.75" customHeight="1" x14ac:dyDescent="0.2">
      <c r="A65" s="81"/>
      <c r="B65" s="82"/>
      <c r="C65" s="82"/>
      <c r="D65" s="83"/>
      <c r="E65" s="83"/>
      <c r="F65" s="84"/>
      <c r="G65" s="85"/>
      <c r="H65" s="86"/>
      <c r="I65" s="87"/>
      <c r="J65" s="88"/>
      <c r="K65" s="86"/>
      <c r="L65" s="89"/>
      <c r="M65" s="90"/>
      <c r="N65" s="89"/>
      <c r="O65" s="89"/>
      <c r="P65" s="86"/>
      <c r="Q65" s="85"/>
      <c r="R65" s="541"/>
      <c r="S65" s="542"/>
      <c r="T65" s="542"/>
      <c r="U65" s="542"/>
      <c r="V65" s="542"/>
      <c r="W65" s="543"/>
    </row>
    <row r="66" spans="1:23" ht="12.75" customHeight="1" x14ac:dyDescent="0.2">
      <c r="A66" s="81"/>
      <c r="B66" s="82"/>
      <c r="C66" s="82"/>
      <c r="D66" s="83"/>
      <c r="E66" s="83"/>
      <c r="F66" s="84"/>
      <c r="G66" s="85"/>
      <c r="H66" s="86"/>
      <c r="I66" s="87"/>
      <c r="J66" s="88"/>
      <c r="K66" s="86"/>
      <c r="L66" s="89"/>
      <c r="M66" s="90"/>
      <c r="N66" s="89"/>
      <c r="O66" s="89"/>
      <c r="P66" s="86"/>
      <c r="Q66" s="85"/>
      <c r="R66" s="541"/>
      <c r="S66" s="542"/>
      <c r="T66" s="542"/>
      <c r="U66" s="542"/>
      <c r="V66" s="542"/>
      <c r="W66" s="543"/>
    </row>
    <row r="67" spans="1:23" ht="12.75" customHeight="1" x14ac:dyDescent="0.2">
      <c r="A67" s="81"/>
      <c r="B67" s="82"/>
      <c r="C67" s="82"/>
      <c r="D67" s="83"/>
      <c r="E67" s="83"/>
      <c r="F67" s="84"/>
      <c r="G67" s="85"/>
      <c r="H67" s="86"/>
      <c r="I67" s="87"/>
      <c r="J67" s="88"/>
      <c r="K67" s="86"/>
      <c r="L67" s="89"/>
      <c r="M67" s="90"/>
      <c r="N67" s="89"/>
      <c r="O67" s="89"/>
      <c r="P67" s="86"/>
      <c r="Q67" s="85"/>
      <c r="R67" s="541"/>
      <c r="S67" s="542"/>
      <c r="T67" s="542"/>
      <c r="U67" s="542"/>
      <c r="V67" s="542"/>
      <c r="W67" s="543"/>
    </row>
    <row r="68" spans="1:23" ht="12.75" customHeight="1" x14ac:dyDescent="0.2">
      <c r="A68" s="81"/>
      <c r="B68" s="82"/>
      <c r="C68" s="82"/>
      <c r="D68" s="83"/>
      <c r="E68" s="83"/>
      <c r="F68" s="84"/>
      <c r="G68" s="85"/>
      <c r="H68" s="86"/>
      <c r="I68" s="87"/>
      <c r="J68" s="88"/>
      <c r="K68" s="86"/>
      <c r="L68" s="89"/>
      <c r="M68" s="90"/>
      <c r="N68" s="89"/>
      <c r="O68" s="89"/>
      <c r="P68" s="86"/>
      <c r="Q68" s="85"/>
      <c r="R68" s="541"/>
      <c r="S68" s="542"/>
      <c r="T68" s="542"/>
      <c r="U68" s="542"/>
      <c r="V68" s="542"/>
      <c r="W68" s="543"/>
    </row>
    <row r="69" spans="1:23" ht="12.75" customHeight="1" x14ac:dyDescent="0.2">
      <c r="A69" s="81"/>
      <c r="B69" s="82"/>
      <c r="C69" s="82"/>
      <c r="D69" s="83"/>
      <c r="E69" s="83"/>
      <c r="F69" s="84"/>
      <c r="G69" s="85"/>
      <c r="H69" s="86"/>
      <c r="I69" s="87"/>
      <c r="J69" s="88"/>
      <c r="K69" s="86"/>
      <c r="L69" s="89"/>
      <c r="M69" s="90"/>
      <c r="N69" s="89"/>
      <c r="O69" s="89"/>
      <c r="P69" s="86"/>
      <c r="Q69" s="85"/>
      <c r="R69" s="541"/>
      <c r="S69" s="542"/>
      <c r="T69" s="542"/>
      <c r="U69" s="542"/>
      <c r="V69" s="542"/>
      <c r="W69" s="543"/>
    </row>
    <row r="70" spans="1:23" ht="12.75" customHeight="1" x14ac:dyDescent="0.2">
      <c r="A70" s="81"/>
      <c r="B70" s="82"/>
      <c r="C70" s="82"/>
      <c r="D70" s="83"/>
      <c r="E70" s="83"/>
      <c r="F70" s="84"/>
      <c r="G70" s="85"/>
      <c r="H70" s="86"/>
      <c r="I70" s="87"/>
      <c r="J70" s="88"/>
      <c r="K70" s="86"/>
      <c r="L70" s="89"/>
      <c r="M70" s="90"/>
      <c r="N70" s="89"/>
      <c r="O70" s="89"/>
      <c r="P70" s="86"/>
      <c r="Q70" s="85"/>
      <c r="R70" s="541"/>
      <c r="S70" s="542"/>
      <c r="T70" s="542"/>
      <c r="U70" s="542"/>
      <c r="V70" s="542"/>
      <c r="W70" s="543"/>
    </row>
    <row r="71" spans="1:23" ht="12.75" customHeight="1" thickBot="1" x14ac:dyDescent="0.25">
      <c r="A71" s="81"/>
      <c r="B71" s="82"/>
      <c r="C71" s="82"/>
      <c r="D71" s="83"/>
      <c r="E71" s="83"/>
      <c r="F71" s="89"/>
      <c r="G71" s="85"/>
      <c r="H71" s="86"/>
      <c r="I71" s="89"/>
      <c r="J71" s="85"/>
      <c r="K71" s="86"/>
      <c r="L71" s="89"/>
      <c r="M71" s="89"/>
      <c r="N71" s="89"/>
      <c r="O71" s="89"/>
      <c r="P71" s="86"/>
      <c r="Q71" s="85"/>
      <c r="R71" s="547"/>
      <c r="S71" s="548"/>
      <c r="T71" s="548"/>
      <c r="U71" s="548"/>
      <c r="V71" s="548"/>
      <c r="W71" s="549"/>
    </row>
    <row r="72" spans="1:23" ht="12.75" customHeight="1" x14ac:dyDescent="0.2">
      <c r="A72" s="550" t="s">
        <v>49</v>
      </c>
      <c r="B72" s="550"/>
      <c r="C72" s="550"/>
      <c r="D72" s="550"/>
      <c r="E72" s="550"/>
      <c r="F72" s="550"/>
      <c r="G72" s="550"/>
      <c r="H72" s="550"/>
      <c r="I72" s="550"/>
      <c r="J72" s="550"/>
      <c r="K72" s="550"/>
      <c r="L72" s="550"/>
      <c r="M72" s="550"/>
      <c r="N72" s="550"/>
      <c r="O72" s="550"/>
      <c r="P72" s="91"/>
      <c r="Q72" s="92"/>
      <c r="R72" s="551"/>
      <c r="S72" s="552"/>
      <c r="T72" s="552"/>
      <c r="U72" s="552"/>
      <c r="V72" s="552"/>
      <c r="W72" s="552"/>
    </row>
    <row r="73" spans="1:23" x14ac:dyDescent="0.2">
      <c r="H73" s="6"/>
      <c r="I73" s="6"/>
      <c r="J73" s="6"/>
      <c r="K73" s="6"/>
      <c r="L73" s="6"/>
      <c r="M73" s="6"/>
      <c r="N73" s="6"/>
      <c r="O73" s="6"/>
    </row>
    <row r="74" spans="1:23" x14ac:dyDescent="0.2">
      <c r="H74" s="6"/>
      <c r="I74" s="6"/>
      <c r="J74" s="6"/>
      <c r="K74" s="6"/>
      <c r="L74" s="6"/>
      <c r="M74" s="6"/>
      <c r="N74" s="6"/>
      <c r="O74" s="6"/>
    </row>
    <row r="75" spans="1:23" x14ac:dyDescent="0.2">
      <c r="A75" s="93"/>
      <c r="B75" s="93"/>
      <c r="C75" s="93"/>
      <c r="D75" s="94"/>
      <c r="E75" s="94"/>
      <c r="F75" s="95"/>
      <c r="G75" s="95"/>
      <c r="H75" s="95"/>
      <c r="I75" s="95"/>
      <c r="J75" s="95"/>
      <c r="K75" s="95"/>
      <c r="L75" s="95"/>
      <c r="M75" s="95"/>
      <c r="N75" s="95"/>
      <c r="O75" s="95"/>
      <c r="P75" s="95"/>
      <c r="Q75" s="95"/>
      <c r="R75" s="96"/>
    </row>
    <row r="76" spans="1:23" x14ac:dyDescent="0.2">
      <c r="A76" s="93"/>
      <c r="B76" s="93"/>
      <c r="C76" s="93"/>
      <c r="D76" s="94"/>
      <c r="E76" s="94"/>
      <c r="F76" s="95"/>
      <c r="G76" s="95"/>
      <c r="H76" s="95"/>
      <c r="I76" s="95"/>
      <c r="J76" s="95"/>
      <c r="K76" s="95"/>
      <c r="L76" s="95"/>
      <c r="M76" s="95"/>
      <c r="N76" s="95"/>
      <c r="O76" s="95"/>
      <c r="P76" s="95"/>
      <c r="Q76" s="95"/>
      <c r="R76" s="96"/>
    </row>
    <row r="77" spans="1:23" x14ac:dyDescent="0.2">
      <c r="A77" s="93"/>
      <c r="B77" s="93"/>
      <c r="C77" s="93"/>
      <c r="D77" s="94"/>
      <c r="E77" s="94"/>
      <c r="F77" s="95"/>
      <c r="G77" s="95"/>
      <c r="H77" s="95"/>
      <c r="I77" s="95"/>
      <c r="J77" s="95"/>
      <c r="K77" s="95"/>
      <c r="L77" s="95"/>
      <c r="M77" s="95"/>
      <c r="N77" s="95"/>
      <c r="O77" s="95"/>
      <c r="P77" s="95"/>
      <c r="Q77" s="95"/>
      <c r="R77" s="96"/>
    </row>
    <row r="78" spans="1:23" x14ac:dyDescent="0.2">
      <c r="H78" s="6"/>
      <c r="I78" s="6"/>
      <c r="J78" s="6"/>
      <c r="K78" s="6"/>
      <c r="L78" s="6"/>
      <c r="M78" s="6"/>
      <c r="N78" s="6"/>
      <c r="O78" s="6"/>
    </row>
    <row r="79" spans="1:23" x14ac:dyDescent="0.2">
      <c r="H79" s="6"/>
      <c r="I79" s="6"/>
      <c r="J79" s="6"/>
      <c r="K79" s="6"/>
      <c r="L79" s="6"/>
      <c r="M79" s="6"/>
      <c r="N79" s="6"/>
      <c r="O79" s="6"/>
    </row>
    <row r="80" spans="1:23" x14ac:dyDescent="0.2">
      <c r="H80" s="6"/>
      <c r="I80" s="6"/>
      <c r="J80" s="6"/>
      <c r="K80" s="6"/>
      <c r="L80" s="6"/>
      <c r="M80" s="6"/>
      <c r="N80" s="6"/>
      <c r="O80" s="6"/>
    </row>
    <row r="81" spans="1:23" x14ac:dyDescent="0.2">
      <c r="H81" s="6"/>
      <c r="I81" s="6"/>
      <c r="J81" s="6"/>
      <c r="K81" s="6"/>
      <c r="L81" s="6"/>
      <c r="M81" s="6"/>
      <c r="N81" s="6"/>
      <c r="O81" s="6"/>
    </row>
    <row r="82" spans="1:23" x14ac:dyDescent="0.2">
      <c r="H82" s="6"/>
      <c r="I82" s="6"/>
      <c r="J82" s="6"/>
      <c r="K82" s="6"/>
      <c r="L82" s="6"/>
      <c r="M82" s="6"/>
      <c r="N82" s="6"/>
      <c r="O82" s="6"/>
    </row>
    <row r="83" spans="1:23" x14ac:dyDescent="0.2">
      <c r="H83" s="6"/>
      <c r="I83" s="6"/>
      <c r="J83" s="6"/>
      <c r="K83" s="6"/>
      <c r="L83" s="6"/>
      <c r="M83" s="6"/>
      <c r="N83" s="6"/>
      <c r="O83" s="6"/>
    </row>
    <row r="84" spans="1:23" x14ac:dyDescent="0.2">
      <c r="H84" s="6"/>
      <c r="I84" s="6"/>
      <c r="J84" s="6"/>
      <c r="K84" s="6"/>
      <c r="L84" s="6"/>
      <c r="M84" s="6"/>
      <c r="N84" s="6"/>
      <c r="O84" s="6"/>
    </row>
    <row r="85" spans="1:23" x14ac:dyDescent="0.2">
      <c r="H85" s="6"/>
      <c r="I85" s="6"/>
      <c r="J85" s="6"/>
      <c r="K85" s="6"/>
      <c r="L85" s="6"/>
      <c r="M85" s="6"/>
      <c r="N85" s="6"/>
      <c r="O85" s="6"/>
    </row>
    <row r="86" spans="1:23" x14ac:dyDescent="0.2">
      <c r="H86" s="6"/>
      <c r="I86" s="6"/>
      <c r="J86" s="6"/>
      <c r="K86" s="6"/>
      <c r="L86" s="6"/>
      <c r="M86" s="6"/>
      <c r="N86" s="6"/>
      <c r="O86" s="6"/>
    </row>
    <row r="87" spans="1:23" x14ac:dyDescent="0.2">
      <c r="H87" s="6"/>
      <c r="I87" s="6"/>
      <c r="J87" s="6"/>
      <c r="K87" s="6"/>
      <c r="L87" s="6"/>
      <c r="M87" s="6"/>
      <c r="N87" s="6"/>
      <c r="O87" s="6"/>
    </row>
    <row r="88" spans="1:23" x14ac:dyDescent="0.2">
      <c r="H88" s="6"/>
      <c r="I88" s="6"/>
      <c r="J88" s="6"/>
      <c r="K88" s="6"/>
      <c r="L88" s="6"/>
      <c r="M88" s="6"/>
      <c r="N88" s="6"/>
      <c r="O88" s="6"/>
    </row>
    <row r="89" spans="1:23" x14ac:dyDescent="0.2">
      <c r="H89" s="6"/>
      <c r="I89" s="6"/>
      <c r="J89" s="6"/>
      <c r="K89" s="6"/>
      <c r="L89" s="6"/>
      <c r="M89" s="6"/>
      <c r="N89" s="6"/>
      <c r="O89" s="6"/>
    </row>
    <row r="90" spans="1:23" x14ac:dyDescent="0.2">
      <c r="H90" s="6"/>
      <c r="I90" s="6"/>
      <c r="J90" s="6"/>
      <c r="K90" s="6"/>
      <c r="L90" s="6"/>
      <c r="M90" s="6"/>
      <c r="N90" s="6"/>
      <c r="O90" s="6"/>
    </row>
    <row r="91" spans="1:23" x14ac:dyDescent="0.2">
      <c r="H91" s="6"/>
      <c r="I91" s="6"/>
      <c r="J91" s="6"/>
      <c r="K91" s="6"/>
      <c r="L91" s="6"/>
      <c r="M91" s="6"/>
      <c r="N91" s="6"/>
      <c r="O91" s="6"/>
    </row>
    <row r="92" spans="1:23" s="6" customFormat="1" x14ac:dyDescent="0.2">
      <c r="A92" s="4"/>
      <c r="B92" s="4"/>
      <c r="C92" s="4"/>
      <c r="D92" s="5"/>
      <c r="E92" s="5"/>
      <c r="R92" s="7"/>
      <c r="S92" s="4"/>
      <c r="T92" s="4"/>
      <c r="U92" s="4"/>
      <c r="V92" s="4"/>
      <c r="W92" s="4"/>
    </row>
    <row r="93" spans="1:23" s="6" customFormat="1" x14ac:dyDescent="0.2">
      <c r="A93" s="4"/>
      <c r="B93" s="4"/>
      <c r="C93" s="4"/>
      <c r="D93" s="5"/>
      <c r="E93" s="5"/>
      <c r="R93" s="7"/>
      <c r="S93" s="4"/>
      <c r="T93" s="4"/>
      <c r="U93" s="4"/>
      <c r="V93" s="4"/>
      <c r="W93" s="4"/>
    </row>
    <row r="94" spans="1:23" s="6" customFormat="1" x14ac:dyDescent="0.2">
      <c r="A94" s="4"/>
      <c r="B94" s="4"/>
      <c r="C94" s="4"/>
      <c r="D94" s="5"/>
      <c r="E94" s="5"/>
      <c r="R94" s="7"/>
      <c r="S94" s="4"/>
      <c r="T94" s="4"/>
      <c r="U94" s="4"/>
      <c r="V94" s="4"/>
      <c r="W94" s="4"/>
    </row>
  </sheetData>
  <mergeCells count="99">
    <mergeCell ref="R68:W68"/>
    <mergeCell ref="R69:W69"/>
    <mergeCell ref="R70:W70"/>
    <mergeCell ref="R71:W71"/>
    <mergeCell ref="A72:O72"/>
    <mergeCell ref="R72:W72"/>
    <mergeCell ref="R67:W67"/>
    <mergeCell ref="R56:W56"/>
    <mergeCell ref="R57:W57"/>
    <mergeCell ref="R58:W58"/>
    <mergeCell ref="R59:W59"/>
    <mergeCell ref="R60:W60"/>
    <mergeCell ref="R61:W61"/>
    <mergeCell ref="R62:W62"/>
    <mergeCell ref="R63:W63"/>
    <mergeCell ref="R64:W64"/>
    <mergeCell ref="R65:W65"/>
    <mergeCell ref="R66:W66"/>
    <mergeCell ref="R55:W55"/>
    <mergeCell ref="R44:W44"/>
    <mergeCell ref="R45:W45"/>
    <mergeCell ref="R46:W46"/>
    <mergeCell ref="R47:W47"/>
    <mergeCell ref="R48:W48"/>
    <mergeCell ref="R49:W49"/>
    <mergeCell ref="R50:W50"/>
    <mergeCell ref="R51:W51"/>
    <mergeCell ref="R52:W52"/>
    <mergeCell ref="R53:W53"/>
    <mergeCell ref="R54:W54"/>
    <mergeCell ref="R43:W43"/>
    <mergeCell ref="R32:W32"/>
    <mergeCell ref="R33:W33"/>
    <mergeCell ref="R34:W34"/>
    <mergeCell ref="R35:W35"/>
    <mergeCell ref="R36:W36"/>
    <mergeCell ref="R37:W37"/>
    <mergeCell ref="R38:W38"/>
    <mergeCell ref="R39:W39"/>
    <mergeCell ref="R40:W40"/>
    <mergeCell ref="R41:W41"/>
    <mergeCell ref="R42:W42"/>
    <mergeCell ref="R31:W31"/>
    <mergeCell ref="N18:N20"/>
    <mergeCell ref="O18:O20"/>
    <mergeCell ref="R22:W22"/>
    <mergeCell ref="R23:W23"/>
    <mergeCell ref="R24:W24"/>
    <mergeCell ref="R25:W25"/>
    <mergeCell ref="R26:W26"/>
    <mergeCell ref="R27:W27"/>
    <mergeCell ref="R28:W28"/>
    <mergeCell ref="R29:W29"/>
    <mergeCell ref="R30:W30"/>
    <mergeCell ref="K15:M15"/>
    <mergeCell ref="K16:M16"/>
    <mergeCell ref="K17:M17"/>
    <mergeCell ref="H18:H20"/>
    <mergeCell ref="I18:I20"/>
    <mergeCell ref="J18:J20"/>
    <mergeCell ref="K18:K20"/>
    <mergeCell ref="L18:L20"/>
    <mergeCell ref="A9:G9"/>
    <mergeCell ref="H9:O9"/>
    <mergeCell ref="P9:Q9"/>
    <mergeCell ref="R9:W9"/>
    <mergeCell ref="H10:J10"/>
    <mergeCell ref="K10:O10"/>
    <mergeCell ref="P10:P20"/>
    <mergeCell ref="Q10:Q20"/>
    <mergeCell ref="R10:W21"/>
    <mergeCell ref="H11:I17"/>
    <mergeCell ref="M18:M20"/>
    <mergeCell ref="J11:J17"/>
    <mergeCell ref="K11:M11"/>
    <mergeCell ref="K12:M12"/>
    <mergeCell ref="K13:M13"/>
    <mergeCell ref="K14:M14"/>
    <mergeCell ref="C6:H6"/>
    <mergeCell ref="K6:P6"/>
    <mergeCell ref="S6:V6"/>
    <mergeCell ref="C7:H7"/>
    <mergeCell ref="K7:P7"/>
    <mergeCell ref="S7:V7"/>
    <mergeCell ref="C4:H4"/>
    <mergeCell ref="K4:P4"/>
    <mergeCell ref="S4:V4"/>
    <mergeCell ref="C5:H5"/>
    <mergeCell ref="K5:P5"/>
    <mergeCell ref="S5:V5"/>
    <mergeCell ref="X1:X3"/>
    <mergeCell ref="Y1:Y3"/>
    <mergeCell ref="Z1:Z3"/>
    <mergeCell ref="C2:H2"/>
    <mergeCell ref="K2:P2"/>
    <mergeCell ref="S2:V2"/>
    <mergeCell ref="C3:H3"/>
    <mergeCell ref="K3:P3"/>
    <mergeCell ref="S3:V3"/>
  </mergeCells>
  <pageMargins left="0.75" right="0.75" top="1" bottom="1" header="0.5" footer="0.5"/>
  <pageSetup paperSize="17" scale="60" orientation="landscape" r:id="rId1"/>
  <headerFooter alignWithMargins="0"/>
  <drawing r:id="rId2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489FA2-3194-49FD-97EE-65B99262847E}">
  <dimension ref="A1:Z86"/>
  <sheetViews>
    <sheetView workbookViewId="0">
      <selection activeCell="I27" sqref="I27"/>
    </sheetView>
  </sheetViews>
  <sheetFormatPr defaultRowHeight="12.75" x14ac:dyDescent="0.2"/>
  <cols>
    <col min="1" max="3" width="9.7109375" style="4" customWidth="1"/>
    <col min="4" max="5" width="9.7109375" style="5" customWidth="1"/>
    <col min="6" max="7" width="9.7109375" style="6" customWidth="1"/>
    <col min="8" max="9" width="9.7109375" style="4" customWidth="1"/>
    <col min="10" max="10" width="10.42578125" style="4" customWidth="1"/>
    <col min="11" max="11" width="11.7109375" style="4" customWidth="1"/>
    <col min="12" max="12" width="14.42578125" style="4" customWidth="1"/>
    <col min="13" max="14" width="8.7109375" style="4" customWidth="1"/>
    <col min="15" max="15" width="12.28515625" style="4" customWidth="1"/>
    <col min="16" max="17" width="16.7109375" style="6" customWidth="1"/>
    <col min="18" max="18" width="8.7109375" style="7" customWidth="1"/>
    <col min="19" max="22" width="8.7109375" style="4" customWidth="1"/>
    <col min="23" max="23" width="12.28515625" style="4" customWidth="1"/>
    <col min="24" max="24" width="10.140625" style="4" customWidth="1"/>
    <col min="25" max="256" width="9.140625" style="4"/>
    <col min="257" max="265" width="9.7109375" style="4" customWidth="1"/>
    <col min="266" max="266" width="10.42578125" style="4" customWidth="1"/>
    <col min="267" max="267" width="11.7109375" style="4" customWidth="1"/>
    <col min="268" max="268" width="14.42578125" style="4" customWidth="1"/>
    <col min="269" max="270" width="8.7109375" style="4" customWidth="1"/>
    <col min="271" max="271" width="12.28515625" style="4" customWidth="1"/>
    <col min="272" max="273" width="16.7109375" style="4" customWidth="1"/>
    <col min="274" max="278" width="8.7109375" style="4" customWidth="1"/>
    <col min="279" max="279" width="12.28515625" style="4" customWidth="1"/>
    <col min="280" max="280" width="10.140625" style="4" customWidth="1"/>
    <col min="281" max="512" width="9.140625" style="4"/>
    <col min="513" max="521" width="9.7109375" style="4" customWidth="1"/>
    <col min="522" max="522" width="10.42578125" style="4" customWidth="1"/>
    <col min="523" max="523" width="11.7109375" style="4" customWidth="1"/>
    <col min="524" max="524" width="14.42578125" style="4" customWidth="1"/>
    <col min="525" max="526" width="8.7109375" style="4" customWidth="1"/>
    <col min="527" max="527" width="12.28515625" style="4" customWidth="1"/>
    <col min="528" max="529" width="16.7109375" style="4" customWidth="1"/>
    <col min="530" max="534" width="8.7109375" style="4" customWidth="1"/>
    <col min="535" max="535" width="12.28515625" style="4" customWidth="1"/>
    <col min="536" max="536" width="10.140625" style="4" customWidth="1"/>
    <col min="537" max="768" width="9.140625" style="4"/>
    <col min="769" max="777" width="9.7109375" style="4" customWidth="1"/>
    <col min="778" max="778" width="10.42578125" style="4" customWidth="1"/>
    <col min="779" max="779" width="11.7109375" style="4" customWidth="1"/>
    <col min="780" max="780" width="14.42578125" style="4" customWidth="1"/>
    <col min="781" max="782" width="8.7109375" style="4" customWidth="1"/>
    <col min="783" max="783" width="12.28515625" style="4" customWidth="1"/>
    <col min="784" max="785" width="16.7109375" style="4" customWidth="1"/>
    <col min="786" max="790" width="8.7109375" style="4" customWidth="1"/>
    <col min="791" max="791" width="12.28515625" style="4" customWidth="1"/>
    <col min="792" max="792" width="10.140625" style="4" customWidth="1"/>
    <col min="793" max="1024" width="9.140625" style="4"/>
    <col min="1025" max="1033" width="9.7109375" style="4" customWidth="1"/>
    <col min="1034" max="1034" width="10.42578125" style="4" customWidth="1"/>
    <col min="1035" max="1035" width="11.7109375" style="4" customWidth="1"/>
    <col min="1036" max="1036" width="14.42578125" style="4" customWidth="1"/>
    <col min="1037" max="1038" width="8.7109375" style="4" customWidth="1"/>
    <col min="1039" max="1039" width="12.28515625" style="4" customWidth="1"/>
    <col min="1040" max="1041" width="16.7109375" style="4" customWidth="1"/>
    <col min="1042" max="1046" width="8.7109375" style="4" customWidth="1"/>
    <col min="1047" max="1047" width="12.28515625" style="4" customWidth="1"/>
    <col min="1048" max="1048" width="10.140625" style="4" customWidth="1"/>
    <col min="1049" max="1280" width="9.140625" style="4"/>
    <col min="1281" max="1289" width="9.7109375" style="4" customWidth="1"/>
    <col min="1290" max="1290" width="10.42578125" style="4" customWidth="1"/>
    <col min="1291" max="1291" width="11.7109375" style="4" customWidth="1"/>
    <col min="1292" max="1292" width="14.42578125" style="4" customWidth="1"/>
    <col min="1293" max="1294" width="8.7109375" style="4" customWidth="1"/>
    <col min="1295" max="1295" width="12.28515625" style="4" customWidth="1"/>
    <col min="1296" max="1297" width="16.7109375" style="4" customWidth="1"/>
    <col min="1298" max="1302" width="8.7109375" style="4" customWidth="1"/>
    <col min="1303" max="1303" width="12.28515625" style="4" customWidth="1"/>
    <col min="1304" max="1304" width="10.140625" style="4" customWidth="1"/>
    <col min="1305" max="1536" width="9.140625" style="4"/>
    <col min="1537" max="1545" width="9.7109375" style="4" customWidth="1"/>
    <col min="1546" max="1546" width="10.42578125" style="4" customWidth="1"/>
    <col min="1547" max="1547" width="11.7109375" style="4" customWidth="1"/>
    <col min="1548" max="1548" width="14.42578125" style="4" customWidth="1"/>
    <col min="1549" max="1550" width="8.7109375" style="4" customWidth="1"/>
    <col min="1551" max="1551" width="12.28515625" style="4" customWidth="1"/>
    <col min="1552" max="1553" width="16.7109375" style="4" customWidth="1"/>
    <col min="1554" max="1558" width="8.7109375" style="4" customWidth="1"/>
    <col min="1559" max="1559" width="12.28515625" style="4" customWidth="1"/>
    <col min="1560" max="1560" width="10.140625" style="4" customWidth="1"/>
    <col min="1561" max="1792" width="9.140625" style="4"/>
    <col min="1793" max="1801" width="9.7109375" style="4" customWidth="1"/>
    <col min="1802" max="1802" width="10.42578125" style="4" customWidth="1"/>
    <col min="1803" max="1803" width="11.7109375" style="4" customWidth="1"/>
    <col min="1804" max="1804" width="14.42578125" style="4" customWidth="1"/>
    <col min="1805" max="1806" width="8.7109375" style="4" customWidth="1"/>
    <col min="1807" max="1807" width="12.28515625" style="4" customWidth="1"/>
    <col min="1808" max="1809" width="16.7109375" style="4" customWidth="1"/>
    <col min="1810" max="1814" width="8.7109375" style="4" customWidth="1"/>
    <col min="1815" max="1815" width="12.28515625" style="4" customWidth="1"/>
    <col min="1816" max="1816" width="10.140625" style="4" customWidth="1"/>
    <col min="1817" max="2048" width="9.140625" style="4"/>
    <col min="2049" max="2057" width="9.7109375" style="4" customWidth="1"/>
    <col min="2058" max="2058" width="10.42578125" style="4" customWidth="1"/>
    <col min="2059" max="2059" width="11.7109375" style="4" customWidth="1"/>
    <col min="2060" max="2060" width="14.42578125" style="4" customWidth="1"/>
    <col min="2061" max="2062" width="8.7109375" style="4" customWidth="1"/>
    <col min="2063" max="2063" width="12.28515625" style="4" customWidth="1"/>
    <col min="2064" max="2065" width="16.7109375" style="4" customWidth="1"/>
    <col min="2066" max="2070" width="8.7109375" style="4" customWidth="1"/>
    <col min="2071" max="2071" width="12.28515625" style="4" customWidth="1"/>
    <col min="2072" max="2072" width="10.140625" style="4" customWidth="1"/>
    <col min="2073" max="2304" width="9.140625" style="4"/>
    <col min="2305" max="2313" width="9.7109375" style="4" customWidth="1"/>
    <col min="2314" max="2314" width="10.42578125" style="4" customWidth="1"/>
    <col min="2315" max="2315" width="11.7109375" style="4" customWidth="1"/>
    <col min="2316" max="2316" width="14.42578125" style="4" customWidth="1"/>
    <col min="2317" max="2318" width="8.7109375" style="4" customWidth="1"/>
    <col min="2319" max="2319" width="12.28515625" style="4" customWidth="1"/>
    <col min="2320" max="2321" width="16.7109375" style="4" customWidth="1"/>
    <col min="2322" max="2326" width="8.7109375" style="4" customWidth="1"/>
    <col min="2327" max="2327" width="12.28515625" style="4" customWidth="1"/>
    <col min="2328" max="2328" width="10.140625" style="4" customWidth="1"/>
    <col min="2329" max="2560" width="9.140625" style="4"/>
    <col min="2561" max="2569" width="9.7109375" style="4" customWidth="1"/>
    <col min="2570" max="2570" width="10.42578125" style="4" customWidth="1"/>
    <col min="2571" max="2571" width="11.7109375" style="4" customWidth="1"/>
    <col min="2572" max="2572" width="14.42578125" style="4" customWidth="1"/>
    <col min="2573" max="2574" width="8.7109375" style="4" customWidth="1"/>
    <col min="2575" max="2575" width="12.28515625" style="4" customWidth="1"/>
    <col min="2576" max="2577" width="16.7109375" style="4" customWidth="1"/>
    <col min="2578" max="2582" width="8.7109375" style="4" customWidth="1"/>
    <col min="2583" max="2583" width="12.28515625" style="4" customWidth="1"/>
    <col min="2584" max="2584" width="10.140625" style="4" customWidth="1"/>
    <col min="2585" max="2816" width="9.140625" style="4"/>
    <col min="2817" max="2825" width="9.7109375" style="4" customWidth="1"/>
    <col min="2826" max="2826" width="10.42578125" style="4" customWidth="1"/>
    <col min="2827" max="2827" width="11.7109375" style="4" customWidth="1"/>
    <col min="2828" max="2828" width="14.42578125" style="4" customWidth="1"/>
    <col min="2829" max="2830" width="8.7109375" style="4" customWidth="1"/>
    <col min="2831" max="2831" width="12.28515625" style="4" customWidth="1"/>
    <col min="2832" max="2833" width="16.7109375" style="4" customWidth="1"/>
    <col min="2834" max="2838" width="8.7109375" style="4" customWidth="1"/>
    <col min="2839" max="2839" width="12.28515625" style="4" customWidth="1"/>
    <col min="2840" max="2840" width="10.140625" style="4" customWidth="1"/>
    <col min="2841" max="3072" width="9.140625" style="4"/>
    <col min="3073" max="3081" width="9.7109375" style="4" customWidth="1"/>
    <col min="3082" max="3082" width="10.42578125" style="4" customWidth="1"/>
    <col min="3083" max="3083" width="11.7109375" style="4" customWidth="1"/>
    <col min="3084" max="3084" width="14.42578125" style="4" customWidth="1"/>
    <col min="3085" max="3086" width="8.7109375" style="4" customWidth="1"/>
    <col min="3087" max="3087" width="12.28515625" style="4" customWidth="1"/>
    <col min="3088" max="3089" width="16.7109375" style="4" customWidth="1"/>
    <col min="3090" max="3094" width="8.7109375" style="4" customWidth="1"/>
    <col min="3095" max="3095" width="12.28515625" style="4" customWidth="1"/>
    <col min="3096" max="3096" width="10.140625" style="4" customWidth="1"/>
    <col min="3097" max="3328" width="9.140625" style="4"/>
    <col min="3329" max="3337" width="9.7109375" style="4" customWidth="1"/>
    <col min="3338" max="3338" width="10.42578125" style="4" customWidth="1"/>
    <col min="3339" max="3339" width="11.7109375" style="4" customWidth="1"/>
    <col min="3340" max="3340" width="14.42578125" style="4" customWidth="1"/>
    <col min="3341" max="3342" width="8.7109375" style="4" customWidth="1"/>
    <col min="3343" max="3343" width="12.28515625" style="4" customWidth="1"/>
    <col min="3344" max="3345" width="16.7109375" style="4" customWidth="1"/>
    <col min="3346" max="3350" width="8.7109375" style="4" customWidth="1"/>
    <col min="3351" max="3351" width="12.28515625" style="4" customWidth="1"/>
    <col min="3352" max="3352" width="10.140625" style="4" customWidth="1"/>
    <col min="3353" max="3584" width="9.140625" style="4"/>
    <col min="3585" max="3593" width="9.7109375" style="4" customWidth="1"/>
    <col min="3594" max="3594" width="10.42578125" style="4" customWidth="1"/>
    <col min="3595" max="3595" width="11.7109375" style="4" customWidth="1"/>
    <col min="3596" max="3596" width="14.42578125" style="4" customWidth="1"/>
    <col min="3597" max="3598" width="8.7109375" style="4" customWidth="1"/>
    <col min="3599" max="3599" width="12.28515625" style="4" customWidth="1"/>
    <col min="3600" max="3601" width="16.7109375" style="4" customWidth="1"/>
    <col min="3602" max="3606" width="8.7109375" style="4" customWidth="1"/>
    <col min="3607" max="3607" width="12.28515625" style="4" customWidth="1"/>
    <col min="3608" max="3608" width="10.140625" style="4" customWidth="1"/>
    <col min="3609" max="3840" width="9.140625" style="4"/>
    <col min="3841" max="3849" width="9.7109375" style="4" customWidth="1"/>
    <col min="3850" max="3850" width="10.42578125" style="4" customWidth="1"/>
    <col min="3851" max="3851" width="11.7109375" style="4" customWidth="1"/>
    <col min="3852" max="3852" width="14.42578125" style="4" customWidth="1"/>
    <col min="3853" max="3854" width="8.7109375" style="4" customWidth="1"/>
    <col min="3855" max="3855" width="12.28515625" style="4" customWidth="1"/>
    <col min="3856" max="3857" width="16.7109375" style="4" customWidth="1"/>
    <col min="3858" max="3862" width="8.7109375" style="4" customWidth="1"/>
    <col min="3863" max="3863" width="12.28515625" style="4" customWidth="1"/>
    <col min="3864" max="3864" width="10.140625" style="4" customWidth="1"/>
    <col min="3865" max="4096" width="9.140625" style="4"/>
    <col min="4097" max="4105" width="9.7109375" style="4" customWidth="1"/>
    <col min="4106" max="4106" width="10.42578125" style="4" customWidth="1"/>
    <col min="4107" max="4107" width="11.7109375" style="4" customWidth="1"/>
    <col min="4108" max="4108" width="14.42578125" style="4" customWidth="1"/>
    <col min="4109" max="4110" width="8.7109375" style="4" customWidth="1"/>
    <col min="4111" max="4111" width="12.28515625" style="4" customWidth="1"/>
    <col min="4112" max="4113" width="16.7109375" style="4" customWidth="1"/>
    <col min="4114" max="4118" width="8.7109375" style="4" customWidth="1"/>
    <col min="4119" max="4119" width="12.28515625" style="4" customWidth="1"/>
    <col min="4120" max="4120" width="10.140625" style="4" customWidth="1"/>
    <col min="4121" max="4352" width="9.140625" style="4"/>
    <col min="4353" max="4361" width="9.7109375" style="4" customWidth="1"/>
    <col min="4362" max="4362" width="10.42578125" style="4" customWidth="1"/>
    <col min="4363" max="4363" width="11.7109375" style="4" customWidth="1"/>
    <col min="4364" max="4364" width="14.42578125" style="4" customWidth="1"/>
    <col min="4365" max="4366" width="8.7109375" style="4" customWidth="1"/>
    <col min="4367" max="4367" width="12.28515625" style="4" customWidth="1"/>
    <col min="4368" max="4369" width="16.7109375" style="4" customWidth="1"/>
    <col min="4370" max="4374" width="8.7109375" style="4" customWidth="1"/>
    <col min="4375" max="4375" width="12.28515625" style="4" customWidth="1"/>
    <col min="4376" max="4376" width="10.140625" style="4" customWidth="1"/>
    <col min="4377" max="4608" width="9.140625" style="4"/>
    <col min="4609" max="4617" width="9.7109375" style="4" customWidth="1"/>
    <col min="4618" max="4618" width="10.42578125" style="4" customWidth="1"/>
    <col min="4619" max="4619" width="11.7109375" style="4" customWidth="1"/>
    <col min="4620" max="4620" width="14.42578125" style="4" customWidth="1"/>
    <col min="4621" max="4622" width="8.7109375" style="4" customWidth="1"/>
    <col min="4623" max="4623" width="12.28515625" style="4" customWidth="1"/>
    <col min="4624" max="4625" width="16.7109375" style="4" customWidth="1"/>
    <col min="4626" max="4630" width="8.7109375" style="4" customWidth="1"/>
    <col min="4631" max="4631" width="12.28515625" style="4" customWidth="1"/>
    <col min="4632" max="4632" width="10.140625" style="4" customWidth="1"/>
    <col min="4633" max="4864" width="9.140625" style="4"/>
    <col min="4865" max="4873" width="9.7109375" style="4" customWidth="1"/>
    <col min="4874" max="4874" width="10.42578125" style="4" customWidth="1"/>
    <col min="4875" max="4875" width="11.7109375" style="4" customWidth="1"/>
    <col min="4876" max="4876" width="14.42578125" style="4" customWidth="1"/>
    <col min="4877" max="4878" width="8.7109375" style="4" customWidth="1"/>
    <col min="4879" max="4879" width="12.28515625" style="4" customWidth="1"/>
    <col min="4880" max="4881" width="16.7109375" style="4" customWidth="1"/>
    <col min="4882" max="4886" width="8.7109375" style="4" customWidth="1"/>
    <col min="4887" max="4887" width="12.28515625" style="4" customWidth="1"/>
    <col min="4888" max="4888" width="10.140625" style="4" customWidth="1"/>
    <col min="4889" max="5120" width="9.140625" style="4"/>
    <col min="5121" max="5129" width="9.7109375" style="4" customWidth="1"/>
    <col min="5130" max="5130" width="10.42578125" style="4" customWidth="1"/>
    <col min="5131" max="5131" width="11.7109375" style="4" customWidth="1"/>
    <col min="5132" max="5132" width="14.42578125" style="4" customWidth="1"/>
    <col min="5133" max="5134" width="8.7109375" style="4" customWidth="1"/>
    <col min="5135" max="5135" width="12.28515625" style="4" customWidth="1"/>
    <col min="5136" max="5137" width="16.7109375" style="4" customWidth="1"/>
    <col min="5138" max="5142" width="8.7109375" style="4" customWidth="1"/>
    <col min="5143" max="5143" width="12.28515625" style="4" customWidth="1"/>
    <col min="5144" max="5144" width="10.140625" style="4" customWidth="1"/>
    <col min="5145" max="5376" width="9.140625" style="4"/>
    <col min="5377" max="5385" width="9.7109375" style="4" customWidth="1"/>
    <col min="5386" max="5386" width="10.42578125" style="4" customWidth="1"/>
    <col min="5387" max="5387" width="11.7109375" style="4" customWidth="1"/>
    <col min="5388" max="5388" width="14.42578125" style="4" customWidth="1"/>
    <col min="5389" max="5390" width="8.7109375" style="4" customWidth="1"/>
    <col min="5391" max="5391" width="12.28515625" style="4" customWidth="1"/>
    <col min="5392" max="5393" width="16.7109375" style="4" customWidth="1"/>
    <col min="5394" max="5398" width="8.7109375" style="4" customWidth="1"/>
    <col min="5399" max="5399" width="12.28515625" style="4" customWidth="1"/>
    <col min="5400" max="5400" width="10.140625" style="4" customWidth="1"/>
    <col min="5401" max="5632" width="9.140625" style="4"/>
    <col min="5633" max="5641" width="9.7109375" style="4" customWidth="1"/>
    <col min="5642" max="5642" width="10.42578125" style="4" customWidth="1"/>
    <col min="5643" max="5643" width="11.7109375" style="4" customWidth="1"/>
    <col min="5644" max="5644" width="14.42578125" style="4" customWidth="1"/>
    <col min="5645" max="5646" width="8.7109375" style="4" customWidth="1"/>
    <col min="5647" max="5647" width="12.28515625" style="4" customWidth="1"/>
    <col min="5648" max="5649" width="16.7109375" style="4" customWidth="1"/>
    <col min="5650" max="5654" width="8.7109375" style="4" customWidth="1"/>
    <col min="5655" max="5655" width="12.28515625" style="4" customWidth="1"/>
    <col min="5656" max="5656" width="10.140625" style="4" customWidth="1"/>
    <col min="5657" max="5888" width="9.140625" style="4"/>
    <col min="5889" max="5897" width="9.7109375" style="4" customWidth="1"/>
    <col min="5898" max="5898" width="10.42578125" style="4" customWidth="1"/>
    <col min="5899" max="5899" width="11.7109375" style="4" customWidth="1"/>
    <col min="5900" max="5900" width="14.42578125" style="4" customWidth="1"/>
    <col min="5901" max="5902" width="8.7109375" style="4" customWidth="1"/>
    <col min="5903" max="5903" width="12.28515625" style="4" customWidth="1"/>
    <col min="5904" max="5905" width="16.7109375" style="4" customWidth="1"/>
    <col min="5906" max="5910" width="8.7109375" style="4" customWidth="1"/>
    <col min="5911" max="5911" width="12.28515625" style="4" customWidth="1"/>
    <col min="5912" max="5912" width="10.140625" style="4" customWidth="1"/>
    <col min="5913" max="6144" width="9.140625" style="4"/>
    <col min="6145" max="6153" width="9.7109375" style="4" customWidth="1"/>
    <col min="6154" max="6154" width="10.42578125" style="4" customWidth="1"/>
    <col min="6155" max="6155" width="11.7109375" style="4" customWidth="1"/>
    <col min="6156" max="6156" width="14.42578125" style="4" customWidth="1"/>
    <col min="6157" max="6158" width="8.7109375" style="4" customWidth="1"/>
    <col min="6159" max="6159" width="12.28515625" style="4" customWidth="1"/>
    <col min="6160" max="6161" width="16.7109375" style="4" customWidth="1"/>
    <col min="6162" max="6166" width="8.7109375" style="4" customWidth="1"/>
    <col min="6167" max="6167" width="12.28515625" style="4" customWidth="1"/>
    <col min="6168" max="6168" width="10.140625" style="4" customWidth="1"/>
    <col min="6169" max="6400" width="9.140625" style="4"/>
    <col min="6401" max="6409" width="9.7109375" style="4" customWidth="1"/>
    <col min="6410" max="6410" width="10.42578125" style="4" customWidth="1"/>
    <col min="6411" max="6411" width="11.7109375" style="4" customWidth="1"/>
    <col min="6412" max="6412" width="14.42578125" style="4" customWidth="1"/>
    <col min="6413" max="6414" width="8.7109375" style="4" customWidth="1"/>
    <col min="6415" max="6415" width="12.28515625" style="4" customWidth="1"/>
    <col min="6416" max="6417" width="16.7109375" style="4" customWidth="1"/>
    <col min="6418" max="6422" width="8.7109375" style="4" customWidth="1"/>
    <col min="6423" max="6423" width="12.28515625" style="4" customWidth="1"/>
    <col min="6424" max="6424" width="10.140625" style="4" customWidth="1"/>
    <col min="6425" max="6656" width="9.140625" style="4"/>
    <col min="6657" max="6665" width="9.7109375" style="4" customWidth="1"/>
    <col min="6666" max="6666" width="10.42578125" style="4" customWidth="1"/>
    <col min="6667" max="6667" width="11.7109375" style="4" customWidth="1"/>
    <col min="6668" max="6668" width="14.42578125" style="4" customWidth="1"/>
    <col min="6669" max="6670" width="8.7109375" style="4" customWidth="1"/>
    <col min="6671" max="6671" width="12.28515625" style="4" customWidth="1"/>
    <col min="6672" max="6673" width="16.7109375" style="4" customWidth="1"/>
    <col min="6674" max="6678" width="8.7109375" style="4" customWidth="1"/>
    <col min="6679" max="6679" width="12.28515625" style="4" customWidth="1"/>
    <col min="6680" max="6680" width="10.140625" style="4" customWidth="1"/>
    <col min="6681" max="6912" width="9.140625" style="4"/>
    <col min="6913" max="6921" width="9.7109375" style="4" customWidth="1"/>
    <col min="6922" max="6922" width="10.42578125" style="4" customWidth="1"/>
    <col min="6923" max="6923" width="11.7109375" style="4" customWidth="1"/>
    <col min="6924" max="6924" width="14.42578125" style="4" customWidth="1"/>
    <col min="6925" max="6926" width="8.7109375" style="4" customWidth="1"/>
    <col min="6927" max="6927" width="12.28515625" style="4" customWidth="1"/>
    <col min="6928" max="6929" width="16.7109375" style="4" customWidth="1"/>
    <col min="6930" max="6934" width="8.7109375" style="4" customWidth="1"/>
    <col min="6935" max="6935" width="12.28515625" style="4" customWidth="1"/>
    <col min="6936" max="6936" width="10.140625" style="4" customWidth="1"/>
    <col min="6937" max="7168" width="9.140625" style="4"/>
    <col min="7169" max="7177" width="9.7109375" style="4" customWidth="1"/>
    <col min="7178" max="7178" width="10.42578125" style="4" customWidth="1"/>
    <col min="7179" max="7179" width="11.7109375" style="4" customWidth="1"/>
    <col min="7180" max="7180" width="14.42578125" style="4" customWidth="1"/>
    <col min="7181" max="7182" width="8.7109375" style="4" customWidth="1"/>
    <col min="7183" max="7183" width="12.28515625" style="4" customWidth="1"/>
    <col min="7184" max="7185" width="16.7109375" style="4" customWidth="1"/>
    <col min="7186" max="7190" width="8.7109375" style="4" customWidth="1"/>
    <col min="7191" max="7191" width="12.28515625" style="4" customWidth="1"/>
    <col min="7192" max="7192" width="10.140625" style="4" customWidth="1"/>
    <col min="7193" max="7424" width="9.140625" style="4"/>
    <col min="7425" max="7433" width="9.7109375" style="4" customWidth="1"/>
    <col min="7434" max="7434" width="10.42578125" style="4" customWidth="1"/>
    <col min="7435" max="7435" width="11.7109375" style="4" customWidth="1"/>
    <col min="7436" max="7436" width="14.42578125" style="4" customWidth="1"/>
    <col min="7437" max="7438" width="8.7109375" style="4" customWidth="1"/>
    <col min="7439" max="7439" width="12.28515625" style="4" customWidth="1"/>
    <col min="7440" max="7441" width="16.7109375" style="4" customWidth="1"/>
    <col min="7442" max="7446" width="8.7109375" style="4" customWidth="1"/>
    <col min="7447" max="7447" width="12.28515625" style="4" customWidth="1"/>
    <col min="7448" max="7448" width="10.140625" style="4" customWidth="1"/>
    <col min="7449" max="7680" width="9.140625" style="4"/>
    <col min="7681" max="7689" width="9.7109375" style="4" customWidth="1"/>
    <col min="7690" max="7690" width="10.42578125" style="4" customWidth="1"/>
    <col min="7691" max="7691" width="11.7109375" style="4" customWidth="1"/>
    <col min="7692" max="7692" width="14.42578125" style="4" customWidth="1"/>
    <col min="7693" max="7694" width="8.7109375" style="4" customWidth="1"/>
    <col min="7695" max="7695" width="12.28515625" style="4" customWidth="1"/>
    <col min="7696" max="7697" width="16.7109375" style="4" customWidth="1"/>
    <col min="7698" max="7702" width="8.7109375" style="4" customWidth="1"/>
    <col min="7703" max="7703" width="12.28515625" style="4" customWidth="1"/>
    <col min="7704" max="7704" width="10.140625" style="4" customWidth="1"/>
    <col min="7705" max="7936" width="9.140625" style="4"/>
    <col min="7937" max="7945" width="9.7109375" style="4" customWidth="1"/>
    <col min="7946" max="7946" width="10.42578125" style="4" customWidth="1"/>
    <col min="7947" max="7947" width="11.7109375" style="4" customWidth="1"/>
    <col min="7948" max="7948" width="14.42578125" style="4" customWidth="1"/>
    <col min="7949" max="7950" width="8.7109375" style="4" customWidth="1"/>
    <col min="7951" max="7951" width="12.28515625" style="4" customWidth="1"/>
    <col min="7952" max="7953" width="16.7109375" style="4" customWidth="1"/>
    <col min="7954" max="7958" width="8.7109375" style="4" customWidth="1"/>
    <col min="7959" max="7959" width="12.28515625" style="4" customWidth="1"/>
    <col min="7960" max="7960" width="10.140625" style="4" customWidth="1"/>
    <col min="7961" max="8192" width="9.140625" style="4"/>
    <col min="8193" max="8201" width="9.7109375" style="4" customWidth="1"/>
    <col min="8202" max="8202" width="10.42578125" style="4" customWidth="1"/>
    <col min="8203" max="8203" width="11.7109375" style="4" customWidth="1"/>
    <col min="8204" max="8204" width="14.42578125" style="4" customWidth="1"/>
    <col min="8205" max="8206" width="8.7109375" style="4" customWidth="1"/>
    <col min="8207" max="8207" width="12.28515625" style="4" customWidth="1"/>
    <col min="8208" max="8209" width="16.7109375" style="4" customWidth="1"/>
    <col min="8210" max="8214" width="8.7109375" style="4" customWidth="1"/>
    <col min="8215" max="8215" width="12.28515625" style="4" customWidth="1"/>
    <col min="8216" max="8216" width="10.140625" style="4" customWidth="1"/>
    <col min="8217" max="8448" width="9.140625" style="4"/>
    <col min="8449" max="8457" width="9.7109375" style="4" customWidth="1"/>
    <col min="8458" max="8458" width="10.42578125" style="4" customWidth="1"/>
    <col min="8459" max="8459" width="11.7109375" style="4" customWidth="1"/>
    <col min="8460" max="8460" width="14.42578125" style="4" customWidth="1"/>
    <col min="8461" max="8462" width="8.7109375" style="4" customWidth="1"/>
    <col min="8463" max="8463" width="12.28515625" style="4" customWidth="1"/>
    <col min="8464" max="8465" width="16.7109375" style="4" customWidth="1"/>
    <col min="8466" max="8470" width="8.7109375" style="4" customWidth="1"/>
    <col min="8471" max="8471" width="12.28515625" style="4" customWidth="1"/>
    <col min="8472" max="8472" width="10.140625" style="4" customWidth="1"/>
    <col min="8473" max="8704" width="9.140625" style="4"/>
    <col min="8705" max="8713" width="9.7109375" style="4" customWidth="1"/>
    <col min="8714" max="8714" width="10.42578125" style="4" customWidth="1"/>
    <col min="8715" max="8715" width="11.7109375" style="4" customWidth="1"/>
    <col min="8716" max="8716" width="14.42578125" style="4" customWidth="1"/>
    <col min="8717" max="8718" width="8.7109375" style="4" customWidth="1"/>
    <col min="8719" max="8719" width="12.28515625" style="4" customWidth="1"/>
    <col min="8720" max="8721" width="16.7109375" style="4" customWidth="1"/>
    <col min="8722" max="8726" width="8.7109375" style="4" customWidth="1"/>
    <col min="8727" max="8727" width="12.28515625" style="4" customWidth="1"/>
    <col min="8728" max="8728" width="10.140625" style="4" customWidth="1"/>
    <col min="8729" max="8960" width="9.140625" style="4"/>
    <col min="8961" max="8969" width="9.7109375" style="4" customWidth="1"/>
    <col min="8970" max="8970" width="10.42578125" style="4" customWidth="1"/>
    <col min="8971" max="8971" width="11.7109375" style="4" customWidth="1"/>
    <col min="8972" max="8972" width="14.42578125" style="4" customWidth="1"/>
    <col min="8973" max="8974" width="8.7109375" style="4" customWidth="1"/>
    <col min="8975" max="8975" width="12.28515625" style="4" customWidth="1"/>
    <col min="8976" max="8977" width="16.7109375" style="4" customWidth="1"/>
    <col min="8978" max="8982" width="8.7109375" style="4" customWidth="1"/>
    <col min="8983" max="8983" width="12.28515625" style="4" customWidth="1"/>
    <col min="8984" max="8984" width="10.140625" style="4" customWidth="1"/>
    <col min="8985" max="9216" width="9.140625" style="4"/>
    <col min="9217" max="9225" width="9.7109375" style="4" customWidth="1"/>
    <col min="9226" max="9226" width="10.42578125" style="4" customWidth="1"/>
    <col min="9227" max="9227" width="11.7109375" style="4" customWidth="1"/>
    <col min="9228" max="9228" width="14.42578125" style="4" customWidth="1"/>
    <col min="9229" max="9230" width="8.7109375" style="4" customWidth="1"/>
    <col min="9231" max="9231" width="12.28515625" style="4" customWidth="1"/>
    <col min="9232" max="9233" width="16.7109375" style="4" customWidth="1"/>
    <col min="9234" max="9238" width="8.7109375" style="4" customWidth="1"/>
    <col min="9239" max="9239" width="12.28515625" style="4" customWidth="1"/>
    <col min="9240" max="9240" width="10.140625" style="4" customWidth="1"/>
    <col min="9241" max="9472" width="9.140625" style="4"/>
    <col min="9473" max="9481" width="9.7109375" style="4" customWidth="1"/>
    <col min="9482" max="9482" width="10.42578125" style="4" customWidth="1"/>
    <col min="9483" max="9483" width="11.7109375" style="4" customWidth="1"/>
    <col min="9484" max="9484" width="14.42578125" style="4" customWidth="1"/>
    <col min="9485" max="9486" width="8.7109375" style="4" customWidth="1"/>
    <col min="9487" max="9487" width="12.28515625" style="4" customWidth="1"/>
    <col min="9488" max="9489" width="16.7109375" style="4" customWidth="1"/>
    <col min="9490" max="9494" width="8.7109375" style="4" customWidth="1"/>
    <col min="9495" max="9495" width="12.28515625" style="4" customWidth="1"/>
    <col min="9496" max="9496" width="10.140625" style="4" customWidth="1"/>
    <col min="9497" max="9728" width="9.140625" style="4"/>
    <col min="9729" max="9737" width="9.7109375" style="4" customWidth="1"/>
    <col min="9738" max="9738" width="10.42578125" style="4" customWidth="1"/>
    <col min="9739" max="9739" width="11.7109375" style="4" customWidth="1"/>
    <col min="9740" max="9740" width="14.42578125" style="4" customWidth="1"/>
    <col min="9741" max="9742" width="8.7109375" style="4" customWidth="1"/>
    <col min="9743" max="9743" width="12.28515625" style="4" customWidth="1"/>
    <col min="9744" max="9745" width="16.7109375" style="4" customWidth="1"/>
    <col min="9746" max="9750" width="8.7109375" style="4" customWidth="1"/>
    <col min="9751" max="9751" width="12.28515625" style="4" customWidth="1"/>
    <col min="9752" max="9752" width="10.140625" style="4" customWidth="1"/>
    <col min="9753" max="9984" width="9.140625" style="4"/>
    <col min="9985" max="9993" width="9.7109375" style="4" customWidth="1"/>
    <col min="9994" max="9994" width="10.42578125" style="4" customWidth="1"/>
    <col min="9995" max="9995" width="11.7109375" style="4" customWidth="1"/>
    <col min="9996" max="9996" width="14.42578125" style="4" customWidth="1"/>
    <col min="9997" max="9998" width="8.7109375" style="4" customWidth="1"/>
    <col min="9999" max="9999" width="12.28515625" style="4" customWidth="1"/>
    <col min="10000" max="10001" width="16.7109375" style="4" customWidth="1"/>
    <col min="10002" max="10006" width="8.7109375" style="4" customWidth="1"/>
    <col min="10007" max="10007" width="12.28515625" style="4" customWidth="1"/>
    <col min="10008" max="10008" width="10.140625" style="4" customWidth="1"/>
    <col min="10009" max="10240" width="9.140625" style="4"/>
    <col min="10241" max="10249" width="9.7109375" style="4" customWidth="1"/>
    <col min="10250" max="10250" width="10.42578125" style="4" customWidth="1"/>
    <col min="10251" max="10251" width="11.7109375" style="4" customWidth="1"/>
    <col min="10252" max="10252" width="14.42578125" style="4" customWidth="1"/>
    <col min="10253" max="10254" width="8.7109375" style="4" customWidth="1"/>
    <col min="10255" max="10255" width="12.28515625" style="4" customWidth="1"/>
    <col min="10256" max="10257" width="16.7109375" style="4" customWidth="1"/>
    <col min="10258" max="10262" width="8.7109375" style="4" customWidth="1"/>
    <col min="10263" max="10263" width="12.28515625" style="4" customWidth="1"/>
    <col min="10264" max="10264" width="10.140625" style="4" customWidth="1"/>
    <col min="10265" max="10496" width="9.140625" style="4"/>
    <col min="10497" max="10505" width="9.7109375" style="4" customWidth="1"/>
    <col min="10506" max="10506" width="10.42578125" style="4" customWidth="1"/>
    <col min="10507" max="10507" width="11.7109375" style="4" customWidth="1"/>
    <col min="10508" max="10508" width="14.42578125" style="4" customWidth="1"/>
    <col min="10509" max="10510" width="8.7109375" style="4" customWidth="1"/>
    <col min="10511" max="10511" width="12.28515625" style="4" customWidth="1"/>
    <col min="10512" max="10513" width="16.7109375" style="4" customWidth="1"/>
    <col min="10514" max="10518" width="8.7109375" style="4" customWidth="1"/>
    <col min="10519" max="10519" width="12.28515625" style="4" customWidth="1"/>
    <col min="10520" max="10520" width="10.140625" style="4" customWidth="1"/>
    <col min="10521" max="10752" width="9.140625" style="4"/>
    <col min="10753" max="10761" width="9.7109375" style="4" customWidth="1"/>
    <col min="10762" max="10762" width="10.42578125" style="4" customWidth="1"/>
    <col min="10763" max="10763" width="11.7109375" style="4" customWidth="1"/>
    <col min="10764" max="10764" width="14.42578125" style="4" customWidth="1"/>
    <col min="10765" max="10766" width="8.7109375" style="4" customWidth="1"/>
    <col min="10767" max="10767" width="12.28515625" style="4" customWidth="1"/>
    <col min="10768" max="10769" width="16.7109375" style="4" customWidth="1"/>
    <col min="10770" max="10774" width="8.7109375" style="4" customWidth="1"/>
    <col min="10775" max="10775" width="12.28515625" style="4" customWidth="1"/>
    <col min="10776" max="10776" width="10.140625" style="4" customWidth="1"/>
    <col min="10777" max="11008" width="9.140625" style="4"/>
    <col min="11009" max="11017" width="9.7109375" style="4" customWidth="1"/>
    <col min="11018" max="11018" width="10.42578125" style="4" customWidth="1"/>
    <col min="11019" max="11019" width="11.7109375" style="4" customWidth="1"/>
    <col min="11020" max="11020" width="14.42578125" style="4" customWidth="1"/>
    <col min="11021" max="11022" width="8.7109375" style="4" customWidth="1"/>
    <col min="11023" max="11023" width="12.28515625" style="4" customWidth="1"/>
    <col min="11024" max="11025" width="16.7109375" style="4" customWidth="1"/>
    <col min="11026" max="11030" width="8.7109375" style="4" customWidth="1"/>
    <col min="11031" max="11031" width="12.28515625" style="4" customWidth="1"/>
    <col min="11032" max="11032" width="10.140625" style="4" customWidth="1"/>
    <col min="11033" max="11264" width="9.140625" style="4"/>
    <col min="11265" max="11273" width="9.7109375" style="4" customWidth="1"/>
    <col min="11274" max="11274" width="10.42578125" style="4" customWidth="1"/>
    <col min="11275" max="11275" width="11.7109375" style="4" customWidth="1"/>
    <col min="11276" max="11276" width="14.42578125" style="4" customWidth="1"/>
    <col min="11277" max="11278" width="8.7109375" style="4" customWidth="1"/>
    <col min="11279" max="11279" width="12.28515625" style="4" customWidth="1"/>
    <col min="11280" max="11281" width="16.7109375" style="4" customWidth="1"/>
    <col min="11282" max="11286" width="8.7109375" style="4" customWidth="1"/>
    <col min="11287" max="11287" width="12.28515625" style="4" customWidth="1"/>
    <col min="11288" max="11288" width="10.140625" style="4" customWidth="1"/>
    <col min="11289" max="11520" width="9.140625" style="4"/>
    <col min="11521" max="11529" width="9.7109375" style="4" customWidth="1"/>
    <col min="11530" max="11530" width="10.42578125" style="4" customWidth="1"/>
    <col min="11531" max="11531" width="11.7109375" style="4" customWidth="1"/>
    <col min="11532" max="11532" width="14.42578125" style="4" customWidth="1"/>
    <col min="11533" max="11534" width="8.7109375" style="4" customWidth="1"/>
    <col min="11535" max="11535" width="12.28515625" style="4" customWidth="1"/>
    <col min="11536" max="11537" width="16.7109375" style="4" customWidth="1"/>
    <col min="11538" max="11542" width="8.7109375" style="4" customWidth="1"/>
    <col min="11543" max="11543" width="12.28515625" style="4" customWidth="1"/>
    <col min="11544" max="11544" width="10.140625" style="4" customWidth="1"/>
    <col min="11545" max="11776" width="9.140625" style="4"/>
    <col min="11777" max="11785" width="9.7109375" style="4" customWidth="1"/>
    <col min="11786" max="11786" width="10.42578125" style="4" customWidth="1"/>
    <col min="11787" max="11787" width="11.7109375" style="4" customWidth="1"/>
    <col min="11788" max="11788" width="14.42578125" style="4" customWidth="1"/>
    <col min="11789" max="11790" width="8.7109375" style="4" customWidth="1"/>
    <col min="11791" max="11791" width="12.28515625" style="4" customWidth="1"/>
    <col min="11792" max="11793" width="16.7109375" style="4" customWidth="1"/>
    <col min="11794" max="11798" width="8.7109375" style="4" customWidth="1"/>
    <col min="11799" max="11799" width="12.28515625" style="4" customWidth="1"/>
    <col min="11800" max="11800" width="10.140625" style="4" customWidth="1"/>
    <col min="11801" max="12032" width="9.140625" style="4"/>
    <col min="12033" max="12041" width="9.7109375" style="4" customWidth="1"/>
    <col min="12042" max="12042" width="10.42578125" style="4" customWidth="1"/>
    <col min="12043" max="12043" width="11.7109375" style="4" customWidth="1"/>
    <col min="12044" max="12044" width="14.42578125" style="4" customWidth="1"/>
    <col min="12045" max="12046" width="8.7109375" style="4" customWidth="1"/>
    <col min="12047" max="12047" width="12.28515625" style="4" customWidth="1"/>
    <col min="12048" max="12049" width="16.7109375" style="4" customWidth="1"/>
    <col min="12050" max="12054" width="8.7109375" style="4" customWidth="1"/>
    <col min="12055" max="12055" width="12.28515625" style="4" customWidth="1"/>
    <col min="12056" max="12056" width="10.140625" style="4" customWidth="1"/>
    <col min="12057" max="12288" width="9.140625" style="4"/>
    <col min="12289" max="12297" width="9.7109375" style="4" customWidth="1"/>
    <col min="12298" max="12298" width="10.42578125" style="4" customWidth="1"/>
    <col min="12299" max="12299" width="11.7109375" style="4" customWidth="1"/>
    <col min="12300" max="12300" width="14.42578125" style="4" customWidth="1"/>
    <col min="12301" max="12302" width="8.7109375" style="4" customWidth="1"/>
    <col min="12303" max="12303" width="12.28515625" style="4" customWidth="1"/>
    <col min="12304" max="12305" width="16.7109375" style="4" customWidth="1"/>
    <col min="12306" max="12310" width="8.7109375" style="4" customWidth="1"/>
    <col min="12311" max="12311" width="12.28515625" style="4" customWidth="1"/>
    <col min="12312" max="12312" width="10.140625" style="4" customWidth="1"/>
    <col min="12313" max="12544" width="9.140625" style="4"/>
    <col min="12545" max="12553" width="9.7109375" style="4" customWidth="1"/>
    <col min="12554" max="12554" width="10.42578125" style="4" customWidth="1"/>
    <col min="12555" max="12555" width="11.7109375" style="4" customWidth="1"/>
    <col min="12556" max="12556" width="14.42578125" style="4" customWidth="1"/>
    <col min="12557" max="12558" width="8.7109375" style="4" customWidth="1"/>
    <col min="12559" max="12559" width="12.28515625" style="4" customWidth="1"/>
    <col min="12560" max="12561" width="16.7109375" style="4" customWidth="1"/>
    <col min="12562" max="12566" width="8.7109375" style="4" customWidth="1"/>
    <col min="12567" max="12567" width="12.28515625" style="4" customWidth="1"/>
    <col min="12568" max="12568" width="10.140625" style="4" customWidth="1"/>
    <col min="12569" max="12800" width="9.140625" style="4"/>
    <col min="12801" max="12809" width="9.7109375" style="4" customWidth="1"/>
    <col min="12810" max="12810" width="10.42578125" style="4" customWidth="1"/>
    <col min="12811" max="12811" width="11.7109375" style="4" customWidth="1"/>
    <col min="12812" max="12812" width="14.42578125" style="4" customWidth="1"/>
    <col min="12813" max="12814" width="8.7109375" style="4" customWidth="1"/>
    <col min="12815" max="12815" width="12.28515625" style="4" customWidth="1"/>
    <col min="12816" max="12817" width="16.7109375" style="4" customWidth="1"/>
    <col min="12818" max="12822" width="8.7109375" style="4" customWidth="1"/>
    <col min="12823" max="12823" width="12.28515625" style="4" customWidth="1"/>
    <col min="12824" max="12824" width="10.140625" style="4" customWidth="1"/>
    <col min="12825" max="13056" width="9.140625" style="4"/>
    <col min="13057" max="13065" width="9.7109375" style="4" customWidth="1"/>
    <col min="13066" max="13066" width="10.42578125" style="4" customWidth="1"/>
    <col min="13067" max="13067" width="11.7109375" style="4" customWidth="1"/>
    <col min="13068" max="13068" width="14.42578125" style="4" customWidth="1"/>
    <col min="13069" max="13070" width="8.7109375" style="4" customWidth="1"/>
    <col min="13071" max="13071" width="12.28515625" style="4" customWidth="1"/>
    <col min="13072" max="13073" width="16.7109375" style="4" customWidth="1"/>
    <col min="13074" max="13078" width="8.7109375" style="4" customWidth="1"/>
    <col min="13079" max="13079" width="12.28515625" style="4" customWidth="1"/>
    <col min="13080" max="13080" width="10.140625" style="4" customWidth="1"/>
    <col min="13081" max="13312" width="9.140625" style="4"/>
    <col min="13313" max="13321" width="9.7109375" style="4" customWidth="1"/>
    <col min="13322" max="13322" width="10.42578125" style="4" customWidth="1"/>
    <col min="13323" max="13323" width="11.7109375" style="4" customWidth="1"/>
    <col min="13324" max="13324" width="14.42578125" style="4" customWidth="1"/>
    <col min="13325" max="13326" width="8.7109375" style="4" customWidth="1"/>
    <col min="13327" max="13327" width="12.28515625" style="4" customWidth="1"/>
    <col min="13328" max="13329" width="16.7109375" style="4" customWidth="1"/>
    <col min="13330" max="13334" width="8.7109375" style="4" customWidth="1"/>
    <col min="13335" max="13335" width="12.28515625" style="4" customWidth="1"/>
    <col min="13336" max="13336" width="10.140625" style="4" customWidth="1"/>
    <col min="13337" max="13568" width="9.140625" style="4"/>
    <col min="13569" max="13577" width="9.7109375" style="4" customWidth="1"/>
    <col min="13578" max="13578" width="10.42578125" style="4" customWidth="1"/>
    <col min="13579" max="13579" width="11.7109375" style="4" customWidth="1"/>
    <col min="13580" max="13580" width="14.42578125" style="4" customWidth="1"/>
    <col min="13581" max="13582" width="8.7109375" style="4" customWidth="1"/>
    <col min="13583" max="13583" width="12.28515625" style="4" customWidth="1"/>
    <col min="13584" max="13585" width="16.7109375" style="4" customWidth="1"/>
    <col min="13586" max="13590" width="8.7109375" style="4" customWidth="1"/>
    <col min="13591" max="13591" width="12.28515625" style="4" customWidth="1"/>
    <col min="13592" max="13592" width="10.140625" style="4" customWidth="1"/>
    <col min="13593" max="13824" width="9.140625" style="4"/>
    <col min="13825" max="13833" width="9.7109375" style="4" customWidth="1"/>
    <col min="13834" max="13834" width="10.42578125" style="4" customWidth="1"/>
    <col min="13835" max="13835" width="11.7109375" style="4" customWidth="1"/>
    <col min="13836" max="13836" width="14.42578125" style="4" customWidth="1"/>
    <col min="13837" max="13838" width="8.7109375" style="4" customWidth="1"/>
    <col min="13839" max="13839" width="12.28515625" style="4" customWidth="1"/>
    <col min="13840" max="13841" width="16.7109375" style="4" customWidth="1"/>
    <col min="13842" max="13846" width="8.7109375" style="4" customWidth="1"/>
    <col min="13847" max="13847" width="12.28515625" style="4" customWidth="1"/>
    <col min="13848" max="13848" width="10.140625" style="4" customWidth="1"/>
    <col min="13849" max="14080" width="9.140625" style="4"/>
    <col min="14081" max="14089" width="9.7109375" style="4" customWidth="1"/>
    <col min="14090" max="14090" width="10.42578125" style="4" customWidth="1"/>
    <col min="14091" max="14091" width="11.7109375" style="4" customWidth="1"/>
    <col min="14092" max="14092" width="14.42578125" style="4" customWidth="1"/>
    <col min="14093" max="14094" width="8.7109375" style="4" customWidth="1"/>
    <col min="14095" max="14095" width="12.28515625" style="4" customWidth="1"/>
    <col min="14096" max="14097" width="16.7109375" style="4" customWidth="1"/>
    <col min="14098" max="14102" width="8.7109375" style="4" customWidth="1"/>
    <col min="14103" max="14103" width="12.28515625" style="4" customWidth="1"/>
    <col min="14104" max="14104" width="10.140625" style="4" customWidth="1"/>
    <col min="14105" max="14336" width="9.140625" style="4"/>
    <col min="14337" max="14345" width="9.7109375" style="4" customWidth="1"/>
    <col min="14346" max="14346" width="10.42578125" style="4" customWidth="1"/>
    <col min="14347" max="14347" width="11.7109375" style="4" customWidth="1"/>
    <col min="14348" max="14348" width="14.42578125" style="4" customWidth="1"/>
    <col min="14349" max="14350" width="8.7109375" style="4" customWidth="1"/>
    <col min="14351" max="14351" width="12.28515625" style="4" customWidth="1"/>
    <col min="14352" max="14353" width="16.7109375" style="4" customWidth="1"/>
    <col min="14354" max="14358" width="8.7109375" style="4" customWidth="1"/>
    <col min="14359" max="14359" width="12.28515625" style="4" customWidth="1"/>
    <col min="14360" max="14360" width="10.140625" style="4" customWidth="1"/>
    <col min="14361" max="14592" width="9.140625" style="4"/>
    <col min="14593" max="14601" width="9.7109375" style="4" customWidth="1"/>
    <col min="14602" max="14602" width="10.42578125" style="4" customWidth="1"/>
    <col min="14603" max="14603" width="11.7109375" style="4" customWidth="1"/>
    <col min="14604" max="14604" width="14.42578125" style="4" customWidth="1"/>
    <col min="14605" max="14606" width="8.7109375" style="4" customWidth="1"/>
    <col min="14607" max="14607" width="12.28515625" style="4" customWidth="1"/>
    <col min="14608" max="14609" width="16.7109375" style="4" customWidth="1"/>
    <col min="14610" max="14614" width="8.7109375" style="4" customWidth="1"/>
    <col min="14615" max="14615" width="12.28515625" style="4" customWidth="1"/>
    <col min="14616" max="14616" width="10.140625" style="4" customWidth="1"/>
    <col min="14617" max="14848" width="9.140625" style="4"/>
    <col min="14849" max="14857" width="9.7109375" style="4" customWidth="1"/>
    <col min="14858" max="14858" width="10.42578125" style="4" customWidth="1"/>
    <col min="14859" max="14859" width="11.7109375" style="4" customWidth="1"/>
    <col min="14860" max="14860" width="14.42578125" style="4" customWidth="1"/>
    <col min="14861" max="14862" width="8.7109375" style="4" customWidth="1"/>
    <col min="14863" max="14863" width="12.28515625" style="4" customWidth="1"/>
    <col min="14864" max="14865" width="16.7109375" style="4" customWidth="1"/>
    <col min="14866" max="14870" width="8.7109375" style="4" customWidth="1"/>
    <col min="14871" max="14871" width="12.28515625" style="4" customWidth="1"/>
    <col min="14872" max="14872" width="10.140625" style="4" customWidth="1"/>
    <col min="14873" max="15104" width="9.140625" style="4"/>
    <col min="15105" max="15113" width="9.7109375" style="4" customWidth="1"/>
    <col min="15114" max="15114" width="10.42578125" style="4" customWidth="1"/>
    <col min="15115" max="15115" width="11.7109375" style="4" customWidth="1"/>
    <col min="15116" max="15116" width="14.42578125" style="4" customWidth="1"/>
    <col min="15117" max="15118" width="8.7109375" style="4" customWidth="1"/>
    <col min="15119" max="15119" width="12.28515625" style="4" customWidth="1"/>
    <col min="15120" max="15121" width="16.7109375" style="4" customWidth="1"/>
    <col min="15122" max="15126" width="8.7109375" style="4" customWidth="1"/>
    <col min="15127" max="15127" width="12.28515625" style="4" customWidth="1"/>
    <col min="15128" max="15128" width="10.140625" style="4" customWidth="1"/>
    <col min="15129" max="15360" width="9.140625" style="4"/>
    <col min="15361" max="15369" width="9.7109375" style="4" customWidth="1"/>
    <col min="15370" max="15370" width="10.42578125" style="4" customWidth="1"/>
    <col min="15371" max="15371" width="11.7109375" style="4" customWidth="1"/>
    <col min="15372" max="15372" width="14.42578125" style="4" customWidth="1"/>
    <col min="15373" max="15374" width="8.7109375" style="4" customWidth="1"/>
    <col min="15375" max="15375" width="12.28515625" style="4" customWidth="1"/>
    <col min="15376" max="15377" width="16.7109375" style="4" customWidth="1"/>
    <col min="15378" max="15382" width="8.7109375" style="4" customWidth="1"/>
    <col min="15383" max="15383" width="12.28515625" style="4" customWidth="1"/>
    <col min="15384" max="15384" width="10.140625" style="4" customWidth="1"/>
    <col min="15385" max="15616" width="9.140625" style="4"/>
    <col min="15617" max="15625" width="9.7109375" style="4" customWidth="1"/>
    <col min="15626" max="15626" width="10.42578125" style="4" customWidth="1"/>
    <col min="15627" max="15627" width="11.7109375" style="4" customWidth="1"/>
    <col min="15628" max="15628" width="14.42578125" style="4" customWidth="1"/>
    <col min="15629" max="15630" width="8.7109375" style="4" customWidth="1"/>
    <col min="15631" max="15631" width="12.28515625" style="4" customWidth="1"/>
    <col min="15632" max="15633" width="16.7109375" style="4" customWidth="1"/>
    <col min="15634" max="15638" width="8.7109375" style="4" customWidth="1"/>
    <col min="15639" max="15639" width="12.28515625" style="4" customWidth="1"/>
    <col min="15640" max="15640" width="10.140625" style="4" customWidth="1"/>
    <col min="15641" max="15872" width="9.140625" style="4"/>
    <col min="15873" max="15881" width="9.7109375" style="4" customWidth="1"/>
    <col min="15882" max="15882" width="10.42578125" style="4" customWidth="1"/>
    <col min="15883" max="15883" width="11.7109375" style="4" customWidth="1"/>
    <col min="15884" max="15884" width="14.42578125" style="4" customWidth="1"/>
    <col min="15885" max="15886" width="8.7109375" style="4" customWidth="1"/>
    <col min="15887" max="15887" width="12.28515625" style="4" customWidth="1"/>
    <col min="15888" max="15889" width="16.7109375" style="4" customWidth="1"/>
    <col min="15890" max="15894" width="8.7109375" style="4" customWidth="1"/>
    <col min="15895" max="15895" width="12.28515625" style="4" customWidth="1"/>
    <col min="15896" max="15896" width="10.140625" style="4" customWidth="1"/>
    <col min="15897" max="16128" width="9.140625" style="4"/>
    <col min="16129" max="16137" width="9.7109375" style="4" customWidth="1"/>
    <col min="16138" max="16138" width="10.42578125" style="4" customWidth="1"/>
    <col min="16139" max="16139" width="11.7109375" style="4" customWidth="1"/>
    <col min="16140" max="16140" width="14.42578125" style="4" customWidth="1"/>
    <col min="16141" max="16142" width="8.7109375" style="4" customWidth="1"/>
    <col min="16143" max="16143" width="12.28515625" style="4" customWidth="1"/>
    <col min="16144" max="16145" width="16.7109375" style="4" customWidth="1"/>
    <col min="16146" max="16150" width="8.7109375" style="4" customWidth="1"/>
    <col min="16151" max="16151" width="12.28515625" style="4" customWidth="1"/>
    <col min="16152" max="16152" width="10.140625" style="4" customWidth="1"/>
    <col min="16153" max="16384" width="9.140625" style="4"/>
  </cols>
  <sheetData>
    <row r="1" spans="1:26" ht="12" customHeight="1" thickBot="1" x14ac:dyDescent="0.25">
      <c r="P1" s="4"/>
      <c r="Q1" s="4"/>
      <c r="R1" s="4"/>
      <c r="U1" s="6"/>
      <c r="V1" s="6"/>
      <c r="W1" s="7"/>
      <c r="X1" s="481" t="s">
        <v>69</v>
      </c>
      <c r="Y1" s="484" t="s">
        <v>70</v>
      </c>
      <c r="Z1" s="486" t="s">
        <v>71</v>
      </c>
    </row>
    <row r="2" spans="1:26" x14ac:dyDescent="0.2">
      <c r="B2" s="8" t="s">
        <v>28</v>
      </c>
      <c r="C2" s="488" t="s">
        <v>29</v>
      </c>
      <c r="D2" s="489"/>
      <c r="E2" s="489"/>
      <c r="F2" s="489"/>
      <c r="G2" s="489"/>
      <c r="H2" s="490"/>
      <c r="J2" s="8" t="s">
        <v>28</v>
      </c>
      <c r="K2" s="488" t="s">
        <v>30</v>
      </c>
      <c r="L2" s="489"/>
      <c r="M2" s="489"/>
      <c r="N2" s="489"/>
      <c r="O2" s="489"/>
      <c r="P2" s="490"/>
      <c r="Q2" s="4"/>
      <c r="R2" s="8" t="s">
        <v>28</v>
      </c>
      <c r="S2" s="488" t="s">
        <v>30</v>
      </c>
      <c r="T2" s="489"/>
      <c r="U2" s="489"/>
      <c r="V2" s="490"/>
      <c r="X2" s="482"/>
      <c r="Y2" s="485"/>
      <c r="Z2" s="487"/>
    </row>
    <row r="3" spans="1:26" ht="13.5" thickBot="1" x14ac:dyDescent="0.25">
      <c r="B3" s="9">
        <v>1</v>
      </c>
      <c r="C3" s="491" t="s">
        <v>24</v>
      </c>
      <c r="D3" s="492"/>
      <c r="E3" s="492"/>
      <c r="F3" s="492"/>
      <c r="G3" s="492"/>
      <c r="H3" s="493"/>
      <c r="J3" s="9">
        <v>5</v>
      </c>
      <c r="K3" s="491" t="s">
        <v>31</v>
      </c>
      <c r="L3" s="492"/>
      <c r="M3" s="492"/>
      <c r="N3" s="492"/>
      <c r="O3" s="492"/>
      <c r="P3" s="493"/>
      <c r="Q3" s="4"/>
      <c r="R3" s="10">
        <v>10</v>
      </c>
      <c r="S3" s="491" t="s">
        <v>32</v>
      </c>
      <c r="T3" s="492"/>
      <c r="U3" s="492"/>
      <c r="V3" s="493"/>
      <c r="X3" s="483"/>
      <c r="Y3" s="485"/>
      <c r="Z3" s="487"/>
    </row>
    <row r="4" spans="1:26" x14ac:dyDescent="0.2">
      <c r="B4" s="9">
        <v>2</v>
      </c>
      <c r="C4" s="491" t="s">
        <v>26</v>
      </c>
      <c r="D4" s="492"/>
      <c r="E4" s="492"/>
      <c r="F4" s="492"/>
      <c r="G4" s="492"/>
      <c r="H4" s="493"/>
      <c r="J4" s="9">
        <v>6</v>
      </c>
      <c r="K4" s="491" t="s">
        <v>33</v>
      </c>
      <c r="L4" s="492"/>
      <c r="M4" s="492"/>
      <c r="N4" s="492"/>
      <c r="O4" s="492"/>
      <c r="P4" s="493"/>
      <c r="Q4" s="4"/>
      <c r="R4" s="10">
        <v>11</v>
      </c>
      <c r="S4" s="491" t="s">
        <v>34</v>
      </c>
      <c r="T4" s="492"/>
      <c r="U4" s="492"/>
      <c r="V4" s="493"/>
    </row>
    <row r="5" spans="1:26" x14ac:dyDescent="0.2">
      <c r="B5" s="9">
        <v>3</v>
      </c>
      <c r="C5" s="491" t="s">
        <v>27</v>
      </c>
      <c r="D5" s="492"/>
      <c r="E5" s="492"/>
      <c r="F5" s="492"/>
      <c r="G5" s="492"/>
      <c r="H5" s="493"/>
      <c r="J5" s="9">
        <v>7</v>
      </c>
      <c r="K5" s="491" t="s">
        <v>35</v>
      </c>
      <c r="L5" s="492"/>
      <c r="M5" s="492"/>
      <c r="N5" s="492"/>
      <c r="O5" s="492"/>
      <c r="P5" s="493"/>
      <c r="Q5" s="4"/>
      <c r="R5" s="10">
        <v>12</v>
      </c>
      <c r="S5" s="491" t="s">
        <v>36</v>
      </c>
      <c r="T5" s="492"/>
      <c r="U5" s="492"/>
      <c r="V5" s="493"/>
    </row>
    <row r="6" spans="1:26" x14ac:dyDescent="0.2">
      <c r="B6" s="9">
        <v>4</v>
      </c>
      <c r="C6" s="491" t="s">
        <v>25</v>
      </c>
      <c r="D6" s="492"/>
      <c r="E6" s="492"/>
      <c r="F6" s="492"/>
      <c r="G6" s="492"/>
      <c r="H6" s="493"/>
      <c r="J6" s="9">
        <v>8</v>
      </c>
      <c r="K6" s="491" t="s">
        <v>37</v>
      </c>
      <c r="L6" s="492"/>
      <c r="M6" s="492"/>
      <c r="N6" s="492"/>
      <c r="O6" s="492"/>
      <c r="P6" s="493"/>
      <c r="Q6" s="4"/>
      <c r="R6" s="10">
        <v>13</v>
      </c>
      <c r="S6" s="491" t="s">
        <v>38</v>
      </c>
      <c r="T6" s="492"/>
      <c r="U6" s="492"/>
      <c r="V6" s="493"/>
    </row>
    <row r="7" spans="1:26" ht="13.5" thickBot="1" x14ac:dyDescent="0.25">
      <c r="B7" s="11"/>
      <c r="C7" s="494"/>
      <c r="D7" s="495"/>
      <c r="E7" s="495"/>
      <c r="F7" s="495"/>
      <c r="G7" s="495"/>
      <c r="H7" s="496"/>
      <c r="J7" s="11">
        <v>9</v>
      </c>
      <c r="K7" s="494" t="s">
        <v>39</v>
      </c>
      <c r="L7" s="495"/>
      <c r="M7" s="495"/>
      <c r="N7" s="495"/>
      <c r="O7" s="495"/>
      <c r="P7" s="496"/>
      <c r="Q7" s="4"/>
      <c r="R7" s="12"/>
      <c r="S7" s="494"/>
      <c r="T7" s="495"/>
      <c r="U7" s="495"/>
      <c r="V7" s="496"/>
    </row>
    <row r="8" spans="1:26" ht="13.5" thickBot="1" x14ac:dyDescent="0.25">
      <c r="P8" s="4"/>
      <c r="Q8" s="4"/>
      <c r="R8" s="4"/>
      <c r="U8" s="6"/>
      <c r="V8" s="6"/>
      <c r="W8" s="7"/>
    </row>
    <row r="9" spans="1:26" s="13" customFormat="1" ht="24.75" customHeight="1" thickBot="1" x14ac:dyDescent="0.25">
      <c r="A9" s="497" t="s">
        <v>5</v>
      </c>
      <c r="B9" s="497"/>
      <c r="C9" s="497"/>
      <c r="D9" s="497"/>
      <c r="E9" s="497"/>
      <c r="F9" s="497"/>
      <c r="G9" s="498"/>
      <c r="H9" s="499" t="s">
        <v>40</v>
      </c>
      <c r="I9" s="500"/>
      <c r="J9" s="500"/>
      <c r="K9" s="500"/>
      <c r="L9" s="500"/>
      <c r="M9" s="500"/>
      <c r="N9" s="500"/>
      <c r="O9" s="500"/>
      <c r="P9" s="501">
        <v>621</v>
      </c>
      <c r="Q9" s="502"/>
      <c r="R9" s="499" t="s">
        <v>2</v>
      </c>
      <c r="S9" s="500"/>
      <c r="T9" s="500"/>
      <c r="U9" s="500"/>
      <c r="V9" s="500"/>
      <c r="W9" s="500"/>
    </row>
    <row r="10" spans="1:26" ht="12.75" customHeight="1" x14ac:dyDescent="0.2">
      <c r="A10" s="14" t="s">
        <v>6</v>
      </c>
      <c r="B10" s="15" t="s">
        <v>7</v>
      </c>
      <c r="C10" s="16" t="s">
        <v>8</v>
      </c>
      <c r="D10" s="17" t="s">
        <v>1</v>
      </c>
      <c r="E10" s="18" t="s">
        <v>9</v>
      </c>
      <c r="F10" s="19" t="s">
        <v>6</v>
      </c>
      <c r="G10" s="20" t="s">
        <v>16</v>
      </c>
      <c r="H10" s="503" t="s">
        <v>41</v>
      </c>
      <c r="I10" s="504"/>
      <c r="J10" s="505"/>
      <c r="K10" s="506" t="s">
        <v>42</v>
      </c>
      <c r="L10" s="507"/>
      <c r="M10" s="507"/>
      <c r="N10" s="507"/>
      <c r="O10" s="507"/>
      <c r="P10" s="508" t="s">
        <v>23</v>
      </c>
      <c r="Q10" s="511" t="s">
        <v>22</v>
      </c>
      <c r="R10" s="514"/>
      <c r="S10" s="515"/>
      <c r="T10" s="515"/>
      <c r="U10" s="515"/>
      <c r="V10" s="515"/>
      <c r="W10" s="515"/>
    </row>
    <row r="11" spans="1:26" ht="12.75" customHeight="1" x14ac:dyDescent="0.2">
      <c r="A11" s="21" t="s">
        <v>11</v>
      </c>
      <c r="B11" s="22" t="s">
        <v>11</v>
      </c>
      <c r="C11" s="23" t="s">
        <v>11</v>
      </c>
      <c r="D11" s="24" t="s">
        <v>9</v>
      </c>
      <c r="E11" s="25" t="s">
        <v>12</v>
      </c>
      <c r="F11" s="26" t="s">
        <v>9</v>
      </c>
      <c r="G11" s="27" t="s">
        <v>9</v>
      </c>
      <c r="H11" s="518" t="s">
        <v>43</v>
      </c>
      <c r="I11" s="519"/>
      <c r="J11" s="522" t="s">
        <v>44</v>
      </c>
      <c r="K11" s="523"/>
      <c r="L11" s="524"/>
      <c r="M11" s="525"/>
      <c r="N11" s="29"/>
      <c r="O11" s="97"/>
      <c r="P11" s="509"/>
      <c r="Q11" s="512"/>
      <c r="R11" s="516"/>
      <c r="S11" s="517"/>
      <c r="T11" s="517"/>
      <c r="U11" s="517"/>
      <c r="V11" s="517"/>
      <c r="W11" s="517"/>
    </row>
    <row r="12" spans="1:26" ht="12.75" customHeight="1" x14ac:dyDescent="0.2">
      <c r="A12" s="21" t="s">
        <v>7</v>
      </c>
      <c r="B12" s="22" t="s">
        <v>14</v>
      </c>
      <c r="C12" s="23" t="s">
        <v>14</v>
      </c>
      <c r="D12" s="24" t="s">
        <v>15</v>
      </c>
      <c r="E12" s="25" t="s">
        <v>16</v>
      </c>
      <c r="F12" s="26" t="s">
        <v>12</v>
      </c>
      <c r="G12" s="27" t="s">
        <v>10</v>
      </c>
      <c r="H12" s="520"/>
      <c r="I12" s="521"/>
      <c r="J12" s="522"/>
      <c r="K12" s="526"/>
      <c r="L12" s="527"/>
      <c r="M12" s="528"/>
      <c r="N12" s="30"/>
      <c r="O12" s="98"/>
      <c r="P12" s="509"/>
      <c r="Q12" s="512"/>
      <c r="R12" s="516"/>
      <c r="S12" s="517"/>
      <c r="T12" s="517"/>
      <c r="U12" s="517"/>
      <c r="V12" s="517"/>
      <c r="W12" s="517"/>
    </row>
    <row r="13" spans="1:26" ht="12.75" customHeight="1" x14ac:dyDescent="0.2">
      <c r="A13" s="21" t="s">
        <v>0</v>
      </c>
      <c r="B13" s="22" t="s">
        <v>12</v>
      </c>
      <c r="C13" s="23" t="s">
        <v>10</v>
      </c>
      <c r="D13" s="24"/>
      <c r="E13" s="25"/>
      <c r="F13" s="26" t="s">
        <v>15</v>
      </c>
      <c r="G13" s="27" t="s">
        <v>0</v>
      </c>
      <c r="H13" s="520"/>
      <c r="I13" s="521"/>
      <c r="J13" s="522"/>
      <c r="K13" s="526" t="s">
        <v>43</v>
      </c>
      <c r="L13" s="527"/>
      <c r="M13" s="528"/>
      <c r="N13" s="30" t="s">
        <v>44</v>
      </c>
      <c r="O13" s="98" t="s">
        <v>44</v>
      </c>
      <c r="P13" s="509"/>
      <c r="Q13" s="512"/>
      <c r="R13" s="516"/>
      <c r="S13" s="517"/>
      <c r="T13" s="517"/>
      <c r="U13" s="517"/>
      <c r="V13" s="517"/>
      <c r="W13" s="517"/>
    </row>
    <row r="14" spans="1:26" ht="12.75" customHeight="1" x14ac:dyDescent="0.2">
      <c r="A14" s="21" t="s">
        <v>10</v>
      </c>
      <c r="B14" s="22" t="s">
        <v>10</v>
      </c>
      <c r="C14" s="23" t="s">
        <v>9</v>
      </c>
      <c r="D14" s="24" t="s">
        <v>18</v>
      </c>
      <c r="E14" s="25" t="s">
        <v>18</v>
      </c>
      <c r="F14" s="26" t="s">
        <v>10</v>
      </c>
      <c r="G14" s="27" t="s">
        <v>17</v>
      </c>
      <c r="H14" s="520"/>
      <c r="I14" s="521"/>
      <c r="J14" s="522"/>
      <c r="K14" s="526" t="s">
        <v>45</v>
      </c>
      <c r="L14" s="527"/>
      <c r="M14" s="528"/>
      <c r="N14" s="30" t="s">
        <v>45</v>
      </c>
      <c r="O14" s="98" t="s">
        <v>44</v>
      </c>
      <c r="P14" s="509"/>
      <c r="Q14" s="512"/>
      <c r="R14" s="516"/>
      <c r="S14" s="517"/>
      <c r="T14" s="517"/>
      <c r="U14" s="517"/>
      <c r="V14" s="517"/>
      <c r="W14" s="517"/>
    </row>
    <row r="15" spans="1:26" ht="12.75" customHeight="1" x14ac:dyDescent="0.2">
      <c r="A15" s="21" t="s">
        <v>17</v>
      </c>
      <c r="B15" s="22" t="s">
        <v>13</v>
      </c>
      <c r="C15" s="23"/>
      <c r="D15" s="24" t="s">
        <v>6</v>
      </c>
      <c r="E15" s="25" t="s">
        <v>6</v>
      </c>
      <c r="F15" s="26" t="s">
        <v>19</v>
      </c>
      <c r="G15" s="27" t="s">
        <v>6</v>
      </c>
      <c r="H15" s="520"/>
      <c r="I15" s="521"/>
      <c r="J15" s="522"/>
      <c r="K15" s="526"/>
      <c r="L15" s="527"/>
      <c r="M15" s="528"/>
      <c r="N15" s="30"/>
      <c r="O15" s="98"/>
      <c r="P15" s="509"/>
      <c r="Q15" s="512"/>
      <c r="R15" s="516"/>
      <c r="S15" s="517"/>
      <c r="T15" s="517"/>
      <c r="U15" s="517"/>
      <c r="V15" s="517"/>
      <c r="W15" s="517"/>
    </row>
    <row r="16" spans="1:26" ht="12.75" customHeight="1" x14ac:dyDescent="0.2">
      <c r="A16" s="21" t="s">
        <v>11</v>
      </c>
      <c r="B16" s="22"/>
      <c r="C16" s="23"/>
      <c r="D16" s="24" t="s">
        <v>20</v>
      </c>
      <c r="E16" s="25" t="s">
        <v>20</v>
      </c>
      <c r="F16" s="26"/>
      <c r="G16" s="27"/>
      <c r="H16" s="520"/>
      <c r="I16" s="521"/>
      <c r="J16" s="522"/>
      <c r="K16" s="526"/>
      <c r="L16" s="527"/>
      <c r="M16" s="528"/>
      <c r="N16" s="30"/>
      <c r="O16" s="98"/>
      <c r="P16" s="509"/>
      <c r="Q16" s="512"/>
      <c r="R16" s="516"/>
      <c r="S16" s="517"/>
      <c r="T16" s="517"/>
      <c r="U16" s="517"/>
      <c r="V16" s="517"/>
      <c r="W16" s="517"/>
    </row>
    <row r="17" spans="1:24" ht="12.75" customHeight="1" x14ac:dyDescent="0.2">
      <c r="A17" s="21" t="s">
        <v>12</v>
      </c>
      <c r="B17" s="22"/>
      <c r="C17" s="23"/>
      <c r="D17" s="24"/>
      <c r="E17" s="25"/>
      <c r="F17" s="26" t="s">
        <v>3</v>
      </c>
      <c r="G17" s="27"/>
      <c r="H17" s="520"/>
      <c r="I17" s="521"/>
      <c r="J17" s="522"/>
      <c r="K17" s="529"/>
      <c r="L17" s="530"/>
      <c r="M17" s="531"/>
      <c r="N17" s="28"/>
      <c r="O17" s="99"/>
      <c r="P17" s="509"/>
      <c r="Q17" s="512"/>
      <c r="R17" s="516"/>
      <c r="S17" s="517"/>
      <c r="T17" s="517"/>
      <c r="U17" s="517"/>
      <c r="V17" s="517"/>
      <c r="W17" s="517"/>
    </row>
    <row r="18" spans="1:24" ht="12.75" customHeight="1" x14ac:dyDescent="0.2">
      <c r="A18" s="21"/>
      <c r="B18" s="22"/>
      <c r="C18" s="23"/>
      <c r="D18" s="24"/>
      <c r="E18" s="25"/>
      <c r="F18" s="26"/>
      <c r="G18" s="27"/>
      <c r="H18" s="520" t="s">
        <v>46</v>
      </c>
      <c r="I18" s="521" t="s">
        <v>47</v>
      </c>
      <c r="J18" s="522" t="s">
        <v>48</v>
      </c>
      <c r="K18" s="520" t="s">
        <v>46</v>
      </c>
      <c r="L18" s="521" t="s">
        <v>26</v>
      </c>
      <c r="M18" s="532" t="s">
        <v>47</v>
      </c>
      <c r="N18" s="521" t="s">
        <v>48</v>
      </c>
      <c r="O18" s="533" t="s">
        <v>25</v>
      </c>
      <c r="P18" s="509"/>
      <c r="Q18" s="512"/>
      <c r="R18" s="516"/>
      <c r="S18" s="517"/>
      <c r="T18" s="517"/>
      <c r="U18" s="517"/>
      <c r="V18" s="517"/>
      <c r="W18" s="517"/>
    </row>
    <row r="19" spans="1:24" ht="12.75" customHeight="1" x14ac:dyDescent="0.2">
      <c r="A19" s="31"/>
      <c r="B19" s="32"/>
      <c r="C19" s="33"/>
      <c r="D19" s="34"/>
      <c r="E19" s="35"/>
      <c r="F19" s="36"/>
      <c r="G19" s="37"/>
      <c r="H19" s="520"/>
      <c r="I19" s="521"/>
      <c r="J19" s="522"/>
      <c r="K19" s="520"/>
      <c r="L19" s="521"/>
      <c r="M19" s="532"/>
      <c r="N19" s="521"/>
      <c r="O19" s="534"/>
      <c r="P19" s="509"/>
      <c r="Q19" s="512"/>
      <c r="R19" s="516"/>
      <c r="S19" s="517"/>
      <c r="T19" s="517"/>
      <c r="U19" s="517"/>
      <c r="V19" s="517"/>
      <c r="W19" s="517"/>
    </row>
    <row r="20" spans="1:24" ht="12.75" customHeight="1" x14ac:dyDescent="0.2">
      <c r="A20" s="21"/>
      <c r="B20" s="22"/>
      <c r="C20" s="23"/>
      <c r="D20" s="24"/>
      <c r="E20" s="25"/>
      <c r="F20" s="26"/>
      <c r="G20" s="27"/>
      <c r="H20" s="520"/>
      <c r="I20" s="521"/>
      <c r="J20" s="522"/>
      <c r="K20" s="520"/>
      <c r="L20" s="521"/>
      <c r="M20" s="532"/>
      <c r="N20" s="521"/>
      <c r="O20" s="535"/>
      <c r="P20" s="510"/>
      <c r="Q20" s="513"/>
      <c r="R20" s="516"/>
      <c r="S20" s="517"/>
      <c r="T20" s="517"/>
      <c r="U20" s="517"/>
      <c r="V20" s="517"/>
      <c r="W20" s="517"/>
    </row>
    <row r="21" spans="1:24" ht="12.75" customHeight="1" thickBot="1" x14ac:dyDescent="0.25">
      <c r="A21" s="38"/>
      <c r="B21" s="39"/>
      <c r="C21" s="40"/>
      <c r="D21" s="41"/>
      <c r="E21" s="42"/>
      <c r="F21" s="43"/>
      <c r="G21" s="44"/>
      <c r="H21" s="45"/>
      <c r="I21" s="46"/>
      <c r="J21" s="47"/>
      <c r="K21" s="45"/>
      <c r="L21" s="49"/>
      <c r="M21" s="48"/>
      <c r="N21" s="46"/>
      <c r="O21" s="100"/>
      <c r="P21" s="50" t="s">
        <v>4</v>
      </c>
      <c r="Q21" s="51" t="s">
        <v>4</v>
      </c>
      <c r="R21" s="516"/>
      <c r="S21" s="517"/>
      <c r="T21" s="517"/>
      <c r="U21" s="517"/>
      <c r="V21" s="517"/>
      <c r="W21" s="517"/>
    </row>
    <row r="22" spans="1:24" ht="12.75" customHeight="1" x14ac:dyDescent="0.2">
      <c r="A22" s="52"/>
      <c r="B22" s="53"/>
      <c r="C22" s="53"/>
      <c r="D22" s="54"/>
      <c r="E22" s="54"/>
      <c r="F22" s="55"/>
      <c r="G22" s="56"/>
      <c r="H22" s="57"/>
      <c r="I22" s="58"/>
      <c r="J22" s="59"/>
      <c r="K22" s="57"/>
      <c r="L22" s="60"/>
      <c r="M22" s="60"/>
      <c r="N22" s="60"/>
      <c r="O22" s="60"/>
      <c r="P22" s="62"/>
      <c r="Q22" s="56"/>
      <c r="R22" s="536"/>
      <c r="S22" s="537"/>
      <c r="T22" s="537"/>
      <c r="U22" s="537"/>
      <c r="V22" s="537"/>
      <c r="W22" s="538"/>
    </row>
    <row r="23" spans="1:24" ht="12.75" customHeight="1" x14ac:dyDescent="0.2">
      <c r="A23" s="63"/>
      <c r="B23" s="120" t="s">
        <v>509</v>
      </c>
      <c r="C23" s="120">
        <v>70</v>
      </c>
      <c r="D23" s="269">
        <v>0</v>
      </c>
      <c r="E23" s="269">
        <v>15.57</v>
      </c>
      <c r="F23" s="66" t="s">
        <v>144</v>
      </c>
      <c r="G23" s="61"/>
      <c r="H23" s="102"/>
      <c r="I23" s="102">
        <f>730+730+730+730</f>
        <v>2920</v>
      </c>
      <c r="J23" s="59"/>
      <c r="K23" s="57"/>
      <c r="L23" s="60">
        <f>11+15+11+15+16+15+14+15+15+13+15+13+15</f>
        <v>183</v>
      </c>
      <c r="M23" s="60"/>
      <c r="N23" s="60"/>
      <c r="O23" s="102"/>
      <c r="P23" s="67"/>
      <c r="Q23" s="68"/>
      <c r="R23" s="539" t="s">
        <v>830</v>
      </c>
      <c r="S23" s="540"/>
      <c r="T23" s="540"/>
      <c r="U23" s="540"/>
      <c r="V23" s="540"/>
      <c r="W23" s="540"/>
      <c r="X23" s="347"/>
    </row>
    <row r="24" spans="1:24" ht="12.75" customHeight="1" x14ac:dyDescent="0.2">
      <c r="A24" s="63"/>
      <c r="B24" s="60"/>
      <c r="C24" s="299"/>
      <c r="D24" s="312"/>
      <c r="E24" s="313"/>
      <c r="F24" s="66"/>
      <c r="G24" s="61"/>
      <c r="H24" s="57"/>
      <c r="I24" s="58"/>
      <c r="J24" s="59"/>
      <c r="K24" s="57"/>
      <c r="L24" s="60"/>
      <c r="M24" s="60"/>
      <c r="N24" s="60"/>
      <c r="O24" s="315"/>
      <c r="P24" s="70"/>
      <c r="Q24" s="71"/>
      <c r="R24" s="541"/>
      <c r="S24" s="542"/>
      <c r="T24" s="542"/>
      <c r="U24" s="542"/>
      <c r="V24" s="542"/>
      <c r="W24" s="543"/>
    </row>
    <row r="25" spans="1:24" ht="12.75" customHeight="1" x14ac:dyDescent="0.2">
      <c r="A25" s="63"/>
      <c r="B25" s="60"/>
      <c r="C25" s="316"/>
      <c r="D25" s="317"/>
      <c r="E25" s="317"/>
      <c r="F25" s="66"/>
      <c r="G25" s="61"/>
      <c r="H25" s="57"/>
      <c r="I25" s="58"/>
      <c r="J25" s="59"/>
      <c r="K25" s="57"/>
      <c r="L25" s="60"/>
      <c r="M25" s="60"/>
      <c r="N25" s="60"/>
      <c r="O25" s="101"/>
      <c r="P25" s="70"/>
      <c r="Q25" s="61"/>
      <c r="R25" s="541"/>
      <c r="S25" s="542"/>
      <c r="T25" s="542"/>
      <c r="U25" s="542"/>
      <c r="V25" s="542"/>
      <c r="W25" s="543"/>
    </row>
    <row r="26" spans="1:24" ht="12.75" customHeight="1" x14ac:dyDescent="0.2">
      <c r="A26" s="63"/>
      <c r="B26" s="3" t="s">
        <v>509</v>
      </c>
      <c r="C26" s="318">
        <v>70</v>
      </c>
      <c r="D26" s="317">
        <v>1.87</v>
      </c>
      <c r="E26" s="317"/>
      <c r="F26" s="66" t="s">
        <v>831</v>
      </c>
      <c r="G26" s="61"/>
      <c r="H26" s="57">
        <f>16+16</f>
        <v>32</v>
      </c>
      <c r="I26" s="58"/>
      <c r="J26" s="59"/>
      <c r="K26" s="57"/>
      <c r="L26" s="60"/>
      <c r="M26" s="60"/>
      <c r="N26" s="60">
        <f>12+12+12+12</f>
        <v>48</v>
      </c>
      <c r="O26" s="60"/>
      <c r="P26" s="70"/>
      <c r="Q26" s="72"/>
      <c r="R26" s="541" t="s">
        <v>832</v>
      </c>
      <c r="S26" s="542"/>
      <c r="T26" s="542"/>
      <c r="U26" s="542"/>
      <c r="V26" s="542"/>
      <c r="W26" s="543"/>
    </row>
    <row r="27" spans="1:24" ht="12.75" customHeight="1" x14ac:dyDescent="0.2">
      <c r="A27" s="63"/>
      <c r="B27" s="3" t="s">
        <v>509</v>
      </c>
      <c r="C27" s="318">
        <v>70</v>
      </c>
      <c r="D27" s="317">
        <v>8.6199999999999992</v>
      </c>
      <c r="E27" s="317"/>
      <c r="F27" s="66" t="s">
        <v>833</v>
      </c>
      <c r="G27" s="61"/>
      <c r="H27" s="57">
        <f>16+16</f>
        <v>32</v>
      </c>
      <c r="I27" s="58"/>
      <c r="J27" s="59"/>
      <c r="K27" s="57"/>
      <c r="L27" s="60">
        <f>21+13</f>
        <v>34</v>
      </c>
      <c r="M27" s="60"/>
      <c r="N27" s="60">
        <f>9+21+13+19</f>
        <v>62</v>
      </c>
      <c r="O27" s="60"/>
      <c r="P27" s="70"/>
      <c r="Q27" s="72"/>
      <c r="R27" s="541" t="s">
        <v>834</v>
      </c>
      <c r="S27" s="542"/>
      <c r="T27" s="542"/>
      <c r="U27" s="542"/>
      <c r="V27" s="542"/>
      <c r="W27" s="543"/>
    </row>
    <row r="28" spans="1:24" ht="12.75" customHeight="1" x14ac:dyDescent="0.2">
      <c r="A28" s="63"/>
      <c r="B28" s="3" t="s">
        <v>509</v>
      </c>
      <c r="C28" s="318">
        <v>70</v>
      </c>
      <c r="D28" s="317">
        <v>10.25</v>
      </c>
      <c r="E28" s="317"/>
      <c r="F28" s="66" t="s">
        <v>833</v>
      </c>
      <c r="G28" s="61"/>
      <c r="H28" s="57">
        <v>16</v>
      </c>
      <c r="I28" s="58"/>
      <c r="J28" s="59"/>
      <c r="K28" s="57"/>
      <c r="L28" s="60">
        <f>8+11</f>
        <v>19</v>
      </c>
      <c r="M28" s="60"/>
      <c r="N28" s="60">
        <f>13+10+10+13</f>
        <v>46</v>
      </c>
      <c r="O28" s="60"/>
      <c r="P28" s="70"/>
      <c r="Q28" s="72"/>
      <c r="R28" s="539" t="s">
        <v>835</v>
      </c>
      <c r="S28" s="540"/>
      <c r="T28" s="540"/>
      <c r="U28" s="540"/>
      <c r="V28" s="540"/>
      <c r="W28" s="540"/>
    </row>
    <row r="29" spans="1:24" ht="12.75" customHeight="1" x14ac:dyDescent="0.2">
      <c r="A29" s="63"/>
      <c r="B29" s="3" t="s">
        <v>509</v>
      </c>
      <c r="C29" s="318">
        <v>70</v>
      </c>
      <c r="D29" s="317">
        <v>14.88</v>
      </c>
      <c r="E29" s="317"/>
      <c r="F29" s="66" t="s">
        <v>831</v>
      </c>
      <c r="G29" s="61"/>
      <c r="H29" s="57">
        <f>16+16</f>
        <v>32</v>
      </c>
      <c r="I29" s="58"/>
      <c r="J29" s="59"/>
      <c r="K29" s="57"/>
      <c r="L29" s="60"/>
      <c r="M29" s="60"/>
      <c r="N29" s="60">
        <f>11+12+11+11</f>
        <v>45</v>
      </c>
      <c r="O29" s="60"/>
      <c r="P29" s="70"/>
      <c r="Q29" s="72"/>
      <c r="R29" s="539" t="s">
        <v>836</v>
      </c>
      <c r="S29" s="540"/>
      <c r="T29" s="540"/>
      <c r="U29" s="540"/>
      <c r="V29" s="540"/>
      <c r="W29" s="540"/>
    </row>
    <row r="30" spans="1:24" ht="12.75" customHeight="1" x14ac:dyDescent="0.2">
      <c r="A30" s="2"/>
      <c r="B30" s="3"/>
      <c r="C30" s="3"/>
      <c r="D30" s="65"/>
      <c r="E30" s="65"/>
      <c r="F30" s="66"/>
      <c r="G30" s="58"/>
      <c r="H30" s="57"/>
      <c r="I30" s="58"/>
      <c r="J30" s="59"/>
      <c r="K30" s="57"/>
      <c r="L30" s="60"/>
      <c r="M30" s="60"/>
      <c r="N30" s="60"/>
      <c r="O30" s="60"/>
      <c r="P30" s="70"/>
      <c r="Q30" s="73"/>
      <c r="R30" s="541"/>
      <c r="S30" s="542"/>
      <c r="T30" s="542"/>
      <c r="U30" s="542"/>
      <c r="V30" s="542"/>
      <c r="W30" s="543"/>
    </row>
    <row r="31" spans="1:24" ht="12.75" customHeight="1" x14ac:dyDescent="0.2">
      <c r="A31" s="63"/>
      <c r="B31" s="3"/>
      <c r="C31" s="3"/>
      <c r="D31" s="65"/>
      <c r="E31" s="65"/>
      <c r="F31" s="66"/>
      <c r="G31" s="58"/>
      <c r="H31" s="57"/>
      <c r="I31" s="58"/>
      <c r="J31" s="59"/>
      <c r="K31" s="57"/>
      <c r="L31" s="60"/>
      <c r="M31" s="60"/>
      <c r="N31" s="60"/>
      <c r="O31" s="60"/>
      <c r="P31" s="70"/>
      <c r="Q31" s="72"/>
      <c r="R31" s="541"/>
      <c r="S31" s="542"/>
      <c r="T31" s="542"/>
      <c r="U31" s="542"/>
      <c r="V31" s="542"/>
      <c r="W31" s="543"/>
    </row>
    <row r="32" spans="1:24" s="189" customFormat="1" ht="12.75" customHeight="1" x14ac:dyDescent="0.2">
      <c r="A32" s="185"/>
      <c r="B32" s="186"/>
      <c r="C32" s="186"/>
      <c r="D32" s="187"/>
      <c r="E32" s="187"/>
      <c r="F32" s="211"/>
      <c r="G32" s="113"/>
      <c r="H32" s="145"/>
      <c r="I32" s="79"/>
      <c r="J32" s="146"/>
      <c r="K32" s="145"/>
      <c r="L32" s="66"/>
      <c r="M32" s="181"/>
      <c r="N32" s="66"/>
      <c r="O32" s="66"/>
      <c r="P32" s="145"/>
      <c r="Q32" s="113"/>
      <c r="R32" s="541"/>
      <c r="S32" s="542"/>
      <c r="T32" s="542"/>
      <c r="U32" s="542"/>
      <c r="V32" s="542"/>
      <c r="W32" s="543"/>
    </row>
    <row r="33" spans="1:23" ht="12.75" customHeight="1" x14ac:dyDescent="0.2">
      <c r="A33" s="63"/>
      <c r="B33" s="64"/>
      <c r="C33" s="64"/>
      <c r="D33" s="65"/>
      <c r="E33" s="65"/>
      <c r="F33" s="60"/>
      <c r="G33" s="58"/>
      <c r="H33" s="57"/>
      <c r="I33" s="58"/>
      <c r="J33" s="59"/>
      <c r="K33" s="57"/>
      <c r="L33" s="60"/>
      <c r="M33" s="60"/>
      <c r="N33" s="60"/>
      <c r="O33" s="60"/>
      <c r="P33" s="70"/>
      <c r="Q33" s="73"/>
      <c r="R33" s="544"/>
      <c r="S33" s="545"/>
      <c r="T33" s="545"/>
      <c r="U33" s="545"/>
      <c r="V33" s="545"/>
      <c r="W33" s="546"/>
    </row>
    <row r="34" spans="1:23" ht="12.75" customHeight="1" x14ac:dyDescent="0.2">
      <c r="A34" s="63"/>
      <c r="B34" s="3"/>
      <c r="C34" s="3"/>
      <c r="D34" s="65"/>
      <c r="E34" s="65"/>
      <c r="F34" s="66"/>
      <c r="G34" s="58"/>
      <c r="H34" s="57"/>
      <c r="I34" s="58"/>
      <c r="J34" s="59"/>
      <c r="K34" s="57"/>
      <c r="L34" s="60"/>
      <c r="M34" s="60"/>
      <c r="N34" s="60"/>
      <c r="O34" s="60"/>
      <c r="P34" s="57"/>
      <c r="Q34" s="72"/>
      <c r="R34" s="541"/>
      <c r="S34" s="542"/>
      <c r="T34" s="542"/>
      <c r="U34" s="542"/>
      <c r="V34" s="542"/>
      <c r="W34" s="543"/>
    </row>
    <row r="35" spans="1:23" ht="12.75" customHeight="1" x14ac:dyDescent="0.2">
      <c r="A35" s="63"/>
      <c r="B35" s="3"/>
      <c r="C35" s="3"/>
      <c r="D35" s="65"/>
      <c r="E35" s="65"/>
      <c r="F35" s="66"/>
      <c r="G35" s="58"/>
      <c r="H35" s="57"/>
      <c r="I35" s="58"/>
      <c r="J35" s="59"/>
      <c r="K35" s="57"/>
      <c r="L35" s="60"/>
      <c r="M35" s="60"/>
      <c r="N35" s="60"/>
      <c r="O35" s="60"/>
      <c r="P35" s="57"/>
      <c r="Q35" s="72"/>
      <c r="R35" s="541"/>
      <c r="S35" s="542"/>
      <c r="T35" s="542"/>
      <c r="U35" s="542"/>
      <c r="V35" s="542"/>
      <c r="W35" s="543"/>
    </row>
    <row r="36" spans="1:23" s="78" customFormat="1" ht="12.75" customHeight="1" x14ac:dyDescent="0.2">
      <c r="A36" s="2"/>
      <c r="B36" s="3"/>
      <c r="C36" s="3"/>
      <c r="D36" s="65"/>
      <c r="E36" s="65"/>
      <c r="F36" s="66"/>
      <c r="G36" s="58"/>
      <c r="H36" s="74"/>
      <c r="I36" s="75"/>
      <c r="J36" s="76"/>
      <c r="K36" s="74"/>
      <c r="L36" s="77"/>
      <c r="M36" s="77"/>
      <c r="N36" s="77"/>
      <c r="O36" s="77"/>
      <c r="P36" s="74"/>
      <c r="Q36" s="72"/>
      <c r="R36" s="541"/>
      <c r="S36" s="542"/>
      <c r="T36" s="542"/>
      <c r="U36" s="542"/>
      <c r="V36" s="542"/>
      <c r="W36" s="543"/>
    </row>
    <row r="37" spans="1:23" s="78" customFormat="1" ht="12.75" customHeight="1" x14ac:dyDescent="0.2">
      <c r="A37" s="63"/>
      <c r="B37" s="3"/>
      <c r="C37" s="3"/>
      <c r="D37" s="65"/>
      <c r="E37" s="65"/>
      <c r="F37" s="66"/>
      <c r="G37" s="58"/>
      <c r="H37" s="74"/>
      <c r="I37" s="79"/>
      <c r="J37" s="76"/>
      <c r="K37" s="57"/>
      <c r="L37" s="66"/>
      <c r="M37" s="77"/>
      <c r="N37" s="66"/>
      <c r="O37" s="77"/>
      <c r="P37" s="74"/>
      <c r="Q37" s="72"/>
      <c r="R37" s="541"/>
      <c r="S37" s="542"/>
      <c r="T37" s="542"/>
      <c r="U37" s="542"/>
      <c r="V37" s="542"/>
      <c r="W37" s="543"/>
    </row>
    <row r="38" spans="1:23" s="78" customFormat="1" ht="12.75" customHeight="1" x14ac:dyDescent="0.2">
      <c r="A38" s="63"/>
      <c r="B38" s="3"/>
      <c r="C38" s="3"/>
      <c r="D38" s="65"/>
      <c r="E38" s="65"/>
      <c r="F38" s="66"/>
      <c r="G38" s="58"/>
      <c r="H38" s="74"/>
      <c r="I38" s="79"/>
      <c r="J38" s="76"/>
      <c r="K38" s="74"/>
      <c r="L38" s="66"/>
      <c r="M38" s="77"/>
      <c r="N38" s="66"/>
      <c r="O38" s="77"/>
      <c r="P38" s="80"/>
      <c r="Q38" s="72"/>
      <c r="R38" s="541"/>
      <c r="S38" s="542"/>
      <c r="T38" s="542"/>
      <c r="U38" s="542"/>
      <c r="V38" s="542"/>
      <c r="W38" s="543"/>
    </row>
    <row r="39" spans="1:23" s="78" customFormat="1" ht="12.75" customHeight="1" x14ac:dyDescent="0.2">
      <c r="A39" s="63"/>
      <c r="B39" s="3"/>
      <c r="C39" s="3"/>
      <c r="D39" s="65"/>
      <c r="E39" s="65"/>
      <c r="F39" s="66"/>
      <c r="G39" s="58"/>
      <c r="H39" s="74"/>
      <c r="I39" s="79"/>
      <c r="J39" s="76"/>
      <c r="K39" s="74"/>
      <c r="L39" s="66"/>
      <c r="M39" s="77"/>
      <c r="N39" s="66"/>
      <c r="O39" s="77"/>
      <c r="P39" s="74"/>
      <c r="Q39" s="72"/>
      <c r="R39" s="541"/>
      <c r="S39" s="542"/>
      <c r="T39" s="542"/>
      <c r="U39" s="542"/>
      <c r="V39" s="542"/>
      <c r="W39" s="543"/>
    </row>
    <row r="40" spans="1:23" s="78" customFormat="1" ht="12.75" customHeight="1" x14ac:dyDescent="0.2">
      <c r="A40" s="63"/>
      <c r="B40" s="3"/>
      <c r="C40" s="3"/>
      <c r="D40" s="65"/>
      <c r="E40" s="65"/>
      <c r="F40" s="66"/>
      <c r="G40" s="58"/>
      <c r="H40" s="74"/>
      <c r="I40" s="79"/>
      <c r="J40" s="76"/>
      <c r="K40" s="57"/>
      <c r="L40" s="66"/>
      <c r="M40" s="77"/>
      <c r="N40" s="66"/>
      <c r="O40" s="77"/>
      <c r="P40" s="74"/>
      <c r="Q40" s="72"/>
      <c r="R40" s="541"/>
      <c r="S40" s="542"/>
      <c r="T40" s="542"/>
      <c r="U40" s="542"/>
      <c r="V40" s="542"/>
      <c r="W40" s="543"/>
    </row>
    <row r="41" spans="1:23" ht="12.75" customHeight="1" x14ac:dyDescent="0.2">
      <c r="A41" s="81"/>
      <c r="B41" s="82"/>
      <c r="C41" s="82"/>
      <c r="D41" s="83"/>
      <c r="E41" s="83"/>
      <c r="F41" s="84"/>
      <c r="G41" s="85"/>
      <c r="H41" s="86"/>
      <c r="I41" s="87"/>
      <c r="J41" s="88"/>
      <c r="K41" s="86"/>
      <c r="L41" s="89"/>
      <c r="M41" s="90"/>
      <c r="N41" s="89"/>
      <c r="O41" s="89"/>
      <c r="P41" s="86"/>
      <c r="Q41" s="85"/>
      <c r="R41" s="541"/>
      <c r="S41" s="542"/>
      <c r="T41" s="542"/>
      <c r="U41" s="542"/>
      <c r="V41" s="542"/>
      <c r="W41" s="543"/>
    </row>
    <row r="42" spans="1:23" ht="12.75" customHeight="1" x14ac:dyDescent="0.2">
      <c r="A42" s="81"/>
      <c r="B42" s="82"/>
      <c r="C42" s="82"/>
      <c r="D42" s="83"/>
      <c r="E42" s="83"/>
      <c r="F42" s="84"/>
      <c r="G42" s="85"/>
      <c r="H42" s="86"/>
      <c r="I42" s="87"/>
      <c r="J42" s="88"/>
      <c r="K42" s="86"/>
      <c r="L42" s="89"/>
      <c r="M42" s="90"/>
      <c r="N42" s="89"/>
      <c r="O42" s="89"/>
      <c r="P42" s="86"/>
      <c r="Q42" s="85"/>
      <c r="R42" s="541"/>
      <c r="S42" s="542"/>
      <c r="T42" s="542"/>
      <c r="U42" s="542"/>
      <c r="V42" s="542"/>
      <c r="W42" s="543"/>
    </row>
    <row r="43" spans="1:23" ht="12.75" customHeight="1" x14ac:dyDescent="0.2">
      <c r="A43" s="81"/>
      <c r="B43" s="82"/>
      <c r="C43" s="82"/>
      <c r="D43" s="83"/>
      <c r="E43" s="83"/>
      <c r="F43" s="84"/>
      <c r="G43" s="85"/>
      <c r="H43" s="86"/>
      <c r="I43" s="87"/>
      <c r="J43" s="88"/>
      <c r="K43" s="86"/>
      <c r="L43" s="89"/>
      <c r="M43" s="90"/>
      <c r="N43" s="89"/>
      <c r="O43" s="89"/>
      <c r="P43" s="86"/>
      <c r="Q43" s="85"/>
      <c r="R43" s="541"/>
      <c r="S43" s="542"/>
      <c r="T43" s="542"/>
      <c r="U43" s="542"/>
      <c r="V43" s="542"/>
      <c r="W43" s="543"/>
    </row>
    <row r="44" spans="1:23" ht="12.75" customHeight="1" x14ac:dyDescent="0.2">
      <c r="A44" s="81"/>
      <c r="B44" s="82"/>
      <c r="C44" s="82"/>
      <c r="D44" s="83"/>
      <c r="E44" s="83"/>
      <c r="F44" s="84"/>
      <c r="G44" s="85"/>
      <c r="H44" s="86"/>
      <c r="I44" s="87"/>
      <c r="J44" s="88"/>
      <c r="K44" s="86"/>
      <c r="L44" s="89"/>
      <c r="M44" s="90"/>
      <c r="N44" s="89"/>
      <c r="O44" s="89"/>
      <c r="P44" s="86"/>
      <c r="Q44" s="85"/>
      <c r="R44" s="541"/>
      <c r="S44" s="542"/>
      <c r="T44" s="542"/>
      <c r="U44" s="542"/>
      <c r="V44" s="542"/>
      <c r="W44" s="543"/>
    </row>
    <row r="45" spans="1:23" ht="12.75" customHeight="1" x14ac:dyDescent="0.2">
      <c r="A45" s="81"/>
      <c r="B45" s="82"/>
      <c r="C45" s="82"/>
      <c r="D45" s="83"/>
      <c r="E45" s="83"/>
      <c r="F45" s="84"/>
      <c r="G45" s="85"/>
      <c r="H45" s="86"/>
      <c r="I45" s="87"/>
      <c r="J45" s="88"/>
      <c r="K45" s="86"/>
      <c r="L45" s="89"/>
      <c r="M45" s="90"/>
      <c r="N45" s="89"/>
      <c r="O45" s="89"/>
      <c r="P45" s="86"/>
      <c r="Q45" s="85"/>
      <c r="R45" s="541"/>
      <c r="S45" s="542"/>
      <c r="T45" s="542"/>
      <c r="U45" s="542"/>
      <c r="V45" s="542"/>
      <c r="W45" s="543"/>
    </row>
    <row r="46" spans="1:23" ht="12.75" customHeight="1" x14ac:dyDescent="0.2">
      <c r="A46" s="81"/>
      <c r="B46" s="82"/>
      <c r="C46" s="82"/>
      <c r="D46" s="83"/>
      <c r="E46" s="83"/>
      <c r="F46" s="84"/>
      <c r="G46" s="85"/>
      <c r="H46" s="86"/>
      <c r="I46" s="87"/>
      <c r="J46" s="88"/>
      <c r="K46" s="86"/>
      <c r="L46" s="89"/>
      <c r="M46" s="90"/>
      <c r="N46" s="89"/>
      <c r="O46" s="89"/>
      <c r="P46" s="86"/>
      <c r="Q46" s="85"/>
      <c r="R46" s="541"/>
      <c r="S46" s="542"/>
      <c r="T46" s="542"/>
      <c r="U46" s="542"/>
      <c r="V46" s="542"/>
      <c r="W46" s="543"/>
    </row>
    <row r="47" spans="1:23" ht="12.75" customHeight="1" x14ac:dyDescent="0.2">
      <c r="A47" s="81"/>
      <c r="B47" s="82"/>
      <c r="C47" s="82"/>
      <c r="D47" s="83"/>
      <c r="E47" s="83"/>
      <c r="F47" s="84"/>
      <c r="G47" s="85"/>
      <c r="H47" s="86"/>
      <c r="I47" s="87"/>
      <c r="J47" s="88"/>
      <c r="K47" s="86"/>
      <c r="L47" s="89"/>
      <c r="M47" s="90"/>
      <c r="N47" s="89"/>
      <c r="O47" s="89"/>
      <c r="P47" s="86"/>
      <c r="Q47" s="85"/>
      <c r="R47" s="541"/>
      <c r="S47" s="542"/>
      <c r="T47" s="542"/>
      <c r="U47" s="542"/>
      <c r="V47" s="542"/>
      <c r="W47" s="543"/>
    </row>
    <row r="48" spans="1:23" ht="12.75" customHeight="1" x14ac:dyDescent="0.2">
      <c r="A48" s="81"/>
      <c r="B48" s="82"/>
      <c r="C48" s="82"/>
      <c r="D48" s="83"/>
      <c r="E48" s="83"/>
      <c r="F48" s="84"/>
      <c r="G48" s="85"/>
      <c r="H48" s="86"/>
      <c r="I48" s="87"/>
      <c r="J48" s="88"/>
      <c r="K48" s="86"/>
      <c r="L48" s="89"/>
      <c r="M48" s="90"/>
      <c r="N48" s="89"/>
      <c r="O48" s="89"/>
      <c r="P48" s="86"/>
      <c r="Q48" s="85"/>
      <c r="R48" s="541"/>
      <c r="S48" s="542"/>
      <c r="T48" s="542"/>
      <c r="U48" s="542"/>
      <c r="V48" s="542"/>
      <c r="W48" s="543"/>
    </row>
    <row r="49" spans="1:23" ht="12.75" customHeight="1" x14ac:dyDescent="0.2">
      <c r="A49" s="81"/>
      <c r="B49" s="82"/>
      <c r="C49" s="82"/>
      <c r="D49" s="83"/>
      <c r="E49" s="83"/>
      <c r="F49" s="84"/>
      <c r="G49" s="85"/>
      <c r="H49" s="86"/>
      <c r="I49" s="87"/>
      <c r="J49" s="88"/>
      <c r="K49" s="86"/>
      <c r="L49" s="89"/>
      <c r="M49" s="90"/>
      <c r="N49" s="89"/>
      <c r="O49" s="89"/>
      <c r="P49" s="86"/>
      <c r="Q49" s="85"/>
      <c r="R49" s="541"/>
      <c r="S49" s="542"/>
      <c r="T49" s="542"/>
      <c r="U49" s="542"/>
      <c r="V49" s="542"/>
      <c r="W49" s="543"/>
    </row>
    <row r="50" spans="1:23" ht="12.75" customHeight="1" x14ac:dyDescent="0.2">
      <c r="A50" s="81"/>
      <c r="B50" s="82"/>
      <c r="C50" s="82"/>
      <c r="D50" s="83"/>
      <c r="E50" s="83"/>
      <c r="F50" s="84"/>
      <c r="G50" s="85"/>
      <c r="H50" s="86"/>
      <c r="I50" s="87"/>
      <c r="J50" s="88"/>
      <c r="K50" s="86"/>
      <c r="L50" s="89"/>
      <c r="M50" s="90"/>
      <c r="N50" s="89"/>
      <c r="O50" s="89"/>
      <c r="P50" s="86"/>
      <c r="Q50" s="85"/>
      <c r="R50" s="541"/>
      <c r="S50" s="542"/>
      <c r="T50" s="542"/>
      <c r="U50" s="542"/>
      <c r="V50" s="542"/>
      <c r="W50" s="543"/>
    </row>
    <row r="51" spans="1:23" ht="12.75" customHeight="1" x14ac:dyDescent="0.2">
      <c r="A51" s="81"/>
      <c r="B51" s="82"/>
      <c r="C51" s="82"/>
      <c r="D51" s="83"/>
      <c r="E51" s="83"/>
      <c r="F51" s="84"/>
      <c r="G51" s="85"/>
      <c r="H51" s="86"/>
      <c r="I51" s="87"/>
      <c r="J51" s="88"/>
      <c r="K51" s="86"/>
      <c r="L51" s="89"/>
      <c r="M51" s="90"/>
      <c r="N51" s="89"/>
      <c r="O51" s="89"/>
      <c r="P51" s="86"/>
      <c r="Q51" s="85"/>
      <c r="R51" s="541"/>
      <c r="S51" s="542"/>
      <c r="T51" s="542"/>
      <c r="U51" s="542"/>
      <c r="V51" s="542"/>
      <c r="W51" s="543"/>
    </row>
    <row r="52" spans="1:23" ht="12.75" customHeight="1" x14ac:dyDescent="0.2">
      <c r="A52" s="81"/>
      <c r="B52" s="82"/>
      <c r="C52" s="82"/>
      <c r="D52" s="83"/>
      <c r="E52" s="83"/>
      <c r="F52" s="84"/>
      <c r="G52" s="85"/>
      <c r="H52" s="86"/>
      <c r="I52" s="87"/>
      <c r="J52" s="88"/>
      <c r="K52" s="86"/>
      <c r="L52" s="89"/>
      <c r="M52" s="90"/>
      <c r="N52" s="89"/>
      <c r="O52" s="89"/>
      <c r="P52" s="86"/>
      <c r="Q52" s="85"/>
      <c r="R52" s="541"/>
      <c r="S52" s="542"/>
      <c r="T52" s="542"/>
      <c r="U52" s="542"/>
      <c r="V52" s="542"/>
      <c r="W52" s="543"/>
    </row>
    <row r="53" spans="1:23" ht="12.75" customHeight="1" x14ac:dyDescent="0.2">
      <c r="A53" s="81"/>
      <c r="B53" s="82"/>
      <c r="C53" s="82"/>
      <c r="D53" s="83"/>
      <c r="E53" s="83"/>
      <c r="F53" s="84"/>
      <c r="G53" s="85"/>
      <c r="H53" s="86"/>
      <c r="I53" s="87"/>
      <c r="J53" s="88"/>
      <c r="K53" s="86"/>
      <c r="L53" s="89"/>
      <c r="M53" s="90"/>
      <c r="N53" s="89"/>
      <c r="O53" s="89"/>
      <c r="P53" s="86"/>
      <c r="Q53" s="85"/>
      <c r="R53" s="541"/>
      <c r="S53" s="542"/>
      <c r="T53" s="542"/>
      <c r="U53" s="542"/>
      <c r="V53" s="542"/>
      <c r="W53" s="543"/>
    </row>
    <row r="54" spans="1:23" ht="12.75" customHeight="1" x14ac:dyDescent="0.2">
      <c r="A54" s="81"/>
      <c r="B54" s="82"/>
      <c r="C54" s="82"/>
      <c r="D54" s="83"/>
      <c r="E54" s="83"/>
      <c r="F54" s="84"/>
      <c r="G54" s="85"/>
      <c r="H54" s="86"/>
      <c r="I54" s="87"/>
      <c r="J54" s="88"/>
      <c r="K54" s="86"/>
      <c r="L54" s="89"/>
      <c r="M54" s="90"/>
      <c r="N54" s="89"/>
      <c r="O54" s="89"/>
      <c r="P54" s="86"/>
      <c r="Q54" s="85"/>
      <c r="R54" s="541"/>
      <c r="S54" s="542"/>
      <c r="T54" s="542"/>
      <c r="U54" s="542"/>
      <c r="V54" s="542"/>
      <c r="W54" s="543"/>
    </row>
    <row r="55" spans="1:23" ht="12.75" customHeight="1" x14ac:dyDescent="0.2">
      <c r="A55" s="81"/>
      <c r="B55" s="82"/>
      <c r="C55" s="82"/>
      <c r="D55" s="83"/>
      <c r="E55" s="83"/>
      <c r="F55" s="84"/>
      <c r="G55" s="85"/>
      <c r="H55" s="86"/>
      <c r="I55" s="87"/>
      <c r="J55" s="88"/>
      <c r="K55" s="86"/>
      <c r="L55" s="89"/>
      <c r="M55" s="90"/>
      <c r="N55" s="89"/>
      <c r="O55" s="89"/>
      <c r="P55" s="86"/>
      <c r="Q55" s="85"/>
      <c r="R55" s="541"/>
      <c r="S55" s="542"/>
      <c r="T55" s="542"/>
      <c r="U55" s="542"/>
      <c r="V55" s="542"/>
      <c r="W55" s="543"/>
    </row>
    <row r="56" spans="1:23" ht="12.75" customHeight="1" x14ac:dyDescent="0.2">
      <c r="A56" s="81"/>
      <c r="B56" s="82"/>
      <c r="C56" s="82"/>
      <c r="D56" s="83"/>
      <c r="E56" s="83"/>
      <c r="F56" s="84"/>
      <c r="G56" s="85"/>
      <c r="H56" s="86"/>
      <c r="I56" s="87"/>
      <c r="J56" s="88"/>
      <c r="K56" s="86"/>
      <c r="L56" s="89"/>
      <c r="M56" s="90"/>
      <c r="N56" s="89"/>
      <c r="O56" s="89"/>
      <c r="P56" s="86"/>
      <c r="Q56" s="85"/>
      <c r="R56" s="541"/>
      <c r="S56" s="542"/>
      <c r="T56" s="542"/>
      <c r="U56" s="542"/>
      <c r="V56" s="542"/>
      <c r="W56" s="543"/>
    </row>
    <row r="57" spans="1:23" ht="12.75" customHeight="1" x14ac:dyDescent="0.2">
      <c r="A57" s="81"/>
      <c r="B57" s="82"/>
      <c r="C57" s="82"/>
      <c r="D57" s="83"/>
      <c r="E57" s="83"/>
      <c r="F57" s="84"/>
      <c r="G57" s="85"/>
      <c r="H57" s="86"/>
      <c r="I57" s="87"/>
      <c r="J57" s="88"/>
      <c r="K57" s="86"/>
      <c r="L57" s="89"/>
      <c r="M57" s="90"/>
      <c r="N57" s="89"/>
      <c r="O57" s="89"/>
      <c r="P57" s="86"/>
      <c r="Q57" s="85"/>
      <c r="R57" s="541"/>
      <c r="S57" s="542"/>
      <c r="T57" s="542"/>
      <c r="U57" s="542"/>
      <c r="V57" s="542"/>
      <c r="W57" s="543"/>
    </row>
    <row r="58" spans="1:23" ht="12.75" customHeight="1" x14ac:dyDescent="0.2">
      <c r="A58" s="81"/>
      <c r="B58" s="82"/>
      <c r="C58" s="82"/>
      <c r="D58" s="83"/>
      <c r="E58" s="83"/>
      <c r="F58" s="84"/>
      <c r="G58" s="85"/>
      <c r="H58" s="86"/>
      <c r="I58" s="87"/>
      <c r="J58" s="88"/>
      <c r="K58" s="86"/>
      <c r="L58" s="89"/>
      <c r="M58" s="90"/>
      <c r="N58" s="89"/>
      <c r="O58" s="89"/>
      <c r="P58" s="86"/>
      <c r="Q58" s="85"/>
      <c r="R58" s="541"/>
      <c r="S58" s="542"/>
      <c r="T58" s="542"/>
      <c r="U58" s="542"/>
      <c r="V58" s="542"/>
      <c r="W58" s="543"/>
    </row>
    <row r="59" spans="1:23" ht="12.75" customHeight="1" x14ac:dyDescent="0.2">
      <c r="A59" s="81"/>
      <c r="B59" s="82"/>
      <c r="C59" s="82"/>
      <c r="D59" s="83"/>
      <c r="E59" s="83"/>
      <c r="F59" s="84"/>
      <c r="G59" s="85"/>
      <c r="H59" s="86"/>
      <c r="I59" s="87"/>
      <c r="J59" s="88"/>
      <c r="K59" s="86"/>
      <c r="L59" s="89"/>
      <c r="M59" s="90"/>
      <c r="N59" s="89"/>
      <c r="O59" s="89"/>
      <c r="P59" s="86"/>
      <c r="Q59" s="85"/>
      <c r="R59" s="541"/>
      <c r="S59" s="542"/>
      <c r="T59" s="542"/>
      <c r="U59" s="542"/>
      <c r="V59" s="542"/>
      <c r="W59" s="543"/>
    </row>
    <row r="60" spans="1:23" ht="12.75" customHeight="1" x14ac:dyDescent="0.2">
      <c r="A60" s="81"/>
      <c r="B60" s="82"/>
      <c r="C60" s="82"/>
      <c r="D60" s="83"/>
      <c r="E60" s="83"/>
      <c r="F60" s="84"/>
      <c r="G60" s="85"/>
      <c r="H60" s="86"/>
      <c r="I60" s="87"/>
      <c r="J60" s="88"/>
      <c r="K60" s="86"/>
      <c r="L60" s="89"/>
      <c r="M60" s="90"/>
      <c r="N60" s="89"/>
      <c r="O60" s="89"/>
      <c r="P60" s="86"/>
      <c r="Q60" s="85"/>
      <c r="R60" s="541"/>
      <c r="S60" s="542"/>
      <c r="T60" s="542"/>
      <c r="U60" s="542"/>
      <c r="V60" s="542"/>
      <c r="W60" s="543"/>
    </row>
    <row r="61" spans="1:23" ht="12.75" customHeight="1" x14ac:dyDescent="0.2">
      <c r="A61" s="81"/>
      <c r="B61" s="82"/>
      <c r="C61" s="82"/>
      <c r="D61" s="83"/>
      <c r="E61" s="83"/>
      <c r="F61" s="84"/>
      <c r="G61" s="85"/>
      <c r="H61" s="86"/>
      <c r="I61" s="87"/>
      <c r="J61" s="88"/>
      <c r="K61" s="86"/>
      <c r="L61" s="89"/>
      <c r="M61" s="90"/>
      <c r="N61" s="89"/>
      <c r="O61" s="89"/>
      <c r="P61" s="86"/>
      <c r="Q61" s="85"/>
      <c r="R61" s="541"/>
      <c r="S61" s="542"/>
      <c r="T61" s="542"/>
      <c r="U61" s="542"/>
      <c r="V61" s="542"/>
      <c r="W61" s="543"/>
    </row>
    <row r="62" spans="1:23" ht="12.75" customHeight="1" x14ac:dyDescent="0.2">
      <c r="A62" s="81"/>
      <c r="B62" s="82"/>
      <c r="C62" s="82"/>
      <c r="D62" s="83"/>
      <c r="E62" s="83"/>
      <c r="F62" s="84"/>
      <c r="G62" s="85"/>
      <c r="H62" s="86"/>
      <c r="I62" s="87"/>
      <c r="J62" s="88"/>
      <c r="K62" s="86"/>
      <c r="L62" s="89"/>
      <c r="M62" s="90"/>
      <c r="N62" s="89"/>
      <c r="O62" s="89"/>
      <c r="P62" s="86"/>
      <c r="Q62" s="85"/>
      <c r="R62" s="541"/>
      <c r="S62" s="542"/>
      <c r="T62" s="542"/>
      <c r="U62" s="542"/>
      <c r="V62" s="542"/>
      <c r="W62" s="543"/>
    </row>
    <row r="63" spans="1:23" ht="12.75" customHeight="1" thickBot="1" x14ac:dyDescent="0.25">
      <c r="A63" s="81"/>
      <c r="B63" s="82"/>
      <c r="C63" s="82"/>
      <c r="D63" s="83"/>
      <c r="E63" s="83"/>
      <c r="F63" s="89"/>
      <c r="G63" s="85"/>
      <c r="H63" s="86"/>
      <c r="I63" s="89"/>
      <c r="J63" s="85"/>
      <c r="K63" s="86"/>
      <c r="L63" s="89"/>
      <c r="M63" s="89"/>
      <c r="N63" s="89"/>
      <c r="O63" s="89"/>
      <c r="P63" s="86"/>
      <c r="Q63" s="85"/>
      <c r="R63" s="547"/>
      <c r="S63" s="548"/>
      <c r="T63" s="548"/>
      <c r="U63" s="548"/>
      <c r="V63" s="548"/>
      <c r="W63" s="549"/>
    </row>
    <row r="64" spans="1:23" ht="12.75" customHeight="1" x14ac:dyDescent="0.2">
      <c r="A64" s="550" t="s">
        <v>49</v>
      </c>
      <c r="B64" s="550"/>
      <c r="C64" s="550"/>
      <c r="D64" s="550"/>
      <c r="E64" s="550"/>
      <c r="F64" s="550"/>
      <c r="G64" s="550"/>
      <c r="H64" s="550"/>
      <c r="I64" s="550"/>
      <c r="J64" s="550"/>
      <c r="K64" s="550"/>
      <c r="L64" s="550"/>
      <c r="M64" s="550"/>
      <c r="N64" s="550"/>
      <c r="O64" s="550"/>
      <c r="P64" s="91"/>
      <c r="Q64" s="92"/>
      <c r="R64" s="551"/>
      <c r="S64" s="552"/>
      <c r="T64" s="552"/>
      <c r="U64" s="552"/>
      <c r="V64" s="552"/>
      <c r="W64" s="552"/>
    </row>
    <row r="65" spans="1:18" x14ac:dyDescent="0.2">
      <c r="H65" s="6"/>
      <c r="I65" s="6"/>
      <c r="J65" s="6"/>
      <c r="K65" s="6"/>
      <c r="L65" s="6"/>
      <c r="M65" s="6"/>
      <c r="N65" s="6"/>
      <c r="O65" s="6"/>
    </row>
    <row r="66" spans="1:18" x14ac:dyDescent="0.2">
      <c r="H66" s="6"/>
      <c r="I66" s="6"/>
      <c r="J66" s="6"/>
      <c r="K66" s="6"/>
      <c r="L66" s="6"/>
      <c r="M66" s="6"/>
      <c r="N66" s="6"/>
      <c r="O66" s="6"/>
    </row>
    <row r="67" spans="1:18" x14ac:dyDescent="0.2">
      <c r="A67" s="93"/>
      <c r="B67" s="93"/>
      <c r="C67" s="93"/>
      <c r="D67" s="94"/>
      <c r="E67" s="94"/>
      <c r="F67" s="95"/>
      <c r="G67" s="95"/>
      <c r="H67" s="95"/>
      <c r="I67" s="95"/>
      <c r="J67" s="95"/>
      <c r="K67" s="95"/>
      <c r="L67" s="95"/>
      <c r="M67" s="95"/>
      <c r="N67" s="95"/>
      <c r="O67" s="95"/>
      <c r="P67" s="95"/>
      <c r="Q67" s="95"/>
      <c r="R67" s="96"/>
    </row>
    <row r="68" spans="1:18" x14ac:dyDescent="0.2">
      <c r="A68" s="93"/>
      <c r="B68" s="93"/>
      <c r="C68" s="93"/>
      <c r="D68" s="94"/>
      <c r="E68" s="94"/>
      <c r="F68" s="95"/>
      <c r="G68" s="95"/>
      <c r="H68" s="95"/>
      <c r="I68" s="95"/>
      <c r="J68" s="95"/>
      <c r="K68" s="95"/>
      <c r="L68" s="95"/>
      <c r="M68" s="95"/>
      <c r="N68" s="95"/>
      <c r="O68" s="95"/>
      <c r="P68" s="95"/>
      <c r="Q68" s="95"/>
      <c r="R68" s="96"/>
    </row>
    <row r="69" spans="1:18" x14ac:dyDescent="0.2">
      <c r="A69" s="93"/>
      <c r="B69" s="93"/>
      <c r="C69" s="93"/>
      <c r="D69" s="94"/>
      <c r="E69" s="94"/>
      <c r="F69" s="95"/>
      <c r="G69" s="95"/>
      <c r="H69" s="95"/>
      <c r="I69" s="95"/>
      <c r="J69" s="95"/>
      <c r="K69" s="95"/>
      <c r="L69" s="95"/>
      <c r="M69" s="95"/>
      <c r="N69" s="95"/>
      <c r="O69" s="95"/>
      <c r="P69" s="95"/>
      <c r="Q69" s="95"/>
      <c r="R69" s="96"/>
    </row>
    <row r="70" spans="1:18" x14ac:dyDescent="0.2">
      <c r="H70" s="6"/>
      <c r="I70" s="6"/>
      <c r="J70" s="6"/>
      <c r="K70" s="6"/>
      <c r="L70" s="6"/>
      <c r="M70" s="6"/>
      <c r="N70" s="6"/>
      <c r="O70" s="6"/>
    </row>
    <row r="71" spans="1:18" x14ac:dyDescent="0.2">
      <c r="H71" s="6"/>
      <c r="I71" s="6"/>
      <c r="J71" s="6"/>
      <c r="K71" s="6"/>
      <c r="L71" s="6"/>
      <c r="M71" s="6"/>
      <c r="N71" s="6"/>
      <c r="O71" s="6"/>
    </row>
    <row r="72" spans="1:18" x14ac:dyDescent="0.2">
      <c r="H72" s="6"/>
      <c r="I72" s="6"/>
      <c r="J72" s="6"/>
      <c r="K72" s="6"/>
      <c r="L72" s="6"/>
      <c r="M72" s="6"/>
      <c r="N72" s="6"/>
      <c r="O72" s="6"/>
    </row>
    <row r="73" spans="1:18" x14ac:dyDescent="0.2">
      <c r="H73" s="6"/>
      <c r="I73" s="6"/>
      <c r="J73" s="6"/>
      <c r="K73" s="6"/>
      <c r="L73" s="6"/>
      <c r="M73" s="6"/>
      <c r="N73" s="6"/>
      <c r="O73" s="6"/>
    </row>
    <row r="74" spans="1:18" x14ac:dyDescent="0.2">
      <c r="H74" s="6"/>
      <c r="I74" s="6"/>
      <c r="J74" s="6"/>
      <c r="K74" s="6"/>
      <c r="L74" s="6"/>
      <c r="M74" s="6"/>
      <c r="N74" s="6"/>
      <c r="O74" s="6"/>
    </row>
    <row r="75" spans="1:18" x14ac:dyDescent="0.2">
      <c r="H75" s="6"/>
      <c r="I75" s="6"/>
      <c r="J75" s="6"/>
      <c r="K75" s="6"/>
      <c r="L75" s="6"/>
      <c r="M75" s="6"/>
      <c r="N75" s="6"/>
      <c r="O75" s="6"/>
    </row>
    <row r="76" spans="1:18" x14ac:dyDescent="0.2">
      <c r="H76" s="6"/>
      <c r="I76" s="6"/>
      <c r="J76" s="6"/>
      <c r="K76" s="6"/>
      <c r="L76" s="6"/>
      <c r="M76" s="6"/>
      <c r="N76" s="6"/>
      <c r="O76" s="6"/>
    </row>
    <row r="77" spans="1:18" x14ac:dyDescent="0.2">
      <c r="H77" s="6"/>
      <c r="I77" s="6"/>
      <c r="J77" s="6"/>
      <c r="K77" s="6"/>
      <c r="L77" s="6"/>
      <c r="M77" s="6"/>
      <c r="N77" s="6"/>
      <c r="O77" s="6"/>
    </row>
    <row r="78" spans="1:18" x14ac:dyDescent="0.2">
      <c r="H78" s="6"/>
      <c r="I78" s="6"/>
      <c r="J78" s="6"/>
      <c r="K78" s="6"/>
      <c r="L78" s="6"/>
      <c r="M78" s="6"/>
      <c r="N78" s="6"/>
      <c r="O78" s="6"/>
    </row>
    <row r="79" spans="1:18" x14ac:dyDescent="0.2">
      <c r="H79" s="6"/>
      <c r="I79" s="6"/>
      <c r="J79" s="6"/>
      <c r="K79" s="6"/>
      <c r="L79" s="6"/>
      <c r="M79" s="6"/>
      <c r="N79" s="6"/>
      <c r="O79" s="6"/>
    </row>
    <row r="80" spans="1:18" x14ac:dyDescent="0.2">
      <c r="H80" s="6"/>
      <c r="I80" s="6"/>
      <c r="J80" s="6"/>
      <c r="K80" s="6"/>
      <c r="L80" s="6"/>
      <c r="M80" s="6"/>
      <c r="N80" s="6"/>
      <c r="O80" s="6"/>
    </row>
    <row r="81" spans="1:23" x14ac:dyDescent="0.2">
      <c r="H81" s="6"/>
      <c r="I81" s="6"/>
      <c r="J81" s="6"/>
      <c r="K81" s="6"/>
      <c r="L81" s="6"/>
      <c r="M81" s="6"/>
      <c r="N81" s="6"/>
      <c r="O81" s="6"/>
    </row>
    <row r="82" spans="1:23" x14ac:dyDescent="0.2">
      <c r="H82" s="6"/>
      <c r="I82" s="6"/>
      <c r="J82" s="6"/>
      <c r="K82" s="6"/>
      <c r="L82" s="6"/>
      <c r="M82" s="6"/>
      <c r="N82" s="6"/>
      <c r="O82" s="6"/>
    </row>
    <row r="83" spans="1:23" x14ac:dyDescent="0.2">
      <c r="H83" s="6"/>
      <c r="I83" s="6"/>
      <c r="J83" s="6"/>
      <c r="K83" s="6"/>
      <c r="L83" s="6"/>
      <c r="M83" s="6"/>
      <c r="N83" s="6"/>
      <c r="O83" s="6"/>
    </row>
    <row r="84" spans="1:23" s="6" customFormat="1" x14ac:dyDescent="0.2">
      <c r="A84" s="4"/>
      <c r="B84" s="4"/>
      <c r="C84" s="4"/>
      <c r="D84" s="5"/>
      <c r="E84" s="5"/>
      <c r="R84" s="7"/>
      <c r="S84" s="4"/>
      <c r="T84" s="4"/>
      <c r="U84" s="4"/>
      <c r="V84" s="4"/>
      <c r="W84" s="4"/>
    </row>
    <row r="85" spans="1:23" s="6" customFormat="1" x14ac:dyDescent="0.2">
      <c r="A85" s="4"/>
      <c r="B85" s="4"/>
      <c r="C85" s="4"/>
      <c r="D85" s="5"/>
      <c r="E85" s="5"/>
      <c r="R85" s="7"/>
      <c r="S85" s="4"/>
      <c r="T85" s="4"/>
      <c r="U85" s="4"/>
      <c r="V85" s="4"/>
      <c r="W85" s="4"/>
    </row>
    <row r="86" spans="1:23" s="6" customFormat="1" x14ac:dyDescent="0.2">
      <c r="A86" s="4"/>
      <c r="B86" s="4"/>
      <c r="C86" s="4"/>
      <c r="D86" s="5"/>
      <c r="E86" s="5"/>
      <c r="R86" s="7"/>
      <c r="S86" s="4"/>
      <c r="T86" s="4"/>
      <c r="U86" s="4"/>
      <c r="V86" s="4"/>
      <c r="W86" s="4"/>
    </row>
  </sheetData>
  <mergeCells count="91">
    <mergeCell ref="R62:W62"/>
    <mergeCell ref="R63:W63"/>
    <mergeCell ref="A64:O64"/>
    <mergeCell ref="R64:W64"/>
    <mergeCell ref="R56:W56"/>
    <mergeCell ref="R57:W57"/>
    <mergeCell ref="R58:W58"/>
    <mergeCell ref="R59:W59"/>
    <mergeCell ref="R60:W60"/>
    <mergeCell ref="R61:W61"/>
    <mergeCell ref="R55:W55"/>
    <mergeCell ref="R44:W44"/>
    <mergeCell ref="R45:W45"/>
    <mergeCell ref="R46:W46"/>
    <mergeCell ref="R47:W47"/>
    <mergeCell ref="R48:W48"/>
    <mergeCell ref="R49:W49"/>
    <mergeCell ref="R50:W50"/>
    <mergeCell ref="R51:W51"/>
    <mergeCell ref="R52:W52"/>
    <mergeCell ref="R53:W53"/>
    <mergeCell ref="R54:W54"/>
    <mergeCell ref="R43:W43"/>
    <mergeCell ref="R32:W32"/>
    <mergeCell ref="R33:W33"/>
    <mergeCell ref="R34:W34"/>
    <mergeCell ref="R35:W35"/>
    <mergeCell ref="R36:W36"/>
    <mergeCell ref="R37:W37"/>
    <mergeCell ref="R38:W38"/>
    <mergeCell ref="R39:W39"/>
    <mergeCell ref="R40:W40"/>
    <mergeCell ref="R41:W41"/>
    <mergeCell ref="R42:W42"/>
    <mergeCell ref="R31:W31"/>
    <mergeCell ref="N18:N20"/>
    <mergeCell ref="O18:O20"/>
    <mergeCell ref="R22:W22"/>
    <mergeCell ref="R23:W23"/>
    <mergeCell ref="R24:W24"/>
    <mergeCell ref="R25:W25"/>
    <mergeCell ref="R26:W26"/>
    <mergeCell ref="R27:W27"/>
    <mergeCell ref="R28:W28"/>
    <mergeCell ref="R29:W29"/>
    <mergeCell ref="R30:W30"/>
    <mergeCell ref="K15:M15"/>
    <mergeCell ref="K16:M16"/>
    <mergeCell ref="K17:M17"/>
    <mergeCell ref="H18:H20"/>
    <mergeCell ref="I18:I20"/>
    <mergeCell ref="J18:J20"/>
    <mergeCell ref="K18:K20"/>
    <mergeCell ref="L18:L20"/>
    <mergeCell ref="A9:G9"/>
    <mergeCell ref="H9:O9"/>
    <mergeCell ref="P9:Q9"/>
    <mergeCell ref="R9:W9"/>
    <mergeCell ref="H10:J10"/>
    <mergeCell ref="K10:O10"/>
    <mergeCell ref="P10:P20"/>
    <mergeCell ref="Q10:Q20"/>
    <mergeCell ref="R10:W21"/>
    <mergeCell ref="H11:I17"/>
    <mergeCell ref="M18:M20"/>
    <mergeCell ref="J11:J17"/>
    <mergeCell ref="K11:M11"/>
    <mergeCell ref="K12:M12"/>
    <mergeCell ref="K13:M13"/>
    <mergeCell ref="K14:M14"/>
    <mergeCell ref="C6:H6"/>
    <mergeCell ref="K6:P6"/>
    <mergeCell ref="S6:V6"/>
    <mergeCell ref="C7:H7"/>
    <mergeCell ref="K7:P7"/>
    <mergeCell ref="S7:V7"/>
    <mergeCell ref="C4:H4"/>
    <mergeCell ref="K4:P4"/>
    <mergeCell ref="S4:V4"/>
    <mergeCell ref="C5:H5"/>
    <mergeCell ref="K5:P5"/>
    <mergeCell ref="S5:V5"/>
    <mergeCell ref="X1:X3"/>
    <mergeCell ref="Y1:Y3"/>
    <mergeCell ref="Z1:Z3"/>
    <mergeCell ref="C2:H2"/>
    <mergeCell ref="K2:P2"/>
    <mergeCell ref="S2:V2"/>
    <mergeCell ref="C3:H3"/>
    <mergeCell ref="K3:P3"/>
    <mergeCell ref="S3:V3"/>
  </mergeCells>
  <pageMargins left="0.75" right="0.75" top="1" bottom="1" header="0.5" footer="0.5"/>
  <pageSetup paperSize="17" scale="60" orientation="landscape" r:id="rId1"/>
  <headerFooter alignWithMargins="0"/>
  <drawing r:id="rId2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A82D8A-8982-473E-BF26-32DDD60CDA7E}">
  <dimension ref="A1:Z93"/>
  <sheetViews>
    <sheetView workbookViewId="0">
      <selection activeCell="M23" sqref="M23:M25"/>
    </sheetView>
  </sheetViews>
  <sheetFormatPr defaultRowHeight="12.75" x14ac:dyDescent="0.2"/>
  <cols>
    <col min="1" max="3" width="9.7109375" style="4" customWidth="1"/>
    <col min="4" max="5" width="9.7109375" style="5" customWidth="1"/>
    <col min="6" max="7" width="9.7109375" style="6" customWidth="1"/>
    <col min="8" max="9" width="9.7109375" style="4" customWidth="1"/>
    <col min="10" max="10" width="10.42578125" style="4" customWidth="1"/>
    <col min="11" max="11" width="11.7109375" style="4" customWidth="1"/>
    <col min="12" max="12" width="14.42578125" style="4" customWidth="1"/>
    <col min="13" max="14" width="8.7109375" style="4" customWidth="1"/>
    <col min="15" max="15" width="12.28515625" style="4" customWidth="1"/>
    <col min="16" max="17" width="16.7109375" style="6" customWidth="1"/>
    <col min="18" max="18" width="8.7109375" style="7" customWidth="1"/>
    <col min="19" max="22" width="8.7109375" style="4" customWidth="1"/>
    <col min="23" max="23" width="12.28515625" style="4" customWidth="1"/>
    <col min="24" max="24" width="10.140625" style="4" customWidth="1"/>
    <col min="25" max="256" width="9.140625" style="4"/>
    <col min="257" max="265" width="9.7109375" style="4" customWidth="1"/>
    <col min="266" max="266" width="10.42578125" style="4" customWidth="1"/>
    <col min="267" max="267" width="11.7109375" style="4" customWidth="1"/>
    <col min="268" max="268" width="14.42578125" style="4" customWidth="1"/>
    <col min="269" max="270" width="8.7109375" style="4" customWidth="1"/>
    <col min="271" max="271" width="12.28515625" style="4" customWidth="1"/>
    <col min="272" max="273" width="16.7109375" style="4" customWidth="1"/>
    <col min="274" max="278" width="8.7109375" style="4" customWidth="1"/>
    <col min="279" max="279" width="12.28515625" style="4" customWidth="1"/>
    <col min="280" max="280" width="10.140625" style="4" customWidth="1"/>
    <col min="281" max="512" width="9.140625" style="4"/>
    <col min="513" max="521" width="9.7109375" style="4" customWidth="1"/>
    <col min="522" max="522" width="10.42578125" style="4" customWidth="1"/>
    <col min="523" max="523" width="11.7109375" style="4" customWidth="1"/>
    <col min="524" max="524" width="14.42578125" style="4" customWidth="1"/>
    <col min="525" max="526" width="8.7109375" style="4" customWidth="1"/>
    <col min="527" max="527" width="12.28515625" style="4" customWidth="1"/>
    <col min="528" max="529" width="16.7109375" style="4" customWidth="1"/>
    <col min="530" max="534" width="8.7109375" style="4" customWidth="1"/>
    <col min="535" max="535" width="12.28515625" style="4" customWidth="1"/>
    <col min="536" max="536" width="10.140625" style="4" customWidth="1"/>
    <col min="537" max="768" width="9.140625" style="4"/>
    <col min="769" max="777" width="9.7109375" style="4" customWidth="1"/>
    <col min="778" max="778" width="10.42578125" style="4" customWidth="1"/>
    <col min="779" max="779" width="11.7109375" style="4" customWidth="1"/>
    <col min="780" max="780" width="14.42578125" style="4" customWidth="1"/>
    <col min="781" max="782" width="8.7109375" style="4" customWidth="1"/>
    <col min="783" max="783" width="12.28515625" style="4" customWidth="1"/>
    <col min="784" max="785" width="16.7109375" style="4" customWidth="1"/>
    <col min="786" max="790" width="8.7109375" style="4" customWidth="1"/>
    <col min="791" max="791" width="12.28515625" style="4" customWidth="1"/>
    <col min="792" max="792" width="10.140625" style="4" customWidth="1"/>
    <col min="793" max="1024" width="9.140625" style="4"/>
    <col min="1025" max="1033" width="9.7109375" style="4" customWidth="1"/>
    <col min="1034" max="1034" width="10.42578125" style="4" customWidth="1"/>
    <col min="1035" max="1035" width="11.7109375" style="4" customWidth="1"/>
    <col min="1036" max="1036" width="14.42578125" style="4" customWidth="1"/>
    <col min="1037" max="1038" width="8.7109375" style="4" customWidth="1"/>
    <col min="1039" max="1039" width="12.28515625" style="4" customWidth="1"/>
    <col min="1040" max="1041" width="16.7109375" style="4" customWidth="1"/>
    <col min="1042" max="1046" width="8.7109375" style="4" customWidth="1"/>
    <col min="1047" max="1047" width="12.28515625" style="4" customWidth="1"/>
    <col min="1048" max="1048" width="10.140625" style="4" customWidth="1"/>
    <col min="1049" max="1280" width="9.140625" style="4"/>
    <col min="1281" max="1289" width="9.7109375" style="4" customWidth="1"/>
    <col min="1290" max="1290" width="10.42578125" style="4" customWidth="1"/>
    <col min="1291" max="1291" width="11.7109375" style="4" customWidth="1"/>
    <col min="1292" max="1292" width="14.42578125" style="4" customWidth="1"/>
    <col min="1293" max="1294" width="8.7109375" style="4" customWidth="1"/>
    <col min="1295" max="1295" width="12.28515625" style="4" customWidth="1"/>
    <col min="1296" max="1297" width="16.7109375" style="4" customWidth="1"/>
    <col min="1298" max="1302" width="8.7109375" style="4" customWidth="1"/>
    <col min="1303" max="1303" width="12.28515625" style="4" customWidth="1"/>
    <col min="1304" max="1304" width="10.140625" style="4" customWidth="1"/>
    <col min="1305" max="1536" width="9.140625" style="4"/>
    <col min="1537" max="1545" width="9.7109375" style="4" customWidth="1"/>
    <col min="1546" max="1546" width="10.42578125" style="4" customWidth="1"/>
    <col min="1547" max="1547" width="11.7109375" style="4" customWidth="1"/>
    <col min="1548" max="1548" width="14.42578125" style="4" customWidth="1"/>
    <col min="1549" max="1550" width="8.7109375" style="4" customWidth="1"/>
    <col min="1551" max="1551" width="12.28515625" style="4" customWidth="1"/>
    <col min="1552" max="1553" width="16.7109375" style="4" customWidth="1"/>
    <col min="1554" max="1558" width="8.7109375" style="4" customWidth="1"/>
    <col min="1559" max="1559" width="12.28515625" style="4" customWidth="1"/>
    <col min="1560" max="1560" width="10.140625" style="4" customWidth="1"/>
    <col min="1561" max="1792" width="9.140625" style="4"/>
    <col min="1793" max="1801" width="9.7109375" style="4" customWidth="1"/>
    <col min="1802" max="1802" width="10.42578125" style="4" customWidth="1"/>
    <col min="1803" max="1803" width="11.7109375" style="4" customWidth="1"/>
    <col min="1804" max="1804" width="14.42578125" style="4" customWidth="1"/>
    <col min="1805" max="1806" width="8.7109375" style="4" customWidth="1"/>
    <col min="1807" max="1807" width="12.28515625" style="4" customWidth="1"/>
    <col min="1808" max="1809" width="16.7109375" style="4" customWidth="1"/>
    <col min="1810" max="1814" width="8.7109375" style="4" customWidth="1"/>
    <col min="1815" max="1815" width="12.28515625" style="4" customWidth="1"/>
    <col min="1816" max="1816" width="10.140625" style="4" customWidth="1"/>
    <col min="1817" max="2048" width="9.140625" style="4"/>
    <col min="2049" max="2057" width="9.7109375" style="4" customWidth="1"/>
    <col min="2058" max="2058" width="10.42578125" style="4" customWidth="1"/>
    <col min="2059" max="2059" width="11.7109375" style="4" customWidth="1"/>
    <col min="2060" max="2060" width="14.42578125" style="4" customWidth="1"/>
    <col min="2061" max="2062" width="8.7109375" style="4" customWidth="1"/>
    <col min="2063" max="2063" width="12.28515625" style="4" customWidth="1"/>
    <col min="2064" max="2065" width="16.7109375" style="4" customWidth="1"/>
    <col min="2066" max="2070" width="8.7109375" style="4" customWidth="1"/>
    <col min="2071" max="2071" width="12.28515625" style="4" customWidth="1"/>
    <col min="2072" max="2072" width="10.140625" style="4" customWidth="1"/>
    <col min="2073" max="2304" width="9.140625" style="4"/>
    <col min="2305" max="2313" width="9.7109375" style="4" customWidth="1"/>
    <col min="2314" max="2314" width="10.42578125" style="4" customWidth="1"/>
    <col min="2315" max="2315" width="11.7109375" style="4" customWidth="1"/>
    <col min="2316" max="2316" width="14.42578125" style="4" customWidth="1"/>
    <col min="2317" max="2318" width="8.7109375" style="4" customWidth="1"/>
    <col min="2319" max="2319" width="12.28515625" style="4" customWidth="1"/>
    <col min="2320" max="2321" width="16.7109375" style="4" customWidth="1"/>
    <col min="2322" max="2326" width="8.7109375" style="4" customWidth="1"/>
    <col min="2327" max="2327" width="12.28515625" style="4" customWidth="1"/>
    <col min="2328" max="2328" width="10.140625" style="4" customWidth="1"/>
    <col min="2329" max="2560" width="9.140625" style="4"/>
    <col min="2561" max="2569" width="9.7109375" style="4" customWidth="1"/>
    <col min="2570" max="2570" width="10.42578125" style="4" customWidth="1"/>
    <col min="2571" max="2571" width="11.7109375" style="4" customWidth="1"/>
    <col min="2572" max="2572" width="14.42578125" style="4" customWidth="1"/>
    <col min="2573" max="2574" width="8.7109375" style="4" customWidth="1"/>
    <col min="2575" max="2575" width="12.28515625" style="4" customWidth="1"/>
    <col min="2576" max="2577" width="16.7109375" style="4" customWidth="1"/>
    <col min="2578" max="2582" width="8.7109375" style="4" customWidth="1"/>
    <col min="2583" max="2583" width="12.28515625" style="4" customWidth="1"/>
    <col min="2584" max="2584" width="10.140625" style="4" customWidth="1"/>
    <col min="2585" max="2816" width="9.140625" style="4"/>
    <col min="2817" max="2825" width="9.7109375" style="4" customWidth="1"/>
    <col min="2826" max="2826" width="10.42578125" style="4" customWidth="1"/>
    <col min="2827" max="2827" width="11.7109375" style="4" customWidth="1"/>
    <col min="2828" max="2828" width="14.42578125" style="4" customWidth="1"/>
    <col min="2829" max="2830" width="8.7109375" style="4" customWidth="1"/>
    <col min="2831" max="2831" width="12.28515625" style="4" customWidth="1"/>
    <col min="2832" max="2833" width="16.7109375" style="4" customWidth="1"/>
    <col min="2834" max="2838" width="8.7109375" style="4" customWidth="1"/>
    <col min="2839" max="2839" width="12.28515625" style="4" customWidth="1"/>
    <col min="2840" max="2840" width="10.140625" style="4" customWidth="1"/>
    <col min="2841" max="3072" width="9.140625" style="4"/>
    <col min="3073" max="3081" width="9.7109375" style="4" customWidth="1"/>
    <col min="3082" max="3082" width="10.42578125" style="4" customWidth="1"/>
    <col min="3083" max="3083" width="11.7109375" style="4" customWidth="1"/>
    <col min="3084" max="3084" width="14.42578125" style="4" customWidth="1"/>
    <col min="3085" max="3086" width="8.7109375" style="4" customWidth="1"/>
    <col min="3087" max="3087" width="12.28515625" style="4" customWidth="1"/>
    <col min="3088" max="3089" width="16.7109375" style="4" customWidth="1"/>
    <col min="3090" max="3094" width="8.7109375" style="4" customWidth="1"/>
    <col min="3095" max="3095" width="12.28515625" style="4" customWidth="1"/>
    <col min="3096" max="3096" width="10.140625" style="4" customWidth="1"/>
    <col min="3097" max="3328" width="9.140625" style="4"/>
    <col min="3329" max="3337" width="9.7109375" style="4" customWidth="1"/>
    <col min="3338" max="3338" width="10.42578125" style="4" customWidth="1"/>
    <col min="3339" max="3339" width="11.7109375" style="4" customWidth="1"/>
    <col min="3340" max="3340" width="14.42578125" style="4" customWidth="1"/>
    <col min="3341" max="3342" width="8.7109375" style="4" customWidth="1"/>
    <col min="3343" max="3343" width="12.28515625" style="4" customWidth="1"/>
    <col min="3344" max="3345" width="16.7109375" style="4" customWidth="1"/>
    <col min="3346" max="3350" width="8.7109375" style="4" customWidth="1"/>
    <col min="3351" max="3351" width="12.28515625" style="4" customWidth="1"/>
    <col min="3352" max="3352" width="10.140625" style="4" customWidth="1"/>
    <col min="3353" max="3584" width="9.140625" style="4"/>
    <col min="3585" max="3593" width="9.7109375" style="4" customWidth="1"/>
    <col min="3594" max="3594" width="10.42578125" style="4" customWidth="1"/>
    <col min="3595" max="3595" width="11.7109375" style="4" customWidth="1"/>
    <col min="3596" max="3596" width="14.42578125" style="4" customWidth="1"/>
    <col min="3597" max="3598" width="8.7109375" style="4" customWidth="1"/>
    <col min="3599" max="3599" width="12.28515625" style="4" customWidth="1"/>
    <col min="3600" max="3601" width="16.7109375" style="4" customWidth="1"/>
    <col min="3602" max="3606" width="8.7109375" style="4" customWidth="1"/>
    <col min="3607" max="3607" width="12.28515625" style="4" customWidth="1"/>
    <col min="3608" max="3608" width="10.140625" style="4" customWidth="1"/>
    <col min="3609" max="3840" width="9.140625" style="4"/>
    <col min="3841" max="3849" width="9.7109375" style="4" customWidth="1"/>
    <col min="3850" max="3850" width="10.42578125" style="4" customWidth="1"/>
    <col min="3851" max="3851" width="11.7109375" style="4" customWidth="1"/>
    <col min="3852" max="3852" width="14.42578125" style="4" customWidth="1"/>
    <col min="3853" max="3854" width="8.7109375" style="4" customWidth="1"/>
    <col min="3855" max="3855" width="12.28515625" style="4" customWidth="1"/>
    <col min="3856" max="3857" width="16.7109375" style="4" customWidth="1"/>
    <col min="3858" max="3862" width="8.7109375" style="4" customWidth="1"/>
    <col min="3863" max="3863" width="12.28515625" style="4" customWidth="1"/>
    <col min="3864" max="3864" width="10.140625" style="4" customWidth="1"/>
    <col min="3865" max="4096" width="9.140625" style="4"/>
    <col min="4097" max="4105" width="9.7109375" style="4" customWidth="1"/>
    <col min="4106" max="4106" width="10.42578125" style="4" customWidth="1"/>
    <col min="4107" max="4107" width="11.7109375" style="4" customWidth="1"/>
    <col min="4108" max="4108" width="14.42578125" style="4" customWidth="1"/>
    <col min="4109" max="4110" width="8.7109375" style="4" customWidth="1"/>
    <col min="4111" max="4111" width="12.28515625" style="4" customWidth="1"/>
    <col min="4112" max="4113" width="16.7109375" style="4" customWidth="1"/>
    <col min="4114" max="4118" width="8.7109375" style="4" customWidth="1"/>
    <col min="4119" max="4119" width="12.28515625" style="4" customWidth="1"/>
    <col min="4120" max="4120" width="10.140625" style="4" customWidth="1"/>
    <col min="4121" max="4352" width="9.140625" style="4"/>
    <col min="4353" max="4361" width="9.7109375" style="4" customWidth="1"/>
    <col min="4362" max="4362" width="10.42578125" style="4" customWidth="1"/>
    <col min="4363" max="4363" width="11.7109375" style="4" customWidth="1"/>
    <col min="4364" max="4364" width="14.42578125" style="4" customWidth="1"/>
    <col min="4365" max="4366" width="8.7109375" style="4" customWidth="1"/>
    <col min="4367" max="4367" width="12.28515625" style="4" customWidth="1"/>
    <col min="4368" max="4369" width="16.7109375" style="4" customWidth="1"/>
    <col min="4370" max="4374" width="8.7109375" style="4" customWidth="1"/>
    <col min="4375" max="4375" width="12.28515625" style="4" customWidth="1"/>
    <col min="4376" max="4376" width="10.140625" style="4" customWidth="1"/>
    <col min="4377" max="4608" width="9.140625" style="4"/>
    <col min="4609" max="4617" width="9.7109375" style="4" customWidth="1"/>
    <col min="4618" max="4618" width="10.42578125" style="4" customWidth="1"/>
    <col min="4619" max="4619" width="11.7109375" style="4" customWidth="1"/>
    <col min="4620" max="4620" width="14.42578125" style="4" customWidth="1"/>
    <col min="4621" max="4622" width="8.7109375" style="4" customWidth="1"/>
    <col min="4623" max="4623" width="12.28515625" style="4" customWidth="1"/>
    <col min="4624" max="4625" width="16.7109375" style="4" customWidth="1"/>
    <col min="4626" max="4630" width="8.7109375" style="4" customWidth="1"/>
    <col min="4631" max="4631" width="12.28515625" style="4" customWidth="1"/>
    <col min="4632" max="4632" width="10.140625" style="4" customWidth="1"/>
    <col min="4633" max="4864" width="9.140625" style="4"/>
    <col min="4865" max="4873" width="9.7109375" style="4" customWidth="1"/>
    <col min="4874" max="4874" width="10.42578125" style="4" customWidth="1"/>
    <col min="4875" max="4875" width="11.7109375" style="4" customWidth="1"/>
    <col min="4876" max="4876" width="14.42578125" style="4" customWidth="1"/>
    <col min="4877" max="4878" width="8.7109375" style="4" customWidth="1"/>
    <col min="4879" max="4879" width="12.28515625" style="4" customWidth="1"/>
    <col min="4880" max="4881" width="16.7109375" style="4" customWidth="1"/>
    <col min="4882" max="4886" width="8.7109375" style="4" customWidth="1"/>
    <col min="4887" max="4887" width="12.28515625" style="4" customWidth="1"/>
    <col min="4888" max="4888" width="10.140625" style="4" customWidth="1"/>
    <col min="4889" max="5120" width="9.140625" style="4"/>
    <col min="5121" max="5129" width="9.7109375" style="4" customWidth="1"/>
    <col min="5130" max="5130" width="10.42578125" style="4" customWidth="1"/>
    <col min="5131" max="5131" width="11.7109375" style="4" customWidth="1"/>
    <col min="5132" max="5132" width="14.42578125" style="4" customWidth="1"/>
    <col min="5133" max="5134" width="8.7109375" style="4" customWidth="1"/>
    <col min="5135" max="5135" width="12.28515625" style="4" customWidth="1"/>
    <col min="5136" max="5137" width="16.7109375" style="4" customWidth="1"/>
    <col min="5138" max="5142" width="8.7109375" style="4" customWidth="1"/>
    <col min="5143" max="5143" width="12.28515625" style="4" customWidth="1"/>
    <col min="5144" max="5144" width="10.140625" style="4" customWidth="1"/>
    <col min="5145" max="5376" width="9.140625" style="4"/>
    <col min="5377" max="5385" width="9.7109375" style="4" customWidth="1"/>
    <col min="5386" max="5386" width="10.42578125" style="4" customWidth="1"/>
    <col min="5387" max="5387" width="11.7109375" style="4" customWidth="1"/>
    <col min="5388" max="5388" width="14.42578125" style="4" customWidth="1"/>
    <col min="5389" max="5390" width="8.7109375" style="4" customWidth="1"/>
    <col min="5391" max="5391" width="12.28515625" style="4" customWidth="1"/>
    <col min="5392" max="5393" width="16.7109375" style="4" customWidth="1"/>
    <col min="5394" max="5398" width="8.7109375" style="4" customWidth="1"/>
    <col min="5399" max="5399" width="12.28515625" style="4" customWidth="1"/>
    <col min="5400" max="5400" width="10.140625" style="4" customWidth="1"/>
    <col min="5401" max="5632" width="9.140625" style="4"/>
    <col min="5633" max="5641" width="9.7109375" style="4" customWidth="1"/>
    <col min="5642" max="5642" width="10.42578125" style="4" customWidth="1"/>
    <col min="5643" max="5643" width="11.7109375" style="4" customWidth="1"/>
    <col min="5644" max="5644" width="14.42578125" style="4" customWidth="1"/>
    <col min="5645" max="5646" width="8.7109375" style="4" customWidth="1"/>
    <col min="5647" max="5647" width="12.28515625" style="4" customWidth="1"/>
    <col min="5648" max="5649" width="16.7109375" style="4" customWidth="1"/>
    <col min="5650" max="5654" width="8.7109375" style="4" customWidth="1"/>
    <col min="5655" max="5655" width="12.28515625" style="4" customWidth="1"/>
    <col min="5656" max="5656" width="10.140625" style="4" customWidth="1"/>
    <col min="5657" max="5888" width="9.140625" style="4"/>
    <col min="5889" max="5897" width="9.7109375" style="4" customWidth="1"/>
    <col min="5898" max="5898" width="10.42578125" style="4" customWidth="1"/>
    <col min="5899" max="5899" width="11.7109375" style="4" customWidth="1"/>
    <col min="5900" max="5900" width="14.42578125" style="4" customWidth="1"/>
    <col min="5901" max="5902" width="8.7109375" style="4" customWidth="1"/>
    <col min="5903" max="5903" width="12.28515625" style="4" customWidth="1"/>
    <col min="5904" max="5905" width="16.7109375" style="4" customWidth="1"/>
    <col min="5906" max="5910" width="8.7109375" style="4" customWidth="1"/>
    <col min="5911" max="5911" width="12.28515625" style="4" customWidth="1"/>
    <col min="5912" max="5912" width="10.140625" style="4" customWidth="1"/>
    <col min="5913" max="6144" width="9.140625" style="4"/>
    <col min="6145" max="6153" width="9.7109375" style="4" customWidth="1"/>
    <col min="6154" max="6154" width="10.42578125" style="4" customWidth="1"/>
    <col min="6155" max="6155" width="11.7109375" style="4" customWidth="1"/>
    <col min="6156" max="6156" width="14.42578125" style="4" customWidth="1"/>
    <col min="6157" max="6158" width="8.7109375" style="4" customWidth="1"/>
    <col min="6159" max="6159" width="12.28515625" style="4" customWidth="1"/>
    <col min="6160" max="6161" width="16.7109375" style="4" customWidth="1"/>
    <col min="6162" max="6166" width="8.7109375" style="4" customWidth="1"/>
    <col min="6167" max="6167" width="12.28515625" style="4" customWidth="1"/>
    <col min="6168" max="6168" width="10.140625" style="4" customWidth="1"/>
    <col min="6169" max="6400" width="9.140625" style="4"/>
    <col min="6401" max="6409" width="9.7109375" style="4" customWidth="1"/>
    <col min="6410" max="6410" width="10.42578125" style="4" customWidth="1"/>
    <col min="6411" max="6411" width="11.7109375" style="4" customWidth="1"/>
    <col min="6412" max="6412" width="14.42578125" style="4" customWidth="1"/>
    <col min="6413" max="6414" width="8.7109375" style="4" customWidth="1"/>
    <col min="6415" max="6415" width="12.28515625" style="4" customWidth="1"/>
    <col min="6416" max="6417" width="16.7109375" style="4" customWidth="1"/>
    <col min="6418" max="6422" width="8.7109375" style="4" customWidth="1"/>
    <col min="6423" max="6423" width="12.28515625" style="4" customWidth="1"/>
    <col min="6424" max="6424" width="10.140625" style="4" customWidth="1"/>
    <col min="6425" max="6656" width="9.140625" style="4"/>
    <col min="6657" max="6665" width="9.7109375" style="4" customWidth="1"/>
    <col min="6666" max="6666" width="10.42578125" style="4" customWidth="1"/>
    <col min="6667" max="6667" width="11.7109375" style="4" customWidth="1"/>
    <col min="6668" max="6668" width="14.42578125" style="4" customWidth="1"/>
    <col min="6669" max="6670" width="8.7109375" style="4" customWidth="1"/>
    <col min="6671" max="6671" width="12.28515625" style="4" customWidth="1"/>
    <col min="6672" max="6673" width="16.7109375" style="4" customWidth="1"/>
    <col min="6674" max="6678" width="8.7109375" style="4" customWidth="1"/>
    <col min="6679" max="6679" width="12.28515625" style="4" customWidth="1"/>
    <col min="6680" max="6680" width="10.140625" style="4" customWidth="1"/>
    <col min="6681" max="6912" width="9.140625" style="4"/>
    <col min="6913" max="6921" width="9.7109375" style="4" customWidth="1"/>
    <col min="6922" max="6922" width="10.42578125" style="4" customWidth="1"/>
    <col min="6923" max="6923" width="11.7109375" style="4" customWidth="1"/>
    <col min="6924" max="6924" width="14.42578125" style="4" customWidth="1"/>
    <col min="6925" max="6926" width="8.7109375" style="4" customWidth="1"/>
    <col min="6927" max="6927" width="12.28515625" style="4" customWidth="1"/>
    <col min="6928" max="6929" width="16.7109375" style="4" customWidth="1"/>
    <col min="6930" max="6934" width="8.7109375" style="4" customWidth="1"/>
    <col min="6935" max="6935" width="12.28515625" style="4" customWidth="1"/>
    <col min="6936" max="6936" width="10.140625" style="4" customWidth="1"/>
    <col min="6937" max="7168" width="9.140625" style="4"/>
    <col min="7169" max="7177" width="9.7109375" style="4" customWidth="1"/>
    <col min="7178" max="7178" width="10.42578125" style="4" customWidth="1"/>
    <col min="7179" max="7179" width="11.7109375" style="4" customWidth="1"/>
    <col min="7180" max="7180" width="14.42578125" style="4" customWidth="1"/>
    <col min="7181" max="7182" width="8.7109375" style="4" customWidth="1"/>
    <col min="7183" max="7183" width="12.28515625" style="4" customWidth="1"/>
    <col min="7184" max="7185" width="16.7109375" style="4" customWidth="1"/>
    <col min="7186" max="7190" width="8.7109375" style="4" customWidth="1"/>
    <col min="7191" max="7191" width="12.28515625" style="4" customWidth="1"/>
    <col min="7192" max="7192" width="10.140625" style="4" customWidth="1"/>
    <col min="7193" max="7424" width="9.140625" style="4"/>
    <col min="7425" max="7433" width="9.7109375" style="4" customWidth="1"/>
    <col min="7434" max="7434" width="10.42578125" style="4" customWidth="1"/>
    <col min="7435" max="7435" width="11.7109375" style="4" customWidth="1"/>
    <col min="7436" max="7436" width="14.42578125" style="4" customWidth="1"/>
    <col min="7437" max="7438" width="8.7109375" style="4" customWidth="1"/>
    <col min="7439" max="7439" width="12.28515625" style="4" customWidth="1"/>
    <col min="7440" max="7441" width="16.7109375" style="4" customWidth="1"/>
    <col min="7442" max="7446" width="8.7109375" style="4" customWidth="1"/>
    <col min="7447" max="7447" width="12.28515625" style="4" customWidth="1"/>
    <col min="7448" max="7448" width="10.140625" style="4" customWidth="1"/>
    <col min="7449" max="7680" width="9.140625" style="4"/>
    <col min="7681" max="7689" width="9.7109375" style="4" customWidth="1"/>
    <col min="7690" max="7690" width="10.42578125" style="4" customWidth="1"/>
    <col min="7691" max="7691" width="11.7109375" style="4" customWidth="1"/>
    <col min="7692" max="7692" width="14.42578125" style="4" customWidth="1"/>
    <col min="7693" max="7694" width="8.7109375" style="4" customWidth="1"/>
    <col min="7695" max="7695" width="12.28515625" style="4" customWidth="1"/>
    <col min="7696" max="7697" width="16.7109375" style="4" customWidth="1"/>
    <col min="7698" max="7702" width="8.7109375" style="4" customWidth="1"/>
    <col min="7703" max="7703" width="12.28515625" style="4" customWidth="1"/>
    <col min="7704" max="7704" width="10.140625" style="4" customWidth="1"/>
    <col min="7705" max="7936" width="9.140625" style="4"/>
    <col min="7937" max="7945" width="9.7109375" style="4" customWidth="1"/>
    <col min="7946" max="7946" width="10.42578125" style="4" customWidth="1"/>
    <col min="7947" max="7947" width="11.7109375" style="4" customWidth="1"/>
    <col min="7948" max="7948" width="14.42578125" style="4" customWidth="1"/>
    <col min="7949" max="7950" width="8.7109375" style="4" customWidth="1"/>
    <col min="7951" max="7951" width="12.28515625" style="4" customWidth="1"/>
    <col min="7952" max="7953" width="16.7109375" style="4" customWidth="1"/>
    <col min="7954" max="7958" width="8.7109375" style="4" customWidth="1"/>
    <col min="7959" max="7959" width="12.28515625" style="4" customWidth="1"/>
    <col min="7960" max="7960" width="10.140625" style="4" customWidth="1"/>
    <col min="7961" max="8192" width="9.140625" style="4"/>
    <col min="8193" max="8201" width="9.7109375" style="4" customWidth="1"/>
    <col min="8202" max="8202" width="10.42578125" style="4" customWidth="1"/>
    <col min="8203" max="8203" width="11.7109375" style="4" customWidth="1"/>
    <col min="8204" max="8204" width="14.42578125" style="4" customWidth="1"/>
    <col min="8205" max="8206" width="8.7109375" style="4" customWidth="1"/>
    <col min="8207" max="8207" width="12.28515625" style="4" customWidth="1"/>
    <col min="8208" max="8209" width="16.7109375" style="4" customWidth="1"/>
    <col min="8210" max="8214" width="8.7109375" style="4" customWidth="1"/>
    <col min="8215" max="8215" width="12.28515625" style="4" customWidth="1"/>
    <col min="8216" max="8216" width="10.140625" style="4" customWidth="1"/>
    <col min="8217" max="8448" width="9.140625" style="4"/>
    <col min="8449" max="8457" width="9.7109375" style="4" customWidth="1"/>
    <col min="8458" max="8458" width="10.42578125" style="4" customWidth="1"/>
    <col min="8459" max="8459" width="11.7109375" style="4" customWidth="1"/>
    <col min="8460" max="8460" width="14.42578125" style="4" customWidth="1"/>
    <col min="8461" max="8462" width="8.7109375" style="4" customWidth="1"/>
    <col min="8463" max="8463" width="12.28515625" style="4" customWidth="1"/>
    <col min="8464" max="8465" width="16.7109375" style="4" customWidth="1"/>
    <col min="8466" max="8470" width="8.7109375" style="4" customWidth="1"/>
    <col min="8471" max="8471" width="12.28515625" style="4" customWidth="1"/>
    <col min="8472" max="8472" width="10.140625" style="4" customWidth="1"/>
    <col min="8473" max="8704" width="9.140625" style="4"/>
    <col min="8705" max="8713" width="9.7109375" style="4" customWidth="1"/>
    <col min="8714" max="8714" width="10.42578125" style="4" customWidth="1"/>
    <col min="8715" max="8715" width="11.7109375" style="4" customWidth="1"/>
    <col min="8716" max="8716" width="14.42578125" style="4" customWidth="1"/>
    <col min="8717" max="8718" width="8.7109375" style="4" customWidth="1"/>
    <col min="8719" max="8719" width="12.28515625" style="4" customWidth="1"/>
    <col min="8720" max="8721" width="16.7109375" style="4" customWidth="1"/>
    <col min="8722" max="8726" width="8.7109375" style="4" customWidth="1"/>
    <col min="8727" max="8727" width="12.28515625" style="4" customWidth="1"/>
    <col min="8728" max="8728" width="10.140625" style="4" customWidth="1"/>
    <col min="8729" max="8960" width="9.140625" style="4"/>
    <col min="8961" max="8969" width="9.7109375" style="4" customWidth="1"/>
    <col min="8970" max="8970" width="10.42578125" style="4" customWidth="1"/>
    <col min="8971" max="8971" width="11.7109375" style="4" customWidth="1"/>
    <col min="8972" max="8972" width="14.42578125" style="4" customWidth="1"/>
    <col min="8973" max="8974" width="8.7109375" style="4" customWidth="1"/>
    <col min="8975" max="8975" width="12.28515625" style="4" customWidth="1"/>
    <col min="8976" max="8977" width="16.7109375" style="4" customWidth="1"/>
    <col min="8978" max="8982" width="8.7109375" style="4" customWidth="1"/>
    <col min="8983" max="8983" width="12.28515625" style="4" customWidth="1"/>
    <col min="8984" max="8984" width="10.140625" style="4" customWidth="1"/>
    <col min="8985" max="9216" width="9.140625" style="4"/>
    <col min="9217" max="9225" width="9.7109375" style="4" customWidth="1"/>
    <col min="9226" max="9226" width="10.42578125" style="4" customWidth="1"/>
    <col min="9227" max="9227" width="11.7109375" style="4" customWidth="1"/>
    <col min="9228" max="9228" width="14.42578125" style="4" customWidth="1"/>
    <col min="9229" max="9230" width="8.7109375" style="4" customWidth="1"/>
    <col min="9231" max="9231" width="12.28515625" style="4" customWidth="1"/>
    <col min="9232" max="9233" width="16.7109375" style="4" customWidth="1"/>
    <col min="9234" max="9238" width="8.7109375" style="4" customWidth="1"/>
    <col min="9239" max="9239" width="12.28515625" style="4" customWidth="1"/>
    <col min="9240" max="9240" width="10.140625" style="4" customWidth="1"/>
    <col min="9241" max="9472" width="9.140625" style="4"/>
    <col min="9473" max="9481" width="9.7109375" style="4" customWidth="1"/>
    <col min="9482" max="9482" width="10.42578125" style="4" customWidth="1"/>
    <col min="9483" max="9483" width="11.7109375" style="4" customWidth="1"/>
    <col min="9484" max="9484" width="14.42578125" style="4" customWidth="1"/>
    <col min="9485" max="9486" width="8.7109375" style="4" customWidth="1"/>
    <col min="9487" max="9487" width="12.28515625" style="4" customWidth="1"/>
    <col min="9488" max="9489" width="16.7109375" style="4" customWidth="1"/>
    <col min="9490" max="9494" width="8.7109375" style="4" customWidth="1"/>
    <col min="9495" max="9495" width="12.28515625" style="4" customWidth="1"/>
    <col min="9496" max="9496" width="10.140625" style="4" customWidth="1"/>
    <col min="9497" max="9728" width="9.140625" style="4"/>
    <col min="9729" max="9737" width="9.7109375" style="4" customWidth="1"/>
    <col min="9738" max="9738" width="10.42578125" style="4" customWidth="1"/>
    <col min="9739" max="9739" width="11.7109375" style="4" customWidth="1"/>
    <col min="9740" max="9740" width="14.42578125" style="4" customWidth="1"/>
    <col min="9741" max="9742" width="8.7109375" style="4" customWidth="1"/>
    <col min="9743" max="9743" width="12.28515625" style="4" customWidth="1"/>
    <col min="9744" max="9745" width="16.7109375" style="4" customWidth="1"/>
    <col min="9746" max="9750" width="8.7109375" style="4" customWidth="1"/>
    <col min="9751" max="9751" width="12.28515625" style="4" customWidth="1"/>
    <col min="9752" max="9752" width="10.140625" style="4" customWidth="1"/>
    <col min="9753" max="9984" width="9.140625" style="4"/>
    <col min="9985" max="9993" width="9.7109375" style="4" customWidth="1"/>
    <col min="9994" max="9994" width="10.42578125" style="4" customWidth="1"/>
    <col min="9995" max="9995" width="11.7109375" style="4" customWidth="1"/>
    <col min="9996" max="9996" width="14.42578125" style="4" customWidth="1"/>
    <col min="9997" max="9998" width="8.7109375" style="4" customWidth="1"/>
    <col min="9999" max="9999" width="12.28515625" style="4" customWidth="1"/>
    <col min="10000" max="10001" width="16.7109375" style="4" customWidth="1"/>
    <col min="10002" max="10006" width="8.7109375" style="4" customWidth="1"/>
    <col min="10007" max="10007" width="12.28515625" style="4" customWidth="1"/>
    <col min="10008" max="10008" width="10.140625" style="4" customWidth="1"/>
    <col min="10009" max="10240" width="9.140625" style="4"/>
    <col min="10241" max="10249" width="9.7109375" style="4" customWidth="1"/>
    <col min="10250" max="10250" width="10.42578125" style="4" customWidth="1"/>
    <col min="10251" max="10251" width="11.7109375" style="4" customWidth="1"/>
    <col min="10252" max="10252" width="14.42578125" style="4" customWidth="1"/>
    <col min="10253" max="10254" width="8.7109375" style="4" customWidth="1"/>
    <col min="10255" max="10255" width="12.28515625" style="4" customWidth="1"/>
    <col min="10256" max="10257" width="16.7109375" style="4" customWidth="1"/>
    <col min="10258" max="10262" width="8.7109375" style="4" customWidth="1"/>
    <col min="10263" max="10263" width="12.28515625" style="4" customWidth="1"/>
    <col min="10264" max="10264" width="10.140625" style="4" customWidth="1"/>
    <col min="10265" max="10496" width="9.140625" style="4"/>
    <col min="10497" max="10505" width="9.7109375" style="4" customWidth="1"/>
    <col min="10506" max="10506" width="10.42578125" style="4" customWidth="1"/>
    <col min="10507" max="10507" width="11.7109375" style="4" customWidth="1"/>
    <col min="10508" max="10508" width="14.42578125" style="4" customWidth="1"/>
    <col min="10509" max="10510" width="8.7109375" style="4" customWidth="1"/>
    <col min="10511" max="10511" width="12.28515625" style="4" customWidth="1"/>
    <col min="10512" max="10513" width="16.7109375" style="4" customWidth="1"/>
    <col min="10514" max="10518" width="8.7109375" style="4" customWidth="1"/>
    <col min="10519" max="10519" width="12.28515625" style="4" customWidth="1"/>
    <col min="10520" max="10520" width="10.140625" style="4" customWidth="1"/>
    <col min="10521" max="10752" width="9.140625" style="4"/>
    <col min="10753" max="10761" width="9.7109375" style="4" customWidth="1"/>
    <col min="10762" max="10762" width="10.42578125" style="4" customWidth="1"/>
    <col min="10763" max="10763" width="11.7109375" style="4" customWidth="1"/>
    <col min="10764" max="10764" width="14.42578125" style="4" customWidth="1"/>
    <col min="10765" max="10766" width="8.7109375" style="4" customWidth="1"/>
    <col min="10767" max="10767" width="12.28515625" style="4" customWidth="1"/>
    <col min="10768" max="10769" width="16.7109375" style="4" customWidth="1"/>
    <col min="10770" max="10774" width="8.7109375" style="4" customWidth="1"/>
    <col min="10775" max="10775" width="12.28515625" style="4" customWidth="1"/>
    <col min="10776" max="10776" width="10.140625" style="4" customWidth="1"/>
    <col min="10777" max="11008" width="9.140625" style="4"/>
    <col min="11009" max="11017" width="9.7109375" style="4" customWidth="1"/>
    <col min="11018" max="11018" width="10.42578125" style="4" customWidth="1"/>
    <col min="11019" max="11019" width="11.7109375" style="4" customWidth="1"/>
    <col min="11020" max="11020" width="14.42578125" style="4" customWidth="1"/>
    <col min="11021" max="11022" width="8.7109375" style="4" customWidth="1"/>
    <col min="11023" max="11023" width="12.28515625" style="4" customWidth="1"/>
    <col min="11024" max="11025" width="16.7109375" style="4" customWidth="1"/>
    <col min="11026" max="11030" width="8.7109375" style="4" customWidth="1"/>
    <col min="11031" max="11031" width="12.28515625" style="4" customWidth="1"/>
    <col min="11032" max="11032" width="10.140625" style="4" customWidth="1"/>
    <col min="11033" max="11264" width="9.140625" style="4"/>
    <col min="11265" max="11273" width="9.7109375" style="4" customWidth="1"/>
    <col min="11274" max="11274" width="10.42578125" style="4" customWidth="1"/>
    <col min="11275" max="11275" width="11.7109375" style="4" customWidth="1"/>
    <col min="11276" max="11276" width="14.42578125" style="4" customWidth="1"/>
    <col min="11277" max="11278" width="8.7109375" style="4" customWidth="1"/>
    <col min="11279" max="11279" width="12.28515625" style="4" customWidth="1"/>
    <col min="11280" max="11281" width="16.7109375" style="4" customWidth="1"/>
    <col min="11282" max="11286" width="8.7109375" style="4" customWidth="1"/>
    <col min="11287" max="11287" width="12.28515625" style="4" customWidth="1"/>
    <col min="11288" max="11288" width="10.140625" style="4" customWidth="1"/>
    <col min="11289" max="11520" width="9.140625" style="4"/>
    <col min="11521" max="11529" width="9.7109375" style="4" customWidth="1"/>
    <col min="11530" max="11530" width="10.42578125" style="4" customWidth="1"/>
    <col min="11531" max="11531" width="11.7109375" style="4" customWidth="1"/>
    <col min="11532" max="11532" width="14.42578125" style="4" customWidth="1"/>
    <col min="11533" max="11534" width="8.7109375" style="4" customWidth="1"/>
    <col min="11535" max="11535" width="12.28515625" style="4" customWidth="1"/>
    <col min="11536" max="11537" width="16.7109375" style="4" customWidth="1"/>
    <col min="11538" max="11542" width="8.7109375" style="4" customWidth="1"/>
    <col min="11543" max="11543" width="12.28515625" style="4" customWidth="1"/>
    <col min="11544" max="11544" width="10.140625" style="4" customWidth="1"/>
    <col min="11545" max="11776" width="9.140625" style="4"/>
    <col min="11777" max="11785" width="9.7109375" style="4" customWidth="1"/>
    <col min="11786" max="11786" width="10.42578125" style="4" customWidth="1"/>
    <col min="11787" max="11787" width="11.7109375" style="4" customWidth="1"/>
    <col min="11788" max="11788" width="14.42578125" style="4" customWidth="1"/>
    <col min="11789" max="11790" width="8.7109375" style="4" customWidth="1"/>
    <col min="11791" max="11791" width="12.28515625" style="4" customWidth="1"/>
    <col min="11792" max="11793" width="16.7109375" style="4" customWidth="1"/>
    <col min="11794" max="11798" width="8.7109375" style="4" customWidth="1"/>
    <col min="11799" max="11799" width="12.28515625" style="4" customWidth="1"/>
    <col min="11800" max="11800" width="10.140625" style="4" customWidth="1"/>
    <col min="11801" max="12032" width="9.140625" style="4"/>
    <col min="12033" max="12041" width="9.7109375" style="4" customWidth="1"/>
    <col min="12042" max="12042" width="10.42578125" style="4" customWidth="1"/>
    <col min="12043" max="12043" width="11.7109375" style="4" customWidth="1"/>
    <col min="12044" max="12044" width="14.42578125" style="4" customWidth="1"/>
    <col min="12045" max="12046" width="8.7109375" style="4" customWidth="1"/>
    <col min="12047" max="12047" width="12.28515625" style="4" customWidth="1"/>
    <col min="12048" max="12049" width="16.7109375" style="4" customWidth="1"/>
    <col min="12050" max="12054" width="8.7109375" style="4" customWidth="1"/>
    <col min="12055" max="12055" width="12.28515625" style="4" customWidth="1"/>
    <col min="12056" max="12056" width="10.140625" style="4" customWidth="1"/>
    <col min="12057" max="12288" width="9.140625" style="4"/>
    <col min="12289" max="12297" width="9.7109375" style="4" customWidth="1"/>
    <col min="12298" max="12298" width="10.42578125" style="4" customWidth="1"/>
    <col min="12299" max="12299" width="11.7109375" style="4" customWidth="1"/>
    <col min="12300" max="12300" width="14.42578125" style="4" customWidth="1"/>
    <col min="12301" max="12302" width="8.7109375" style="4" customWidth="1"/>
    <col min="12303" max="12303" width="12.28515625" style="4" customWidth="1"/>
    <col min="12304" max="12305" width="16.7109375" style="4" customWidth="1"/>
    <col min="12306" max="12310" width="8.7109375" style="4" customWidth="1"/>
    <col min="12311" max="12311" width="12.28515625" style="4" customWidth="1"/>
    <col min="12312" max="12312" width="10.140625" style="4" customWidth="1"/>
    <col min="12313" max="12544" width="9.140625" style="4"/>
    <col min="12545" max="12553" width="9.7109375" style="4" customWidth="1"/>
    <col min="12554" max="12554" width="10.42578125" style="4" customWidth="1"/>
    <col min="12555" max="12555" width="11.7109375" style="4" customWidth="1"/>
    <col min="12556" max="12556" width="14.42578125" style="4" customWidth="1"/>
    <col min="12557" max="12558" width="8.7109375" style="4" customWidth="1"/>
    <col min="12559" max="12559" width="12.28515625" style="4" customWidth="1"/>
    <col min="12560" max="12561" width="16.7109375" style="4" customWidth="1"/>
    <col min="12562" max="12566" width="8.7109375" style="4" customWidth="1"/>
    <col min="12567" max="12567" width="12.28515625" style="4" customWidth="1"/>
    <col min="12568" max="12568" width="10.140625" style="4" customWidth="1"/>
    <col min="12569" max="12800" width="9.140625" style="4"/>
    <col min="12801" max="12809" width="9.7109375" style="4" customWidth="1"/>
    <col min="12810" max="12810" width="10.42578125" style="4" customWidth="1"/>
    <col min="12811" max="12811" width="11.7109375" style="4" customWidth="1"/>
    <col min="12812" max="12812" width="14.42578125" style="4" customWidth="1"/>
    <col min="12813" max="12814" width="8.7109375" style="4" customWidth="1"/>
    <col min="12815" max="12815" width="12.28515625" style="4" customWidth="1"/>
    <col min="12816" max="12817" width="16.7109375" style="4" customWidth="1"/>
    <col min="12818" max="12822" width="8.7109375" style="4" customWidth="1"/>
    <col min="12823" max="12823" width="12.28515625" style="4" customWidth="1"/>
    <col min="12824" max="12824" width="10.140625" style="4" customWidth="1"/>
    <col min="12825" max="13056" width="9.140625" style="4"/>
    <col min="13057" max="13065" width="9.7109375" style="4" customWidth="1"/>
    <col min="13066" max="13066" width="10.42578125" style="4" customWidth="1"/>
    <col min="13067" max="13067" width="11.7109375" style="4" customWidth="1"/>
    <col min="13068" max="13068" width="14.42578125" style="4" customWidth="1"/>
    <col min="13069" max="13070" width="8.7109375" style="4" customWidth="1"/>
    <col min="13071" max="13071" width="12.28515625" style="4" customWidth="1"/>
    <col min="13072" max="13073" width="16.7109375" style="4" customWidth="1"/>
    <col min="13074" max="13078" width="8.7109375" style="4" customWidth="1"/>
    <col min="13079" max="13079" width="12.28515625" style="4" customWidth="1"/>
    <col min="13080" max="13080" width="10.140625" style="4" customWidth="1"/>
    <col min="13081" max="13312" width="9.140625" style="4"/>
    <col min="13313" max="13321" width="9.7109375" style="4" customWidth="1"/>
    <col min="13322" max="13322" width="10.42578125" style="4" customWidth="1"/>
    <col min="13323" max="13323" width="11.7109375" style="4" customWidth="1"/>
    <col min="13324" max="13324" width="14.42578125" style="4" customWidth="1"/>
    <col min="13325" max="13326" width="8.7109375" style="4" customWidth="1"/>
    <col min="13327" max="13327" width="12.28515625" style="4" customWidth="1"/>
    <col min="13328" max="13329" width="16.7109375" style="4" customWidth="1"/>
    <col min="13330" max="13334" width="8.7109375" style="4" customWidth="1"/>
    <col min="13335" max="13335" width="12.28515625" style="4" customWidth="1"/>
    <col min="13336" max="13336" width="10.140625" style="4" customWidth="1"/>
    <col min="13337" max="13568" width="9.140625" style="4"/>
    <col min="13569" max="13577" width="9.7109375" style="4" customWidth="1"/>
    <col min="13578" max="13578" width="10.42578125" style="4" customWidth="1"/>
    <col min="13579" max="13579" width="11.7109375" style="4" customWidth="1"/>
    <col min="13580" max="13580" width="14.42578125" style="4" customWidth="1"/>
    <col min="13581" max="13582" width="8.7109375" style="4" customWidth="1"/>
    <col min="13583" max="13583" width="12.28515625" style="4" customWidth="1"/>
    <col min="13584" max="13585" width="16.7109375" style="4" customWidth="1"/>
    <col min="13586" max="13590" width="8.7109375" style="4" customWidth="1"/>
    <col min="13591" max="13591" width="12.28515625" style="4" customWidth="1"/>
    <col min="13592" max="13592" width="10.140625" style="4" customWidth="1"/>
    <col min="13593" max="13824" width="9.140625" style="4"/>
    <col min="13825" max="13833" width="9.7109375" style="4" customWidth="1"/>
    <col min="13834" max="13834" width="10.42578125" style="4" customWidth="1"/>
    <col min="13835" max="13835" width="11.7109375" style="4" customWidth="1"/>
    <col min="13836" max="13836" width="14.42578125" style="4" customWidth="1"/>
    <col min="13837" max="13838" width="8.7109375" style="4" customWidth="1"/>
    <col min="13839" max="13839" width="12.28515625" style="4" customWidth="1"/>
    <col min="13840" max="13841" width="16.7109375" style="4" customWidth="1"/>
    <col min="13842" max="13846" width="8.7109375" style="4" customWidth="1"/>
    <col min="13847" max="13847" width="12.28515625" style="4" customWidth="1"/>
    <col min="13848" max="13848" width="10.140625" style="4" customWidth="1"/>
    <col min="13849" max="14080" width="9.140625" style="4"/>
    <col min="14081" max="14089" width="9.7109375" style="4" customWidth="1"/>
    <col min="14090" max="14090" width="10.42578125" style="4" customWidth="1"/>
    <col min="14091" max="14091" width="11.7109375" style="4" customWidth="1"/>
    <col min="14092" max="14092" width="14.42578125" style="4" customWidth="1"/>
    <col min="14093" max="14094" width="8.7109375" style="4" customWidth="1"/>
    <col min="14095" max="14095" width="12.28515625" style="4" customWidth="1"/>
    <col min="14096" max="14097" width="16.7109375" style="4" customWidth="1"/>
    <col min="14098" max="14102" width="8.7109375" style="4" customWidth="1"/>
    <col min="14103" max="14103" width="12.28515625" style="4" customWidth="1"/>
    <col min="14104" max="14104" width="10.140625" style="4" customWidth="1"/>
    <col min="14105" max="14336" width="9.140625" style="4"/>
    <col min="14337" max="14345" width="9.7109375" style="4" customWidth="1"/>
    <col min="14346" max="14346" width="10.42578125" style="4" customWidth="1"/>
    <col min="14347" max="14347" width="11.7109375" style="4" customWidth="1"/>
    <col min="14348" max="14348" width="14.42578125" style="4" customWidth="1"/>
    <col min="14349" max="14350" width="8.7109375" style="4" customWidth="1"/>
    <col min="14351" max="14351" width="12.28515625" style="4" customWidth="1"/>
    <col min="14352" max="14353" width="16.7109375" style="4" customWidth="1"/>
    <col min="14354" max="14358" width="8.7109375" style="4" customWidth="1"/>
    <col min="14359" max="14359" width="12.28515625" style="4" customWidth="1"/>
    <col min="14360" max="14360" width="10.140625" style="4" customWidth="1"/>
    <col min="14361" max="14592" width="9.140625" style="4"/>
    <col min="14593" max="14601" width="9.7109375" style="4" customWidth="1"/>
    <col min="14602" max="14602" width="10.42578125" style="4" customWidth="1"/>
    <col min="14603" max="14603" width="11.7109375" style="4" customWidth="1"/>
    <col min="14604" max="14604" width="14.42578125" style="4" customWidth="1"/>
    <col min="14605" max="14606" width="8.7109375" style="4" customWidth="1"/>
    <col min="14607" max="14607" width="12.28515625" style="4" customWidth="1"/>
    <col min="14608" max="14609" width="16.7109375" style="4" customWidth="1"/>
    <col min="14610" max="14614" width="8.7109375" style="4" customWidth="1"/>
    <col min="14615" max="14615" width="12.28515625" style="4" customWidth="1"/>
    <col min="14616" max="14616" width="10.140625" style="4" customWidth="1"/>
    <col min="14617" max="14848" width="9.140625" style="4"/>
    <col min="14849" max="14857" width="9.7109375" style="4" customWidth="1"/>
    <col min="14858" max="14858" width="10.42578125" style="4" customWidth="1"/>
    <col min="14859" max="14859" width="11.7109375" style="4" customWidth="1"/>
    <col min="14860" max="14860" width="14.42578125" style="4" customWidth="1"/>
    <col min="14861" max="14862" width="8.7109375" style="4" customWidth="1"/>
    <col min="14863" max="14863" width="12.28515625" style="4" customWidth="1"/>
    <col min="14864" max="14865" width="16.7109375" style="4" customWidth="1"/>
    <col min="14866" max="14870" width="8.7109375" style="4" customWidth="1"/>
    <col min="14871" max="14871" width="12.28515625" style="4" customWidth="1"/>
    <col min="14872" max="14872" width="10.140625" style="4" customWidth="1"/>
    <col min="14873" max="15104" width="9.140625" style="4"/>
    <col min="15105" max="15113" width="9.7109375" style="4" customWidth="1"/>
    <col min="15114" max="15114" width="10.42578125" style="4" customWidth="1"/>
    <col min="15115" max="15115" width="11.7109375" style="4" customWidth="1"/>
    <col min="15116" max="15116" width="14.42578125" style="4" customWidth="1"/>
    <col min="15117" max="15118" width="8.7109375" style="4" customWidth="1"/>
    <col min="15119" max="15119" width="12.28515625" style="4" customWidth="1"/>
    <col min="15120" max="15121" width="16.7109375" style="4" customWidth="1"/>
    <col min="15122" max="15126" width="8.7109375" style="4" customWidth="1"/>
    <col min="15127" max="15127" width="12.28515625" style="4" customWidth="1"/>
    <col min="15128" max="15128" width="10.140625" style="4" customWidth="1"/>
    <col min="15129" max="15360" width="9.140625" style="4"/>
    <col min="15361" max="15369" width="9.7109375" style="4" customWidth="1"/>
    <col min="15370" max="15370" width="10.42578125" style="4" customWidth="1"/>
    <col min="15371" max="15371" width="11.7109375" style="4" customWidth="1"/>
    <col min="15372" max="15372" width="14.42578125" style="4" customWidth="1"/>
    <col min="15373" max="15374" width="8.7109375" style="4" customWidth="1"/>
    <col min="15375" max="15375" width="12.28515625" style="4" customWidth="1"/>
    <col min="15376" max="15377" width="16.7109375" style="4" customWidth="1"/>
    <col min="15378" max="15382" width="8.7109375" style="4" customWidth="1"/>
    <col min="15383" max="15383" width="12.28515625" style="4" customWidth="1"/>
    <col min="15384" max="15384" width="10.140625" style="4" customWidth="1"/>
    <col min="15385" max="15616" width="9.140625" style="4"/>
    <col min="15617" max="15625" width="9.7109375" style="4" customWidth="1"/>
    <col min="15626" max="15626" width="10.42578125" style="4" customWidth="1"/>
    <col min="15627" max="15627" width="11.7109375" style="4" customWidth="1"/>
    <col min="15628" max="15628" width="14.42578125" style="4" customWidth="1"/>
    <col min="15629" max="15630" width="8.7109375" style="4" customWidth="1"/>
    <col min="15631" max="15631" width="12.28515625" style="4" customWidth="1"/>
    <col min="15632" max="15633" width="16.7109375" style="4" customWidth="1"/>
    <col min="15634" max="15638" width="8.7109375" style="4" customWidth="1"/>
    <col min="15639" max="15639" width="12.28515625" style="4" customWidth="1"/>
    <col min="15640" max="15640" width="10.140625" style="4" customWidth="1"/>
    <col min="15641" max="15872" width="9.140625" style="4"/>
    <col min="15873" max="15881" width="9.7109375" style="4" customWidth="1"/>
    <col min="15882" max="15882" width="10.42578125" style="4" customWidth="1"/>
    <col min="15883" max="15883" width="11.7109375" style="4" customWidth="1"/>
    <col min="15884" max="15884" width="14.42578125" style="4" customWidth="1"/>
    <col min="15885" max="15886" width="8.7109375" style="4" customWidth="1"/>
    <col min="15887" max="15887" width="12.28515625" style="4" customWidth="1"/>
    <col min="15888" max="15889" width="16.7109375" style="4" customWidth="1"/>
    <col min="15890" max="15894" width="8.7109375" style="4" customWidth="1"/>
    <col min="15895" max="15895" width="12.28515625" style="4" customWidth="1"/>
    <col min="15896" max="15896" width="10.140625" style="4" customWidth="1"/>
    <col min="15897" max="16128" width="9.140625" style="4"/>
    <col min="16129" max="16137" width="9.7109375" style="4" customWidth="1"/>
    <col min="16138" max="16138" width="10.42578125" style="4" customWidth="1"/>
    <col min="16139" max="16139" width="11.7109375" style="4" customWidth="1"/>
    <col min="16140" max="16140" width="14.42578125" style="4" customWidth="1"/>
    <col min="16141" max="16142" width="8.7109375" style="4" customWidth="1"/>
    <col min="16143" max="16143" width="12.28515625" style="4" customWidth="1"/>
    <col min="16144" max="16145" width="16.7109375" style="4" customWidth="1"/>
    <col min="16146" max="16150" width="8.7109375" style="4" customWidth="1"/>
    <col min="16151" max="16151" width="12.28515625" style="4" customWidth="1"/>
    <col min="16152" max="16152" width="10.140625" style="4" customWidth="1"/>
    <col min="16153" max="16384" width="9.140625" style="4"/>
  </cols>
  <sheetData>
    <row r="1" spans="1:26" ht="12" customHeight="1" thickBot="1" x14ac:dyDescent="0.25">
      <c r="P1" s="4"/>
      <c r="Q1" s="4"/>
      <c r="R1" s="4"/>
      <c r="U1" s="6"/>
      <c r="V1" s="6"/>
      <c r="W1" s="7"/>
      <c r="X1" s="481" t="s">
        <v>69</v>
      </c>
      <c r="Y1" s="484" t="s">
        <v>70</v>
      </c>
      <c r="Z1" s="486" t="s">
        <v>71</v>
      </c>
    </row>
    <row r="2" spans="1:26" x14ac:dyDescent="0.2">
      <c r="B2" s="8" t="s">
        <v>28</v>
      </c>
      <c r="C2" s="488" t="s">
        <v>29</v>
      </c>
      <c r="D2" s="489"/>
      <c r="E2" s="489"/>
      <c r="F2" s="489"/>
      <c r="G2" s="489"/>
      <c r="H2" s="490"/>
      <c r="J2" s="8" t="s">
        <v>28</v>
      </c>
      <c r="K2" s="488" t="s">
        <v>30</v>
      </c>
      <c r="L2" s="489"/>
      <c r="M2" s="489"/>
      <c r="N2" s="489"/>
      <c r="O2" s="489"/>
      <c r="P2" s="490"/>
      <c r="Q2" s="4"/>
      <c r="R2" s="8" t="s">
        <v>28</v>
      </c>
      <c r="S2" s="488" t="s">
        <v>30</v>
      </c>
      <c r="T2" s="489"/>
      <c r="U2" s="489"/>
      <c r="V2" s="490"/>
      <c r="X2" s="482"/>
      <c r="Y2" s="485"/>
      <c r="Z2" s="487"/>
    </row>
    <row r="3" spans="1:26" ht="13.5" thickBot="1" x14ac:dyDescent="0.25">
      <c r="B3" s="9">
        <v>1</v>
      </c>
      <c r="C3" s="491" t="s">
        <v>24</v>
      </c>
      <c r="D3" s="492"/>
      <c r="E3" s="492"/>
      <c r="F3" s="492"/>
      <c r="G3" s="492"/>
      <c r="H3" s="493"/>
      <c r="J3" s="9">
        <v>5</v>
      </c>
      <c r="K3" s="491" t="s">
        <v>31</v>
      </c>
      <c r="L3" s="492"/>
      <c r="M3" s="492"/>
      <c r="N3" s="492"/>
      <c r="O3" s="492"/>
      <c r="P3" s="493"/>
      <c r="Q3" s="4"/>
      <c r="R3" s="10">
        <v>10</v>
      </c>
      <c r="S3" s="491" t="s">
        <v>32</v>
      </c>
      <c r="T3" s="492"/>
      <c r="U3" s="492"/>
      <c r="V3" s="493"/>
      <c r="X3" s="483"/>
      <c r="Y3" s="485"/>
      <c r="Z3" s="487"/>
    </row>
    <row r="4" spans="1:26" x14ac:dyDescent="0.2">
      <c r="B4" s="9">
        <v>2</v>
      </c>
      <c r="C4" s="491" t="s">
        <v>26</v>
      </c>
      <c r="D4" s="492"/>
      <c r="E4" s="492"/>
      <c r="F4" s="492"/>
      <c r="G4" s="492"/>
      <c r="H4" s="493"/>
      <c r="J4" s="9">
        <v>6</v>
      </c>
      <c r="K4" s="491" t="s">
        <v>33</v>
      </c>
      <c r="L4" s="492"/>
      <c r="M4" s="492"/>
      <c r="N4" s="492"/>
      <c r="O4" s="492"/>
      <c r="P4" s="493"/>
      <c r="Q4" s="4"/>
      <c r="R4" s="10">
        <v>11</v>
      </c>
      <c r="S4" s="491" t="s">
        <v>34</v>
      </c>
      <c r="T4" s="492"/>
      <c r="U4" s="492"/>
      <c r="V4" s="493"/>
    </row>
    <row r="5" spans="1:26" x14ac:dyDescent="0.2">
      <c r="B5" s="9">
        <v>3</v>
      </c>
      <c r="C5" s="491" t="s">
        <v>27</v>
      </c>
      <c r="D5" s="492"/>
      <c r="E5" s="492"/>
      <c r="F5" s="492"/>
      <c r="G5" s="492"/>
      <c r="H5" s="493"/>
      <c r="J5" s="9">
        <v>7</v>
      </c>
      <c r="K5" s="491" t="s">
        <v>35</v>
      </c>
      <c r="L5" s="492"/>
      <c r="M5" s="492"/>
      <c r="N5" s="492"/>
      <c r="O5" s="492"/>
      <c r="P5" s="493"/>
      <c r="Q5" s="4"/>
      <c r="R5" s="10">
        <v>12</v>
      </c>
      <c r="S5" s="491" t="s">
        <v>36</v>
      </c>
      <c r="T5" s="492"/>
      <c r="U5" s="492"/>
      <c r="V5" s="493"/>
    </row>
    <row r="6" spans="1:26" x14ac:dyDescent="0.2">
      <c r="B6" s="9">
        <v>4</v>
      </c>
      <c r="C6" s="491" t="s">
        <v>25</v>
      </c>
      <c r="D6" s="492"/>
      <c r="E6" s="492"/>
      <c r="F6" s="492"/>
      <c r="G6" s="492"/>
      <c r="H6" s="493"/>
      <c r="J6" s="9">
        <v>8</v>
      </c>
      <c r="K6" s="491" t="s">
        <v>37</v>
      </c>
      <c r="L6" s="492"/>
      <c r="M6" s="492"/>
      <c r="N6" s="492"/>
      <c r="O6" s="492"/>
      <c r="P6" s="493"/>
      <c r="Q6" s="4"/>
      <c r="R6" s="10">
        <v>13</v>
      </c>
      <c r="S6" s="491" t="s">
        <v>38</v>
      </c>
      <c r="T6" s="492"/>
      <c r="U6" s="492"/>
      <c r="V6" s="493"/>
    </row>
    <row r="7" spans="1:26" ht="13.5" thickBot="1" x14ac:dyDescent="0.25">
      <c r="B7" s="11"/>
      <c r="C7" s="494"/>
      <c r="D7" s="495"/>
      <c r="E7" s="495"/>
      <c r="F7" s="495"/>
      <c r="G7" s="495"/>
      <c r="H7" s="496"/>
      <c r="J7" s="11">
        <v>9</v>
      </c>
      <c r="K7" s="494" t="s">
        <v>39</v>
      </c>
      <c r="L7" s="495"/>
      <c r="M7" s="495"/>
      <c r="N7" s="495"/>
      <c r="O7" s="495"/>
      <c r="P7" s="496"/>
      <c r="Q7" s="4"/>
      <c r="R7" s="12"/>
      <c r="S7" s="494"/>
      <c r="T7" s="495"/>
      <c r="U7" s="495"/>
      <c r="V7" s="496"/>
    </row>
    <row r="8" spans="1:26" ht="13.5" thickBot="1" x14ac:dyDescent="0.25">
      <c r="P8" s="4"/>
      <c r="Q8" s="4"/>
      <c r="R8" s="4"/>
      <c r="U8" s="6"/>
      <c r="V8" s="6"/>
      <c r="W8" s="7"/>
    </row>
    <row r="9" spans="1:26" s="13" customFormat="1" ht="24.75" customHeight="1" thickBot="1" x14ac:dyDescent="0.25">
      <c r="A9" s="497" t="s">
        <v>5</v>
      </c>
      <c r="B9" s="497"/>
      <c r="C9" s="497"/>
      <c r="D9" s="497"/>
      <c r="E9" s="497"/>
      <c r="F9" s="497"/>
      <c r="G9" s="498"/>
      <c r="H9" s="499" t="s">
        <v>40</v>
      </c>
      <c r="I9" s="500"/>
      <c r="J9" s="500"/>
      <c r="K9" s="500"/>
      <c r="L9" s="500"/>
      <c r="M9" s="500"/>
      <c r="N9" s="500"/>
      <c r="O9" s="500"/>
      <c r="P9" s="501">
        <v>621</v>
      </c>
      <c r="Q9" s="502"/>
      <c r="R9" s="499" t="s">
        <v>2</v>
      </c>
      <c r="S9" s="500"/>
      <c r="T9" s="500"/>
      <c r="U9" s="500"/>
      <c r="V9" s="500"/>
      <c r="W9" s="500"/>
    </row>
    <row r="10" spans="1:26" ht="12.75" customHeight="1" x14ac:dyDescent="0.2">
      <c r="A10" s="14" t="s">
        <v>6</v>
      </c>
      <c r="B10" s="15" t="s">
        <v>7</v>
      </c>
      <c r="C10" s="16" t="s">
        <v>8</v>
      </c>
      <c r="D10" s="17" t="s">
        <v>1</v>
      </c>
      <c r="E10" s="18" t="s">
        <v>9</v>
      </c>
      <c r="F10" s="19" t="s">
        <v>6</v>
      </c>
      <c r="G10" s="20" t="s">
        <v>16</v>
      </c>
      <c r="H10" s="503" t="s">
        <v>41</v>
      </c>
      <c r="I10" s="504"/>
      <c r="J10" s="505"/>
      <c r="K10" s="506" t="s">
        <v>42</v>
      </c>
      <c r="L10" s="507"/>
      <c r="M10" s="507"/>
      <c r="N10" s="507"/>
      <c r="O10" s="507"/>
      <c r="P10" s="508" t="s">
        <v>23</v>
      </c>
      <c r="Q10" s="511" t="s">
        <v>22</v>
      </c>
      <c r="R10" s="514"/>
      <c r="S10" s="515"/>
      <c r="T10" s="515"/>
      <c r="U10" s="515"/>
      <c r="V10" s="515"/>
      <c r="W10" s="515"/>
    </row>
    <row r="11" spans="1:26" ht="12.75" customHeight="1" x14ac:dyDescent="0.2">
      <c r="A11" s="21" t="s">
        <v>11</v>
      </c>
      <c r="B11" s="22" t="s">
        <v>11</v>
      </c>
      <c r="C11" s="23" t="s">
        <v>11</v>
      </c>
      <c r="D11" s="24" t="s">
        <v>9</v>
      </c>
      <c r="E11" s="25" t="s">
        <v>12</v>
      </c>
      <c r="F11" s="26" t="s">
        <v>9</v>
      </c>
      <c r="G11" s="27" t="s">
        <v>9</v>
      </c>
      <c r="H11" s="518" t="s">
        <v>43</v>
      </c>
      <c r="I11" s="519"/>
      <c r="J11" s="522" t="s">
        <v>44</v>
      </c>
      <c r="K11" s="523"/>
      <c r="L11" s="524"/>
      <c r="M11" s="525"/>
      <c r="N11" s="29"/>
      <c r="O11" s="97"/>
      <c r="P11" s="509"/>
      <c r="Q11" s="512"/>
      <c r="R11" s="516"/>
      <c r="S11" s="517"/>
      <c r="T11" s="517"/>
      <c r="U11" s="517"/>
      <c r="V11" s="517"/>
      <c r="W11" s="517"/>
    </row>
    <row r="12" spans="1:26" ht="12.75" customHeight="1" x14ac:dyDescent="0.2">
      <c r="A12" s="21" t="s">
        <v>7</v>
      </c>
      <c r="B12" s="22" t="s">
        <v>14</v>
      </c>
      <c r="C12" s="23" t="s">
        <v>14</v>
      </c>
      <c r="D12" s="24" t="s">
        <v>15</v>
      </c>
      <c r="E12" s="25" t="s">
        <v>16</v>
      </c>
      <c r="F12" s="26" t="s">
        <v>12</v>
      </c>
      <c r="G12" s="27" t="s">
        <v>10</v>
      </c>
      <c r="H12" s="520"/>
      <c r="I12" s="521"/>
      <c r="J12" s="522"/>
      <c r="K12" s="526"/>
      <c r="L12" s="527"/>
      <c r="M12" s="528"/>
      <c r="N12" s="30"/>
      <c r="O12" s="98"/>
      <c r="P12" s="509"/>
      <c r="Q12" s="512"/>
      <c r="R12" s="516"/>
      <c r="S12" s="517"/>
      <c r="T12" s="517"/>
      <c r="U12" s="517"/>
      <c r="V12" s="517"/>
      <c r="W12" s="517"/>
    </row>
    <row r="13" spans="1:26" ht="12.75" customHeight="1" x14ac:dyDescent="0.2">
      <c r="A13" s="21" t="s">
        <v>0</v>
      </c>
      <c r="B13" s="22" t="s">
        <v>12</v>
      </c>
      <c r="C13" s="23" t="s">
        <v>10</v>
      </c>
      <c r="D13" s="24"/>
      <c r="E13" s="25"/>
      <c r="F13" s="26" t="s">
        <v>15</v>
      </c>
      <c r="G13" s="27" t="s">
        <v>0</v>
      </c>
      <c r="H13" s="520"/>
      <c r="I13" s="521"/>
      <c r="J13" s="522"/>
      <c r="K13" s="526" t="s">
        <v>43</v>
      </c>
      <c r="L13" s="527"/>
      <c r="M13" s="528"/>
      <c r="N13" s="30" t="s">
        <v>44</v>
      </c>
      <c r="O13" s="98" t="s">
        <v>44</v>
      </c>
      <c r="P13" s="509"/>
      <c r="Q13" s="512"/>
      <c r="R13" s="516"/>
      <c r="S13" s="517"/>
      <c r="T13" s="517"/>
      <c r="U13" s="517"/>
      <c r="V13" s="517"/>
      <c r="W13" s="517"/>
    </row>
    <row r="14" spans="1:26" ht="12.75" customHeight="1" x14ac:dyDescent="0.2">
      <c r="A14" s="21" t="s">
        <v>10</v>
      </c>
      <c r="B14" s="22" t="s">
        <v>10</v>
      </c>
      <c r="C14" s="23" t="s">
        <v>9</v>
      </c>
      <c r="D14" s="24" t="s">
        <v>18</v>
      </c>
      <c r="E14" s="25" t="s">
        <v>18</v>
      </c>
      <c r="F14" s="26" t="s">
        <v>10</v>
      </c>
      <c r="G14" s="27" t="s">
        <v>17</v>
      </c>
      <c r="H14" s="520"/>
      <c r="I14" s="521"/>
      <c r="J14" s="522"/>
      <c r="K14" s="526" t="s">
        <v>45</v>
      </c>
      <c r="L14" s="527"/>
      <c r="M14" s="528"/>
      <c r="N14" s="30" t="s">
        <v>45</v>
      </c>
      <c r="O14" s="98" t="s">
        <v>44</v>
      </c>
      <c r="P14" s="509"/>
      <c r="Q14" s="512"/>
      <c r="R14" s="516"/>
      <c r="S14" s="517"/>
      <c r="T14" s="517"/>
      <c r="U14" s="517"/>
      <c r="V14" s="517"/>
      <c r="W14" s="517"/>
    </row>
    <row r="15" spans="1:26" ht="12.75" customHeight="1" x14ac:dyDescent="0.2">
      <c r="A15" s="21" t="s">
        <v>17</v>
      </c>
      <c r="B15" s="22" t="s">
        <v>13</v>
      </c>
      <c r="C15" s="23"/>
      <c r="D15" s="24" t="s">
        <v>6</v>
      </c>
      <c r="E15" s="25" t="s">
        <v>6</v>
      </c>
      <c r="F15" s="26" t="s">
        <v>19</v>
      </c>
      <c r="G15" s="27" t="s">
        <v>6</v>
      </c>
      <c r="H15" s="520"/>
      <c r="I15" s="521"/>
      <c r="J15" s="522"/>
      <c r="K15" s="526"/>
      <c r="L15" s="527"/>
      <c r="M15" s="528"/>
      <c r="N15" s="30"/>
      <c r="O15" s="98"/>
      <c r="P15" s="509"/>
      <c r="Q15" s="512"/>
      <c r="R15" s="516"/>
      <c r="S15" s="517"/>
      <c r="T15" s="517"/>
      <c r="U15" s="517"/>
      <c r="V15" s="517"/>
      <c r="W15" s="517"/>
    </row>
    <row r="16" spans="1:26" ht="12.75" customHeight="1" x14ac:dyDescent="0.2">
      <c r="A16" s="21" t="s">
        <v>11</v>
      </c>
      <c r="B16" s="22"/>
      <c r="C16" s="23"/>
      <c r="D16" s="24" t="s">
        <v>20</v>
      </c>
      <c r="E16" s="25" t="s">
        <v>20</v>
      </c>
      <c r="F16" s="26"/>
      <c r="G16" s="27"/>
      <c r="H16" s="520"/>
      <c r="I16" s="521"/>
      <c r="J16" s="522"/>
      <c r="K16" s="526"/>
      <c r="L16" s="527"/>
      <c r="M16" s="528"/>
      <c r="N16" s="30"/>
      <c r="O16" s="98"/>
      <c r="P16" s="509"/>
      <c r="Q16" s="512"/>
      <c r="R16" s="516"/>
      <c r="S16" s="517"/>
      <c r="T16" s="517"/>
      <c r="U16" s="517"/>
      <c r="V16" s="517"/>
      <c r="W16" s="517"/>
    </row>
    <row r="17" spans="1:26" ht="12.75" customHeight="1" x14ac:dyDescent="0.2">
      <c r="A17" s="21" t="s">
        <v>12</v>
      </c>
      <c r="B17" s="22"/>
      <c r="C17" s="23"/>
      <c r="D17" s="24"/>
      <c r="E17" s="25"/>
      <c r="F17" s="26" t="s">
        <v>3</v>
      </c>
      <c r="G17" s="27"/>
      <c r="H17" s="520"/>
      <c r="I17" s="521"/>
      <c r="J17" s="522"/>
      <c r="K17" s="529"/>
      <c r="L17" s="530"/>
      <c r="M17" s="531"/>
      <c r="N17" s="28"/>
      <c r="O17" s="99"/>
      <c r="P17" s="509"/>
      <c r="Q17" s="512"/>
      <c r="R17" s="516"/>
      <c r="S17" s="517"/>
      <c r="T17" s="517"/>
      <c r="U17" s="517"/>
      <c r="V17" s="517"/>
      <c r="W17" s="517"/>
    </row>
    <row r="18" spans="1:26" ht="12.75" customHeight="1" x14ac:dyDescent="0.2">
      <c r="A18" s="21"/>
      <c r="B18" s="22"/>
      <c r="C18" s="23"/>
      <c r="D18" s="24"/>
      <c r="E18" s="25"/>
      <c r="F18" s="26"/>
      <c r="G18" s="27"/>
      <c r="H18" s="520" t="s">
        <v>46</v>
      </c>
      <c r="I18" s="521" t="s">
        <v>47</v>
      </c>
      <c r="J18" s="522" t="s">
        <v>48</v>
      </c>
      <c r="K18" s="520" t="s">
        <v>46</v>
      </c>
      <c r="L18" s="521" t="s">
        <v>26</v>
      </c>
      <c r="M18" s="532" t="s">
        <v>47</v>
      </c>
      <c r="N18" s="521" t="s">
        <v>48</v>
      </c>
      <c r="O18" s="533" t="s">
        <v>25</v>
      </c>
      <c r="P18" s="509"/>
      <c r="Q18" s="512"/>
      <c r="R18" s="516"/>
      <c r="S18" s="517"/>
      <c r="T18" s="517"/>
      <c r="U18" s="517"/>
      <c r="V18" s="517"/>
      <c r="W18" s="517"/>
    </row>
    <row r="19" spans="1:26" ht="12.75" customHeight="1" x14ac:dyDescent="0.2">
      <c r="A19" s="31"/>
      <c r="B19" s="32"/>
      <c r="C19" s="33"/>
      <c r="D19" s="34"/>
      <c r="E19" s="35"/>
      <c r="F19" s="36"/>
      <c r="G19" s="37"/>
      <c r="H19" s="520"/>
      <c r="I19" s="521"/>
      <c r="J19" s="522"/>
      <c r="K19" s="520"/>
      <c r="L19" s="521"/>
      <c r="M19" s="532"/>
      <c r="N19" s="521"/>
      <c r="O19" s="534"/>
      <c r="P19" s="509"/>
      <c r="Q19" s="512"/>
      <c r="R19" s="516"/>
      <c r="S19" s="517"/>
      <c r="T19" s="517"/>
      <c r="U19" s="517"/>
      <c r="V19" s="517"/>
      <c r="W19" s="517"/>
    </row>
    <row r="20" spans="1:26" ht="12.75" customHeight="1" x14ac:dyDescent="0.2">
      <c r="A20" s="21"/>
      <c r="B20" s="22"/>
      <c r="C20" s="23"/>
      <c r="D20" s="24"/>
      <c r="E20" s="25"/>
      <c r="F20" s="26"/>
      <c r="G20" s="27"/>
      <c r="H20" s="520"/>
      <c r="I20" s="521"/>
      <c r="J20" s="522"/>
      <c r="K20" s="520"/>
      <c r="L20" s="521"/>
      <c r="M20" s="532"/>
      <c r="N20" s="521"/>
      <c r="O20" s="535"/>
      <c r="P20" s="510"/>
      <c r="Q20" s="513"/>
      <c r="R20" s="516"/>
      <c r="S20" s="517"/>
      <c r="T20" s="517"/>
      <c r="U20" s="517"/>
      <c r="V20" s="517"/>
      <c r="W20" s="517"/>
    </row>
    <row r="21" spans="1:26" ht="12.75" customHeight="1" thickBot="1" x14ac:dyDescent="0.25">
      <c r="A21" s="38"/>
      <c r="B21" s="39"/>
      <c r="C21" s="40"/>
      <c r="D21" s="41"/>
      <c r="E21" s="42"/>
      <c r="F21" s="43"/>
      <c r="G21" s="44"/>
      <c r="H21" s="45"/>
      <c r="I21" s="46"/>
      <c r="J21" s="47"/>
      <c r="K21" s="45"/>
      <c r="L21" s="49"/>
      <c r="M21" s="48"/>
      <c r="N21" s="46"/>
      <c r="O21" s="100"/>
      <c r="P21" s="50" t="s">
        <v>4</v>
      </c>
      <c r="Q21" s="51" t="s">
        <v>4</v>
      </c>
      <c r="R21" s="516"/>
      <c r="S21" s="517"/>
      <c r="T21" s="517"/>
      <c r="U21" s="517"/>
      <c r="V21" s="517"/>
      <c r="W21" s="517"/>
    </row>
    <row r="22" spans="1:26" ht="12.75" customHeight="1" x14ac:dyDescent="0.2">
      <c r="A22" s="52"/>
      <c r="B22" s="53"/>
      <c r="C22" s="53"/>
      <c r="D22" s="54"/>
      <c r="E22" s="54"/>
      <c r="F22" s="55"/>
      <c r="G22" s="56"/>
      <c r="H22" s="57"/>
      <c r="I22" s="58"/>
      <c r="J22" s="59"/>
      <c r="K22" s="57"/>
      <c r="L22" s="60"/>
      <c r="M22" s="60"/>
      <c r="N22" s="60"/>
      <c r="O22" s="60"/>
      <c r="P22" s="62"/>
      <c r="Q22" s="56"/>
      <c r="R22" s="536"/>
      <c r="S22" s="537"/>
      <c r="T22" s="537"/>
      <c r="U22" s="537"/>
      <c r="V22" s="537"/>
      <c r="W22" s="538"/>
    </row>
    <row r="23" spans="1:26" ht="12.75" customHeight="1" x14ac:dyDescent="0.2">
      <c r="A23" s="63"/>
      <c r="B23" s="60" t="s">
        <v>509</v>
      </c>
      <c r="C23" s="299">
        <v>71</v>
      </c>
      <c r="D23" s="312">
        <v>0</v>
      </c>
      <c r="E23" s="313">
        <v>3.99</v>
      </c>
      <c r="F23" s="66"/>
      <c r="G23" s="61">
        <v>3</v>
      </c>
      <c r="H23" s="57"/>
      <c r="I23" s="60">
        <f>176*2</f>
        <v>352</v>
      </c>
      <c r="J23" s="59"/>
      <c r="K23" s="57"/>
      <c r="L23" s="60"/>
      <c r="M23" s="60"/>
      <c r="N23" s="60"/>
      <c r="O23" s="102"/>
      <c r="P23" s="70"/>
      <c r="Q23" s="61"/>
      <c r="R23" s="541"/>
      <c r="S23" s="542"/>
      <c r="T23" s="542"/>
      <c r="U23" s="542"/>
      <c r="V23" s="542"/>
      <c r="W23" s="543"/>
    </row>
    <row r="24" spans="1:26" ht="12.75" customHeight="1" x14ac:dyDescent="0.2">
      <c r="A24" s="63"/>
      <c r="B24" s="60" t="s">
        <v>509</v>
      </c>
      <c r="C24" s="299">
        <v>71</v>
      </c>
      <c r="D24" s="312">
        <v>3.99</v>
      </c>
      <c r="E24" s="314">
        <v>4.5599999999999996</v>
      </c>
      <c r="F24" s="66"/>
      <c r="G24" s="61">
        <v>3</v>
      </c>
      <c r="H24" s="57"/>
      <c r="I24" s="60">
        <f>26*4</f>
        <v>104</v>
      </c>
      <c r="J24" s="59"/>
      <c r="K24" s="57"/>
      <c r="L24" s="60"/>
      <c r="M24" s="60"/>
      <c r="N24" s="60"/>
      <c r="O24" s="102"/>
      <c r="P24" s="57"/>
      <c r="Q24" s="113"/>
      <c r="R24" s="541"/>
      <c r="S24" s="542"/>
      <c r="T24" s="542"/>
      <c r="U24" s="542"/>
      <c r="V24" s="542"/>
      <c r="W24" s="543"/>
    </row>
    <row r="25" spans="1:26" ht="12.75" customHeight="1" x14ac:dyDescent="0.2">
      <c r="A25" s="278"/>
      <c r="B25" s="287" t="s">
        <v>509</v>
      </c>
      <c r="C25" s="280">
        <v>71</v>
      </c>
      <c r="D25" s="281">
        <v>4.5599999999999996</v>
      </c>
      <c r="E25" s="292">
        <v>11.68</v>
      </c>
      <c r="F25" s="279"/>
      <c r="G25" s="283" t="s">
        <v>144</v>
      </c>
      <c r="H25" s="284"/>
      <c r="I25" s="287">
        <f>314*4</f>
        <v>1256</v>
      </c>
      <c r="J25" s="286"/>
      <c r="K25" s="284"/>
      <c r="L25" s="287">
        <f>15+15+15+15</f>
        <v>60</v>
      </c>
      <c r="M25" s="287"/>
      <c r="N25" s="287"/>
      <c r="O25" s="351"/>
      <c r="P25" s="342"/>
      <c r="Q25" s="298"/>
      <c r="R25" s="570"/>
      <c r="S25" s="571"/>
      <c r="T25" s="571"/>
      <c r="U25" s="571"/>
      <c r="V25" s="571"/>
      <c r="W25" s="572"/>
      <c r="X25" s="291">
        <v>107630</v>
      </c>
      <c r="Y25" s="291" t="s">
        <v>771</v>
      </c>
      <c r="Z25" s="291">
        <v>2024</v>
      </c>
    </row>
    <row r="26" spans="1:26" ht="12.75" customHeight="1" x14ac:dyDescent="0.2">
      <c r="A26" s="278"/>
      <c r="B26" s="287"/>
      <c r="C26" s="280"/>
      <c r="D26" s="281"/>
      <c r="E26" s="292"/>
      <c r="F26" s="279"/>
      <c r="G26" s="283"/>
      <c r="H26" s="284"/>
      <c r="I26" s="287"/>
      <c r="J26" s="286"/>
      <c r="K26" s="284"/>
      <c r="L26" s="287"/>
      <c r="M26" s="287"/>
      <c r="N26" s="287"/>
      <c r="O26" s="351"/>
      <c r="P26" s="342"/>
      <c r="Q26" s="352"/>
      <c r="R26" s="570"/>
      <c r="S26" s="571"/>
      <c r="T26" s="571"/>
      <c r="U26" s="571"/>
      <c r="V26" s="571"/>
      <c r="W26" s="572"/>
      <c r="X26" s="291"/>
      <c r="Y26" s="291"/>
      <c r="Z26" s="291"/>
    </row>
    <row r="27" spans="1:26" ht="12.75" customHeight="1" x14ac:dyDescent="0.2">
      <c r="A27" s="278"/>
      <c r="B27" s="287"/>
      <c r="C27" s="354"/>
      <c r="D27" s="355"/>
      <c r="E27" s="355"/>
      <c r="F27" s="279"/>
      <c r="G27" s="283"/>
      <c r="H27" s="284"/>
      <c r="I27" s="285"/>
      <c r="J27" s="286"/>
      <c r="K27" s="284"/>
      <c r="L27" s="287"/>
      <c r="M27" s="287"/>
      <c r="N27" s="287"/>
      <c r="O27" s="288"/>
      <c r="P27" s="342"/>
      <c r="Q27" s="283"/>
      <c r="R27" s="570"/>
      <c r="S27" s="571"/>
      <c r="T27" s="571"/>
      <c r="U27" s="571"/>
      <c r="V27" s="571"/>
      <c r="W27" s="572"/>
      <c r="X27" s="291"/>
      <c r="Y27" s="291"/>
      <c r="Z27" s="291"/>
    </row>
    <row r="28" spans="1:26" ht="12.75" customHeight="1" x14ac:dyDescent="0.2">
      <c r="A28" s="278"/>
      <c r="B28" s="295" t="s">
        <v>509</v>
      </c>
      <c r="C28" s="356">
        <v>71</v>
      </c>
      <c r="D28" s="355">
        <v>8.0299999999999994</v>
      </c>
      <c r="E28" s="355"/>
      <c r="F28" s="279"/>
      <c r="G28" s="283" t="s">
        <v>831</v>
      </c>
      <c r="H28" s="284">
        <v>32</v>
      </c>
      <c r="I28" s="285"/>
      <c r="J28" s="286"/>
      <c r="K28" s="284"/>
      <c r="L28" s="287"/>
      <c r="M28" s="287"/>
      <c r="N28" s="287">
        <f>15+15+14+14</f>
        <v>58</v>
      </c>
      <c r="O28" s="287"/>
      <c r="P28" s="342"/>
      <c r="Q28" s="298"/>
      <c r="R28" s="570" t="s">
        <v>837</v>
      </c>
      <c r="S28" s="571"/>
      <c r="T28" s="571"/>
      <c r="U28" s="571"/>
      <c r="V28" s="571"/>
      <c r="W28" s="572"/>
      <c r="X28" s="291">
        <v>107630</v>
      </c>
      <c r="Y28" s="291" t="s">
        <v>771</v>
      </c>
      <c r="Z28" s="291">
        <v>2024</v>
      </c>
    </row>
    <row r="29" spans="1:26" ht="12.75" customHeight="1" x14ac:dyDescent="0.2">
      <c r="A29" s="63"/>
      <c r="B29" s="3"/>
      <c r="C29" s="318"/>
      <c r="D29" s="317"/>
      <c r="E29" s="317"/>
      <c r="F29" s="66"/>
      <c r="G29" s="61"/>
      <c r="H29" s="57"/>
      <c r="I29" s="58"/>
      <c r="J29" s="59"/>
      <c r="K29" s="57"/>
      <c r="L29" s="60"/>
      <c r="M29" s="60"/>
      <c r="N29" s="60"/>
      <c r="O29" s="60"/>
      <c r="P29" s="70"/>
      <c r="Q29" s="72"/>
      <c r="R29" s="541"/>
      <c r="S29" s="542"/>
      <c r="T29" s="542"/>
      <c r="U29" s="542"/>
      <c r="V29" s="542"/>
      <c r="W29" s="543"/>
    </row>
    <row r="30" spans="1:26" ht="12.75" customHeight="1" x14ac:dyDescent="0.2">
      <c r="A30" s="63"/>
      <c r="B30" s="120"/>
      <c r="C30" s="120"/>
      <c r="D30" s="269"/>
      <c r="E30" s="269"/>
      <c r="F30" s="66"/>
      <c r="G30" s="61"/>
      <c r="H30" s="102"/>
      <c r="I30" s="120"/>
      <c r="J30" s="59"/>
      <c r="K30" s="57"/>
      <c r="L30" s="60"/>
      <c r="M30" s="60"/>
      <c r="N30" s="60"/>
      <c r="O30" s="102"/>
      <c r="P30" s="67"/>
      <c r="Q30" s="68"/>
      <c r="R30" s="539"/>
      <c r="S30" s="540"/>
      <c r="T30" s="540"/>
      <c r="U30" s="540"/>
      <c r="V30" s="540"/>
      <c r="W30" s="540"/>
      <c r="X30" s="347"/>
    </row>
    <row r="31" spans="1:26" ht="12.75" customHeight="1" x14ac:dyDescent="0.2">
      <c r="A31" s="63"/>
      <c r="B31" s="357"/>
      <c r="C31" s="318"/>
      <c r="D31" s="317"/>
      <c r="E31" s="317"/>
      <c r="F31" s="66"/>
      <c r="G31" s="61"/>
      <c r="H31" s="57"/>
      <c r="I31" s="120"/>
      <c r="J31" s="59"/>
      <c r="K31" s="57"/>
      <c r="L31" s="60"/>
      <c r="M31" s="60"/>
      <c r="N31" s="60"/>
      <c r="O31" s="120"/>
      <c r="P31" s="69"/>
      <c r="Q31" s="68"/>
      <c r="R31" s="539"/>
      <c r="S31" s="540"/>
      <c r="T31" s="540"/>
      <c r="U31" s="540"/>
      <c r="V31" s="540"/>
      <c r="W31" s="540"/>
      <c r="X31" s="347"/>
    </row>
    <row r="32" spans="1:26" ht="12.75" customHeight="1" x14ac:dyDescent="0.2">
      <c r="A32" s="63"/>
      <c r="B32" s="60"/>
      <c r="C32" s="299"/>
      <c r="D32" s="312"/>
      <c r="E32" s="313"/>
      <c r="F32" s="66"/>
      <c r="G32" s="61"/>
      <c r="H32" s="57"/>
      <c r="I32" s="58"/>
      <c r="J32" s="59"/>
      <c r="K32" s="57"/>
      <c r="L32" s="60"/>
      <c r="M32" s="60"/>
      <c r="N32" s="60"/>
      <c r="O32" s="102"/>
      <c r="P32" s="67"/>
      <c r="Q32" s="68"/>
      <c r="R32" s="539"/>
      <c r="S32" s="540"/>
      <c r="T32" s="540"/>
      <c r="U32" s="540"/>
      <c r="V32" s="540"/>
      <c r="W32" s="540"/>
    </row>
    <row r="33" spans="1:23" ht="12.75" customHeight="1" x14ac:dyDescent="0.2">
      <c r="A33" s="63"/>
      <c r="B33" s="60"/>
      <c r="C33" s="299"/>
      <c r="D33" s="312"/>
      <c r="E33" s="117"/>
      <c r="F33" s="66"/>
      <c r="G33" s="61"/>
      <c r="H33" s="57"/>
      <c r="I33" s="58"/>
      <c r="J33" s="59"/>
      <c r="K33" s="57"/>
      <c r="L33" s="60"/>
      <c r="M33" s="60"/>
      <c r="N33" s="60"/>
      <c r="O33" s="101"/>
      <c r="P33" s="67"/>
      <c r="Q33" s="68"/>
      <c r="R33" s="541"/>
      <c r="S33" s="542"/>
      <c r="T33" s="542"/>
      <c r="U33" s="542"/>
      <c r="V33" s="542"/>
      <c r="W33" s="543"/>
    </row>
    <row r="34" spans="1:23" ht="12.75" customHeight="1" x14ac:dyDescent="0.2">
      <c r="A34" s="63"/>
      <c r="B34" s="60"/>
      <c r="C34" s="299"/>
      <c r="D34" s="312"/>
      <c r="E34" s="313"/>
      <c r="F34" s="66"/>
      <c r="G34" s="61"/>
      <c r="H34" s="57"/>
      <c r="I34" s="58"/>
      <c r="J34" s="59"/>
      <c r="K34" s="57"/>
      <c r="L34" s="60"/>
      <c r="M34" s="60"/>
      <c r="N34" s="60"/>
      <c r="O34" s="102"/>
      <c r="P34" s="69"/>
      <c r="Q34" s="68"/>
      <c r="R34" s="541"/>
      <c r="S34" s="542"/>
      <c r="T34" s="542"/>
      <c r="U34" s="542"/>
      <c r="V34" s="542"/>
      <c r="W34" s="543"/>
    </row>
    <row r="35" spans="1:23" ht="12.75" customHeight="1" x14ac:dyDescent="0.2">
      <c r="A35" s="63"/>
      <c r="B35" s="3"/>
      <c r="C35" s="319"/>
      <c r="D35" s="312"/>
      <c r="E35" s="320"/>
      <c r="F35" s="66"/>
      <c r="G35" s="61"/>
      <c r="H35" s="57"/>
      <c r="I35" s="58"/>
      <c r="J35" s="59"/>
      <c r="K35" s="57"/>
      <c r="L35" s="60"/>
      <c r="M35" s="60"/>
      <c r="N35" s="60"/>
      <c r="O35" s="60"/>
      <c r="P35" s="70"/>
      <c r="Q35" s="72"/>
      <c r="R35" s="541"/>
      <c r="S35" s="542"/>
      <c r="T35" s="542"/>
      <c r="U35" s="542"/>
      <c r="V35" s="542"/>
      <c r="W35" s="543"/>
    </row>
    <row r="36" spans="1:23" ht="12.75" customHeight="1" x14ac:dyDescent="0.2">
      <c r="A36" s="63"/>
      <c r="B36" s="3"/>
      <c r="C36" s="319"/>
      <c r="D36" s="312"/>
      <c r="E36" s="320"/>
      <c r="F36" s="66"/>
      <c r="G36" s="61"/>
      <c r="H36" s="57"/>
      <c r="I36" s="58"/>
      <c r="J36" s="59"/>
      <c r="K36" s="57"/>
      <c r="L36" s="60"/>
      <c r="M36" s="60"/>
      <c r="N36" s="60"/>
      <c r="O36" s="60"/>
      <c r="P36" s="70"/>
      <c r="Q36" s="72"/>
      <c r="R36" s="541"/>
      <c r="S36" s="542"/>
      <c r="T36" s="542"/>
      <c r="U36" s="542"/>
      <c r="V36" s="542"/>
      <c r="W36" s="543"/>
    </row>
    <row r="37" spans="1:23" ht="12.75" customHeight="1" x14ac:dyDescent="0.2">
      <c r="A37" s="2"/>
      <c r="B37" s="3"/>
      <c r="C37" s="3"/>
      <c r="D37" s="65"/>
      <c r="E37" s="65"/>
      <c r="F37" s="66"/>
      <c r="G37" s="58"/>
      <c r="H37" s="57"/>
      <c r="I37" s="58"/>
      <c r="J37" s="59"/>
      <c r="K37" s="57"/>
      <c r="L37" s="60"/>
      <c r="M37" s="60"/>
      <c r="N37" s="60"/>
      <c r="O37" s="60"/>
      <c r="P37" s="70"/>
      <c r="Q37" s="73"/>
      <c r="R37" s="541"/>
      <c r="S37" s="542"/>
      <c r="T37" s="542"/>
      <c r="U37" s="542"/>
      <c r="V37" s="542"/>
      <c r="W37" s="543"/>
    </row>
    <row r="38" spans="1:23" ht="12.75" customHeight="1" x14ac:dyDescent="0.2">
      <c r="A38" s="63"/>
      <c r="B38" s="3"/>
      <c r="C38" s="3"/>
      <c r="D38" s="65"/>
      <c r="E38" s="65"/>
      <c r="F38" s="66"/>
      <c r="G38" s="58"/>
      <c r="H38" s="57"/>
      <c r="I38" s="58"/>
      <c r="J38" s="59"/>
      <c r="K38" s="57"/>
      <c r="L38" s="60"/>
      <c r="M38" s="60"/>
      <c r="N38" s="60"/>
      <c r="O38" s="60"/>
      <c r="P38" s="70"/>
      <c r="Q38" s="72"/>
      <c r="R38" s="541"/>
      <c r="S38" s="542"/>
      <c r="T38" s="542"/>
      <c r="U38" s="542"/>
      <c r="V38" s="542"/>
      <c r="W38" s="543"/>
    </row>
    <row r="39" spans="1:23" s="189" customFormat="1" ht="12.75" customHeight="1" x14ac:dyDescent="0.2">
      <c r="A39" s="185"/>
      <c r="B39" s="186"/>
      <c r="C39" s="186"/>
      <c r="D39" s="187"/>
      <c r="E39" s="187"/>
      <c r="F39" s="211"/>
      <c r="G39" s="113"/>
      <c r="H39" s="145"/>
      <c r="I39" s="79"/>
      <c r="J39" s="146"/>
      <c r="K39" s="145"/>
      <c r="L39" s="66"/>
      <c r="M39" s="181"/>
      <c r="N39" s="66"/>
      <c r="O39" s="66"/>
      <c r="P39" s="145"/>
      <c r="Q39" s="113"/>
      <c r="R39" s="541"/>
      <c r="S39" s="542"/>
      <c r="T39" s="542"/>
      <c r="U39" s="542"/>
      <c r="V39" s="542"/>
      <c r="W39" s="543"/>
    </row>
    <row r="40" spans="1:23" ht="12.75" customHeight="1" x14ac:dyDescent="0.2">
      <c r="A40" s="63"/>
      <c r="B40" s="64"/>
      <c r="C40" s="64"/>
      <c r="D40" s="65"/>
      <c r="E40" s="65"/>
      <c r="F40" s="60"/>
      <c r="G40" s="58"/>
      <c r="H40" s="57"/>
      <c r="I40" s="58"/>
      <c r="J40" s="59"/>
      <c r="K40" s="57"/>
      <c r="L40" s="60"/>
      <c r="M40" s="60"/>
      <c r="N40" s="60"/>
      <c r="O40" s="60"/>
      <c r="P40" s="70"/>
      <c r="Q40" s="73"/>
      <c r="R40" s="544"/>
      <c r="S40" s="545"/>
      <c r="T40" s="545"/>
      <c r="U40" s="545"/>
      <c r="V40" s="545"/>
      <c r="W40" s="546"/>
    </row>
    <row r="41" spans="1:23" ht="12.75" customHeight="1" x14ac:dyDescent="0.2">
      <c r="A41" s="63"/>
      <c r="B41" s="3"/>
      <c r="C41" s="3"/>
      <c r="D41" s="65"/>
      <c r="E41" s="65"/>
      <c r="F41" s="66"/>
      <c r="G41" s="58"/>
      <c r="H41" s="57"/>
      <c r="I41" s="58"/>
      <c r="J41" s="59"/>
      <c r="K41" s="57"/>
      <c r="L41" s="60"/>
      <c r="M41" s="60"/>
      <c r="N41" s="60"/>
      <c r="O41" s="60"/>
      <c r="P41" s="57"/>
      <c r="Q41" s="72"/>
      <c r="R41" s="541"/>
      <c r="S41" s="542"/>
      <c r="T41" s="542"/>
      <c r="U41" s="542"/>
      <c r="V41" s="542"/>
      <c r="W41" s="543"/>
    </row>
    <row r="42" spans="1:23" ht="12.75" customHeight="1" x14ac:dyDescent="0.2">
      <c r="A42" s="63"/>
      <c r="B42" s="3"/>
      <c r="C42" s="3"/>
      <c r="D42" s="65"/>
      <c r="E42" s="65"/>
      <c r="F42" s="66"/>
      <c r="G42" s="58"/>
      <c r="H42" s="57"/>
      <c r="I42" s="58"/>
      <c r="J42" s="59"/>
      <c r="K42" s="57"/>
      <c r="L42" s="60"/>
      <c r="M42" s="60"/>
      <c r="N42" s="60"/>
      <c r="O42" s="60"/>
      <c r="P42" s="57"/>
      <c r="Q42" s="72"/>
      <c r="R42" s="541"/>
      <c r="S42" s="542"/>
      <c r="T42" s="542"/>
      <c r="U42" s="542"/>
      <c r="V42" s="542"/>
      <c r="W42" s="543"/>
    </row>
    <row r="43" spans="1:23" s="78" customFormat="1" ht="12.75" customHeight="1" x14ac:dyDescent="0.2">
      <c r="A43" s="2"/>
      <c r="B43" s="3"/>
      <c r="C43" s="3"/>
      <c r="D43" s="65"/>
      <c r="E43" s="65"/>
      <c r="F43" s="66"/>
      <c r="G43" s="58"/>
      <c r="H43" s="74"/>
      <c r="I43" s="75"/>
      <c r="J43" s="76"/>
      <c r="K43" s="74"/>
      <c r="L43" s="77"/>
      <c r="M43" s="77"/>
      <c r="N43" s="77"/>
      <c r="O43" s="77"/>
      <c r="P43" s="74"/>
      <c r="Q43" s="72"/>
      <c r="R43" s="541"/>
      <c r="S43" s="542"/>
      <c r="T43" s="542"/>
      <c r="U43" s="542"/>
      <c r="V43" s="542"/>
      <c r="W43" s="543"/>
    </row>
    <row r="44" spans="1:23" s="78" customFormat="1" ht="12.75" customHeight="1" x14ac:dyDescent="0.2">
      <c r="A44" s="63"/>
      <c r="B44" s="3"/>
      <c r="C44" s="3"/>
      <c r="D44" s="65"/>
      <c r="E44" s="65"/>
      <c r="F44" s="66"/>
      <c r="G44" s="58"/>
      <c r="H44" s="74"/>
      <c r="I44" s="79"/>
      <c r="J44" s="76"/>
      <c r="K44" s="57"/>
      <c r="L44" s="66"/>
      <c r="M44" s="77"/>
      <c r="N44" s="66"/>
      <c r="O44" s="77"/>
      <c r="P44" s="74"/>
      <c r="Q44" s="72"/>
      <c r="R44" s="541"/>
      <c r="S44" s="542"/>
      <c r="T44" s="542"/>
      <c r="U44" s="542"/>
      <c r="V44" s="542"/>
      <c r="W44" s="543"/>
    </row>
    <row r="45" spans="1:23" s="78" customFormat="1" ht="12.75" customHeight="1" x14ac:dyDescent="0.2">
      <c r="A45" s="63"/>
      <c r="B45" s="3"/>
      <c r="C45" s="3"/>
      <c r="D45" s="65"/>
      <c r="E45" s="65"/>
      <c r="F45" s="66"/>
      <c r="G45" s="58"/>
      <c r="H45" s="74"/>
      <c r="I45" s="79"/>
      <c r="J45" s="76"/>
      <c r="K45" s="74"/>
      <c r="L45" s="66"/>
      <c r="M45" s="77"/>
      <c r="N45" s="66"/>
      <c r="O45" s="77"/>
      <c r="P45" s="80"/>
      <c r="Q45" s="72"/>
      <c r="R45" s="541"/>
      <c r="S45" s="542"/>
      <c r="T45" s="542"/>
      <c r="U45" s="542"/>
      <c r="V45" s="542"/>
      <c r="W45" s="543"/>
    </row>
    <row r="46" spans="1:23" s="78" customFormat="1" ht="12.75" customHeight="1" x14ac:dyDescent="0.2">
      <c r="A46" s="63"/>
      <c r="B46" s="3"/>
      <c r="C46" s="3"/>
      <c r="D46" s="65"/>
      <c r="E46" s="65"/>
      <c r="F46" s="66"/>
      <c r="G46" s="58"/>
      <c r="H46" s="74"/>
      <c r="I46" s="79"/>
      <c r="J46" s="76"/>
      <c r="K46" s="74"/>
      <c r="L46" s="66"/>
      <c r="M46" s="77"/>
      <c r="N46" s="66"/>
      <c r="O46" s="77"/>
      <c r="P46" s="74"/>
      <c r="Q46" s="72"/>
      <c r="R46" s="541"/>
      <c r="S46" s="542"/>
      <c r="T46" s="542"/>
      <c r="U46" s="542"/>
      <c r="V46" s="542"/>
      <c r="W46" s="543"/>
    </row>
    <row r="47" spans="1:23" s="78" customFormat="1" ht="12.75" customHeight="1" x14ac:dyDescent="0.2">
      <c r="A47" s="63"/>
      <c r="B47" s="3"/>
      <c r="C47" s="3"/>
      <c r="D47" s="65"/>
      <c r="E47" s="65"/>
      <c r="F47" s="66"/>
      <c r="G47" s="58"/>
      <c r="H47" s="74"/>
      <c r="I47" s="79"/>
      <c r="J47" s="76"/>
      <c r="K47" s="57"/>
      <c r="L47" s="66"/>
      <c r="M47" s="77"/>
      <c r="N47" s="66"/>
      <c r="O47" s="77"/>
      <c r="P47" s="74"/>
      <c r="Q47" s="72"/>
      <c r="R47" s="541"/>
      <c r="S47" s="542"/>
      <c r="T47" s="542"/>
      <c r="U47" s="542"/>
      <c r="V47" s="542"/>
      <c r="W47" s="543"/>
    </row>
    <row r="48" spans="1:23" ht="12.75" customHeight="1" x14ac:dyDescent="0.2">
      <c r="A48" s="81"/>
      <c r="B48" s="82"/>
      <c r="C48" s="82"/>
      <c r="D48" s="83"/>
      <c r="E48" s="83"/>
      <c r="F48" s="84"/>
      <c r="G48" s="85"/>
      <c r="H48" s="86"/>
      <c r="I48" s="87"/>
      <c r="J48" s="88"/>
      <c r="K48" s="86"/>
      <c r="L48" s="89"/>
      <c r="M48" s="90"/>
      <c r="N48" s="89"/>
      <c r="O48" s="89"/>
      <c r="P48" s="86"/>
      <c r="Q48" s="85"/>
      <c r="R48" s="541"/>
      <c r="S48" s="542"/>
      <c r="T48" s="542"/>
      <c r="U48" s="542"/>
      <c r="V48" s="542"/>
      <c r="W48" s="543"/>
    </row>
    <row r="49" spans="1:23" ht="12.75" customHeight="1" x14ac:dyDescent="0.2">
      <c r="A49" s="81"/>
      <c r="B49" s="82"/>
      <c r="C49" s="82"/>
      <c r="D49" s="83"/>
      <c r="E49" s="83"/>
      <c r="F49" s="84"/>
      <c r="G49" s="85"/>
      <c r="H49" s="86"/>
      <c r="I49" s="87"/>
      <c r="J49" s="88"/>
      <c r="K49" s="86"/>
      <c r="L49" s="89"/>
      <c r="M49" s="90"/>
      <c r="N49" s="89"/>
      <c r="O49" s="89"/>
      <c r="P49" s="86"/>
      <c r="Q49" s="85"/>
      <c r="R49" s="541"/>
      <c r="S49" s="542"/>
      <c r="T49" s="542"/>
      <c r="U49" s="542"/>
      <c r="V49" s="542"/>
      <c r="W49" s="543"/>
    </row>
    <row r="50" spans="1:23" ht="12.75" customHeight="1" x14ac:dyDescent="0.2">
      <c r="A50" s="81"/>
      <c r="B50" s="82"/>
      <c r="C50" s="82"/>
      <c r="D50" s="83"/>
      <c r="E50" s="83"/>
      <c r="F50" s="84"/>
      <c r="G50" s="85"/>
      <c r="H50" s="86"/>
      <c r="I50" s="87"/>
      <c r="J50" s="88"/>
      <c r="K50" s="86"/>
      <c r="L50" s="89"/>
      <c r="M50" s="90"/>
      <c r="N50" s="89"/>
      <c r="O50" s="89"/>
      <c r="P50" s="86"/>
      <c r="Q50" s="85"/>
      <c r="R50" s="541"/>
      <c r="S50" s="542"/>
      <c r="T50" s="542"/>
      <c r="U50" s="542"/>
      <c r="V50" s="542"/>
      <c r="W50" s="543"/>
    </row>
    <row r="51" spans="1:23" ht="12.75" customHeight="1" x14ac:dyDescent="0.2">
      <c r="A51" s="81"/>
      <c r="B51" s="82"/>
      <c r="C51" s="82"/>
      <c r="D51" s="83"/>
      <c r="E51" s="83"/>
      <c r="F51" s="84"/>
      <c r="G51" s="85"/>
      <c r="H51" s="86"/>
      <c r="I51" s="87"/>
      <c r="J51" s="88"/>
      <c r="K51" s="86"/>
      <c r="L51" s="89"/>
      <c r="M51" s="90"/>
      <c r="N51" s="89"/>
      <c r="O51" s="89"/>
      <c r="P51" s="86"/>
      <c r="Q51" s="85"/>
      <c r="R51" s="541"/>
      <c r="S51" s="542"/>
      <c r="T51" s="542"/>
      <c r="U51" s="542"/>
      <c r="V51" s="542"/>
      <c r="W51" s="543"/>
    </row>
    <row r="52" spans="1:23" ht="12.75" customHeight="1" x14ac:dyDescent="0.2">
      <c r="A52" s="81"/>
      <c r="B52" s="82"/>
      <c r="C52" s="82"/>
      <c r="D52" s="83"/>
      <c r="E52" s="83"/>
      <c r="F52" s="84"/>
      <c r="G52" s="85"/>
      <c r="H52" s="86"/>
      <c r="I52" s="87"/>
      <c r="J52" s="88"/>
      <c r="K52" s="86"/>
      <c r="L52" s="89"/>
      <c r="M52" s="90"/>
      <c r="N52" s="89"/>
      <c r="O52" s="89"/>
      <c r="P52" s="86"/>
      <c r="Q52" s="85"/>
      <c r="R52" s="541"/>
      <c r="S52" s="542"/>
      <c r="T52" s="542"/>
      <c r="U52" s="542"/>
      <c r="V52" s="542"/>
      <c r="W52" s="543"/>
    </row>
    <row r="53" spans="1:23" ht="12.75" customHeight="1" x14ac:dyDescent="0.2">
      <c r="A53" s="81"/>
      <c r="B53" s="82"/>
      <c r="C53" s="82"/>
      <c r="D53" s="83"/>
      <c r="E53" s="83"/>
      <c r="F53" s="84"/>
      <c r="G53" s="85"/>
      <c r="H53" s="86"/>
      <c r="I53" s="87"/>
      <c r="J53" s="88"/>
      <c r="K53" s="86"/>
      <c r="L53" s="89"/>
      <c r="M53" s="90"/>
      <c r="N53" s="89"/>
      <c r="O53" s="89"/>
      <c r="P53" s="86"/>
      <c r="Q53" s="85"/>
      <c r="R53" s="541"/>
      <c r="S53" s="542"/>
      <c r="T53" s="542"/>
      <c r="U53" s="542"/>
      <c r="V53" s="542"/>
      <c r="W53" s="543"/>
    </row>
    <row r="54" spans="1:23" ht="12.75" customHeight="1" x14ac:dyDescent="0.2">
      <c r="A54" s="81"/>
      <c r="B54" s="82"/>
      <c r="C54" s="82"/>
      <c r="D54" s="83"/>
      <c r="E54" s="83"/>
      <c r="F54" s="84"/>
      <c r="G54" s="85"/>
      <c r="H54" s="86"/>
      <c r="I54" s="87"/>
      <c r="J54" s="88"/>
      <c r="K54" s="86"/>
      <c r="L54" s="89"/>
      <c r="M54" s="90"/>
      <c r="N54" s="89"/>
      <c r="O54" s="89"/>
      <c r="P54" s="86"/>
      <c r="Q54" s="85"/>
      <c r="R54" s="541"/>
      <c r="S54" s="542"/>
      <c r="T54" s="542"/>
      <c r="U54" s="542"/>
      <c r="V54" s="542"/>
      <c r="W54" s="543"/>
    </row>
    <row r="55" spans="1:23" ht="12.75" customHeight="1" x14ac:dyDescent="0.2">
      <c r="A55" s="81"/>
      <c r="B55" s="82"/>
      <c r="C55" s="82"/>
      <c r="D55" s="83"/>
      <c r="E55" s="83"/>
      <c r="F55" s="84"/>
      <c r="G55" s="85"/>
      <c r="H55" s="86"/>
      <c r="I55" s="87"/>
      <c r="J55" s="88"/>
      <c r="K55" s="86"/>
      <c r="L55" s="89"/>
      <c r="M55" s="90"/>
      <c r="N55" s="89"/>
      <c r="O55" s="89"/>
      <c r="P55" s="86"/>
      <c r="Q55" s="85"/>
      <c r="R55" s="541"/>
      <c r="S55" s="542"/>
      <c r="T55" s="542"/>
      <c r="U55" s="542"/>
      <c r="V55" s="542"/>
      <c r="W55" s="543"/>
    </row>
    <row r="56" spans="1:23" ht="12.75" customHeight="1" x14ac:dyDescent="0.2">
      <c r="A56" s="81"/>
      <c r="B56" s="82"/>
      <c r="C56" s="82"/>
      <c r="D56" s="83"/>
      <c r="E56" s="83"/>
      <c r="F56" s="84"/>
      <c r="G56" s="85"/>
      <c r="H56" s="86"/>
      <c r="I56" s="87"/>
      <c r="J56" s="88"/>
      <c r="K56" s="86"/>
      <c r="L56" s="89"/>
      <c r="M56" s="90"/>
      <c r="N56" s="89"/>
      <c r="O56" s="89"/>
      <c r="P56" s="86"/>
      <c r="Q56" s="85"/>
      <c r="R56" s="541"/>
      <c r="S56" s="542"/>
      <c r="T56" s="542"/>
      <c r="U56" s="542"/>
      <c r="V56" s="542"/>
      <c r="W56" s="543"/>
    </row>
    <row r="57" spans="1:23" ht="12.75" customHeight="1" x14ac:dyDescent="0.2">
      <c r="A57" s="81"/>
      <c r="B57" s="82"/>
      <c r="C57" s="82"/>
      <c r="D57" s="83"/>
      <c r="E57" s="83"/>
      <c r="F57" s="84"/>
      <c r="G57" s="85"/>
      <c r="H57" s="86"/>
      <c r="I57" s="87"/>
      <c r="J57" s="88"/>
      <c r="K57" s="86"/>
      <c r="L57" s="89"/>
      <c r="M57" s="90"/>
      <c r="N57" s="89"/>
      <c r="O57" s="89"/>
      <c r="P57" s="86"/>
      <c r="Q57" s="85"/>
      <c r="R57" s="541"/>
      <c r="S57" s="542"/>
      <c r="T57" s="542"/>
      <c r="U57" s="542"/>
      <c r="V57" s="542"/>
      <c r="W57" s="543"/>
    </row>
    <row r="58" spans="1:23" ht="12.75" customHeight="1" x14ac:dyDescent="0.2">
      <c r="A58" s="81"/>
      <c r="B58" s="82"/>
      <c r="C58" s="82"/>
      <c r="D58" s="83"/>
      <c r="E58" s="83"/>
      <c r="F58" s="84"/>
      <c r="G58" s="85"/>
      <c r="H58" s="86"/>
      <c r="I58" s="87"/>
      <c r="J58" s="88"/>
      <c r="K58" s="86"/>
      <c r="L58" s="89"/>
      <c r="M58" s="90"/>
      <c r="N58" s="89"/>
      <c r="O58" s="89"/>
      <c r="P58" s="86"/>
      <c r="Q58" s="85"/>
      <c r="R58" s="541"/>
      <c r="S58" s="542"/>
      <c r="T58" s="542"/>
      <c r="U58" s="542"/>
      <c r="V58" s="542"/>
      <c r="W58" s="543"/>
    </row>
    <row r="59" spans="1:23" ht="12.75" customHeight="1" x14ac:dyDescent="0.2">
      <c r="A59" s="81"/>
      <c r="B59" s="82"/>
      <c r="C59" s="82"/>
      <c r="D59" s="83"/>
      <c r="E59" s="83"/>
      <c r="F59" s="84"/>
      <c r="G59" s="85"/>
      <c r="H59" s="86"/>
      <c r="I59" s="87"/>
      <c r="J59" s="88"/>
      <c r="K59" s="86"/>
      <c r="L59" s="89"/>
      <c r="M59" s="90"/>
      <c r="N59" s="89"/>
      <c r="O59" s="89"/>
      <c r="P59" s="86"/>
      <c r="Q59" s="85"/>
      <c r="R59" s="541"/>
      <c r="S59" s="542"/>
      <c r="T59" s="542"/>
      <c r="U59" s="542"/>
      <c r="V59" s="542"/>
      <c r="W59" s="543"/>
    </row>
    <row r="60" spans="1:23" ht="12.75" customHeight="1" x14ac:dyDescent="0.2">
      <c r="A60" s="81"/>
      <c r="B60" s="82"/>
      <c r="C60" s="82"/>
      <c r="D60" s="83"/>
      <c r="E60" s="83"/>
      <c r="F60" s="84"/>
      <c r="G60" s="85"/>
      <c r="H60" s="86"/>
      <c r="I60" s="87"/>
      <c r="J60" s="88"/>
      <c r="K60" s="86"/>
      <c r="L60" s="89"/>
      <c r="M60" s="90"/>
      <c r="N60" s="89"/>
      <c r="O60" s="89"/>
      <c r="P60" s="86"/>
      <c r="Q60" s="85"/>
      <c r="R60" s="541"/>
      <c r="S60" s="542"/>
      <c r="T60" s="542"/>
      <c r="U60" s="542"/>
      <c r="V60" s="542"/>
      <c r="W60" s="543"/>
    </row>
    <row r="61" spans="1:23" ht="12.75" customHeight="1" x14ac:dyDescent="0.2">
      <c r="A61" s="81"/>
      <c r="B61" s="82"/>
      <c r="C61" s="82"/>
      <c r="D61" s="83"/>
      <c r="E61" s="83"/>
      <c r="F61" s="84"/>
      <c r="G61" s="85"/>
      <c r="H61" s="86"/>
      <c r="I61" s="87"/>
      <c r="J61" s="88"/>
      <c r="K61" s="86"/>
      <c r="L61" s="89"/>
      <c r="M61" s="90"/>
      <c r="N61" s="89"/>
      <c r="O61" s="89"/>
      <c r="P61" s="86"/>
      <c r="Q61" s="85"/>
      <c r="R61" s="541"/>
      <c r="S61" s="542"/>
      <c r="T61" s="542"/>
      <c r="U61" s="542"/>
      <c r="V61" s="542"/>
      <c r="W61" s="543"/>
    </row>
    <row r="62" spans="1:23" ht="12.75" customHeight="1" x14ac:dyDescent="0.2">
      <c r="A62" s="81"/>
      <c r="B62" s="82"/>
      <c r="C62" s="82"/>
      <c r="D62" s="83"/>
      <c r="E62" s="83"/>
      <c r="F62" s="84"/>
      <c r="G62" s="85"/>
      <c r="H62" s="86"/>
      <c r="I62" s="87"/>
      <c r="J62" s="88"/>
      <c r="K62" s="86"/>
      <c r="L62" s="89"/>
      <c r="M62" s="90"/>
      <c r="N62" s="89"/>
      <c r="O62" s="89"/>
      <c r="P62" s="86"/>
      <c r="Q62" s="85"/>
      <c r="R62" s="541"/>
      <c r="S62" s="542"/>
      <c r="T62" s="542"/>
      <c r="U62" s="542"/>
      <c r="V62" s="542"/>
      <c r="W62" s="543"/>
    </row>
    <row r="63" spans="1:23" ht="12.75" customHeight="1" x14ac:dyDescent="0.2">
      <c r="A63" s="81"/>
      <c r="B63" s="82"/>
      <c r="C63" s="82"/>
      <c r="D63" s="83"/>
      <c r="E63" s="83"/>
      <c r="F63" s="84"/>
      <c r="G63" s="85"/>
      <c r="H63" s="86"/>
      <c r="I63" s="87"/>
      <c r="J63" s="88"/>
      <c r="K63" s="86"/>
      <c r="L63" s="89"/>
      <c r="M63" s="90"/>
      <c r="N63" s="89"/>
      <c r="O63" s="89"/>
      <c r="P63" s="86"/>
      <c r="Q63" s="85"/>
      <c r="R63" s="541"/>
      <c r="S63" s="542"/>
      <c r="T63" s="542"/>
      <c r="U63" s="542"/>
      <c r="V63" s="542"/>
      <c r="W63" s="543"/>
    </row>
    <row r="64" spans="1:23" ht="12.75" customHeight="1" x14ac:dyDescent="0.2">
      <c r="A64" s="81"/>
      <c r="B64" s="82"/>
      <c r="C64" s="82"/>
      <c r="D64" s="83"/>
      <c r="E64" s="83"/>
      <c r="F64" s="84"/>
      <c r="G64" s="85"/>
      <c r="H64" s="86"/>
      <c r="I64" s="87"/>
      <c r="J64" s="88"/>
      <c r="K64" s="86"/>
      <c r="L64" s="89"/>
      <c r="M64" s="90"/>
      <c r="N64" s="89"/>
      <c r="O64" s="89"/>
      <c r="P64" s="86"/>
      <c r="Q64" s="85"/>
      <c r="R64" s="541"/>
      <c r="S64" s="542"/>
      <c r="T64" s="542"/>
      <c r="U64" s="542"/>
      <c r="V64" s="542"/>
      <c r="W64" s="543"/>
    </row>
    <row r="65" spans="1:23" ht="12.75" customHeight="1" x14ac:dyDescent="0.2">
      <c r="A65" s="81"/>
      <c r="B65" s="82"/>
      <c r="C65" s="82"/>
      <c r="D65" s="83"/>
      <c r="E65" s="83"/>
      <c r="F65" s="84"/>
      <c r="G65" s="85"/>
      <c r="H65" s="86"/>
      <c r="I65" s="87"/>
      <c r="J65" s="88"/>
      <c r="K65" s="86"/>
      <c r="L65" s="89"/>
      <c r="M65" s="90"/>
      <c r="N65" s="89"/>
      <c r="O65" s="89"/>
      <c r="P65" s="86"/>
      <c r="Q65" s="85"/>
      <c r="R65" s="541"/>
      <c r="S65" s="542"/>
      <c r="T65" s="542"/>
      <c r="U65" s="542"/>
      <c r="V65" s="542"/>
      <c r="W65" s="543"/>
    </row>
    <row r="66" spans="1:23" ht="12.75" customHeight="1" x14ac:dyDescent="0.2">
      <c r="A66" s="81"/>
      <c r="B66" s="82"/>
      <c r="C66" s="82"/>
      <c r="D66" s="83"/>
      <c r="E66" s="83"/>
      <c r="F66" s="84"/>
      <c r="G66" s="85"/>
      <c r="H66" s="86"/>
      <c r="I66" s="87"/>
      <c r="J66" s="88"/>
      <c r="K66" s="86"/>
      <c r="L66" s="89"/>
      <c r="M66" s="90"/>
      <c r="N66" s="89"/>
      <c r="O66" s="89"/>
      <c r="P66" s="86"/>
      <c r="Q66" s="85"/>
      <c r="R66" s="541"/>
      <c r="S66" s="542"/>
      <c r="T66" s="542"/>
      <c r="U66" s="542"/>
      <c r="V66" s="542"/>
      <c r="W66" s="543"/>
    </row>
    <row r="67" spans="1:23" ht="12.75" customHeight="1" x14ac:dyDescent="0.2">
      <c r="A67" s="81"/>
      <c r="B67" s="82"/>
      <c r="C67" s="82"/>
      <c r="D67" s="83"/>
      <c r="E67" s="83"/>
      <c r="F67" s="84"/>
      <c r="G67" s="85"/>
      <c r="H67" s="86"/>
      <c r="I67" s="87"/>
      <c r="J67" s="88"/>
      <c r="K67" s="86"/>
      <c r="L67" s="89"/>
      <c r="M67" s="90"/>
      <c r="N67" s="89"/>
      <c r="O67" s="89"/>
      <c r="P67" s="86"/>
      <c r="Q67" s="85"/>
      <c r="R67" s="541"/>
      <c r="S67" s="542"/>
      <c r="T67" s="542"/>
      <c r="U67" s="542"/>
      <c r="V67" s="542"/>
      <c r="W67" s="543"/>
    </row>
    <row r="68" spans="1:23" ht="12.75" customHeight="1" x14ac:dyDescent="0.2">
      <c r="A68" s="81"/>
      <c r="B68" s="82"/>
      <c r="C68" s="82"/>
      <c r="D68" s="83"/>
      <c r="E68" s="83"/>
      <c r="F68" s="84"/>
      <c r="G68" s="85"/>
      <c r="H68" s="86"/>
      <c r="I68" s="87"/>
      <c r="J68" s="88"/>
      <c r="K68" s="86"/>
      <c r="L68" s="89"/>
      <c r="M68" s="90"/>
      <c r="N68" s="89"/>
      <c r="O68" s="89"/>
      <c r="P68" s="86"/>
      <c r="Q68" s="85"/>
      <c r="R68" s="541"/>
      <c r="S68" s="542"/>
      <c r="T68" s="542"/>
      <c r="U68" s="542"/>
      <c r="V68" s="542"/>
      <c r="W68" s="543"/>
    </row>
    <row r="69" spans="1:23" ht="12.75" customHeight="1" x14ac:dyDescent="0.2">
      <c r="A69" s="81"/>
      <c r="B69" s="82"/>
      <c r="C69" s="82"/>
      <c r="D69" s="83"/>
      <c r="E69" s="83"/>
      <c r="F69" s="84"/>
      <c r="G69" s="85"/>
      <c r="H69" s="86"/>
      <c r="I69" s="87"/>
      <c r="J69" s="88"/>
      <c r="K69" s="86"/>
      <c r="L69" s="89"/>
      <c r="M69" s="90"/>
      <c r="N69" s="89"/>
      <c r="O69" s="89"/>
      <c r="P69" s="86"/>
      <c r="Q69" s="85"/>
      <c r="R69" s="541"/>
      <c r="S69" s="542"/>
      <c r="T69" s="542"/>
      <c r="U69" s="542"/>
      <c r="V69" s="542"/>
      <c r="W69" s="543"/>
    </row>
    <row r="70" spans="1:23" ht="12.75" customHeight="1" thickBot="1" x14ac:dyDescent="0.25">
      <c r="A70" s="81"/>
      <c r="B70" s="82"/>
      <c r="C70" s="82"/>
      <c r="D70" s="83"/>
      <c r="E70" s="83"/>
      <c r="F70" s="89"/>
      <c r="G70" s="85"/>
      <c r="H70" s="86"/>
      <c r="I70" s="89"/>
      <c r="J70" s="85"/>
      <c r="K70" s="86"/>
      <c r="L70" s="89"/>
      <c r="M70" s="89"/>
      <c r="N70" s="89"/>
      <c r="O70" s="89"/>
      <c r="P70" s="86"/>
      <c r="Q70" s="85"/>
      <c r="R70" s="547"/>
      <c r="S70" s="548"/>
      <c r="T70" s="548"/>
      <c r="U70" s="548"/>
      <c r="V70" s="548"/>
      <c r="W70" s="549"/>
    </row>
    <row r="71" spans="1:23" ht="12.75" customHeight="1" x14ac:dyDescent="0.2">
      <c r="A71" s="550" t="s">
        <v>49</v>
      </c>
      <c r="B71" s="550"/>
      <c r="C71" s="550"/>
      <c r="D71" s="550"/>
      <c r="E71" s="550"/>
      <c r="F71" s="550"/>
      <c r="G71" s="550"/>
      <c r="H71" s="550"/>
      <c r="I71" s="550"/>
      <c r="J71" s="550"/>
      <c r="K71" s="550"/>
      <c r="L71" s="550"/>
      <c r="M71" s="550"/>
      <c r="N71" s="550"/>
      <c r="O71" s="550"/>
      <c r="P71" s="91"/>
      <c r="Q71" s="92"/>
      <c r="R71" s="551"/>
      <c r="S71" s="552"/>
      <c r="T71" s="552"/>
      <c r="U71" s="552"/>
      <c r="V71" s="552"/>
      <c r="W71" s="552"/>
    </row>
    <row r="72" spans="1:23" x14ac:dyDescent="0.2">
      <c r="H72" s="6"/>
      <c r="I72" s="6"/>
      <c r="J72" s="6"/>
      <c r="K72" s="6"/>
      <c r="L72" s="6"/>
      <c r="M72" s="6"/>
      <c r="N72" s="6"/>
      <c r="O72" s="6"/>
    </row>
    <row r="73" spans="1:23" x14ac:dyDescent="0.2">
      <c r="H73" s="6"/>
      <c r="I73" s="6"/>
      <c r="J73" s="6"/>
      <c r="K73" s="6"/>
      <c r="L73" s="6"/>
      <c r="M73" s="6"/>
      <c r="N73" s="6"/>
      <c r="O73" s="6"/>
    </row>
    <row r="74" spans="1:23" x14ac:dyDescent="0.2">
      <c r="A74" s="93"/>
      <c r="B74" s="93"/>
      <c r="C74" s="93"/>
      <c r="D74" s="94"/>
      <c r="E74" s="94"/>
      <c r="F74" s="95"/>
      <c r="G74" s="95"/>
      <c r="H74" s="95"/>
      <c r="I74" s="95"/>
      <c r="J74" s="95"/>
      <c r="K74" s="95"/>
      <c r="L74" s="95"/>
      <c r="M74" s="95"/>
      <c r="N74" s="95"/>
      <c r="O74" s="95"/>
      <c r="P74" s="95"/>
      <c r="Q74" s="95"/>
      <c r="R74" s="96"/>
    </row>
    <row r="75" spans="1:23" x14ac:dyDescent="0.2">
      <c r="A75" s="93"/>
      <c r="B75" s="93"/>
      <c r="C75" s="93"/>
      <c r="D75" s="94"/>
      <c r="E75" s="94"/>
      <c r="F75" s="95"/>
      <c r="G75" s="95"/>
      <c r="H75" s="95"/>
      <c r="I75" s="95"/>
      <c r="J75" s="95"/>
      <c r="K75" s="95"/>
      <c r="L75" s="95"/>
      <c r="M75" s="95"/>
      <c r="N75" s="95"/>
      <c r="O75" s="95"/>
      <c r="P75" s="95"/>
      <c r="Q75" s="95"/>
      <c r="R75" s="96"/>
    </row>
    <row r="76" spans="1:23" x14ac:dyDescent="0.2">
      <c r="A76" s="93"/>
      <c r="B76" s="93"/>
      <c r="C76" s="93"/>
      <c r="D76" s="94"/>
      <c r="E76" s="94"/>
      <c r="F76" s="95"/>
      <c r="G76" s="95"/>
      <c r="H76" s="95"/>
      <c r="I76" s="95"/>
      <c r="J76" s="95"/>
      <c r="K76" s="95"/>
      <c r="L76" s="95"/>
      <c r="M76" s="95"/>
      <c r="N76" s="95"/>
      <c r="O76" s="95"/>
      <c r="P76" s="95"/>
      <c r="Q76" s="95"/>
      <c r="R76" s="96"/>
    </row>
    <row r="77" spans="1:23" x14ac:dyDescent="0.2">
      <c r="H77" s="6"/>
      <c r="I77" s="6"/>
      <c r="J77" s="6"/>
      <c r="K77" s="6"/>
      <c r="L77" s="6"/>
      <c r="M77" s="6"/>
      <c r="N77" s="6"/>
      <c r="O77" s="6"/>
    </row>
    <row r="78" spans="1:23" x14ac:dyDescent="0.2">
      <c r="H78" s="6"/>
      <c r="I78" s="6"/>
      <c r="J78" s="6"/>
      <c r="K78" s="6"/>
      <c r="L78" s="6"/>
      <c r="M78" s="6"/>
      <c r="N78" s="6"/>
      <c r="O78" s="6"/>
    </row>
    <row r="79" spans="1:23" x14ac:dyDescent="0.2">
      <c r="H79" s="6"/>
      <c r="I79" s="6"/>
      <c r="J79" s="6"/>
      <c r="K79" s="6"/>
      <c r="L79" s="6"/>
      <c r="M79" s="6"/>
      <c r="N79" s="6"/>
      <c r="O79" s="6"/>
    </row>
    <row r="80" spans="1:23" x14ac:dyDescent="0.2">
      <c r="H80" s="6"/>
      <c r="I80" s="6"/>
      <c r="J80" s="6"/>
      <c r="K80" s="6"/>
      <c r="L80" s="6"/>
      <c r="M80" s="6"/>
      <c r="N80" s="6"/>
      <c r="O80" s="6"/>
    </row>
    <row r="81" spans="1:23" x14ac:dyDescent="0.2">
      <c r="H81" s="6"/>
      <c r="I81" s="6"/>
      <c r="J81" s="6"/>
      <c r="K81" s="6"/>
      <c r="L81" s="6"/>
      <c r="M81" s="6"/>
      <c r="N81" s="6"/>
      <c r="O81" s="6"/>
    </row>
    <row r="82" spans="1:23" x14ac:dyDescent="0.2">
      <c r="H82" s="6"/>
      <c r="I82" s="6"/>
      <c r="J82" s="6"/>
      <c r="K82" s="6"/>
      <c r="L82" s="6"/>
      <c r="M82" s="6"/>
      <c r="N82" s="6"/>
      <c r="O82" s="6"/>
    </row>
    <row r="83" spans="1:23" x14ac:dyDescent="0.2">
      <c r="H83" s="6"/>
      <c r="I83" s="6"/>
      <c r="J83" s="6"/>
      <c r="K83" s="6"/>
      <c r="L83" s="6"/>
      <c r="M83" s="6"/>
      <c r="N83" s="6"/>
      <c r="O83" s="6"/>
    </row>
    <row r="84" spans="1:23" x14ac:dyDescent="0.2">
      <c r="H84" s="6"/>
      <c r="I84" s="6"/>
      <c r="J84" s="6"/>
      <c r="K84" s="6"/>
      <c r="L84" s="6"/>
      <c r="M84" s="6"/>
      <c r="N84" s="6"/>
      <c r="O84" s="6"/>
    </row>
    <row r="85" spans="1:23" x14ac:dyDescent="0.2">
      <c r="H85" s="6"/>
      <c r="I85" s="6"/>
      <c r="J85" s="6"/>
      <c r="K85" s="6"/>
      <c r="L85" s="6"/>
      <c r="M85" s="6"/>
      <c r="N85" s="6"/>
      <c r="O85" s="6"/>
    </row>
    <row r="86" spans="1:23" x14ac:dyDescent="0.2">
      <c r="H86" s="6"/>
      <c r="I86" s="6"/>
      <c r="J86" s="6"/>
      <c r="K86" s="6"/>
      <c r="L86" s="6"/>
      <c r="M86" s="6"/>
      <c r="N86" s="6"/>
      <c r="O86" s="6"/>
    </row>
    <row r="87" spans="1:23" x14ac:dyDescent="0.2">
      <c r="H87" s="6"/>
      <c r="I87" s="6"/>
      <c r="J87" s="6"/>
      <c r="K87" s="6"/>
      <c r="L87" s="6"/>
      <c r="M87" s="6"/>
      <c r="N87" s="6"/>
      <c r="O87" s="6"/>
    </row>
    <row r="88" spans="1:23" x14ac:dyDescent="0.2">
      <c r="H88" s="6"/>
      <c r="I88" s="6"/>
      <c r="J88" s="6"/>
      <c r="K88" s="6"/>
      <c r="L88" s="6"/>
      <c r="M88" s="6"/>
      <c r="N88" s="6"/>
      <c r="O88" s="6"/>
    </row>
    <row r="89" spans="1:23" x14ac:dyDescent="0.2">
      <c r="H89" s="6"/>
      <c r="I89" s="6"/>
      <c r="J89" s="6"/>
      <c r="K89" s="6"/>
      <c r="L89" s="6"/>
      <c r="M89" s="6"/>
      <c r="N89" s="6"/>
      <c r="O89" s="6"/>
    </row>
    <row r="90" spans="1:23" x14ac:dyDescent="0.2">
      <c r="H90" s="6"/>
      <c r="I90" s="6"/>
      <c r="J90" s="6"/>
      <c r="K90" s="6"/>
      <c r="L90" s="6"/>
      <c r="M90" s="6"/>
      <c r="N90" s="6"/>
      <c r="O90" s="6"/>
    </row>
    <row r="91" spans="1:23" s="6" customFormat="1" x14ac:dyDescent="0.2">
      <c r="A91" s="4"/>
      <c r="B91" s="4"/>
      <c r="C91" s="4"/>
      <c r="D91" s="5"/>
      <c r="E91" s="5"/>
      <c r="R91" s="7"/>
      <c r="S91" s="4"/>
      <c r="T91" s="4"/>
      <c r="U91" s="4"/>
      <c r="V91" s="4"/>
      <c r="W91" s="4"/>
    </row>
    <row r="92" spans="1:23" s="6" customFormat="1" x14ac:dyDescent="0.2">
      <c r="A92" s="4"/>
      <c r="B92" s="4"/>
      <c r="C92" s="4"/>
      <c r="D92" s="5"/>
      <c r="E92" s="5"/>
      <c r="R92" s="7"/>
      <c r="S92" s="4"/>
      <c r="T92" s="4"/>
      <c r="U92" s="4"/>
      <c r="V92" s="4"/>
      <c r="W92" s="4"/>
    </row>
    <row r="93" spans="1:23" s="6" customFormat="1" x14ac:dyDescent="0.2">
      <c r="A93" s="4"/>
      <c r="B93" s="4"/>
      <c r="C93" s="4"/>
      <c r="D93" s="5"/>
      <c r="E93" s="5"/>
      <c r="R93" s="7"/>
      <c r="S93" s="4"/>
      <c r="T93" s="4"/>
      <c r="U93" s="4"/>
      <c r="V93" s="4"/>
      <c r="W93" s="4"/>
    </row>
  </sheetData>
  <mergeCells count="98">
    <mergeCell ref="R68:W68"/>
    <mergeCell ref="R69:W69"/>
    <mergeCell ref="R70:W70"/>
    <mergeCell ref="A71:O71"/>
    <mergeCell ref="R71:W71"/>
    <mergeCell ref="R67:W67"/>
    <mergeCell ref="R56:W56"/>
    <mergeCell ref="R57:W57"/>
    <mergeCell ref="R58:W58"/>
    <mergeCell ref="R59:W59"/>
    <mergeCell ref="R60:W60"/>
    <mergeCell ref="R61:W61"/>
    <mergeCell ref="R62:W62"/>
    <mergeCell ref="R63:W63"/>
    <mergeCell ref="R64:W64"/>
    <mergeCell ref="R65:W65"/>
    <mergeCell ref="R66:W66"/>
    <mergeCell ref="R55:W55"/>
    <mergeCell ref="R44:W44"/>
    <mergeCell ref="R45:W45"/>
    <mergeCell ref="R46:W46"/>
    <mergeCell ref="R47:W47"/>
    <mergeCell ref="R48:W48"/>
    <mergeCell ref="R49:W49"/>
    <mergeCell ref="R50:W50"/>
    <mergeCell ref="R51:W51"/>
    <mergeCell ref="R52:W52"/>
    <mergeCell ref="R53:W53"/>
    <mergeCell ref="R54:W54"/>
    <mergeCell ref="R43:W43"/>
    <mergeCell ref="R32:W32"/>
    <mergeCell ref="R33:W33"/>
    <mergeCell ref="R34:W34"/>
    <mergeCell ref="R35:W35"/>
    <mergeCell ref="R36:W36"/>
    <mergeCell ref="R37:W37"/>
    <mergeCell ref="R38:W38"/>
    <mergeCell ref="R39:W39"/>
    <mergeCell ref="R40:W40"/>
    <mergeCell ref="R41:W41"/>
    <mergeCell ref="R42:W42"/>
    <mergeCell ref="R31:W31"/>
    <mergeCell ref="N18:N20"/>
    <mergeCell ref="O18:O20"/>
    <mergeCell ref="R22:W22"/>
    <mergeCell ref="R23:W23"/>
    <mergeCell ref="R24:W24"/>
    <mergeCell ref="R25:W25"/>
    <mergeCell ref="R26:W26"/>
    <mergeCell ref="R27:W27"/>
    <mergeCell ref="R28:W28"/>
    <mergeCell ref="R29:W29"/>
    <mergeCell ref="R30:W30"/>
    <mergeCell ref="K15:M15"/>
    <mergeCell ref="K16:M16"/>
    <mergeCell ref="K17:M17"/>
    <mergeCell ref="H18:H20"/>
    <mergeCell ref="I18:I20"/>
    <mergeCell ref="J18:J20"/>
    <mergeCell ref="K18:K20"/>
    <mergeCell ref="L18:L20"/>
    <mergeCell ref="A9:G9"/>
    <mergeCell ref="H9:O9"/>
    <mergeCell ref="P9:Q9"/>
    <mergeCell ref="R9:W9"/>
    <mergeCell ref="H10:J10"/>
    <mergeCell ref="K10:O10"/>
    <mergeCell ref="P10:P20"/>
    <mergeCell ref="Q10:Q20"/>
    <mergeCell ref="R10:W21"/>
    <mergeCell ref="H11:I17"/>
    <mergeCell ref="M18:M20"/>
    <mergeCell ref="J11:J17"/>
    <mergeCell ref="K11:M11"/>
    <mergeCell ref="K12:M12"/>
    <mergeCell ref="K13:M13"/>
    <mergeCell ref="K14:M14"/>
    <mergeCell ref="C6:H6"/>
    <mergeCell ref="K6:P6"/>
    <mergeCell ref="S6:V6"/>
    <mergeCell ref="C7:H7"/>
    <mergeCell ref="K7:P7"/>
    <mergeCell ref="S7:V7"/>
    <mergeCell ref="C4:H4"/>
    <mergeCell ref="K4:P4"/>
    <mergeCell ref="S4:V4"/>
    <mergeCell ref="C5:H5"/>
    <mergeCell ref="K5:P5"/>
    <mergeCell ref="S5:V5"/>
    <mergeCell ref="X1:X3"/>
    <mergeCell ref="Y1:Y3"/>
    <mergeCell ref="Z1:Z3"/>
    <mergeCell ref="C2:H2"/>
    <mergeCell ref="K2:P2"/>
    <mergeCell ref="S2:V2"/>
    <mergeCell ref="C3:H3"/>
    <mergeCell ref="K3:P3"/>
    <mergeCell ref="S3:V3"/>
  </mergeCells>
  <pageMargins left="0.75" right="0.75" top="1" bottom="1" header="0.5" footer="0.5"/>
  <pageSetup paperSize="17" scale="60" orientation="landscape" r:id="rId1"/>
  <headerFooter alignWithMargins="0"/>
  <drawing r:id="rId2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6C2DE7-A239-4899-87BD-BFB2AC1B775A}">
  <dimension ref="A1:Z93"/>
  <sheetViews>
    <sheetView topLeftCell="A4" workbookViewId="0">
      <selection activeCell="O23" sqref="O23"/>
    </sheetView>
  </sheetViews>
  <sheetFormatPr defaultRowHeight="12.75" x14ac:dyDescent="0.2"/>
  <cols>
    <col min="1" max="3" width="9.7109375" style="4" customWidth="1"/>
    <col min="4" max="5" width="9.7109375" style="5" customWidth="1"/>
    <col min="6" max="7" width="9.7109375" style="6" customWidth="1"/>
    <col min="8" max="9" width="9.7109375" style="4" customWidth="1"/>
    <col min="10" max="10" width="10.42578125" style="4" customWidth="1"/>
    <col min="11" max="11" width="11.7109375" style="4" customWidth="1"/>
    <col min="12" max="12" width="14.42578125" style="4" customWidth="1"/>
    <col min="13" max="14" width="8.7109375" style="4" customWidth="1"/>
    <col min="15" max="15" width="12.28515625" style="4" customWidth="1"/>
    <col min="16" max="17" width="16.7109375" style="6" customWidth="1"/>
    <col min="18" max="18" width="8.7109375" style="7" customWidth="1"/>
    <col min="19" max="22" width="8.7109375" style="4" customWidth="1"/>
    <col min="23" max="23" width="12.28515625" style="4" customWidth="1"/>
    <col min="24" max="24" width="10.140625" style="4" customWidth="1"/>
    <col min="25" max="256" width="9.140625" style="4"/>
    <col min="257" max="265" width="9.7109375" style="4" customWidth="1"/>
    <col min="266" max="266" width="10.42578125" style="4" customWidth="1"/>
    <col min="267" max="267" width="11.7109375" style="4" customWidth="1"/>
    <col min="268" max="268" width="14.42578125" style="4" customWidth="1"/>
    <col min="269" max="270" width="8.7109375" style="4" customWidth="1"/>
    <col min="271" max="271" width="12.28515625" style="4" customWidth="1"/>
    <col min="272" max="273" width="16.7109375" style="4" customWidth="1"/>
    <col min="274" max="278" width="8.7109375" style="4" customWidth="1"/>
    <col min="279" max="279" width="12.28515625" style="4" customWidth="1"/>
    <col min="280" max="280" width="10.140625" style="4" customWidth="1"/>
    <col min="281" max="512" width="9.140625" style="4"/>
    <col min="513" max="521" width="9.7109375" style="4" customWidth="1"/>
    <col min="522" max="522" width="10.42578125" style="4" customWidth="1"/>
    <col min="523" max="523" width="11.7109375" style="4" customWidth="1"/>
    <col min="524" max="524" width="14.42578125" style="4" customWidth="1"/>
    <col min="525" max="526" width="8.7109375" style="4" customWidth="1"/>
    <col min="527" max="527" width="12.28515625" style="4" customWidth="1"/>
    <col min="528" max="529" width="16.7109375" style="4" customWidth="1"/>
    <col min="530" max="534" width="8.7109375" style="4" customWidth="1"/>
    <col min="535" max="535" width="12.28515625" style="4" customWidth="1"/>
    <col min="536" max="536" width="10.140625" style="4" customWidth="1"/>
    <col min="537" max="768" width="9.140625" style="4"/>
    <col min="769" max="777" width="9.7109375" style="4" customWidth="1"/>
    <col min="778" max="778" width="10.42578125" style="4" customWidth="1"/>
    <col min="779" max="779" width="11.7109375" style="4" customWidth="1"/>
    <col min="780" max="780" width="14.42578125" style="4" customWidth="1"/>
    <col min="781" max="782" width="8.7109375" style="4" customWidth="1"/>
    <col min="783" max="783" width="12.28515625" style="4" customWidth="1"/>
    <col min="784" max="785" width="16.7109375" style="4" customWidth="1"/>
    <col min="786" max="790" width="8.7109375" style="4" customWidth="1"/>
    <col min="791" max="791" width="12.28515625" style="4" customWidth="1"/>
    <col min="792" max="792" width="10.140625" style="4" customWidth="1"/>
    <col min="793" max="1024" width="9.140625" style="4"/>
    <col min="1025" max="1033" width="9.7109375" style="4" customWidth="1"/>
    <col min="1034" max="1034" width="10.42578125" style="4" customWidth="1"/>
    <col min="1035" max="1035" width="11.7109375" style="4" customWidth="1"/>
    <col min="1036" max="1036" width="14.42578125" style="4" customWidth="1"/>
    <col min="1037" max="1038" width="8.7109375" style="4" customWidth="1"/>
    <col min="1039" max="1039" width="12.28515625" style="4" customWidth="1"/>
    <col min="1040" max="1041" width="16.7109375" style="4" customWidth="1"/>
    <col min="1042" max="1046" width="8.7109375" style="4" customWidth="1"/>
    <col min="1047" max="1047" width="12.28515625" style="4" customWidth="1"/>
    <col min="1048" max="1048" width="10.140625" style="4" customWidth="1"/>
    <col min="1049" max="1280" width="9.140625" style="4"/>
    <col min="1281" max="1289" width="9.7109375" style="4" customWidth="1"/>
    <col min="1290" max="1290" width="10.42578125" style="4" customWidth="1"/>
    <col min="1291" max="1291" width="11.7109375" style="4" customWidth="1"/>
    <col min="1292" max="1292" width="14.42578125" style="4" customWidth="1"/>
    <col min="1293" max="1294" width="8.7109375" style="4" customWidth="1"/>
    <col min="1295" max="1295" width="12.28515625" style="4" customWidth="1"/>
    <col min="1296" max="1297" width="16.7109375" style="4" customWidth="1"/>
    <col min="1298" max="1302" width="8.7109375" style="4" customWidth="1"/>
    <col min="1303" max="1303" width="12.28515625" style="4" customWidth="1"/>
    <col min="1304" max="1304" width="10.140625" style="4" customWidth="1"/>
    <col min="1305" max="1536" width="9.140625" style="4"/>
    <col min="1537" max="1545" width="9.7109375" style="4" customWidth="1"/>
    <col min="1546" max="1546" width="10.42578125" style="4" customWidth="1"/>
    <col min="1547" max="1547" width="11.7109375" style="4" customWidth="1"/>
    <col min="1548" max="1548" width="14.42578125" style="4" customWidth="1"/>
    <col min="1549" max="1550" width="8.7109375" style="4" customWidth="1"/>
    <col min="1551" max="1551" width="12.28515625" style="4" customWidth="1"/>
    <col min="1552" max="1553" width="16.7109375" style="4" customWidth="1"/>
    <col min="1554" max="1558" width="8.7109375" style="4" customWidth="1"/>
    <col min="1559" max="1559" width="12.28515625" style="4" customWidth="1"/>
    <col min="1560" max="1560" width="10.140625" style="4" customWidth="1"/>
    <col min="1561" max="1792" width="9.140625" style="4"/>
    <col min="1793" max="1801" width="9.7109375" style="4" customWidth="1"/>
    <col min="1802" max="1802" width="10.42578125" style="4" customWidth="1"/>
    <col min="1803" max="1803" width="11.7109375" style="4" customWidth="1"/>
    <col min="1804" max="1804" width="14.42578125" style="4" customWidth="1"/>
    <col min="1805" max="1806" width="8.7109375" style="4" customWidth="1"/>
    <col min="1807" max="1807" width="12.28515625" style="4" customWidth="1"/>
    <col min="1808" max="1809" width="16.7109375" style="4" customWidth="1"/>
    <col min="1810" max="1814" width="8.7109375" style="4" customWidth="1"/>
    <col min="1815" max="1815" width="12.28515625" style="4" customWidth="1"/>
    <col min="1816" max="1816" width="10.140625" style="4" customWidth="1"/>
    <col min="1817" max="2048" width="9.140625" style="4"/>
    <col min="2049" max="2057" width="9.7109375" style="4" customWidth="1"/>
    <col min="2058" max="2058" width="10.42578125" style="4" customWidth="1"/>
    <col min="2059" max="2059" width="11.7109375" style="4" customWidth="1"/>
    <col min="2060" max="2060" width="14.42578125" style="4" customWidth="1"/>
    <col min="2061" max="2062" width="8.7109375" style="4" customWidth="1"/>
    <col min="2063" max="2063" width="12.28515625" style="4" customWidth="1"/>
    <col min="2064" max="2065" width="16.7109375" style="4" customWidth="1"/>
    <col min="2066" max="2070" width="8.7109375" style="4" customWidth="1"/>
    <col min="2071" max="2071" width="12.28515625" style="4" customWidth="1"/>
    <col min="2072" max="2072" width="10.140625" style="4" customWidth="1"/>
    <col min="2073" max="2304" width="9.140625" style="4"/>
    <col min="2305" max="2313" width="9.7109375" style="4" customWidth="1"/>
    <col min="2314" max="2314" width="10.42578125" style="4" customWidth="1"/>
    <col min="2315" max="2315" width="11.7109375" style="4" customWidth="1"/>
    <col min="2316" max="2316" width="14.42578125" style="4" customWidth="1"/>
    <col min="2317" max="2318" width="8.7109375" style="4" customWidth="1"/>
    <col min="2319" max="2319" width="12.28515625" style="4" customWidth="1"/>
    <col min="2320" max="2321" width="16.7109375" style="4" customWidth="1"/>
    <col min="2322" max="2326" width="8.7109375" style="4" customWidth="1"/>
    <col min="2327" max="2327" width="12.28515625" style="4" customWidth="1"/>
    <col min="2328" max="2328" width="10.140625" style="4" customWidth="1"/>
    <col min="2329" max="2560" width="9.140625" style="4"/>
    <col min="2561" max="2569" width="9.7109375" style="4" customWidth="1"/>
    <col min="2570" max="2570" width="10.42578125" style="4" customWidth="1"/>
    <col min="2571" max="2571" width="11.7109375" style="4" customWidth="1"/>
    <col min="2572" max="2572" width="14.42578125" style="4" customWidth="1"/>
    <col min="2573" max="2574" width="8.7109375" style="4" customWidth="1"/>
    <col min="2575" max="2575" width="12.28515625" style="4" customWidth="1"/>
    <col min="2576" max="2577" width="16.7109375" style="4" customWidth="1"/>
    <col min="2578" max="2582" width="8.7109375" style="4" customWidth="1"/>
    <col min="2583" max="2583" width="12.28515625" style="4" customWidth="1"/>
    <col min="2584" max="2584" width="10.140625" style="4" customWidth="1"/>
    <col min="2585" max="2816" width="9.140625" style="4"/>
    <col min="2817" max="2825" width="9.7109375" style="4" customWidth="1"/>
    <col min="2826" max="2826" width="10.42578125" style="4" customWidth="1"/>
    <col min="2827" max="2827" width="11.7109375" style="4" customWidth="1"/>
    <col min="2828" max="2828" width="14.42578125" style="4" customWidth="1"/>
    <col min="2829" max="2830" width="8.7109375" style="4" customWidth="1"/>
    <col min="2831" max="2831" width="12.28515625" style="4" customWidth="1"/>
    <col min="2832" max="2833" width="16.7109375" style="4" customWidth="1"/>
    <col min="2834" max="2838" width="8.7109375" style="4" customWidth="1"/>
    <col min="2839" max="2839" width="12.28515625" style="4" customWidth="1"/>
    <col min="2840" max="2840" width="10.140625" style="4" customWidth="1"/>
    <col min="2841" max="3072" width="9.140625" style="4"/>
    <col min="3073" max="3081" width="9.7109375" style="4" customWidth="1"/>
    <col min="3082" max="3082" width="10.42578125" style="4" customWidth="1"/>
    <col min="3083" max="3083" width="11.7109375" style="4" customWidth="1"/>
    <col min="3084" max="3084" width="14.42578125" style="4" customWidth="1"/>
    <col min="3085" max="3086" width="8.7109375" style="4" customWidth="1"/>
    <col min="3087" max="3087" width="12.28515625" style="4" customWidth="1"/>
    <col min="3088" max="3089" width="16.7109375" style="4" customWidth="1"/>
    <col min="3090" max="3094" width="8.7109375" style="4" customWidth="1"/>
    <col min="3095" max="3095" width="12.28515625" style="4" customWidth="1"/>
    <col min="3096" max="3096" width="10.140625" style="4" customWidth="1"/>
    <col min="3097" max="3328" width="9.140625" style="4"/>
    <col min="3329" max="3337" width="9.7109375" style="4" customWidth="1"/>
    <col min="3338" max="3338" width="10.42578125" style="4" customWidth="1"/>
    <col min="3339" max="3339" width="11.7109375" style="4" customWidth="1"/>
    <col min="3340" max="3340" width="14.42578125" style="4" customWidth="1"/>
    <col min="3341" max="3342" width="8.7109375" style="4" customWidth="1"/>
    <col min="3343" max="3343" width="12.28515625" style="4" customWidth="1"/>
    <col min="3344" max="3345" width="16.7109375" style="4" customWidth="1"/>
    <col min="3346" max="3350" width="8.7109375" style="4" customWidth="1"/>
    <col min="3351" max="3351" width="12.28515625" style="4" customWidth="1"/>
    <col min="3352" max="3352" width="10.140625" style="4" customWidth="1"/>
    <col min="3353" max="3584" width="9.140625" style="4"/>
    <col min="3585" max="3593" width="9.7109375" style="4" customWidth="1"/>
    <col min="3594" max="3594" width="10.42578125" style="4" customWidth="1"/>
    <col min="3595" max="3595" width="11.7109375" style="4" customWidth="1"/>
    <col min="3596" max="3596" width="14.42578125" style="4" customWidth="1"/>
    <col min="3597" max="3598" width="8.7109375" style="4" customWidth="1"/>
    <col min="3599" max="3599" width="12.28515625" style="4" customWidth="1"/>
    <col min="3600" max="3601" width="16.7109375" style="4" customWidth="1"/>
    <col min="3602" max="3606" width="8.7109375" style="4" customWidth="1"/>
    <col min="3607" max="3607" width="12.28515625" style="4" customWidth="1"/>
    <col min="3608" max="3608" width="10.140625" style="4" customWidth="1"/>
    <col min="3609" max="3840" width="9.140625" style="4"/>
    <col min="3841" max="3849" width="9.7109375" style="4" customWidth="1"/>
    <col min="3850" max="3850" width="10.42578125" style="4" customWidth="1"/>
    <col min="3851" max="3851" width="11.7109375" style="4" customWidth="1"/>
    <col min="3852" max="3852" width="14.42578125" style="4" customWidth="1"/>
    <col min="3853" max="3854" width="8.7109375" style="4" customWidth="1"/>
    <col min="3855" max="3855" width="12.28515625" style="4" customWidth="1"/>
    <col min="3856" max="3857" width="16.7109375" style="4" customWidth="1"/>
    <col min="3858" max="3862" width="8.7109375" style="4" customWidth="1"/>
    <col min="3863" max="3863" width="12.28515625" style="4" customWidth="1"/>
    <col min="3864" max="3864" width="10.140625" style="4" customWidth="1"/>
    <col min="3865" max="4096" width="9.140625" style="4"/>
    <col min="4097" max="4105" width="9.7109375" style="4" customWidth="1"/>
    <col min="4106" max="4106" width="10.42578125" style="4" customWidth="1"/>
    <col min="4107" max="4107" width="11.7109375" style="4" customWidth="1"/>
    <col min="4108" max="4108" width="14.42578125" style="4" customWidth="1"/>
    <col min="4109" max="4110" width="8.7109375" style="4" customWidth="1"/>
    <col min="4111" max="4111" width="12.28515625" style="4" customWidth="1"/>
    <col min="4112" max="4113" width="16.7109375" style="4" customWidth="1"/>
    <col min="4114" max="4118" width="8.7109375" style="4" customWidth="1"/>
    <col min="4119" max="4119" width="12.28515625" style="4" customWidth="1"/>
    <col min="4120" max="4120" width="10.140625" style="4" customWidth="1"/>
    <col min="4121" max="4352" width="9.140625" style="4"/>
    <col min="4353" max="4361" width="9.7109375" style="4" customWidth="1"/>
    <col min="4362" max="4362" width="10.42578125" style="4" customWidth="1"/>
    <col min="4363" max="4363" width="11.7109375" style="4" customWidth="1"/>
    <col min="4364" max="4364" width="14.42578125" style="4" customWidth="1"/>
    <col min="4365" max="4366" width="8.7109375" style="4" customWidth="1"/>
    <col min="4367" max="4367" width="12.28515625" style="4" customWidth="1"/>
    <col min="4368" max="4369" width="16.7109375" style="4" customWidth="1"/>
    <col min="4370" max="4374" width="8.7109375" style="4" customWidth="1"/>
    <col min="4375" max="4375" width="12.28515625" style="4" customWidth="1"/>
    <col min="4376" max="4376" width="10.140625" style="4" customWidth="1"/>
    <col min="4377" max="4608" width="9.140625" style="4"/>
    <col min="4609" max="4617" width="9.7109375" style="4" customWidth="1"/>
    <col min="4618" max="4618" width="10.42578125" style="4" customWidth="1"/>
    <col min="4619" max="4619" width="11.7109375" style="4" customWidth="1"/>
    <col min="4620" max="4620" width="14.42578125" style="4" customWidth="1"/>
    <col min="4621" max="4622" width="8.7109375" style="4" customWidth="1"/>
    <col min="4623" max="4623" width="12.28515625" style="4" customWidth="1"/>
    <col min="4624" max="4625" width="16.7109375" style="4" customWidth="1"/>
    <col min="4626" max="4630" width="8.7109375" style="4" customWidth="1"/>
    <col min="4631" max="4631" width="12.28515625" style="4" customWidth="1"/>
    <col min="4632" max="4632" width="10.140625" style="4" customWidth="1"/>
    <col min="4633" max="4864" width="9.140625" style="4"/>
    <col min="4865" max="4873" width="9.7109375" style="4" customWidth="1"/>
    <col min="4874" max="4874" width="10.42578125" style="4" customWidth="1"/>
    <col min="4875" max="4875" width="11.7109375" style="4" customWidth="1"/>
    <col min="4876" max="4876" width="14.42578125" style="4" customWidth="1"/>
    <col min="4877" max="4878" width="8.7109375" style="4" customWidth="1"/>
    <col min="4879" max="4879" width="12.28515625" style="4" customWidth="1"/>
    <col min="4880" max="4881" width="16.7109375" style="4" customWidth="1"/>
    <col min="4882" max="4886" width="8.7109375" style="4" customWidth="1"/>
    <col min="4887" max="4887" width="12.28515625" style="4" customWidth="1"/>
    <col min="4888" max="4888" width="10.140625" style="4" customWidth="1"/>
    <col min="4889" max="5120" width="9.140625" style="4"/>
    <col min="5121" max="5129" width="9.7109375" style="4" customWidth="1"/>
    <col min="5130" max="5130" width="10.42578125" style="4" customWidth="1"/>
    <col min="5131" max="5131" width="11.7109375" style="4" customWidth="1"/>
    <col min="5132" max="5132" width="14.42578125" style="4" customWidth="1"/>
    <col min="5133" max="5134" width="8.7109375" style="4" customWidth="1"/>
    <col min="5135" max="5135" width="12.28515625" style="4" customWidth="1"/>
    <col min="5136" max="5137" width="16.7109375" style="4" customWidth="1"/>
    <col min="5138" max="5142" width="8.7109375" style="4" customWidth="1"/>
    <col min="5143" max="5143" width="12.28515625" style="4" customWidth="1"/>
    <col min="5144" max="5144" width="10.140625" style="4" customWidth="1"/>
    <col min="5145" max="5376" width="9.140625" style="4"/>
    <col min="5377" max="5385" width="9.7109375" style="4" customWidth="1"/>
    <col min="5386" max="5386" width="10.42578125" style="4" customWidth="1"/>
    <col min="5387" max="5387" width="11.7109375" style="4" customWidth="1"/>
    <col min="5388" max="5388" width="14.42578125" style="4" customWidth="1"/>
    <col min="5389" max="5390" width="8.7109375" style="4" customWidth="1"/>
    <col min="5391" max="5391" width="12.28515625" style="4" customWidth="1"/>
    <col min="5392" max="5393" width="16.7109375" style="4" customWidth="1"/>
    <col min="5394" max="5398" width="8.7109375" style="4" customWidth="1"/>
    <col min="5399" max="5399" width="12.28515625" style="4" customWidth="1"/>
    <col min="5400" max="5400" width="10.140625" style="4" customWidth="1"/>
    <col min="5401" max="5632" width="9.140625" style="4"/>
    <col min="5633" max="5641" width="9.7109375" style="4" customWidth="1"/>
    <col min="5642" max="5642" width="10.42578125" style="4" customWidth="1"/>
    <col min="5643" max="5643" width="11.7109375" style="4" customWidth="1"/>
    <col min="5644" max="5644" width="14.42578125" style="4" customWidth="1"/>
    <col min="5645" max="5646" width="8.7109375" style="4" customWidth="1"/>
    <col min="5647" max="5647" width="12.28515625" style="4" customWidth="1"/>
    <col min="5648" max="5649" width="16.7109375" style="4" customWidth="1"/>
    <col min="5650" max="5654" width="8.7109375" style="4" customWidth="1"/>
    <col min="5655" max="5655" width="12.28515625" style="4" customWidth="1"/>
    <col min="5656" max="5656" width="10.140625" style="4" customWidth="1"/>
    <col min="5657" max="5888" width="9.140625" style="4"/>
    <col min="5889" max="5897" width="9.7109375" style="4" customWidth="1"/>
    <col min="5898" max="5898" width="10.42578125" style="4" customWidth="1"/>
    <col min="5899" max="5899" width="11.7109375" style="4" customWidth="1"/>
    <col min="5900" max="5900" width="14.42578125" style="4" customWidth="1"/>
    <col min="5901" max="5902" width="8.7109375" style="4" customWidth="1"/>
    <col min="5903" max="5903" width="12.28515625" style="4" customWidth="1"/>
    <col min="5904" max="5905" width="16.7109375" style="4" customWidth="1"/>
    <col min="5906" max="5910" width="8.7109375" style="4" customWidth="1"/>
    <col min="5911" max="5911" width="12.28515625" style="4" customWidth="1"/>
    <col min="5912" max="5912" width="10.140625" style="4" customWidth="1"/>
    <col min="5913" max="6144" width="9.140625" style="4"/>
    <col min="6145" max="6153" width="9.7109375" style="4" customWidth="1"/>
    <col min="6154" max="6154" width="10.42578125" style="4" customWidth="1"/>
    <col min="6155" max="6155" width="11.7109375" style="4" customWidth="1"/>
    <col min="6156" max="6156" width="14.42578125" style="4" customWidth="1"/>
    <col min="6157" max="6158" width="8.7109375" style="4" customWidth="1"/>
    <col min="6159" max="6159" width="12.28515625" style="4" customWidth="1"/>
    <col min="6160" max="6161" width="16.7109375" style="4" customWidth="1"/>
    <col min="6162" max="6166" width="8.7109375" style="4" customWidth="1"/>
    <col min="6167" max="6167" width="12.28515625" style="4" customWidth="1"/>
    <col min="6168" max="6168" width="10.140625" style="4" customWidth="1"/>
    <col min="6169" max="6400" width="9.140625" style="4"/>
    <col min="6401" max="6409" width="9.7109375" style="4" customWidth="1"/>
    <col min="6410" max="6410" width="10.42578125" style="4" customWidth="1"/>
    <col min="6411" max="6411" width="11.7109375" style="4" customWidth="1"/>
    <col min="6412" max="6412" width="14.42578125" style="4" customWidth="1"/>
    <col min="6413" max="6414" width="8.7109375" style="4" customWidth="1"/>
    <col min="6415" max="6415" width="12.28515625" style="4" customWidth="1"/>
    <col min="6416" max="6417" width="16.7109375" style="4" customWidth="1"/>
    <col min="6418" max="6422" width="8.7109375" style="4" customWidth="1"/>
    <col min="6423" max="6423" width="12.28515625" style="4" customWidth="1"/>
    <col min="6424" max="6424" width="10.140625" style="4" customWidth="1"/>
    <col min="6425" max="6656" width="9.140625" style="4"/>
    <col min="6657" max="6665" width="9.7109375" style="4" customWidth="1"/>
    <col min="6666" max="6666" width="10.42578125" style="4" customWidth="1"/>
    <col min="6667" max="6667" width="11.7109375" style="4" customWidth="1"/>
    <col min="6668" max="6668" width="14.42578125" style="4" customWidth="1"/>
    <col min="6669" max="6670" width="8.7109375" style="4" customWidth="1"/>
    <col min="6671" max="6671" width="12.28515625" style="4" customWidth="1"/>
    <col min="6672" max="6673" width="16.7109375" style="4" customWidth="1"/>
    <col min="6674" max="6678" width="8.7109375" style="4" customWidth="1"/>
    <col min="6679" max="6679" width="12.28515625" style="4" customWidth="1"/>
    <col min="6680" max="6680" width="10.140625" style="4" customWidth="1"/>
    <col min="6681" max="6912" width="9.140625" style="4"/>
    <col min="6913" max="6921" width="9.7109375" style="4" customWidth="1"/>
    <col min="6922" max="6922" width="10.42578125" style="4" customWidth="1"/>
    <col min="6923" max="6923" width="11.7109375" style="4" customWidth="1"/>
    <col min="6924" max="6924" width="14.42578125" style="4" customWidth="1"/>
    <col min="6925" max="6926" width="8.7109375" style="4" customWidth="1"/>
    <col min="6927" max="6927" width="12.28515625" style="4" customWidth="1"/>
    <col min="6928" max="6929" width="16.7109375" style="4" customWidth="1"/>
    <col min="6930" max="6934" width="8.7109375" style="4" customWidth="1"/>
    <col min="6935" max="6935" width="12.28515625" style="4" customWidth="1"/>
    <col min="6936" max="6936" width="10.140625" style="4" customWidth="1"/>
    <col min="6937" max="7168" width="9.140625" style="4"/>
    <col min="7169" max="7177" width="9.7109375" style="4" customWidth="1"/>
    <col min="7178" max="7178" width="10.42578125" style="4" customWidth="1"/>
    <col min="7179" max="7179" width="11.7109375" style="4" customWidth="1"/>
    <col min="7180" max="7180" width="14.42578125" style="4" customWidth="1"/>
    <col min="7181" max="7182" width="8.7109375" style="4" customWidth="1"/>
    <col min="7183" max="7183" width="12.28515625" style="4" customWidth="1"/>
    <col min="7184" max="7185" width="16.7109375" style="4" customWidth="1"/>
    <col min="7186" max="7190" width="8.7109375" style="4" customWidth="1"/>
    <col min="7191" max="7191" width="12.28515625" style="4" customWidth="1"/>
    <col min="7192" max="7192" width="10.140625" style="4" customWidth="1"/>
    <col min="7193" max="7424" width="9.140625" style="4"/>
    <col min="7425" max="7433" width="9.7109375" style="4" customWidth="1"/>
    <col min="7434" max="7434" width="10.42578125" style="4" customWidth="1"/>
    <col min="7435" max="7435" width="11.7109375" style="4" customWidth="1"/>
    <col min="7436" max="7436" width="14.42578125" style="4" customWidth="1"/>
    <col min="7437" max="7438" width="8.7109375" style="4" customWidth="1"/>
    <col min="7439" max="7439" width="12.28515625" style="4" customWidth="1"/>
    <col min="7440" max="7441" width="16.7109375" style="4" customWidth="1"/>
    <col min="7442" max="7446" width="8.7109375" style="4" customWidth="1"/>
    <col min="7447" max="7447" width="12.28515625" style="4" customWidth="1"/>
    <col min="7448" max="7448" width="10.140625" style="4" customWidth="1"/>
    <col min="7449" max="7680" width="9.140625" style="4"/>
    <col min="7681" max="7689" width="9.7109375" style="4" customWidth="1"/>
    <col min="7690" max="7690" width="10.42578125" style="4" customWidth="1"/>
    <col min="7691" max="7691" width="11.7109375" style="4" customWidth="1"/>
    <col min="7692" max="7692" width="14.42578125" style="4" customWidth="1"/>
    <col min="7693" max="7694" width="8.7109375" style="4" customWidth="1"/>
    <col min="7695" max="7695" width="12.28515625" style="4" customWidth="1"/>
    <col min="7696" max="7697" width="16.7109375" style="4" customWidth="1"/>
    <col min="7698" max="7702" width="8.7109375" style="4" customWidth="1"/>
    <col min="7703" max="7703" width="12.28515625" style="4" customWidth="1"/>
    <col min="7704" max="7704" width="10.140625" style="4" customWidth="1"/>
    <col min="7705" max="7936" width="9.140625" style="4"/>
    <col min="7937" max="7945" width="9.7109375" style="4" customWidth="1"/>
    <col min="7946" max="7946" width="10.42578125" style="4" customWidth="1"/>
    <col min="7947" max="7947" width="11.7109375" style="4" customWidth="1"/>
    <col min="7948" max="7948" width="14.42578125" style="4" customWidth="1"/>
    <col min="7949" max="7950" width="8.7109375" style="4" customWidth="1"/>
    <col min="7951" max="7951" width="12.28515625" style="4" customWidth="1"/>
    <col min="7952" max="7953" width="16.7109375" style="4" customWidth="1"/>
    <col min="7954" max="7958" width="8.7109375" style="4" customWidth="1"/>
    <col min="7959" max="7959" width="12.28515625" style="4" customWidth="1"/>
    <col min="7960" max="7960" width="10.140625" style="4" customWidth="1"/>
    <col min="7961" max="8192" width="9.140625" style="4"/>
    <col min="8193" max="8201" width="9.7109375" style="4" customWidth="1"/>
    <col min="8202" max="8202" width="10.42578125" style="4" customWidth="1"/>
    <col min="8203" max="8203" width="11.7109375" style="4" customWidth="1"/>
    <col min="8204" max="8204" width="14.42578125" style="4" customWidth="1"/>
    <col min="8205" max="8206" width="8.7109375" style="4" customWidth="1"/>
    <col min="8207" max="8207" width="12.28515625" style="4" customWidth="1"/>
    <col min="8208" max="8209" width="16.7109375" style="4" customWidth="1"/>
    <col min="8210" max="8214" width="8.7109375" style="4" customWidth="1"/>
    <col min="8215" max="8215" width="12.28515625" style="4" customWidth="1"/>
    <col min="8216" max="8216" width="10.140625" style="4" customWidth="1"/>
    <col min="8217" max="8448" width="9.140625" style="4"/>
    <col min="8449" max="8457" width="9.7109375" style="4" customWidth="1"/>
    <col min="8458" max="8458" width="10.42578125" style="4" customWidth="1"/>
    <col min="8459" max="8459" width="11.7109375" style="4" customWidth="1"/>
    <col min="8460" max="8460" width="14.42578125" style="4" customWidth="1"/>
    <col min="8461" max="8462" width="8.7109375" style="4" customWidth="1"/>
    <col min="8463" max="8463" width="12.28515625" style="4" customWidth="1"/>
    <col min="8464" max="8465" width="16.7109375" style="4" customWidth="1"/>
    <col min="8466" max="8470" width="8.7109375" style="4" customWidth="1"/>
    <col min="8471" max="8471" width="12.28515625" style="4" customWidth="1"/>
    <col min="8472" max="8472" width="10.140625" style="4" customWidth="1"/>
    <col min="8473" max="8704" width="9.140625" style="4"/>
    <col min="8705" max="8713" width="9.7109375" style="4" customWidth="1"/>
    <col min="8714" max="8714" width="10.42578125" style="4" customWidth="1"/>
    <col min="8715" max="8715" width="11.7109375" style="4" customWidth="1"/>
    <col min="8716" max="8716" width="14.42578125" style="4" customWidth="1"/>
    <col min="8717" max="8718" width="8.7109375" style="4" customWidth="1"/>
    <col min="8719" max="8719" width="12.28515625" style="4" customWidth="1"/>
    <col min="8720" max="8721" width="16.7109375" style="4" customWidth="1"/>
    <col min="8722" max="8726" width="8.7109375" style="4" customWidth="1"/>
    <col min="8727" max="8727" width="12.28515625" style="4" customWidth="1"/>
    <col min="8728" max="8728" width="10.140625" style="4" customWidth="1"/>
    <col min="8729" max="8960" width="9.140625" style="4"/>
    <col min="8961" max="8969" width="9.7109375" style="4" customWidth="1"/>
    <col min="8970" max="8970" width="10.42578125" style="4" customWidth="1"/>
    <col min="8971" max="8971" width="11.7109375" style="4" customWidth="1"/>
    <col min="8972" max="8972" width="14.42578125" style="4" customWidth="1"/>
    <col min="8973" max="8974" width="8.7109375" style="4" customWidth="1"/>
    <col min="8975" max="8975" width="12.28515625" style="4" customWidth="1"/>
    <col min="8976" max="8977" width="16.7109375" style="4" customWidth="1"/>
    <col min="8978" max="8982" width="8.7109375" style="4" customWidth="1"/>
    <col min="8983" max="8983" width="12.28515625" style="4" customWidth="1"/>
    <col min="8984" max="8984" width="10.140625" style="4" customWidth="1"/>
    <col min="8985" max="9216" width="9.140625" style="4"/>
    <col min="9217" max="9225" width="9.7109375" style="4" customWidth="1"/>
    <col min="9226" max="9226" width="10.42578125" style="4" customWidth="1"/>
    <col min="9227" max="9227" width="11.7109375" style="4" customWidth="1"/>
    <col min="9228" max="9228" width="14.42578125" style="4" customWidth="1"/>
    <col min="9229" max="9230" width="8.7109375" style="4" customWidth="1"/>
    <col min="9231" max="9231" width="12.28515625" style="4" customWidth="1"/>
    <col min="9232" max="9233" width="16.7109375" style="4" customWidth="1"/>
    <col min="9234" max="9238" width="8.7109375" style="4" customWidth="1"/>
    <col min="9239" max="9239" width="12.28515625" style="4" customWidth="1"/>
    <col min="9240" max="9240" width="10.140625" style="4" customWidth="1"/>
    <col min="9241" max="9472" width="9.140625" style="4"/>
    <col min="9473" max="9481" width="9.7109375" style="4" customWidth="1"/>
    <col min="9482" max="9482" width="10.42578125" style="4" customWidth="1"/>
    <col min="9483" max="9483" width="11.7109375" style="4" customWidth="1"/>
    <col min="9484" max="9484" width="14.42578125" style="4" customWidth="1"/>
    <col min="9485" max="9486" width="8.7109375" style="4" customWidth="1"/>
    <col min="9487" max="9487" width="12.28515625" style="4" customWidth="1"/>
    <col min="9488" max="9489" width="16.7109375" style="4" customWidth="1"/>
    <col min="9490" max="9494" width="8.7109375" style="4" customWidth="1"/>
    <col min="9495" max="9495" width="12.28515625" style="4" customWidth="1"/>
    <col min="9496" max="9496" width="10.140625" style="4" customWidth="1"/>
    <col min="9497" max="9728" width="9.140625" style="4"/>
    <col min="9729" max="9737" width="9.7109375" style="4" customWidth="1"/>
    <col min="9738" max="9738" width="10.42578125" style="4" customWidth="1"/>
    <col min="9739" max="9739" width="11.7109375" style="4" customWidth="1"/>
    <col min="9740" max="9740" width="14.42578125" style="4" customWidth="1"/>
    <col min="9741" max="9742" width="8.7109375" style="4" customWidth="1"/>
    <col min="9743" max="9743" width="12.28515625" style="4" customWidth="1"/>
    <col min="9744" max="9745" width="16.7109375" style="4" customWidth="1"/>
    <col min="9746" max="9750" width="8.7109375" style="4" customWidth="1"/>
    <col min="9751" max="9751" width="12.28515625" style="4" customWidth="1"/>
    <col min="9752" max="9752" width="10.140625" style="4" customWidth="1"/>
    <col min="9753" max="9984" width="9.140625" style="4"/>
    <col min="9985" max="9993" width="9.7109375" style="4" customWidth="1"/>
    <col min="9994" max="9994" width="10.42578125" style="4" customWidth="1"/>
    <col min="9995" max="9995" width="11.7109375" style="4" customWidth="1"/>
    <col min="9996" max="9996" width="14.42578125" style="4" customWidth="1"/>
    <col min="9997" max="9998" width="8.7109375" style="4" customWidth="1"/>
    <col min="9999" max="9999" width="12.28515625" style="4" customWidth="1"/>
    <col min="10000" max="10001" width="16.7109375" style="4" customWidth="1"/>
    <col min="10002" max="10006" width="8.7109375" style="4" customWidth="1"/>
    <col min="10007" max="10007" width="12.28515625" style="4" customWidth="1"/>
    <col min="10008" max="10008" width="10.140625" style="4" customWidth="1"/>
    <col min="10009" max="10240" width="9.140625" style="4"/>
    <col min="10241" max="10249" width="9.7109375" style="4" customWidth="1"/>
    <col min="10250" max="10250" width="10.42578125" style="4" customWidth="1"/>
    <col min="10251" max="10251" width="11.7109375" style="4" customWidth="1"/>
    <col min="10252" max="10252" width="14.42578125" style="4" customWidth="1"/>
    <col min="10253" max="10254" width="8.7109375" style="4" customWidth="1"/>
    <col min="10255" max="10255" width="12.28515625" style="4" customWidth="1"/>
    <col min="10256" max="10257" width="16.7109375" style="4" customWidth="1"/>
    <col min="10258" max="10262" width="8.7109375" style="4" customWidth="1"/>
    <col min="10263" max="10263" width="12.28515625" style="4" customWidth="1"/>
    <col min="10264" max="10264" width="10.140625" style="4" customWidth="1"/>
    <col min="10265" max="10496" width="9.140625" style="4"/>
    <col min="10497" max="10505" width="9.7109375" style="4" customWidth="1"/>
    <col min="10506" max="10506" width="10.42578125" style="4" customWidth="1"/>
    <col min="10507" max="10507" width="11.7109375" style="4" customWidth="1"/>
    <col min="10508" max="10508" width="14.42578125" style="4" customWidth="1"/>
    <col min="10509" max="10510" width="8.7109375" style="4" customWidth="1"/>
    <col min="10511" max="10511" width="12.28515625" style="4" customWidth="1"/>
    <col min="10512" max="10513" width="16.7109375" style="4" customWidth="1"/>
    <col min="10514" max="10518" width="8.7109375" style="4" customWidth="1"/>
    <col min="10519" max="10519" width="12.28515625" style="4" customWidth="1"/>
    <col min="10520" max="10520" width="10.140625" style="4" customWidth="1"/>
    <col min="10521" max="10752" width="9.140625" style="4"/>
    <col min="10753" max="10761" width="9.7109375" style="4" customWidth="1"/>
    <col min="10762" max="10762" width="10.42578125" style="4" customWidth="1"/>
    <col min="10763" max="10763" width="11.7109375" style="4" customWidth="1"/>
    <col min="10764" max="10764" width="14.42578125" style="4" customWidth="1"/>
    <col min="10765" max="10766" width="8.7109375" style="4" customWidth="1"/>
    <col min="10767" max="10767" width="12.28515625" style="4" customWidth="1"/>
    <col min="10768" max="10769" width="16.7109375" style="4" customWidth="1"/>
    <col min="10770" max="10774" width="8.7109375" style="4" customWidth="1"/>
    <col min="10775" max="10775" width="12.28515625" style="4" customWidth="1"/>
    <col min="10776" max="10776" width="10.140625" style="4" customWidth="1"/>
    <col min="10777" max="11008" width="9.140625" style="4"/>
    <col min="11009" max="11017" width="9.7109375" style="4" customWidth="1"/>
    <col min="11018" max="11018" width="10.42578125" style="4" customWidth="1"/>
    <col min="11019" max="11019" width="11.7109375" style="4" customWidth="1"/>
    <col min="11020" max="11020" width="14.42578125" style="4" customWidth="1"/>
    <col min="11021" max="11022" width="8.7109375" style="4" customWidth="1"/>
    <col min="11023" max="11023" width="12.28515625" style="4" customWidth="1"/>
    <col min="11024" max="11025" width="16.7109375" style="4" customWidth="1"/>
    <col min="11026" max="11030" width="8.7109375" style="4" customWidth="1"/>
    <col min="11031" max="11031" width="12.28515625" style="4" customWidth="1"/>
    <col min="11032" max="11032" width="10.140625" style="4" customWidth="1"/>
    <col min="11033" max="11264" width="9.140625" style="4"/>
    <col min="11265" max="11273" width="9.7109375" style="4" customWidth="1"/>
    <col min="11274" max="11274" width="10.42578125" style="4" customWidth="1"/>
    <col min="11275" max="11275" width="11.7109375" style="4" customWidth="1"/>
    <col min="11276" max="11276" width="14.42578125" style="4" customWidth="1"/>
    <col min="11277" max="11278" width="8.7109375" style="4" customWidth="1"/>
    <col min="11279" max="11279" width="12.28515625" style="4" customWidth="1"/>
    <col min="11280" max="11281" width="16.7109375" style="4" customWidth="1"/>
    <col min="11282" max="11286" width="8.7109375" style="4" customWidth="1"/>
    <col min="11287" max="11287" width="12.28515625" style="4" customWidth="1"/>
    <col min="11288" max="11288" width="10.140625" style="4" customWidth="1"/>
    <col min="11289" max="11520" width="9.140625" style="4"/>
    <col min="11521" max="11529" width="9.7109375" style="4" customWidth="1"/>
    <col min="11530" max="11530" width="10.42578125" style="4" customWidth="1"/>
    <col min="11531" max="11531" width="11.7109375" style="4" customWidth="1"/>
    <col min="11532" max="11532" width="14.42578125" style="4" customWidth="1"/>
    <col min="11533" max="11534" width="8.7109375" style="4" customWidth="1"/>
    <col min="11535" max="11535" width="12.28515625" style="4" customWidth="1"/>
    <col min="11536" max="11537" width="16.7109375" style="4" customWidth="1"/>
    <col min="11538" max="11542" width="8.7109375" style="4" customWidth="1"/>
    <col min="11543" max="11543" width="12.28515625" style="4" customWidth="1"/>
    <col min="11544" max="11544" width="10.140625" style="4" customWidth="1"/>
    <col min="11545" max="11776" width="9.140625" style="4"/>
    <col min="11777" max="11785" width="9.7109375" style="4" customWidth="1"/>
    <col min="11786" max="11786" width="10.42578125" style="4" customWidth="1"/>
    <col min="11787" max="11787" width="11.7109375" style="4" customWidth="1"/>
    <col min="11788" max="11788" width="14.42578125" style="4" customWidth="1"/>
    <col min="11789" max="11790" width="8.7109375" style="4" customWidth="1"/>
    <col min="11791" max="11791" width="12.28515625" style="4" customWidth="1"/>
    <col min="11792" max="11793" width="16.7109375" style="4" customWidth="1"/>
    <col min="11794" max="11798" width="8.7109375" style="4" customWidth="1"/>
    <col min="11799" max="11799" width="12.28515625" style="4" customWidth="1"/>
    <col min="11800" max="11800" width="10.140625" style="4" customWidth="1"/>
    <col min="11801" max="12032" width="9.140625" style="4"/>
    <col min="12033" max="12041" width="9.7109375" style="4" customWidth="1"/>
    <col min="12042" max="12042" width="10.42578125" style="4" customWidth="1"/>
    <col min="12043" max="12043" width="11.7109375" style="4" customWidth="1"/>
    <col min="12044" max="12044" width="14.42578125" style="4" customWidth="1"/>
    <col min="12045" max="12046" width="8.7109375" style="4" customWidth="1"/>
    <col min="12047" max="12047" width="12.28515625" style="4" customWidth="1"/>
    <col min="12048" max="12049" width="16.7109375" style="4" customWidth="1"/>
    <col min="12050" max="12054" width="8.7109375" style="4" customWidth="1"/>
    <col min="12055" max="12055" width="12.28515625" style="4" customWidth="1"/>
    <col min="12056" max="12056" width="10.140625" style="4" customWidth="1"/>
    <col min="12057" max="12288" width="9.140625" style="4"/>
    <col min="12289" max="12297" width="9.7109375" style="4" customWidth="1"/>
    <col min="12298" max="12298" width="10.42578125" style="4" customWidth="1"/>
    <col min="12299" max="12299" width="11.7109375" style="4" customWidth="1"/>
    <col min="12300" max="12300" width="14.42578125" style="4" customWidth="1"/>
    <col min="12301" max="12302" width="8.7109375" style="4" customWidth="1"/>
    <col min="12303" max="12303" width="12.28515625" style="4" customWidth="1"/>
    <col min="12304" max="12305" width="16.7109375" style="4" customWidth="1"/>
    <col min="12306" max="12310" width="8.7109375" style="4" customWidth="1"/>
    <col min="12311" max="12311" width="12.28515625" style="4" customWidth="1"/>
    <col min="12312" max="12312" width="10.140625" style="4" customWidth="1"/>
    <col min="12313" max="12544" width="9.140625" style="4"/>
    <col min="12545" max="12553" width="9.7109375" style="4" customWidth="1"/>
    <col min="12554" max="12554" width="10.42578125" style="4" customWidth="1"/>
    <col min="12555" max="12555" width="11.7109375" style="4" customWidth="1"/>
    <col min="12556" max="12556" width="14.42578125" style="4" customWidth="1"/>
    <col min="12557" max="12558" width="8.7109375" style="4" customWidth="1"/>
    <col min="12559" max="12559" width="12.28515625" style="4" customWidth="1"/>
    <col min="12560" max="12561" width="16.7109375" style="4" customWidth="1"/>
    <col min="12562" max="12566" width="8.7109375" style="4" customWidth="1"/>
    <col min="12567" max="12567" width="12.28515625" style="4" customWidth="1"/>
    <col min="12568" max="12568" width="10.140625" style="4" customWidth="1"/>
    <col min="12569" max="12800" width="9.140625" style="4"/>
    <col min="12801" max="12809" width="9.7109375" style="4" customWidth="1"/>
    <col min="12810" max="12810" width="10.42578125" style="4" customWidth="1"/>
    <col min="12811" max="12811" width="11.7109375" style="4" customWidth="1"/>
    <col min="12812" max="12812" width="14.42578125" style="4" customWidth="1"/>
    <col min="12813" max="12814" width="8.7109375" style="4" customWidth="1"/>
    <col min="12815" max="12815" width="12.28515625" style="4" customWidth="1"/>
    <col min="12816" max="12817" width="16.7109375" style="4" customWidth="1"/>
    <col min="12818" max="12822" width="8.7109375" style="4" customWidth="1"/>
    <col min="12823" max="12823" width="12.28515625" style="4" customWidth="1"/>
    <col min="12824" max="12824" width="10.140625" style="4" customWidth="1"/>
    <col min="12825" max="13056" width="9.140625" style="4"/>
    <col min="13057" max="13065" width="9.7109375" style="4" customWidth="1"/>
    <col min="13066" max="13066" width="10.42578125" style="4" customWidth="1"/>
    <col min="13067" max="13067" width="11.7109375" style="4" customWidth="1"/>
    <col min="13068" max="13068" width="14.42578125" style="4" customWidth="1"/>
    <col min="13069" max="13070" width="8.7109375" style="4" customWidth="1"/>
    <col min="13071" max="13071" width="12.28515625" style="4" customWidth="1"/>
    <col min="13072" max="13073" width="16.7109375" style="4" customWidth="1"/>
    <col min="13074" max="13078" width="8.7109375" style="4" customWidth="1"/>
    <col min="13079" max="13079" width="12.28515625" style="4" customWidth="1"/>
    <col min="13080" max="13080" width="10.140625" style="4" customWidth="1"/>
    <col min="13081" max="13312" width="9.140625" style="4"/>
    <col min="13313" max="13321" width="9.7109375" style="4" customWidth="1"/>
    <col min="13322" max="13322" width="10.42578125" style="4" customWidth="1"/>
    <col min="13323" max="13323" width="11.7109375" style="4" customWidth="1"/>
    <col min="13324" max="13324" width="14.42578125" style="4" customWidth="1"/>
    <col min="13325" max="13326" width="8.7109375" style="4" customWidth="1"/>
    <col min="13327" max="13327" width="12.28515625" style="4" customWidth="1"/>
    <col min="13328" max="13329" width="16.7109375" style="4" customWidth="1"/>
    <col min="13330" max="13334" width="8.7109375" style="4" customWidth="1"/>
    <col min="13335" max="13335" width="12.28515625" style="4" customWidth="1"/>
    <col min="13336" max="13336" width="10.140625" style="4" customWidth="1"/>
    <col min="13337" max="13568" width="9.140625" style="4"/>
    <col min="13569" max="13577" width="9.7109375" style="4" customWidth="1"/>
    <col min="13578" max="13578" width="10.42578125" style="4" customWidth="1"/>
    <col min="13579" max="13579" width="11.7109375" style="4" customWidth="1"/>
    <col min="13580" max="13580" width="14.42578125" style="4" customWidth="1"/>
    <col min="13581" max="13582" width="8.7109375" style="4" customWidth="1"/>
    <col min="13583" max="13583" width="12.28515625" style="4" customWidth="1"/>
    <col min="13584" max="13585" width="16.7109375" style="4" customWidth="1"/>
    <col min="13586" max="13590" width="8.7109375" style="4" customWidth="1"/>
    <col min="13591" max="13591" width="12.28515625" style="4" customWidth="1"/>
    <col min="13592" max="13592" width="10.140625" style="4" customWidth="1"/>
    <col min="13593" max="13824" width="9.140625" style="4"/>
    <col min="13825" max="13833" width="9.7109375" style="4" customWidth="1"/>
    <col min="13834" max="13834" width="10.42578125" style="4" customWidth="1"/>
    <col min="13835" max="13835" width="11.7109375" style="4" customWidth="1"/>
    <col min="13836" max="13836" width="14.42578125" style="4" customWidth="1"/>
    <col min="13837" max="13838" width="8.7109375" style="4" customWidth="1"/>
    <col min="13839" max="13839" width="12.28515625" style="4" customWidth="1"/>
    <col min="13840" max="13841" width="16.7109375" style="4" customWidth="1"/>
    <col min="13842" max="13846" width="8.7109375" style="4" customWidth="1"/>
    <col min="13847" max="13847" width="12.28515625" style="4" customWidth="1"/>
    <col min="13848" max="13848" width="10.140625" style="4" customWidth="1"/>
    <col min="13849" max="14080" width="9.140625" style="4"/>
    <col min="14081" max="14089" width="9.7109375" style="4" customWidth="1"/>
    <col min="14090" max="14090" width="10.42578125" style="4" customWidth="1"/>
    <col min="14091" max="14091" width="11.7109375" style="4" customWidth="1"/>
    <col min="14092" max="14092" width="14.42578125" style="4" customWidth="1"/>
    <col min="14093" max="14094" width="8.7109375" style="4" customWidth="1"/>
    <col min="14095" max="14095" width="12.28515625" style="4" customWidth="1"/>
    <col min="14096" max="14097" width="16.7109375" style="4" customWidth="1"/>
    <col min="14098" max="14102" width="8.7109375" style="4" customWidth="1"/>
    <col min="14103" max="14103" width="12.28515625" style="4" customWidth="1"/>
    <col min="14104" max="14104" width="10.140625" style="4" customWidth="1"/>
    <col min="14105" max="14336" width="9.140625" style="4"/>
    <col min="14337" max="14345" width="9.7109375" style="4" customWidth="1"/>
    <col min="14346" max="14346" width="10.42578125" style="4" customWidth="1"/>
    <col min="14347" max="14347" width="11.7109375" style="4" customWidth="1"/>
    <col min="14348" max="14348" width="14.42578125" style="4" customWidth="1"/>
    <col min="14349" max="14350" width="8.7109375" style="4" customWidth="1"/>
    <col min="14351" max="14351" width="12.28515625" style="4" customWidth="1"/>
    <col min="14352" max="14353" width="16.7109375" style="4" customWidth="1"/>
    <col min="14354" max="14358" width="8.7109375" style="4" customWidth="1"/>
    <col min="14359" max="14359" width="12.28515625" style="4" customWidth="1"/>
    <col min="14360" max="14360" width="10.140625" style="4" customWidth="1"/>
    <col min="14361" max="14592" width="9.140625" style="4"/>
    <col min="14593" max="14601" width="9.7109375" style="4" customWidth="1"/>
    <col min="14602" max="14602" width="10.42578125" style="4" customWidth="1"/>
    <col min="14603" max="14603" width="11.7109375" style="4" customWidth="1"/>
    <col min="14604" max="14604" width="14.42578125" style="4" customWidth="1"/>
    <col min="14605" max="14606" width="8.7109375" style="4" customWidth="1"/>
    <col min="14607" max="14607" width="12.28515625" style="4" customWidth="1"/>
    <col min="14608" max="14609" width="16.7109375" style="4" customWidth="1"/>
    <col min="14610" max="14614" width="8.7109375" style="4" customWidth="1"/>
    <col min="14615" max="14615" width="12.28515625" style="4" customWidth="1"/>
    <col min="14616" max="14616" width="10.140625" style="4" customWidth="1"/>
    <col min="14617" max="14848" width="9.140625" style="4"/>
    <col min="14849" max="14857" width="9.7109375" style="4" customWidth="1"/>
    <col min="14858" max="14858" width="10.42578125" style="4" customWidth="1"/>
    <col min="14859" max="14859" width="11.7109375" style="4" customWidth="1"/>
    <col min="14860" max="14860" width="14.42578125" style="4" customWidth="1"/>
    <col min="14861" max="14862" width="8.7109375" style="4" customWidth="1"/>
    <col min="14863" max="14863" width="12.28515625" style="4" customWidth="1"/>
    <col min="14864" max="14865" width="16.7109375" style="4" customWidth="1"/>
    <col min="14866" max="14870" width="8.7109375" style="4" customWidth="1"/>
    <col min="14871" max="14871" width="12.28515625" style="4" customWidth="1"/>
    <col min="14872" max="14872" width="10.140625" style="4" customWidth="1"/>
    <col min="14873" max="15104" width="9.140625" style="4"/>
    <col min="15105" max="15113" width="9.7109375" style="4" customWidth="1"/>
    <col min="15114" max="15114" width="10.42578125" style="4" customWidth="1"/>
    <col min="15115" max="15115" width="11.7109375" style="4" customWidth="1"/>
    <col min="15116" max="15116" width="14.42578125" style="4" customWidth="1"/>
    <col min="15117" max="15118" width="8.7109375" style="4" customWidth="1"/>
    <col min="15119" max="15119" width="12.28515625" style="4" customWidth="1"/>
    <col min="15120" max="15121" width="16.7109375" style="4" customWidth="1"/>
    <col min="15122" max="15126" width="8.7109375" style="4" customWidth="1"/>
    <col min="15127" max="15127" width="12.28515625" style="4" customWidth="1"/>
    <col min="15128" max="15128" width="10.140625" style="4" customWidth="1"/>
    <col min="15129" max="15360" width="9.140625" style="4"/>
    <col min="15361" max="15369" width="9.7109375" style="4" customWidth="1"/>
    <col min="15370" max="15370" width="10.42578125" style="4" customWidth="1"/>
    <col min="15371" max="15371" width="11.7109375" style="4" customWidth="1"/>
    <col min="15372" max="15372" width="14.42578125" style="4" customWidth="1"/>
    <col min="15373" max="15374" width="8.7109375" style="4" customWidth="1"/>
    <col min="15375" max="15375" width="12.28515625" style="4" customWidth="1"/>
    <col min="15376" max="15377" width="16.7109375" style="4" customWidth="1"/>
    <col min="15378" max="15382" width="8.7109375" style="4" customWidth="1"/>
    <col min="15383" max="15383" width="12.28515625" style="4" customWidth="1"/>
    <col min="15384" max="15384" width="10.140625" style="4" customWidth="1"/>
    <col min="15385" max="15616" width="9.140625" style="4"/>
    <col min="15617" max="15625" width="9.7109375" style="4" customWidth="1"/>
    <col min="15626" max="15626" width="10.42578125" style="4" customWidth="1"/>
    <col min="15627" max="15627" width="11.7109375" style="4" customWidth="1"/>
    <col min="15628" max="15628" width="14.42578125" style="4" customWidth="1"/>
    <col min="15629" max="15630" width="8.7109375" style="4" customWidth="1"/>
    <col min="15631" max="15631" width="12.28515625" style="4" customWidth="1"/>
    <col min="15632" max="15633" width="16.7109375" style="4" customWidth="1"/>
    <col min="15634" max="15638" width="8.7109375" style="4" customWidth="1"/>
    <col min="15639" max="15639" width="12.28515625" style="4" customWidth="1"/>
    <col min="15640" max="15640" width="10.140625" style="4" customWidth="1"/>
    <col min="15641" max="15872" width="9.140625" style="4"/>
    <col min="15873" max="15881" width="9.7109375" style="4" customWidth="1"/>
    <col min="15882" max="15882" width="10.42578125" style="4" customWidth="1"/>
    <col min="15883" max="15883" width="11.7109375" style="4" customWidth="1"/>
    <col min="15884" max="15884" width="14.42578125" style="4" customWidth="1"/>
    <col min="15885" max="15886" width="8.7109375" style="4" customWidth="1"/>
    <col min="15887" max="15887" width="12.28515625" style="4" customWidth="1"/>
    <col min="15888" max="15889" width="16.7109375" style="4" customWidth="1"/>
    <col min="15890" max="15894" width="8.7109375" style="4" customWidth="1"/>
    <col min="15895" max="15895" width="12.28515625" style="4" customWidth="1"/>
    <col min="15896" max="15896" width="10.140625" style="4" customWidth="1"/>
    <col min="15897" max="16128" width="9.140625" style="4"/>
    <col min="16129" max="16137" width="9.7109375" style="4" customWidth="1"/>
    <col min="16138" max="16138" width="10.42578125" style="4" customWidth="1"/>
    <col min="16139" max="16139" width="11.7109375" style="4" customWidth="1"/>
    <col min="16140" max="16140" width="14.42578125" style="4" customWidth="1"/>
    <col min="16141" max="16142" width="8.7109375" style="4" customWidth="1"/>
    <col min="16143" max="16143" width="12.28515625" style="4" customWidth="1"/>
    <col min="16144" max="16145" width="16.7109375" style="4" customWidth="1"/>
    <col min="16146" max="16150" width="8.7109375" style="4" customWidth="1"/>
    <col min="16151" max="16151" width="12.28515625" style="4" customWidth="1"/>
    <col min="16152" max="16152" width="10.140625" style="4" customWidth="1"/>
    <col min="16153" max="16384" width="9.140625" style="4"/>
  </cols>
  <sheetData>
    <row r="1" spans="1:26" ht="12" customHeight="1" thickBot="1" x14ac:dyDescent="0.25">
      <c r="P1" s="4"/>
      <c r="Q1" s="4"/>
      <c r="R1" s="4"/>
      <c r="U1" s="6"/>
      <c r="V1" s="6"/>
      <c r="W1" s="7"/>
      <c r="X1" s="481" t="s">
        <v>69</v>
      </c>
      <c r="Y1" s="484" t="s">
        <v>70</v>
      </c>
      <c r="Z1" s="486" t="s">
        <v>71</v>
      </c>
    </row>
    <row r="2" spans="1:26" x14ac:dyDescent="0.2">
      <c r="B2" s="8" t="s">
        <v>28</v>
      </c>
      <c r="C2" s="488" t="s">
        <v>29</v>
      </c>
      <c r="D2" s="489"/>
      <c r="E2" s="489"/>
      <c r="F2" s="489"/>
      <c r="G2" s="489"/>
      <c r="H2" s="490"/>
      <c r="J2" s="8" t="s">
        <v>28</v>
      </c>
      <c r="K2" s="488" t="s">
        <v>30</v>
      </c>
      <c r="L2" s="489"/>
      <c r="M2" s="489"/>
      <c r="N2" s="489"/>
      <c r="O2" s="489"/>
      <c r="P2" s="490"/>
      <c r="Q2" s="4"/>
      <c r="R2" s="8" t="s">
        <v>28</v>
      </c>
      <c r="S2" s="488" t="s">
        <v>30</v>
      </c>
      <c r="T2" s="489"/>
      <c r="U2" s="489"/>
      <c r="V2" s="490"/>
      <c r="X2" s="482"/>
      <c r="Y2" s="485"/>
      <c r="Z2" s="487"/>
    </row>
    <row r="3" spans="1:26" ht="13.5" thickBot="1" x14ac:dyDescent="0.25">
      <c r="B3" s="9">
        <v>1</v>
      </c>
      <c r="C3" s="491" t="s">
        <v>24</v>
      </c>
      <c r="D3" s="492"/>
      <c r="E3" s="492"/>
      <c r="F3" s="492"/>
      <c r="G3" s="492"/>
      <c r="H3" s="493"/>
      <c r="J3" s="9">
        <v>5</v>
      </c>
      <c r="K3" s="491" t="s">
        <v>31</v>
      </c>
      <c r="L3" s="492"/>
      <c r="M3" s="492"/>
      <c r="N3" s="492"/>
      <c r="O3" s="492"/>
      <c r="P3" s="493"/>
      <c r="Q3" s="4"/>
      <c r="R3" s="10">
        <v>10</v>
      </c>
      <c r="S3" s="491" t="s">
        <v>32</v>
      </c>
      <c r="T3" s="492"/>
      <c r="U3" s="492"/>
      <c r="V3" s="493"/>
      <c r="X3" s="483"/>
      <c r="Y3" s="485"/>
      <c r="Z3" s="487"/>
    </row>
    <row r="4" spans="1:26" x14ac:dyDescent="0.2">
      <c r="B4" s="9">
        <v>2</v>
      </c>
      <c r="C4" s="491" t="s">
        <v>26</v>
      </c>
      <c r="D4" s="492"/>
      <c r="E4" s="492"/>
      <c r="F4" s="492"/>
      <c r="G4" s="492"/>
      <c r="H4" s="493"/>
      <c r="J4" s="9">
        <v>6</v>
      </c>
      <c r="K4" s="491" t="s">
        <v>33</v>
      </c>
      <c r="L4" s="492"/>
      <c r="M4" s="492"/>
      <c r="N4" s="492"/>
      <c r="O4" s="492"/>
      <c r="P4" s="493"/>
      <c r="Q4" s="4"/>
      <c r="R4" s="10">
        <v>11</v>
      </c>
      <c r="S4" s="491" t="s">
        <v>34</v>
      </c>
      <c r="T4" s="492"/>
      <c r="U4" s="492"/>
      <c r="V4" s="493"/>
    </row>
    <row r="5" spans="1:26" x14ac:dyDescent="0.2">
      <c r="B5" s="9">
        <v>3</v>
      </c>
      <c r="C5" s="491" t="s">
        <v>27</v>
      </c>
      <c r="D5" s="492"/>
      <c r="E5" s="492"/>
      <c r="F5" s="492"/>
      <c r="G5" s="492"/>
      <c r="H5" s="493"/>
      <c r="J5" s="9">
        <v>7</v>
      </c>
      <c r="K5" s="491" t="s">
        <v>35</v>
      </c>
      <c r="L5" s="492"/>
      <c r="M5" s="492"/>
      <c r="N5" s="492"/>
      <c r="O5" s="492"/>
      <c r="P5" s="493"/>
      <c r="Q5" s="4"/>
      <c r="R5" s="10">
        <v>12</v>
      </c>
      <c r="S5" s="491" t="s">
        <v>36</v>
      </c>
      <c r="T5" s="492"/>
      <c r="U5" s="492"/>
      <c r="V5" s="493"/>
    </row>
    <row r="6" spans="1:26" x14ac:dyDescent="0.2">
      <c r="B6" s="9">
        <v>4</v>
      </c>
      <c r="C6" s="491" t="s">
        <v>25</v>
      </c>
      <c r="D6" s="492"/>
      <c r="E6" s="492"/>
      <c r="F6" s="492"/>
      <c r="G6" s="492"/>
      <c r="H6" s="493"/>
      <c r="J6" s="9">
        <v>8</v>
      </c>
      <c r="K6" s="491" t="s">
        <v>37</v>
      </c>
      <c r="L6" s="492"/>
      <c r="M6" s="492"/>
      <c r="N6" s="492"/>
      <c r="O6" s="492"/>
      <c r="P6" s="493"/>
      <c r="Q6" s="4"/>
      <c r="R6" s="10">
        <v>13</v>
      </c>
      <c r="S6" s="491" t="s">
        <v>38</v>
      </c>
      <c r="T6" s="492"/>
      <c r="U6" s="492"/>
      <c r="V6" s="493"/>
    </row>
    <row r="7" spans="1:26" ht="13.5" thickBot="1" x14ac:dyDescent="0.25">
      <c r="B7" s="11"/>
      <c r="C7" s="494"/>
      <c r="D7" s="495"/>
      <c r="E7" s="495"/>
      <c r="F7" s="495"/>
      <c r="G7" s="495"/>
      <c r="H7" s="496"/>
      <c r="J7" s="11">
        <v>9</v>
      </c>
      <c r="K7" s="494" t="s">
        <v>39</v>
      </c>
      <c r="L7" s="495"/>
      <c r="M7" s="495"/>
      <c r="N7" s="495"/>
      <c r="O7" s="495"/>
      <c r="P7" s="496"/>
      <c r="Q7" s="4"/>
      <c r="R7" s="12"/>
      <c r="S7" s="494"/>
      <c r="T7" s="495"/>
      <c r="U7" s="495"/>
      <c r="V7" s="496"/>
    </row>
    <row r="8" spans="1:26" ht="13.5" thickBot="1" x14ac:dyDescent="0.25">
      <c r="P8" s="4"/>
      <c r="Q8" s="4"/>
      <c r="R8" s="4"/>
      <c r="U8" s="6"/>
      <c r="V8" s="6"/>
      <c r="W8" s="7"/>
    </row>
    <row r="9" spans="1:26" s="13" customFormat="1" ht="24.75" customHeight="1" thickBot="1" x14ac:dyDescent="0.25">
      <c r="A9" s="497" t="s">
        <v>5</v>
      </c>
      <c r="B9" s="497"/>
      <c r="C9" s="497"/>
      <c r="D9" s="497"/>
      <c r="E9" s="497"/>
      <c r="F9" s="497"/>
      <c r="G9" s="498"/>
      <c r="H9" s="499" t="s">
        <v>40</v>
      </c>
      <c r="I9" s="500"/>
      <c r="J9" s="500"/>
      <c r="K9" s="500"/>
      <c r="L9" s="500"/>
      <c r="M9" s="500"/>
      <c r="N9" s="500"/>
      <c r="O9" s="500"/>
      <c r="P9" s="501">
        <v>621</v>
      </c>
      <c r="Q9" s="502"/>
      <c r="R9" s="499" t="s">
        <v>2</v>
      </c>
      <c r="S9" s="500"/>
      <c r="T9" s="500"/>
      <c r="U9" s="500"/>
      <c r="V9" s="500"/>
      <c r="W9" s="500"/>
    </row>
    <row r="10" spans="1:26" ht="12.75" customHeight="1" x14ac:dyDescent="0.2">
      <c r="A10" s="14" t="s">
        <v>6</v>
      </c>
      <c r="B10" s="15" t="s">
        <v>7</v>
      </c>
      <c r="C10" s="16" t="s">
        <v>8</v>
      </c>
      <c r="D10" s="17" t="s">
        <v>1</v>
      </c>
      <c r="E10" s="18" t="s">
        <v>9</v>
      </c>
      <c r="F10" s="19" t="s">
        <v>6</v>
      </c>
      <c r="G10" s="20" t="s">
        <v>16</v>
      </c>
      <c r="H10" s="503" t="s">
        <v>41</v>
      </c>
      <c r="I10" s="504"/>
      <c r="J10" s="505"/>
      <c r="K10" s="506" t="s">
        <v>42</v>
      </c>
      <c r="L10" s="507"/>
      <c r="M10" s="507"/>
      <c r="N10" s="507"/>
      <c r="O10" s="507"/>
      <c r="P10" s="508" t="s">
        <v>23</v>
      </c>
      <c r="Q10" s="511" t="s">
        <v>22</v>
      </c>
      <c r="R10" s="514"/>
      <c r="S10" s="515"/>
      <c r="T10" s="515"/>
      <c r="U10" s="515"/>
      <c r="V10" s="515"/>
      <c r="W10" s="515"/>
    </row>
    <row r="11" spans="1:26" ht="12.75" customHeight="1" x14ac:dyDescent="0.2">
      <c r="A11" s="21" t="s">
        <v>11</v>
      </c>
      <c r="B11" s="22" t="s">
        <v>11</v>
      </c>
      <c r="C11" s="23" t="s">
        <v>11</v>
      </c>
      <c r="D11" s="24" t="s">
        <v>9</v>
      </c>
      <c r="E11" s="25" t="s">
        <v>12</v>
      </c>
      <c r="F11" s="26" t="s">
        <v>9</v>
      </c>
      <c r="G11" s="27" t="s">
        <v>9</v>
      </c>
      <c r="H11" s="518" t="s">
        <v>43</v>
      </c>
      <c r="I11" s="519"/>
      <c r="J11" s="522" t="s">
        <v>44</v>
      </c>
      <c r="K11" s="523"/>
      <c r="L11" s="524"/>
      <c r="M11" s="525"/>
      <c r="N11" s="29"/>
      <c r="O11" s="97"/>
      <c r="P11" s="509"/>
      <c r="Q11" s="512"/>
      <c r="R11" s="516"/>
      <c r="S11" s="517"/>
      <c r="T11" s="517"/>
      <c r="U11" s="517"/>
      <c r="V11" s="517"/>
      <c r="W11" s="517"/>
    </row>
    <row r="12" spans="1:26" ht="12.75" customHeight="1" x14ac:dyDescent="0.2">
      <c r="A12" s="21" t="s">
        <v>7</v>
      </c>
      <c r="B12" s="22" t="s">
        <v>14</v>
      </c>
      <c r="C12" s="23" t="s">
        <v>14</v>
      </c>
      <c r="D12" s="24" t="s">
        <v>15</v>
      </c>
      <c r="E12" s="25" t="s">
        <v>16</v>
      </c>
      <c r="F12" s="26" t="s">
        <v>12</v>
      </c>
      <c r="G12" s="27" t="s">
        <v>10</v>
      </c>
      <c r="H12" s="520"/>
      <c r="I12" s="521"/>
      <c r="J12" s="522"/>
      <c r="K12" s="526"/>
      <c r="L12" s="527"/>
      <c r="M12" s="528"/>
      <c r="N12" s="30"/>
      <c r="O12" s="98"/>
      <c r="P12" s="509"/>
      <c r="Q12" s="512"/>
      <c r="R12" s="516"/>
      <c r="S12" s="517"/>
      <c r="T12" s="517"/>
      <c r="U12" s="517"/>
      <c r="V12" s="517"/>
      <c r="W12" s="517"/>
    </row>
    <row r="13" spans="1:26" ht="12.75" customHeight="1" x14ac:dyDescent="0.2">
      <c r="A13" s="21" t="s">
        <v>0</v>
      </c>
      <c r="B13" s="22" t="s">
        <v>12</v>
      </c>
      <c r="C13" s="23" t="s">
        <v>10</v>
      </c>
      <c r="D13" s="24"/>
      <c r="E13" s="25"/>
      <c r="F13" s="26" t="s">
        <v>15</v>
      </c>
      <c r="G13" s="27" t="s">
        <v>0</v>
      </c>
      <c r="H13" s="520"/>
      <c r="I13" s="521"/>
      <c r="J13" s="522"/>
      <c r="K13" s="526" t="s">
        <v>43</v>
      </c>
      <c r="L13" s="527"/>
      <c r="M13" s="528"/>
      <c r="N13" s="30" t="s">
        <v>44</v>
      </c>
      <c r="O13" s="98" t="s">
        <v>44</v>
      </c>
      <c r="P13" s="509"/>
      <c r="Q13" s="512"/>
      <c r="R13" s="516"/>
      <c r="S13" s="517"/>
      <c r="T13" s="517"/>
      <c r="U13" s="517"/>
      <c r="V13" s="517"/>
      <c r="W13" s="517"/>
    </row>
    <row r="14" spans="1:26" ht="12.75" customHeight="1" x14ac:dyDescent="0.2">
      <c r="A14" s="21" t="s">
        <v>10</v>
      </c>
      <c r="B14" s="22" t="s">
        <v>10</v>
      </c>
      <c r="C14" s="23" t="s">
        <v>9</v>
      </c>
      <c r="D14" s="24" t="s">
        <v>18</v>
      </c>
      <c r="E14" s="25" t="s">
        <v>18</v>
      </c>
      <c r="F14" s="26" t="s">
        <v>10</v>
      </c>
      <c r="G14" s="27" t="s">
        <v>17</v>
      </c>
      <c r="H14" s="520"/>
      <c r="I14" s="521"/>
      <c r="J14" s="522"/>
      <c r="K14" s="526" t="s">
        <v>45</v>
      </c>
      <c r="L14" s="527"/>
      <c r="M14" s="528"/>
      <c r="N14" s="30" t="s">
        <v>45</v>
      </c>
      <c r="O14" s="98" t="s">
        <v>44</v>
      </c>
      <c r="P14" s="509"/>
      <c r="Q14" s="512"/>
      <c r="R14" s="516"/>
      <c r="S14" s="517"/>
      <c r="T14" s="517"/>
      <c r="U14" s="517"/>
      <c r="V14" s="517"/>
      <c r="W14" s="517"/>
    </row>
    <row r="15" spans="1:26" ht="12.75" customHeight="1" x14ac:dyDescent="0.2">
      <c r="A15" s="21" t="s">
        <v>17</v>
      </c>
      <c r="B15" s="22" t="s">
        <v>13</v>
      </c>
      <c r="C15" s="23"/>
      <c r="D15" s="24" t="s">
        <v>6</v>
      </c>
      <c r="E15" s="25" t="s">
        <v>6</v>
      </c>
      <c r="F15" s="26" t="s">
        <v>19</v>
      </c>
      <c r="G15" s="27" t="s">
        <v>6</v>
      </c>
      <c r="H15" s="520"/>
      <c r="I15" s="521"/>
      <c r="J15" s="522"/>
      <c r="K15" s="526"/>
      <c r="L15" s="527"/>
      <c r="M15" s="528"/>
      <c r="N15" s="30"/>
      <c r="O15" s="98"/>
      <c r="P15" s="509"/>
      <c r="Q15" s="512"/>
      <c r="R15" s="516"/>
      <c r="S15" s="517"/>
      <c r="T15" s="517"/>
      <c r="U15" s="517"/>
      <c r="V15" s="517"/>
      <c r="W15" s="517"/>
    </row>
    <row r="16" spans="1:26" ht="12.75" customHeight="1" x14ac:dyDescent="0.2">
      <c r="A16" s="21" t="s">
        <v>11</v>
      </c>
      <c r="B16" s="22"/>
      <c r="C16" s="23"/>
      <c r="D16" s="24" t="s">
        <v>20</v>
      </c>
      <c r="E16" s="25" t="s">
        <v>20</v>
      </c>
      <c r="F16" s="26"/>
      <c r="G16" s="27"/>
      <c r="H16" s="520"/>
      <c r="I16" s="521"/>
      <c r="J16" s="522"/>
      <c r="K16" s="526"/>
      <c r="L16" s="527"/>
      <c r="M16" s="528"/>
      <c r="N16" s="30"/>
      <c r="O16" s="98"/>
      <c r="P16" s="509"/>
      <c r="Q16" s="512"/>
      <c r="R16" s="516"/>
      <c r="S16" s="517"/>
      <c r="T16" s="517"/>
      <c r="U16" s="517"/>
      <c r="V16" s="517"/>
      <c r="W16" s="517"/>
    </row>
    <row r="17" spans="1:24" ht="12.75" customHeight="1" x14ac:dyDescent="0.2">
      <c r="A17" s="21" t="s">
        <v>12</v>
      </c>
      <c r="B17" s="22"/>
      <c r="C17" s="23"/>
      <c r="D17" s="24"/>
      <c r="E17" s="25"/>
      <c r="F17" s="26" t="s">
        <v>3</v>
      </c>
      <c r="G17" s="27"/>
      <c r="H17" s="520"/>
      <c r="I17" s="521"/>
      <c r="J17" s="522"/>
      <c r="K17" s="529"/>
      <c r="L17" s="530"/>
      <c r="M17" s="531"/>
      <c r="N17" s="28"/>
      <c r="O17" s="99"/>
      <c r="P17" s="509"/>
      <c r="Q17" s="512"/>
      <c r="R17" s="516"/>
      <c r="S17" s="517"/>
      <c r="T17" s="517"/>
      <c r="U17" s="517"/>
      <c r="V17" s="517"/>
      <c r="W17" s="517"/>
    </row>
    <row r="18" spans="1:24" ht="12.75" customHeight="1" x14ac:dyDescent="0.2">
      <c r="A18" s="21"/>
      <c r="B18" s="22"/>
      <c r="C18" s="23"/>
      <c r="D18" s="24"/>
      <c r="E18" s="25"/>
      <c r="F18" s="26"/>
      <c r="G18" s="27"/>
      <c r="H18" s="520" t="s">
        <v>46</v>
      </c>
      <c r="I18" s="521" t="s">
        <v>47</v>
      </c>
      <c r="J18" s="522" t="s">
        <v>48</v>
      </c>
      <c r="K18" s="520" t="s">
        <v>46</v>
      </c>
      <c r="L18" s="521" t="s">
        <v>26</v>
      </c>
      <c r="M18" s="532" t="s">
        <v>47</v>
      </c>
      <c r="N18" s="521" t="s">
        <v>48</v>
      </c>
      <c r="O18" s="533" t="s">
        <v>25</v>
      </c>
      <c r="P18" s="509"/>
      <c r="Q18" s="512"/>
      <c r="R18" s="516"/>
      <c r="S18" s="517"/>
      <c r="T18" s="517"/>
      <c r="U18" s="517"/>
      <c r="V18" s="517"/>
      <c r="W18" s="517"/>
    </row>
    <row r="19" spans="1:24" ht="12.75" customHeight="1" x14ac:dyDescent="0.2">
      <c r="A19" s="31"/>
      <c r="B19" s="32"/>
      <c r="C19" s="33"/>
      <c r="D19" s="34"/>
      <c r="E19" s="35"/>
      <c r="F19" s="36"/>
      <c r="G19" s="37"/>
      <c r="H19" s="520"/>
      <c r="I19" s="521"/>
      <c r="J19" s="522"/>
      <c r="K19" s="520"/>
      <c r="L19" s="521"/>
      <c r="M19" s="532"/>
      <c r="N19" s="521"/>
      <c r="O19" s="534"/>
      <c r="P19" s="509"/>
      <c r="Q19" s="512"/>
      <c r="R19" s="516"/>
      <c r="S19" s="517"/>
      <c r="T19" s="517"/>
      <c r="U19" s="517"/>
      <c r="V19" s="517"/>
      <c r="W19" s="517"/>
    </row>
    <row r="20" spans="1:24" ht="12.75" customHeight="1" x14ac:dyDescent="0.2">
      <c r="A20" s="21"/>
      <c r="B20" s="22"/>
      <c r="C20" s="23"/>
      <c r="D20" s="24"/>
      <c r="E20" s="25"/>
      <c r="F20" s="26"/>
      <c r="G20" s="27"/>
      <c r="H20" s="520"/>
      <c r="I20" s="521"/>
      <c r="J20" s="522"/>
      <c r="K20" s="520"/>
      <c r="L20" s="521"/>
      <c r="M20" s="532"/>
      <c r="N20" s="521"/>
      <c r="O20" s="535"/>
      <c r="P20" s="510"/>
      <c r="Q20" s="513"/>
      <c r="R20" s="516"/>
      <c r="S20" s="517"/>
      <c r="T20" s="517"/>
      <c r="U20" s="517"/>
      <c r="V20" s="517"/>
      <c r="W20" s="517"/>
    </row>
    <row r="21" spans="1:24" ht="12.75" customHeight="1" thickBot="1" x14ac:dyDescent="0.25">
      <c r="A21" s="38"/>
      <c r="B21" s="39"/>
      <c r="C21" s="40"/>
      <c r="D21" s="41"/>
      <c r="E21" s="42"/>
      <c r="F21" s="43"/>
      <c r="G21" s="44"/>
      <c r="H21" s="45"/>
      <c r="I21" s="46"/>
      <c r="J21" s="47"/>
      <c r="K21" s="45"/>
      <c r="L21" s="49"/>
      <c r="M21" s="48"/>
      <c r="N21" s="46"/>
      <c r="O21" s="100"/>
      <c r="P21" s="50" t="s">
        <v>4</v>
      </c>
      <c r="Q21" s="51" t="s">
        <v>4</v>
      </c>
      <c r="R21" s="516"/>
      <c r="S21" s="517"/>
      <c r="T21" s="517"/>
      <c r="U21" s="517"/>
      <c r="V21" s="517"/>
      <c r="W21" s="517"/>
    </row>
    <row r="22" spans="1:24" ht="12.75" customHeight="1" x14ac:dyDescent="0.2">
      <c r="A22" s="52"/>
      <c r="B22" s="53"/>
      <c r="C22" s="53"/>
      <c r="D22" s="54"/>
      <c r="E22" s="54"/>
      <c r="F22" s="55"/>
      <c r="G22" s="56"/>
      <c r="H22" s="57"/>
      <c r="I22" s="58"/>
      <c r="J22" s="59"/>
      <c r="K22" s="57"/>
      <c r="L22" s="60"/>
      <c r="M22" s="60"/>
      <c r="N22" s="60"/>
      <c r="O22" s="60"/>
      <c r="P22" s="62"/>
      <c r="Q22" s="56"/>
      <c r="R22" s="536"/>
      <c r="S22" s="537"/>
      <c r="T22" s="537"/>
      <c r="U22" s="537"/>
      <c r="V22" s="537"/>
      <c r="W22" s="538"/>
    </row>
    <row r="23" spans="1:24" s="291" customFormat="1" ht="12.75" customHeight="1" x14ac:dyDescent="0.2">
      <c r="A23" s="278"/>
      <c r="B23" s="287" t="s">
        <v>509</v>
      </c>
      <c r="C23" s="280">
        <v>142</v>
      </c>
      <c r="D23" s="281">
        <v>0</v>
      </c>
      <c r="E23" s="292">
        <v>2.59</v>
      </c>
      <c r="F23" s="279"/>
      <c r="G23" s="283"/>
      <c r="H23" s="284"/>
      <c r="I23" s="285"/>
      <c r="J23" s="286"/>
      <c r="K23" s="284"/>
      <c r="L23" s="287"/>
      <c r="M23" s="287"/>
      <c r="N23" s="287"/>
      <c r="O23" s="351"/>
      <c r="P23" s="342"/>
      <c r="Q23" s="298"/>
      <c r="R23" s="570" t="s">
        <v>838</v>
      </c>
      <c r="S23" s="571"/>
      <c r="T23" s="571"/>
      <c r="U23" s="571"/>
      <c r="V23" s="571"/>
      <c r="W23" s="572"/>
    </row>
    <row r="24" spans="1:24" ht="12.75" customHeight="1" x14ac:dyDescent="0.2">
      <c r="A24" s="63"/>
      <c r="B24" s="358" t="s">
        <v>509</v>
      </c>
      <c r="C24" s="318">
        <v>142</v>
      </c>
      <c r="D24" s="317">
        <v>2.59</v>
      </c>
      <c r="E24" s="317">
        <v>5.38</v>
      </c>
      <c r="F24" s="66"/>
      <c r="G24" s="61"/>
      <c r="H24" s="102"/>
      <c r="I24" s="116"/>
      <c r="J24" s="59"/>
      <c r="K24" s="57"/>
      <c r="L24" s="60"/>
      <c r="M24" s="60"/>
      <c r="N24" s="60"/>
      <c r="O24" s="315">
        <v>184</v>
      </c>
      <c r="P24" s="67"/>
      <c r="Q24" s="68"/>
      <c r="R24" s="539" t="s">
        <v>839</v>
      </c>
      <c r="S24" s="540"/>
      <c r="T24" s="540"/>
      <c r="U24" s="540"/>
      <c r="V24" s="540"/>
      <c r="W24" s="540"/>
      <c r="X24" s="347"/>
    </row>
    <row r="25" spans="1:24" ht="12.75" customHeight="1" x14ac:dyDescent="0.2">
      <c r="A25" s="63"/>
      <c r="B25" s="358" t="s">
        <v>509</v>
      </c>
      <c r="C25" s="318">
        <v>142</v>
      </c>
      <c r="D25" s="317">
        <v>5.38</v>
      </c>
      <c r="E25" s="317">
        <v>5.93</v>
      </c>
      <c r="F25" s="66"/>
      <c r="G25" s="61"/>
      <c r="H25" s="57"/>
      <c r="I25" s="120"/>
      <c r="J25" s="59"/>
      <c r="K25" s="57"/>
      <c r="L25" s="60"/>
      <c r="M25" s="60"/>
      <c r="N25" s="60"/>
      <c r="O25" s="315">
        <v>73</v>
      </c>
      <c r="P25" s="69"/>
      <c r="Q25" s="68"/>
      <c r="R25" s="539"/>
      <c r="S25" s="540"/>
      <c r="T25" s="540"/>
      <c r="U25" s="540"/>
      <c r="V25" s="540"/>
      <c r="W25" s="586"/>
      <c r="X25" s="347"/>
    </row>
    <row r="26" spans="1:24" ht="12.75" customHeight="1" x14ac:dyDescent="0.2">
      <c r="A26" s="63"/>
      <c r="B26" s="358" t="s">
        <v>509</v>
      </c>
      <c r="C26" s="318">
        <v>142</v>
      </c>
      <c r="D26" s="317">
        <v>5.93</v>
      </c>
      <c r="E26" s="317">
        <v>9.94</v>
      </c>
      <c r="F26" s="66"/>
      <c r="G26" s="61"/>
      <c r="H26" s="57"/>
      <c r="I26" s="58"/>
      <c r="J26" s="59"/>
      <c r="K26" s="57"/>
      <c r="L26" s="60"/>
      <c r="M26" s="60"/>
      <c r="N26" s="60"/>
      <c r="O26" s="315">
        <v>265</v>
      </c>
      <c r="P26" s="67"/>
      <c r="Q26" s="68"/>
      <c r="R26" s="539"/>
      <c r="S26" s="540"/>
      <c r="T26" s="540"/>
      <c r="U26" s="540"/>
      <c r="V26" s="540"/>
      <c r="W26" s="540"/>
      <c r="X26" s="347"/>
    </row>
    <row r="27" spans="1:24" ht="12.75" customHeight="1" x14ac:dyDescent="0.2">
      <c r="A27" s="63"/>
      <c r="B27" s="358" t="s">
        <v>509</v>
      </c>
      <c r="C27" s="318">
        <v>142</v>
      </c>
      <c r="D27" s="317">
        <v>9.94</v>
      </c>
      <c r="E27" s="317">
        <v>10.14</v>
      </c>
      <c r="F27" s="66"/>
      <c r="G27" s="61"/>
      <c r="H27" s="359">
        <v>39</v>
      </c>
      <c r="I27" s="58"/>
      <c r="J27" s="59"/>
      <c r="K27" s="57"/>
      <c r="L27" s="60"/>
      <c r="M27" s="60"/>
      <c r="N27" s="60"/>
      <c r="O27" s="315">
        <v>27</v>
      </c>
      <c r="P27" s="67"/>
      <c r="Q27" s="68"/>
      <c r="R27" s="539" t="s">
        <v>840</v>
      </c>
      <c r="S27" s="540"/>
      <c r="T27" s="540"/>
      <c r="U27" s="540"/>
      <c r="V27" s="540"/>
      <c r="W27" s="540"/>
      <c r="X27" s="347"/>
    </row>
    <row r="28" spans="1:24" s="291" customFormat="1" ht="12.75" customHeight="1" x14ac:dyDescent="0.2">
      <c r="A28" s="278"/>
      <c r="B28" s="287" t="s">
        <v>509</v>
      </c>
      <c r="C28" s="280">
        <v>142</v>
      </c>
      <c r="D28" s="281">
        <v>10.14</v>
      </c>
      <c r="E28" s="292">
        <v>11.21</v>
      </c>
      <c r="F28" s="279"/>
      <c r="G28" s="283"/>
      <c r="H28" s="284"/>
      <c r="I28" s="285"/>
      <c r="J28" s="286"/>
      <c r="K28" s="284"/>
      <c r="L28" s="287"/>
      <c r="M28" s="287"/>
      <c r="N28" s="287"/>
      <c r="O28" s="351"/>
      <c r="P28" s="342"/>
      <c r="Q28" s="352"/>
      <c r="R28" s="570" t="s">
        <v>841</v>
      </c>
      <c r="S28" s="571"/>
      <c r="T28" s="571"/>
      <c r="U28" s="571"/>
      <c r="V28" s="571"/>
      <c r="W28" s="572"/>
    </row>
    <row r="29" spans="1:24" ht="12.75" customHeight="1" x14ac:dyDescent="0.2">
      <c r="A29" s="63"/>
      <c r="B29" s="358" t="s">
        <v>509</v>
      </c>
      <c r="C29" s="318">
        <v>142</v>
      </c>
      <c r="D29" s="317">
        <v>11.21</v>
      </c>
      <c r="E29" s="317">
        <v>11.45</v>
      </c>
      <c r="F29" s="66"/>
      <c r="G29" s="61"/>
      <c r="H29" s="359">
        <v>16</v>
      </c>
      <c r="I29" s="58"/>
      <c r="J29" s="59"/>
      <c r="K29" s="57"/>
      <c r="L29" s="60">
        <v>18</v>
      </c>
      <c r="M29" s="60"/>
      <c r="N29" s="60"/>
      <c r="O29" s="315">
        <v>16</v>
      </c>
      <c r="P29" s="69"/>
      <c r="Q29" s="68"/>
      <c r="R29" s="539" t="s">
        <v>842</v>
      </c>
      <c r="S29" s="540"/>
      <c r="T29" s="540"/>
      <c r="U29" s="540"/>
      <c r="V29" s="540"/>
      <c r="W29" s="540"/>
      <c r="X29" s="347"/>
    </row>
    <row r="30" spans="1:24" ht="12.75" customHeight="1" x14ac:dyDescent="0.2">
      <c r="A30" s="63"/>
      <c r="B30" s="116" t="s">
        <v>509</v>
      </c>
      <c r="C30" s="116">
        <v>142</v>
      </c>
      <c r="D30" s="117">
        <v>11.45</v>
      </c>
      <c r="E30" s="117">
        <v>13.67</v>
      </c>
      <c r="F30" s="66"/>
      <c r="G30" s="61"/>
      <c r="H30" s="116">
        <v>11</v>
      </c>
      <c r="I30" s="58"/>
      <c r="J30" s="59">
        <v>22</v>
      </c>
      <c r="K30" s="57"/>
      <c r="L30" s="60">
        <v>79</v>
      </c>
      <c r="M30" s="60"/>
      <c r="N30" s="60">
        <v>11</v>
      </c>
      <c r="O30" s="116">
        <v>111</v>
      </c>
      <c r="P30" s="70"/>
      <c r="Q30" s="61"/>
      <c r="R30" s="539" t="s">
        <v>843</v>
      </c>
      <c r="S30" s="540"/>
      <c r="T30" s="540"/>
      <c r="U30" s="540"/>
      <c r="V30" s="540"/>
      <c r="W30" s="540"/>
      <c r="X30" s="267"/>
    </row>
    <row r="31" spans="1:24" ht="12.75" customHeight="1" x14ac:dyDescent="0.2">
      <c r="A31" s="63"/>
      <c r="B31" s="60"/>
      <c r="C31" s="299"/>
      <c r="D31" s="312"/>
      <c r="E31" s="314"/>
      <c r="F31" s="66"/>
      <c r="G31" s="61"/>
      <c r="H31" s="57"/>
      <c r="I31" s="58"/>
      <c r="J31" s="59"/>
      <c r="K31" s="57"/>
      <c r="L31" s="60"/>
      <c r="M31" s="60"/>
      <c r="N31" s="60"/>
      <c r="O31" s="102"/>
      <c r="P31" s="57"/>
      <c r="Q31" s="113"/>
      <c r="R31" s="541"/>
      <c r="S31" s="542"/>
      <c r="T31" s="542"/>
      <c r="U31" s="542"/>
      <c r="V31" s="542"/>
      <c r="W31" s="543"/>
    </row>
    <row r="32" spans="1:24" ht="12.75" customHeight="1" x14ac:dyDescent="0.2">
      <c r="A32" s="63"/>
      <c r="B32" s="60"/>
      <c r="C32" s="316"/>
      <c r="D32" s="317"/>
      <c r="E32" s="317"/>
      <c r="F32" s="66"/>
      <c r="G32" s="61"/>
      <c r="H32" s="57"/>
      <c r="I32" s="58"/>
      <c r="J32" s="59"/>
      <c r="K32" s="57"/>
      <c r="L32" s="60"/>
      <c r="M32" s="60"/>
      <c r="N32" s="60"/>
      <c r="O32" s="101"/>
      <c r="P32" s="70"/>
      <c r="Q32" s="61"/>
      <c r="R32" s="541"/>
      <c r="S32" s="542"/>
      <c r="T32" s="542"/>
      <c r="U32" s="542"/>
      <c r="V32" s="542"/>
      <c r="W32" s="543"/>
    </row>
    <row r="33" spans="1:23" ht="12.75" customHeight="1" x14ac:dyDescent="0.2">
      <c r="A33" s="63"/>
      <c r="B33" s="3"/>
      <c r="C33" s="318"/>
      <c r="D33" s="317"/>
      <c r="E33" s="317"/>
      <c r="F33" s="66"/>
      <c r="G33" s="61"/>
      <c r="H33" s="57"/>
      <c r="I33" s="58"/>
      <c r="J33" s="59"/>
      <c r="K33" s="57"/>
      <c r="L33" s="60"/>
      <c r="M33" s="60"/>
      <c r="N33" s="60"/>
      <c r="O33" s="60"/>
      <c r="P33" s="70"/>
      <c r="Q33" s="72"/>
      <c r="R33" s="541"/>
      <c r="S33" s="542"/>
      <c r="T33" s="542"/>
      <c r="U33" s="542"/>
      <c r="V33" s="542"/>
      <c r="W33" s="543"/>
    </row>
    <row r="34" spans="1:23" ht="12.75" customHeight="1" x14ac:dyDescent="0.2">
      <c r="A34" s="63"/>
      <c r="B34" s="3"/>
      <c r="C34" s="318"/>
      <c r="D34" s="317"/>
      <c r="E34" s="317"/>
      <c r="F34" s="66"/>
      <c r="G34" s="61"/>
      <c r="H34" s="57"/>
      <c r="I34" s="58"/>
      <c r="J34" s="59"/>
      <c r="K34" s="57"/>
      <c r="L34" s="60"/>
      <c r="M34" s="60"/>
      <c r="N34" s="60"/>
      <c r="O34" s="60"/>
      <c r="P34" s="70"/>
      <c r="Q34" s="72"/>
      <c r="R34" s="541"/>
      <c r="S34" s="542"/>
      <c r="T34" s="542"/>
      <c r="U34" s="542"/>
      <c r="V34" s="542"/>
      <c r="W34" s="543"/>
    </row>
    <row r="35" spans="1:23" ht="12.75" customHeight="1" x14ac:dyDescent="0.2">
      <c r="A35" s="63"/>
      <c r="B35" s="3"/>
      <c r="C35" s="319"/>
      <c r="D35" s="312"/>
      <c r="E35" s="320"/>
      <c r="F35" s="66"/>
      <c r="G35" s="61"/>
      <c r="H35" s="57"/>
      <c r="I35" s="58"/>
      <c r="J35" s="59"/>
      <c r="K35" s="57"/>
      <c r="L35" s="60"/>
      <c r="M35" s="60"/>
      <c r="N35" s="60"/>
      <c r="O35" s="60"/>
      <c r="P35" s="70"/>
      <c r="Q35" s="72"/>
      <c r="R35" s="541"/>
      <c r="S35" s="542"/>
      <c r="T35" s="542"/>
      <c r="U35" s="542"/>
      <c r="V35" s="542"/>
      <c r="W35" s="543"/>
    </row>
    <row r="36" spans="1:23" ht="12.75" customHeight="1" x14ac:dyDescent="0.2">
      <c r="A36" s="63"/>
      <c r="B36" s="3"/>
      <c r="C36" s="319"/>
      <c r="D36" s="312"/>
      <c r="E36" s="320"/>
      <c r="F36" s="66"/>
      <c r="G36" s="61"/>
      <c r="H36" s="57"/>
      <c r="I36" s="58"/>
      <c r="J36" s="59"/>
      <c r="K36" s="57"/>
      <c r="L36" s="60"/>
      <c r="M36" s="60"/>
      <c r="N36" s="60"/>
      <c r="O36" s="60"/>
      <c r="P36" s="70"/>
      <c r="Q36" s="72"/>
      <c r="R36" s="541"/>
      <c r="S36" s="542"/>
      <c r="T36" s="542"/>
      <c r="U36" s="542"/>
      <c r="V36" s="542"/>
      <c r="W36" s="543"/>
    </row>
    <row r="37" spans="1:23" ht="12.75" customHeight="1" x14ac:dyDescent="0.2">
      <c r="A37" s="2"/>
      <c r="B37" s="3"/>
      <c r="C37" s="3"/>
      <c r="D37" s="65"/>
      <c r="E37" s="65"/>
      <c r="F37" s="66"/>
      <c r="G37" s="58"/>
      <c r="H37" s="57"/>
      <c r="I37" s="58"/>
      <c r="J37" s="59"/>
      <c r="K37" s="57"/>
      <c r="L37" s="60"/>
      <c r="M37" s="60"/>
      <c r="N37" s="60"/>
      <c r="O37" s="60"/>
      <c r="P37" s="70"/>
      <c r="Q37" s="73"/>
      <c r="R37" s="541"/>
      <c r="S37" s="542"/>
      <c r="T37" s="542"/>
      <c r="U37" s="542"/>
      <c r="V37" s="542"/>
      <c r="W37" s="543"/>
    </row>
    <row r="38" spans="1:23" ht="12.75" customHeight="1" x14ac:dyDescent="0.2">
      <c r="A38" s="63"/>
      <c r="B38" s="3"/>
      <c r="C38" s="3"/>
      <c r="D38" s="65"/>
      <c r="E38" s="65"/>
      <c r="F38" s="66"/>
      <c r="G38" s="58"/>
      <c r="H38" s="57"/>
      <c r="I38" s="58"/>
      <c r="J38" s="59"/>
      <c r="K38" s="57"/>
      <c r="L38" s="60"/>
      <c r="M38" s="60"/>
      <c r="N38" s="60"/>
      <c r="O38" s="60"/>
      <c r="P38" s="70"/>
      <c r="Q38" s="72"/>
      <c r="R38" s="541"/>
      <c r="S38" s="542"/>
      <c r="T38" s="542"/>
      <c r="U38" s="542"/>
      <c r="V38" s="542"/>
      <c r="W38" s="543"/>
    </row>
    <row r="39" spans="1:23" s="189" customFormat="1" ht="12.75" customHeight="1" x14ac:dyDescent="0.2">
      <c r="A39" s="185"/>
      <c r="B39" s="186"/>
      <c r="C39" s="186"/>
      <c r="D39" s="187"/>
      <c r="E39" s="187"/>
      <c r="F39" s="211"/>
      <c r="G39" s="113"/>
      <c r="H39" s="145"/>
      <c r="I39" s="79"/>
      <c r="J39" s="146"/>
      <c r="K39" s="145"/>
      <c r="L39" s="66"/>
      <c r="M39" s="181"/>
      <c r="N39" s="66"/>
      <c r="O39" s="66"/>
      <c r="P39" s="145"/>
      <c r="Q39" s="113"/>
      <c r="R39" s="541"/>
      <c r="S39" s="542"/>
      <c r="T39" s="542"/>
      <c r="U39" s="542"/>
      <c r="V39" s="542"/>
      <c r="W39" s="543"/>
    </row>
    <row r="40" spans="1:23" ht="12.75" customHeight="1" x14ac:dyDescent="0.2">
      <c r="A40" s="63"/>
      <c r="B40" s="64"/>
      <c r="C40" s="64"/>
      <c r="D40" s="65"/>
      <c r="E40" s="65"/>
      <c r="F40" s="60"/>
      <c r="G40" s="58"/>
      <c r="H40" s="57"/>
      <c r="I40" s="58"/>
      <c r="J40" s="59"/>
      <c r="K40" s="57"/>
      <c r="L40" s="60"/>
      <c r="M40" s="60"/>
      <c r="N40" s="60"/>
      <c r="O40" s="60"/>
      <c r="P40" s="70"/>
      <c r="Q40" s="73"/>
      <c r="R40" s="544"/>
      <c r="S40" s="545"/>
      <c r="T40" s="545"/>
      <c r="U40" s="545"/>
      <c r="V40" s="545"/>
      <c r="W40" s="546"/>
    </row>
    <row r="41" spans="1:23" ht="12.75" customHeight="1" x14ac:dyDescent="0.2">
      <c r="A41" s="63"/>
      <c r="B41" s="3"/>
      <c r="C41" s="3"/>
      <c r="D41" s="65"/>
      <c r="E41" s="65"/>
      <c r="F41" s="66"/>
      <c r="G41" s="58"/>
      <c r="H41" s="57"/>
      <c r="I41" s="58"/>
      <c r="J41" s="59"/>
      <c r="K41" s="57"/>
      <c r="L41" s="60"/>
      <c r="M41" s="60"/>
      <c r="N41" s="60"/>
      <c r="O41" s="60"/>
      <c r="P41" s="57"/>
      <c r="Q41" s="72"/>
      <c r="R41" s="541"/>
      <c r="S41" s="542"/>
      <c r="T41" s="542"/>
      <c r="U41" s="542"/>
      <c r="V41" s="542"/>
      <c r="W41" s="543"/>
    </row>
    <row r="42" spans="1:23" ht="12.75" customHeight="1" x14ac:dyDescent="0.2">
      <c r="A42" s="63"/>
      <c r="B42" s="3"/>
      <c r="C42" s="3"/>
      <c r="D42" s="65"/>
      <c r="E42" s="65"/>
      <c r="F42" s="66"/>
      <c r="G42" s="58"/>
      <c r="H42" s="57"/>
      <c r="I42" s="58"/>
      <c r="J42" s="59"/>
      <c r="K42" s="57"/>
      <c r="L42" s="60"/>
      <c r="M42" s="60"/>
      <c r="N42" s="60"/>
      <c r="O42" s="60"/>
      <c r="P42" s="57"/>
      <c r="Q42" s="72"/>
      <c r="R42" s="541"/>
      <c r="S42" s="542"/>
      <c r="T42" s="542"/>
      <c r="U42" s="542"/>
      <c r="V42" s="542"/>
      <c r="W42" s="543"/>
    </row>
    <row r="43" spans="1:23" s="78" customFormat="1" ht="12.75" customHeight="1" x14ac:dyDescent="0.2">
      <c r="A43" s="2"/>
      <c r="B43" s="3"/>
      <c r="C43" s="3"/>
      <c r="D43" s="65"/>
      <c r="E43" s="65"/>
      <c r="F43" s="66"/>
      <c r="G43" s="58"/>
      <c r="H43" s="74"/>
      <c r="I43" s="75"/>
      <c r="J43" s="76"/>
      <c r="K43" s="74"/>
      <c r="L43" s="77"/>
      <c r="M43" s="77"/>
      <c r="N43" s="77"/>
      <c r="O43" s="77"/>
      <c r="P43" s="74"/>
      <c r="Q43" s="72"/>
      <c r="R43" s="541"/>
      <c r="S43" s="542"/>
      <c r="T43" s="542"/>
      <c r="U43" s="542"/>
      <c r="V43" s="542"/>
      <c r="W43" s="543"/>
    </row>
    <row r="44" spans="1:23" s="78" customFormat="1" ht="12.75" customHeight="1" x14ac:dyDescent="0.2">
      <c r="A44" s="63"/>
      <c r="B44" s="3"/>
      <c r="C44" s="3"/>
      <c r="D44" s="65"/>
      <c r="E44" s="65"/>
      <c r="F44" s="66"/>
      <c r="G44" s="58"/>
      <c r="H44" s="74"/>
      <c r="I44" s="79"/>
      <c r="J44" s="76"/>
      <c r="K44" s="57"/>
      <c r="L44" s="66"/>
      <c r="M44" s="77"/>
      <c r="N44" s="66"/>
      <c r="O44" s="77"/>
      <c r="P44" s="74"/>
      <c r="Q44" s="72"/>
      <c r="R44" s="541"/>
      <c r="S44" s="542"/>
      <c r="T44" s="542"/>
      <c r="U44" s="542"/>
      <c r="V44" s="542"/>
      <c r="W44" s="543"/>
    </row>
    <row r="45" spans="1:23" s="78" customFormat="1" ht="12.75" customHeight="1" x14ac:dyDescent="0.2">
      <c r="A45" s="63"/>
      <c r="B45" s="3"/>
      <c r="C45" s="3"/>
      <c r="D45" s="65"/>
      <c r="E45" s="65"/>
      <c r="F45" s="66"/>
      <c r="G45" s="58"/>
      <c r="H45" s="74"/>
      <c r="I45" s="79"/>
      <c r="J45" s="76"/>
      <c r="K45" s="74"/>
      <c r="L45" s="66"/>
      <c r="M45" s="77"/>
      <c r="N45" s="66"/>
      <c r="O45" s="77"/>
      <c r="P45" s="80"/>
      <c r="Q45" s="72"/>
      <c r="R45" s="541"/>
      <c r="S45" s="542"/>
      <c r="T45" s="542"/>
      <c r="U45" s="542"/>
      <c r="V45" s="542"/>
      <c r="W45" s="543"/>
    </row>
    <row r="46" spans="1:23" s="78" customFormat="1" ht="12.75" customHeight="1" x14ac:dyDescent="0.2">
      <c r="A46" s="63"/>
      <c r="B46" s="3"/>
      <c r="C46" s="3"/>
      <c r="D46" s="65"/>
      <c r="E46" s="65"/>
      <c r="F46" s="66"/>
      <c r="G46" s="58"/>
      <c r="H46" s="74"/>
      <c r="I46" s="79"/>
      <c r="J46" s="76"/>
      <c r="K46" s="74"/>
      <c r="L46" s="66"/>
      <c r="M46" s="77"/>
      <c r="N46" s="66"/>
      <c r="O46" s="77"/>
      <c r="P46" s="74"/>
      <c r="Q46" s="72"/>
      <c r="R46" s="541"/>
      <c r="S46" s="542"/>
      <c r="T46" s="542"/>
      <c r="U46" s="542"/>
      <c r="V46" s="542"/>
      <c r="W46" s="543"/>
    </row>
    <row r="47" spans="1:23" s="78" customFormat="1" ht="12.75" customHeight="1" x14ac:dyDescent="0.2">
      <c r="A47" s="63"/>
      <c r="B47" s="3"/>
      <c r="C47" s="3"/>
      <c r="D47" s="65"/>
      <c r="E47" s="65"/>
      <c r="F47" s="66"/>
      <c r="G47" s="58"/>
      <c r="H47" s="74"/>
      <c r="I47" s="79"/>
      <c r="J47" s="76"/>
      <c r="K47" s="57"/>
      <c r="L47" s="66"/>
      <c r="M47" s="77"/>
      <c r="N47" s="66"/>
      <c r="O47" s="77"/>
      <c r="P47" s="74"/>
      <c r="Q47" s="72"/>
      <c r="R47" s="541"/>
      <c r="S47" s="542"/>
      <c r="T47" s="542"/>
      <c r="U47" s="542"/>
      <c r="V47" s="542"/>
      <c r="W47" s="543"/>
    </row>
    <row r="48" spans="1:23" ht="12.75" customHeight="1" x14ac:dyDescent="0.2">
      <c r="A48" s="81"/>
      <c r="B48" s="82"/>
      <c r="C48" s="82"/>
      <c r="D48" s="83"/>
      <c r="E48" s="83"/>
      <c r="F48" s="84"/>
      <c r="G48" s="85"/>
      <c r="H48" s="86"/>
      <c r="I48" s="87"/>
      <c r="J48" s="88"/>
      <c r="K48" s="86"/>
      <c r="L48" s="89"/>
      <c r="M48" s="90"/>
      <c r="N48" s="89"/>
      <c r="O48" s="89"/>
      <c r="P48" s="86"/>
      <c r="Q48" s="85"/>
      <c r="R48" s="541"/>
      <c r="S48" s="542"/>
      <c r="T48" s="542"/>
      <c r="U48" s="542"/>
      <c r="V48" s="542"/>
      <c r="W48" s="543"/>
    </row>
    <row r="49" spans="1:23" ht="12.75" customHeight="1" x14ac:dyDescent="0.2">
      <c r="A49" s="81"/>
      <c r="B49" s="82"/>
      <c r="C49" s="82"/>
      <c r="D49" s="83"/>
      <c r="E49" s="83"/>
      <c r="F49" s="84"/>
      <c r="G49" s="85"/>
      <c r="H49" s="86"/>
      <c r="I49" s="87"/>
      <c r="J49" s="88"/>
      <c r="K49" s="86"/>
      <c r="L49" s="89"/>
      <c r="M49" s="90"/>
      <c r="N49" s="89"/>
      <c r="O49" s="89"/>
      <c r="P49" s="86"/>
      <c r="Q49" s="85"/>
      <c r="R49" s="541"/>
      <c r="S49" s="542"/>
      <c r="T49" s="542"/>
      <c r="U49" s="542"/>
      <c r="V49" s="542"/>
      <c r="W49" s="543"/>
    </row>
    <row r="50" spans="1:23" ht="12.75" customHeight="1" x14ac:dyDescent="0.2">
      <c r="A50" s="81"/>
      <c r="B50" s="82"/>
      <c r="C50" s="82"/>
      <c r="D50" s="83"/>
      <c r="E50" s="83"/>
      <c r="F50" s="84"/>
      <c r="G50" s="85"/>
      <c r="H50" s="86"/>
      <c r="I50" s="87"/>
      <c r="J50" s="88"/>
      <c r="K50" s="86"/>
      <c r="L50" s="89"/>
      <c r="M50" s="90"/>
      <c r="N50" s="89"/>
      <c r="O50" s="89"/>
      <c r="P50" s="86"/>
      <c r="Q50" s="85"/>
      <c r="R50" s="541"/>
      <c r="S50" s="542"/>
      <c r="T50" s="542"/>
      <c r="U50" s="542"/>
      <c r="V50" s="542"/>
      <c r="W50" s="543"/>
    </row>
    <row r="51" spans="1:23" ht="12.75" customHeight="1" x14ac:dyDescent="0.2">
      <c r="A51" s="81"/>
      <c r="B51" s="82"/>
      <c r="C51" s="82"/>
      <c r="D51" s="83"/>
      <c r="E51" s="83"/>
      <c r="F51" s="84"/>
      <c r="G51" s="85"/>
      <c r="H51" s="86"/>
      <c r="I51" s="87"/>
      <c r="J51" s="88"/>
      <c r="K51" s="86"/>
      <c r="L51" s="89"/>
      <c r="M51" s="90"/>
      <c r="N51" s="89"/>
      <c r="O51" s="89"/>
      <c r="P51" s="86"/>
      <c r="Q51" s="85"/>
      <c r="R51" s="541"/>
      <c r="S51" s="542"/>
      <c r="T51" s="542"/>
      <c r="U51" s="542"/>
      <c r="V51" s="542"/>
      <c r="W51" s="543"/>
    </row>
    <row r="52" spans="1:23" ht="12.75" customHeight="1" x14ac:dyDescent="0.2">
      <c r="A52" s="81"/>
      <c r="B52" s="82"/>
      <c r="C52" s="82"/>
      <c r="D52" s="83"/>
      <c r="E52" s="83"/>
      <c r="F52" s="84"/>
      <c r="G52" s="85"/>
      <c r="H52" s="86"/>
      <c r="I52" s="87"/>
      <c r="J52" s="88"/>
      <c r="K52" s="86"/>
      <c r="L52" s="89"/>
      <c r="M52" s="90"/>
      <c r="N52" s="89"/>
      <c r="O52" s="89"/>
      <c r="P52" s="86"/>
      <c r="Q52" s="85"/>
      <c r="R52" s="541"/>
      <c r="S52" s="542"/>
      <c r="T52" s="542"/>
      <c r="U52" s="542"/>
      <c r="V52" s="542"/>
      <c r="W52" s="543"/>
    </row>
    <row r="53" spans="1:23" ht="12.75" customHeight="1" x14ac:dyDescent="0.2">
      <c r="A53" s="81"/>
      <c r="B53" s="82"/>
      <c r="C53" s="82"/>
      <c r="D53" s="83"/>
      <c r="E53" s="83"/>
      <c r="F53" s="84"/>
      <c r="G53" s="85"/>
      <c r="H53" s="86"/>
      <c r="I53" s="87"/>
      <c r="J53" s="88"/>
      <c r="K53" s="86"/>
      <c r="L53" s="89"/>
      <c r="M53" s="90"/>
      <c r="N53" s="89"/>
      <c r="O53" s="89"/>
      <c r="P53" s="86"/>
      <c r="Q53" s="85"/>
      <c r="R53" s="541"/>
      <c r="S53" s="542"/>
      <c r="T53" s="542"/>
      <c r="U53" s="542"/>
      <c r="V53" s="542"/>
      <c r="W53" s="543"/>
    </row>
    <row r="54" spans="1:23" ht="12.75" customHeight="1" x14ac:dyDescent="0.2">
      <c r="A54" s="81"/>
      <c r="B54" s="82"/>
      <c r="C54" s="82"/>
      <c r="D54" s="83"/>
      <c r="E54" s="83"/>
      <c r="F54" s="84"/>
      <c r="G54" s="85"/>
      <c r="H54" s="86"/>
      <c r="I54" s="87"/>
      <c r="J54" s="88"/>
      <c r="K54" s="86"/>
      <c r="L54" s="89"/>
      <c r="M54" s="90"/>
      <c r="N54" s="89"/>
      <c r="O54" s="89"/>
      <c r="P54" s="86"/>
      <c r="Q54" s="85"/>
      <c r="R54" s="541"/>
      <c r="S54" s="542"/>
      <c r="T54" s="542"/>
      <c r="U54" s="542"/>
      <c r="V54" s="542"/>
      <c r="W54" s="543"/>
    </row>
    <row r="55" spans="1:23" ht="12.75" customHeight="1" x14ac:dyDescent="0.2">
      <c r="A55" s="81"/>
      <c r="B55" s="82"/>
      <c r="C55" s="82"/>
      <c r="D55" s="83"/>
      <c r="E55" s="83"/>
      <c r="F55" s="84"/>
      <c r="G55" s="85"/>
      <c r="H55" s="86"/>
      <c r="I55" s="87"/>
      <c r="J55" s="88"/>
      <c r="K55" s="86"/>
      <c r="L55" s="89"/>
      <c r="M55" s="90"/>
      <c r="N55" s="89"/>
      <c r="O55" s="89"/>
      <c r="P55" s="86"/>
      <c r="Q55" s="85"/>
      <c r="R55" s="541"/>
      <c r="S55" s="542"/>
      <c r="T55" s="542"/>
      <c r="U55" s="542"/>
      <c r="V55" s="542"/>
      <c r="W55" s="543"/>
    </row>
    <row r="56" spans="1:23" ht="12.75" customHeight="1" x14ac:dyDescent="0.2">
      <c r="A56" s="81"/>
      <c r="B56" s="82"/>
      <c r="C56" s="82"/>
      <c r="D56" s="83"/>
      <c r="E56" s="83"/>
      <c r="F56" s="84"/>
      <c r="G56" s="85"/>
      <c r="H56" s="86"/>
      <c r="I56" s="87"/>
      <c r="J56" s="88"/>
      <c r="K56" s="86"/>
      <c r="L56" s="89"/>
      <c r="M56" s="90"/>
      <c r="N56" s="89"/>
      <c r="O56" s="89"/>
      <c r="P56" s="86"/>
      <c r="Q56" s="85"/>
      <c r="R56" s="541"/>
      <c r="S56" s="542"/>
      <c r="T56" s="542"/>
      <c r="U56" s="542"/>
      <c r="V56" s="542"/>
      <c r="W56" s="543"/>
    </row>
    <row r="57" spans="1:23" ht="12.75" customHeight="1" x14ac:dyDescent="0.2">
      <c r="A57" s="81"/>
      <c r="B57" s="82"/>
      <c r="C57" s="82"/>
      <c r="D57" s="83"/>
      <c r="E57" s="83"/>
      <c r="F57" s="84"/>
      <c r="G57" s="85"/>
      <c r="H57" s="86"/>
      <c r="I57" s="87"/>
      <c r="J57" s="88"/>
      <c r="K57" s="86"/>
      <c r="L57" s="89"/>
      <c r="M57" s="90"/>
      <c r="N57" s="89"/>
      <c r="O57" s="89"/>
      <c r="P57" s="86"/>
      <c r="Q57" s="85"/>
      <c r="R57" s="541"/>
      <c r="S57" s="542"/>
      <c r="T57" s="542"/>
      <c r="U57" s="542"/>
      <c r="V57" s="542"/>
      <c r="W57" s="543"/>
    </row>
    <row r="58" spans="1:23" ht="12.75" customHeight="1" x14ac:dyDescent="0.2">
      <c r="A58" s="81"/>
      <c r="B58" s="82"/>
      <c r="C58" s="82"/>
      <c r="D58" s="83"/>
      <c r="E58" s="83"/>
      <c r="F58" s="84"/>
      <c r="G58" s="85"/>
      <c r="H58" s="86"/>
      <c r="I58" s="87"/>
      <c r="J58" s="88"/>
      <c r="K58" s="86"/>
      <c r="L58" s="89"/>
      <c r="M58" s="90"/>
      <c r="N58" s="89"/>
      <c r="O58" s="89"/>
      <c r="P58" s="86"/>
      <c r="Q58" s="85"/>
      <c r="R58" s="541"/>
      <c r="S58" s="542"/>
      <c r="T58" s="542"/>
      <c r="U58" s="542"/>
      <c r="V58" s="542"/>
      <c r="W58" s="543"/>
    </row>
    <row r="59" spans="1:23" ht="12.75" customHeight="1" x14ac:dyDescent="0.2">
      <c r="A59" s="81"/>
      <c r="B59" s="82"/>
      <c r="C59" s="82"/>
      <c r="D59" s="83"/>
      <c r="E59" s="83"/>
      <c r="F59" s="84"/>
      <c r="G59" s="85"/>
      <c r="H59" s="86"/>
      <c r="I59" s="87"/>
      <c r="J59" s="88"/>
      <c r="K59" s="86"/>
      <c r="L59" s="89"/>
      <c r="M59" s="90"/>
      <c r="N59" s="89"/>
      <c r="O59" s="89"/>
      <c r="P59" s="86"/>
      <c r="Q59" s="85"/>
      <c r="R59" s="541"/>
      <c r="S59" s="542"/>
      <c r="T59" s="542"/>
      <c r="U59" s="542"/>
      <c r="V59" s="542"/>
      <c r="W59" s="543"/>
    </row>
    <row r="60" spans="1:23" ht="12.75" customHeight="1" x14ac:dyDescent="0.2">
      <c r="A60" s="81"/>
      <c r="B60" s="82"/>
      <c r="C60" s="82"/>
      <c r="D60" s="83"/>
      <c r="E60" s="83"/>
      <c r="F60" s="84"/>
      <c r="G60" s="85"/>
      <c r="H60" s="86"/>
      <c r="I60" s="87"/>
      <c r="J60" s="88"/>
      <c r="K60" s="86"/>
      <c r="L60" s="89"/>
      <c r="M60" s="90"/>
      <c r="N60" s="89"/>
      <c r="O60" s="89"/>
      <c r="P60" s="86"/>
      <c r="Q60" s="85"/>
      <c r="R60" s="541"/>
      <c r="S60" s="542"/>
      <c r="T60" s="542"/>
      <c r="U60" s="542"/>
      <c r="V60" s="542"/>
      <c r="W60" s="543"/>
    </row>
    <row r="61" spans="1:23" ht="12.75" customHeight="1" x14ac:dyDescent="0.2">
      <c r="A61" s="81"/>
      <c r="B61" s="82"/>
      <c r="C61" s="82"/>
      <c r="D61" s="83"/>
      <c r="E61" s="83"/>
      <c r="F61" s="84"/>
      <c r="G61" s="85"/>
      <c r="H61" s="86"/>
      <c r="I61" s="87"/>
      <c r="J61" s="88"/>
      <c r="K61" s="86"/>
      <c r="L61" s="89"/>
      <c r="M61" s="90"/>
      <c r="N61" s="89"/>
      <c r="O61" s="89"/>
      <c r="P61" s="86"/>
      <c r="Q61" s="85"/>
      <c r="R61" s="541"/>
      <c r="S61" s="542"/>
      <c r="T61" s="542"/>
      <c r="U61" s="542"/>
      <c r="V61" s="542"/>
      <c r="W61" s="543"/>
    </row>
    <row r="62" spans="1:23" ht="12.75" customHeight="1" x14ac:dyDescent="0.2">
      <c r="A62" s="81"/>
      <c r="B62" s="82"/>
      <c r="C62" s="82"/>
      <c r="D62" s="83"/>
      <c r="E62" s="83"/>
      <c r="F62" s="84"/>
      <c r="G62" s="85"/>
      <c r="H62" s="86"/>
      <c r="I62" s="87"/>
      <c r="J62" s="88"/>
      <c r="K62" s="86"/>
      <c r="L62" s="89"/>
      <c r="M62" s="90"/>
      <c r="N62" s="89"/>
      <c r="O62" s="89"/>
      <c r="P62" s="86"/>
      <c r="Q62" s="85"/>
      <c r="R62" s="541"/>
      <c r="S62" s="542"/>
      <c r="T62" s="542"/>
      <c r="U62" s="542"/>
      <c r="V62" s="542"/>
      <c r="W62" s="543"/>
    </row>
    <row r="63" spans="1:23" ht="12.75" customHeight="1" x14ac:dyDescent="0.2">
      <c r="A63" s="81"/>
      <c r="B63" s="82"/>
      <c r="C63" s="82"/>
      <c r="D63" s="83"/>
      <c r="E63" s="83"/>
      <c r="F63" s="84"/>
      <c r="G63" s="85"/>
      <c r="H63" s="86"/>
      <c r="I63" s="87"/>
      <c r="J63" s="88"/>
      <c r="K63" s="86"/>
      <c r="L63" s="89"/>
      <c r="M63" s="90"/>
      <c r="N63" s="89"/>
      <c r="O63" s="89"/>
      <c r="P63" s="86"/>
      <c r="Q63" s="85"/>
      <c r="R63" s="541"/>
      <c r="S63" s="542"/>
      <c r="T63" s="542"/>
      <c r="U63" s="542"/>
      <c r="V63" s="542"/>
      <c r="W63" s="543"/>
    </row>
    <row r="64" spans="1:23" ht="12.75" customHeight="1" x14ac:dyDescent="0.2">
      <c r="A64" s="81"/>
      <c r="B64" s="82"/>
      <c r="C64" s="82"/>
      <c r="D64" s="83"/>
      <c r="E64" s="83"/>
      <c r="F64" s="84"/>
      <c r="G64" s="85"/>
      <c r="H64" s="86"/>
      <c r="I64" s="87"/>
      <c r="J64" s="88"/>
      <c r="K64" s="86"/>
      <c r="L64" s="89"/>
      <c r="M64" s="90"/>
      <c r="N64" s="89"/>
      <c r="O64" s="89"/>
      <c r="P64" s="86"/>
      <c r="Q64" s="85"/>
      <c r="R64" s="541"/>
      <c r="S64" s="542"/>
      <c r="T64" s="542"/>
      <c r="U64" s="542"/>
      <c r="V64" s="542"/>
      <c r="W64" s="543"/>
    </row>
    <row r="65" spans="1:23" ht="12.75" customHeight="1" x14ac:dyDescent="0.2">
      <c r="A65" s="81"/>
      <c r="B65" s="82"/>
      <c r="C65" s="82"/>
      <c r="D65" s="83"/>
      <c r="E65" s="83"/>
      <c r="F65" s="84"/>
      <c r="G65" s="85"/>
      <c r="H65" s="86"/>
      <c r="I65" s="87"/>
      <c r="J65" s="88"/>
      <c r="K65" s="86"/>
      <c r="L65" s="89"/>
      <c r="M65" s="90"/>
      <c r="N65" s="89"/>
      <c r="O65" s="89"/>
      <c r="P65" s="86"/>
      <c r="Q65" s="85"/>
      <c r="R65" s="541"/>
      <c r="S65" s="542"/>
      <c r="T65" s="542"/>
      <c r="U65" s="542"/>
      <c r="V65" s="542"/>
      <c r="W65" s="543"/>
    </row>
    <row r="66" spans="1:23" ht="12.75" customHeight="1" x14ac:dyDescent="0.2">
      <c r="A66" s="81"/>
      <c r="B66" s="82"/>
      <c r="C66" s="82"/>
      <c r="D66" s="83"/>
      <c r="E66" s="83"/>
      <c r="F66" s="84"/>
      <c r="G66" s="85"/>
      <c r="H66" s="86"/>
      <c r="I66" s="87"/>
      <c r="J66" s="88"/>
      <c r="K66" s="86"/>
      <c r="L66" s="89"/>
      <c r="M66" s="90"/>
      <c r="N66" s="89"/>
      <c r="O66" s="89"/>
      <c r="P66" s="86"/>
      <c r="Q66" s="85"/>
      <c r="R66" s="541"/>
      <c r="S66" s="542"/>
      <c r="T66" s="542"/>
      <c r="U66" s="542"/>
      <c r="V66" s="542"/>
      <c r="W66" s="543"/>
    </row>
    <row r="67" spans="1:23" ht="12.75" customHeight="1" x14ac:dyDescent="0.2">
      <c r="A67" s="81"/>
      <c r="B67" s="82"/>
      <c r="C67" s="82"/>
      <c r="D67" s="83"/>
      <c r="E67" s="83"/>
      <c r="F67" s="84"/>
      <c r="G67" s="85"/>
      <c r="H67" s="86"/>
      <c r="I67" s="87"/>
      <c r="J67" s="88"/>
      <c r="K67" s="86"/>
      <c r="L67" s="89"/>
      <c r="M67" s="90"/>
      <c r="N67" s="89"/>
      <c r="O67" s="89"/>
      <c r="P67" s="86"/>
      <c r="Q67" s="85"/>
      <c r="R67" s="541"/>
      <c r="S67" s="542"/>
      <c r="T67" s="542"/>
      <c r="U67" s="542"/>
      <c r="V67" s="542"/>
      <c r="W67" s="543"/>
    </row>
    <row r="68" spans="1:23" ht="12.75" customHeight="1" x14ac:dyDescent="0.2">
      <c r="A68" s="81"/>
      <c r="B68" s="82"/>
      <c r="C68" s="82"/>
      <c r="D68" s="83"/>
      <c r="E68" s="83"/>
      <c r="F68" s="84"/>
      <c r="G68" s="85"/>
      <c r="H68" s="86"/>
      <c r="I68" s="87"/>
      <c r="J68" s="88"/>
      <c r="K68" s="86"/>
      <c r="L68" s="89"/>
      <c r="M68" s="90"/>
      <c r="N68" s="89"/>
      <c r="O68" s="89"/>
      <c r="P68" s="86"/>
      <c r="Q68" s="85"/>
      <c r="R68" s="541"/>
      <c r="S68" s="542"/>
      <c r="T68" s="542"/>
      <c r="U68" s="542"/>
      <c r="V68" s="542"/>
      <c r="W68" s="543"/>
    </row>
    <row r="69" spans="1:23" ht="12.75" customHeight="1" x14ac:dyDescent="0.2">
      <c r="A69" s="81"/>
      <c r="B69" s="82"/>
      <c r="C69" s="82"/>
      <c r="D69" s="83"/>
      <c r="E69" s="83"/>
      <c r="F69" s="84"/>
      <c r="G69" s="85"/>
      <c r="H69" s="86"/>
      <c r="I69" s="87"/>
      <c r="J69" s="88"/>
      <c r="K69" s="86"/>
      <c r="L69" s="89"/>
      <c r="M69" s="90"/>
      <c r="N69" s="89"/>
      <c r="O69" s="89"/>
      <c r="P69" s="86"/>
      <c r="Q69" s="85"/>
      <c r="R69" s="541"/>
      <c r="S69" s="542"/>
      <c r="T69" s="542"/>
      <c r="U69" s="542"/>
      <c r="V69" s="542"/>
      <c r="W69" s="543"/>
    </row>
    <row r="70" spans="1:23" ht="12.75" customHeight="1" thickBot="1" x14ac:dyDescent="0.25">
      <c r="A70" s="81"/>
      <c r="B70" s="82"/>
      <c r="C70" s="82"/>
      <c r="D70" s="83"/>
      <c r="E70" s="83"/>
      <c r="F70" s="89"/>
      <c r="G70" s="85"/>
      <c r="H70" s="86"/>
      <c r="I70" s="89"/>
      <c r="J70" s="85"/>
      <c r="K70" s="86"/>
      <c r="L70" s="89"/>
      <c r="M70" s="89"/>
      <c r="N70" s="89"/>
      <c r="O70" s="89"/>
      <c r="P70" s="86"/>
      <c r="Q70" s="85"/>
      <c r="R70" s="547"/>
      <c r="S70" s="548"/>
      <c r="T70" s="548"/>
      <c r="U70" s="548"/>
      <c r="V70" s="548"/>
      <c r="W70" s="549"/>
    </row>
    <row r="71" spans="1:23" ht="12.75" customHeight="1" x14ac:dyDescent="0.2">
      <c r="A71" s="550" t="s">
        <v>49</v>
      </c>
      <c r="B71" s="550"/>
      <c r="C71" s="550"/>
      <c r="D71" s="550"/>
      <c r="E71" s="550"/>
      <c r="F71" s="550"/>
      <c r="G71" s="550"/>
      <c r="H71" s="550"/>
      <c r="I71" s="550"/>
      <c r="J71" s="550"/>
      <c r="K71" s="550"/>
      <c r="L71" s="550"/>
      <c r="M71" s="550"/>
      <c r="N71" s="550"/>
      <c r="O71" s="550"/>
      <c r="P71" s="91"/>
      <c r="Q71" s="92"/>
      <c r="R71" s="551"/>
      <c r="S71" s="552"/>
      <c r="T71" s="552"/>
      <c r="U71" s="552"/>
      <c r="V71" s="552"/>
      <c r="W71" s="552"/>
    </row>
    <row r="72" spans="1:23" x14ac:dyDescent="0.2">
      <c r="H72" s="6"/>
      <c r="I72" s="6"/>
      <c r="J72" s="6"/>
      <c r="K72" s="6"/>
      <c r="L72" s="6"/>
      <c r="M72" s="6"/>
      <c r="N72" s="6"/>
      <c r="O72" s="6"/>
    </row>
    <row r="73" spans="1:23" x14ac:dyDescent="0.2">
      <c r="H73" s="6"/>
      <c r="I73" s="6"/>
      <c r="J73" s="6"/>
      <c r="K73" s="6"/>
      <c r="L73" s="6"/>
      <c r="M73" s="6"/>
      <c r="N73" s="6"/>
      <c r="O73" s="6"/>
    </row>
    <row r="74" spans="1:23" x14ac:dyDescent="0.2">
      <c r="A74" s="93"/>
      <c r="B74" s="93"/>
      <c r="C74" s="93"/>
      <c r="D74" s="94"/>
      <c r="E74" s="94"/>
      <c r="F74" s="95"/>
      <c r="G74" s="95"/>
      <c r="H74" s="95"/>
      <c r="I74" s="95"/>
      <c r="J74" s="95"/>
      <c r="K74" s="95"/>
      <c r="L74" s="95"/>
      <c r="M74" s="95"/>
      <c r="N74" s="95"/>
      <c r="O74" s="95"/>
      <c r="P74" s="95"/>
      <c r="Q74" s="95"/>
      <c r="R74" s="96"/>
    </row>
    <row r="75" spans="1:23" x14ac:dyDescent="0.2">
      <c r="A75" s="93"/>
      <c r="B75" s="93"/>
      <c r="C75" s="93"/>
      <c r="D75" s="94"/>
      <c r="E75" s="94"/>
      <c r="F75" s="95"/>
      <c r="G75" s="95"/>
      <c r="H75" s="95"/>
      <c r="I75" s="95"/>
      <c r="J75" s="95"/>
      <c r="K75" s="95"/>
      <c r="L75" s="95"/>
      <c r="M75" s="95"/>
      <c r="N75" s="95"/>
      <c r="O75" s="95"/>
      <c r="P75" s="95"/>
      <c r="Q75" s="95"/>
      <c r="R75" s="96"/>
    </row>
    <row r="76" spans="1:23" x14ac:dyDescent="0.2">
      <c r="A76" s="93"/>
      <c r="B76" s="93"/>
      <c r="C76" s="93"/>
      <c r="D76" s="94"/>
      <c r="E76" s="94"/>
      <c r="F76" s="95"/>
      <c r="G76" s="95"/>
      <c r="H76" s="95"/>
      <c r="I76" s="95"/>
      <c r="J76" s="95"/>
      <c r="K76" s="95"/>
      <c r="L76" s="95"/>
      <c r="M76" s="95"/>
      <c r="N76" s="95"/>
      <c r="O76" s="95"/>
      <c r="P76" s="95"/>
      <c r="Q76" s="95"/>
      <c r="R76" s="96"/>
    </row>
    <row r="77" spans="1:23" x14ac:dyDescent="0.2">
      <c r="H77" s="6"/>
      <c r="I77" s="6"/>
      <c r="J77" s="6"/>
      <c r="K77" s="6"/>
      <c r="L77" s="6"/>
      <c r="M77" s="6"/>
      <c r="N77" s="6"/>
      <c r="O77" s="6"/>
    </row>
    <row r="78" spans="1:23" x14ac:dyDescent="0.2">
      <c r="H78" s="6"/>
      <c r="I78" s="6"/>
      <c r="J78" s="6"/>
      <c r="K78" s="6"/>
      <c r="L78" s="6"/>
      <c r="M78" s="6"/>
      <c r="N78" s="6"/>
      <c r="O78" s="6"/>
    </row>
    <row r="79" spans="1:23" x14ac:dyDescent="0.2">
      <c r="H79" s="6"/>
      <c r="I79" s="6"/>
      <c r="J79" s="6"/>
      <c r="K79" s="6"/>
      <c r="L79" s="6"/>
      <c r="M79" s="6"/>
      <c r="N79" s="6"/>
      <c r="O79" s="6"/>
    </row>
    <row r="80" spans="1:23" x14ac:dyDescent="0.2">
      <c r="H80" s="6"/>
      <c r="I80" s="6"/>
      <c r="J80" s="6"/>
      <c r="K80" s="6"/>
      <c r="L80" s="6"/>
      <c r="M80" s="6"/>
      <c r="N80" s="6"/>
      <c r="O80" s="6"/>
    </row>
    <row r="81" spans="1:23" x14ac:dyDescent="0.2">
      <c r="H81" s="6"/>
      <c r="I81" s="6"/>
      <c r="J81" s="6"/>
      <c r="K81" s="6"/>
      <c r="L81" s="6"/>
      <c r="M81" s="6"/>
      <c r="N81" s="6"/>
      <c r="O81" s="6"/>
    </row>
    <row r="82" spans="1:23" x14ac:dyDescent="0.2">
      <c r="H82" s="6"/>
      <c r="I82" s="6"/>
      <c r="J82" s="6"/>
      <c r="K82" s="6"/>
      <c r="L82" s="6"/>
      <c r="M82" s="6"/>
      <c r="N82" s="6"/>
      <c r="O82" s="6"/>
    </row>
    <row r="83" spans="1:23" x14ac:dyDescent="0.2">
      <c r="H83" s="6"/>
      <c r="I83" s="6"/>
      <c r="J83" s="6"/>
      <c r="K83" s="6"/>
      <c r="L83" s="6"/>
      <c r="M83" s="6"/>
      <c r="N83" s="6"/>
      <c r="O83" s="6"/>
    </row>
    <row r="84" spans="1:23" x14ac:dyDescent="0.2">
      <c r="H84" s="6"/>
      <c r="I84" s="6"/>
      <c r="J84" s="6"/>
      <c r="K84" s="6"/>
      <c r="L84" s="6"/>
      <c r="M84" s="6"/>
      <c r="N84" s="6"/>
      <c r="O84" s="6"/>
    </row>
    <row r="85" spans="1:23" x14ac:dyDescent="0.2">
      <c r="H85" s="6"/>
      <c r="I85" s="6"/>
      <c r="J85" s="6"/>
      <c r="K85" s="6"/>
      <c r="L85" s="6"/>
      <c r="M85" s="6"/>
      <c r="N85" s="6"/>
      <c r="O85" s="6"/>
    </row>
    <row r="86" spans="1:23" x14ac:dyDescent="0.2">
      <c r="H86" s="6"/>
      <c r="I86" s="6"/>
      <c r="J86" s="6"/>
      <c r="K86" s="6"/>
      <c r="L86" s="6"/>
      <c r="M86" s="6"/>
      <c r="N86" s="6"/>
      <c r="O86" s="6"/>
    </row>
    <row r="87" spans="1:23" x14ac:dyDescent="0.2">
      <c r="H87" s="6"/>
      <c r="I87" s="6"/>
      <c r="J87" s="6"/>
      <c r="K87" s="6"/>
      <c r="L87" s="6"/>
      <c r="M87" s="6"/>
      <c r="N87" s="6"/>
      <c r="O87" s="6"/>
    </row>
    <row r="88" spans="1:23" x14ac:dyDescent="0.2">
      <c r="H88" s="6"/>
      <c r="I88" s="6"/>
      <c r="J88" s="6"/>
      <c r="K88" s="6"/>
      <c r="L88" s="6"/>
      <c r="M88" s="6"/>
      <c r="N88" s="6"/>
      <c r="O88" s="6"/>
    </row>
    <row r="89" spans="1:23" x14ac:dyDescent="0.2">
      <c r="H89" s="6"/>
      <c r="I89" s="6"/>
      <c r="J89" s="6"/>
      <c r="K89" s="6"/>
      <c r="L89" s="6"/>
      <c r="M89" s="6"/>
      <c r="N89" s="6"/>
      <c r="O89" s="6"/>
    </row>
    <row r="90" spans="1:23" x14ac:dyDescent="0.2">
      <c r="H90" s="6"/>
      <c r="I90" s="6"/>
      <c r="J90" s="6"/>
      <c r="K90" s="6"/>
      <c r="L90" s="6"/>
      <c r="M90" s="6"/>
      <c r="N90" s="6"/>
      <c r="O90" s="6"/>
    </row>
    <row r="91" spans="1:23" s="6" customFormat="1" x14ac:dyDescent="0.2">
      <c r="A91" s="4"/>
      <c r="B91" s="4"/>
      <c r="C91" s="4"/>
      <c r="D91" s="5"/>
      <c r="E91" s="5"/>
      <c r="R91" s="7"/>
      <c r="S91" s="4"/>
      <c r="T91" s="4"/>
      <c r="U91" s="4"/>
      <c r="V91" s="4"/>
      <c r="W91" s="4"/>
    </row>
    <row r="92" spans="1:23" s="6" customFormat="1" x14ac:dyDescent="0.2">
      <c r="A92" s="4"/>
      <c r="B92" s="4"/>
      <c r="C92" s="4"/>
      <c r="D92" s="5"/>
      <c r="E92" s="5"/>
      <c r="R92" s="7"/>
      <c r="S92" s="4"/>
      <c r="T92" s="4"/>
      <c r="U92" s="4"/>
      <c r="V92" s="4"/>
      <c r="W92" s="4"/>
    </row>
    <row r="93" spans="1:23" s="6" customFormat="1" x14ac:dyDescent="0.2">
      <c r="A93" s="4"/>
      <c r="B93" s="4"/>
      <c r="C93" s="4"/>
      <c r="D93" s="5"/>
      <c r="E93" s="5"/>
      <c r="R93" s="7"/>
      <c r="S93" s="4"/>
      <c r="T93" s="4"/>
      <c r="U93" s="4"/>
      <c r="V93" s="4"/>
      <c r="W93" s="4"/>
    </row>
  </sheetData>
  <mergeCells count="98">
    <mergeCell ref="R68:W68"/>
    <mergeCell ref="R69:W69"/>
    <mergeCell ref="R70:W70"/>
    <mergeCell ref="A71:O71"/>
    <mergeCell ref="R71:W71"/>
    <mergeCell ref="R67:W67"/>
    <mergeCell ref="R56:W56"/>
    <mergeCell ref="R57:W57"/>
    <mergeCell ref="R58:W58"/>
    <mergeCell ref="R59:W59"/>
    <mergeCell ref="R60:W60"/>
    <mergeCell ref="R61:W61"/>
    <mergeCell ref="R62:W62"/>
    <mergeCell ref="R63:W63"/>
    <mergeCell ref="R64:W64"/>
    <mergeCell ref="R65:W65"/>
    <mergeCell ref="R66:W66"/>
    <mergeCell ref="R55:W55"/>
    <mergeCell ref="R44:W44"/>
    <mergeCell ref="R45:W45"/>
    <mergeCell ref="R46:W46"/>
    <mergeCell ref="R47:W47"/>
    <mergeCell ref="R48:W48"/>
    <mergeCell ref="R49:W49"/>
    <mergeCell ref="R50:W50"/>
    <mergeCell ref="R51:W51"/>
    <mergeCell ref="R52:W52"/>
    <mergeCell ref="R53:W53"/>
    <mergeCell ref="R54:W54"/>
    <mergeCell ref="R43:W43"/>
    <mergeCell ref="R32:W32"/>
    <mergeCell ref="R33:W33"/>
    <mergeCell ref="R34:W34"/>
    <mergeCell ref="R35:W35"/>
    <mergeCell ref="R36:W36"/>
    <mergeCell ref="R37:W37"/>
    <mergeCell ref="R38:W38"/>
    <mergeCell ref="R39:W39"/>
    <mergeCell ref="R40:W40"/>
    <mergeCell ref="R41:W41"/>
    <mergeCell ref="R42:W42"/>
    <mergeCell ref="R31:W31"/>
    <mergeCell ref="N18:N20"/>
    <mergeCell ref="O18:O20"/>
    <mergeCell ref="R22:W22"/>
    <mergeCell ref="R23:W23"/>
    <mergeCell ref="R24:W24"/>
    <mergeCell ref="R25:W25"/>
    <mergeCell ref="R26:W26"/>
    <mergeCell ref="R27:W27"/>
    <mergeCell ref="R28:W28"/>
    <mergeCell ref="R29:W29"/>
    <mergeCell ref="R30:W30"/>
    <mergeCell ref="K15:M15"/>
    <mergeCell ref="K16:M16"/>
    <mergeCell ref="K17:M17"/>
    <mergeCell ref="H18:H20"/>
    <mergeCell ref="I18:I20"/>
    <mergeCell ref="J18:J20"/>
    <mergeCell ref="K18:K20"/>
    <mergeCell ref="L18:L20"/>
    <mergeCell ref="A9:G9"/>
    <mergeCell ref="H9:O9"/>
    <mergeCell ref="P9:Q9"/>
    <mergeCell ref="R9:W9"/>
    <mergeCell ref="H10:J10"/>
    <mergeCell ref="K10:O10"/>
    <mergeCell ref="P10:P20"/>
    <mergeCell ref="Q10:Q20"/>
    <mergeCell ref="R10:W21"/>
    <mergeCell ref="H11:I17"/>
    <mergeCell ref="M18:M20"/>
    <mergeCell ref="J11:J17"/>
    <mergeCell ref="K11:M11"/>
    <mergeCell ref="K12:M12"/>
    <mergeCell ref="K13:M13"/>
    <mergeCell ref="K14:M14"/>
    <mergeCell ref="C6:H6"/>
    <mergeCell ref="K6:P6"/>
    <mergeCell ref="S6:V6"/>
    <mergeCell ref="C7:H7"/>
    <mergeCell ref="K7:P7"/>
    <mergeCell ref="S7:V7"/>
    <mergeCell ref="C4:H4"/>
    <mergeCell ref="K4:P4"/>
    <mergeCell ref="S4:V4"/>
    <mergeCell ref="C5:H5"/>
    <mergeCell ref="K5:P5"/>
    <mergeCell ref="S5:V5"/>
    <mergeCell ref="X1:X3"/>
    <mergeCell ref="Y1:Y3"/>
    <mergeCell ref="Z1:Z3"/>
    <mergeCell ref="C2:H2"/>
    <mergeCell ref="K2:P2"/>
    <mergeCell ref="S2:V2"/>
    <mergeCell ref="C3:H3"/>
    <mergeCell ref="K3:P3"/>
    <mergeCell ref="S3:V3"/>
  </mergeCells>
  <pageMargins left="0.75" right="0.75" top="1" bottom="1" header="0.5" footer="0.5"/>
  <pageSetup paperSize="17" scale="60" orientation="landscape" r:id="rId1"/>
  <headerFooter alignWithMargins="0"/>
  <drawing r:id="rId2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477711-3DC9-4C12-BBE8-4D3B7FD14758}">
  <dimension ref="A1:Z93"/>
  <sheetViews>
    <sheetView topLeftCell="A7" workbookViewId="0">
      <selection activeCell="O23" sqref="O23"/>
    </sheetView>
  </sheetViews>
  <sheetFormatPr defaultRowHeight="12.75" x14ac:dyDescent="0.2"/>
  <cols>
    <col min="1" max="3" width="9.7109375" style="4" customWidth="1"/>
    <col min="4" max="5" width="9.7109375" style="5" customWidth="1"/>
    <col min="6" max="7" width="9.7109375" style="6" customWidth="1"/>
    <col min="8" max="9" width="9.7109375" style="4" customWidth="1"/>
    <col min="10" max="10" width="10.42578125" style="4" customWidth="1"/>
    <col min="11" max="11" width="11.7109375" style="4" customWidth="1"/>
    <col min="12" max="12" width="14.42578125" style="4" customWidth="1"/>
    <col min="13" max="14" width="8.7109375" style="4" customWidth="1"/>
    <col min="15" max="15" width="12.28515625" style="4" customWidth="1"/>
    <col min="16" max="17" width="16.7109375" style="6" customWidth="1"/>
    <col min="18" max="18" width="8.7109375" style="7" customWidth="1"/>
    <col min="19" max="22" width="8.7109375" style="4" customWidth="1"/>
    <col min="23" max="23" width="12.28515625" style="4" customWidth="1"/>
    <col min="24" max="24" width="10.140625" style="4" customWidth="1"/>
    <col min="25" max="256" width="9.140625" style="4"/>
    <col min="257" max="265" width="9.7109375" style="4" customWidth="1"/>
    <col min="266" max="266" width="10.42578125" style="4" customWidth="1"/>
    <col min="267" max="267" width="11.7109375" style="4" customWidth="1"/>
    <col min="268" max="268" width="14.42578125" style="4" customWidth="1"/>
    <col min="269" max="270" width="8.7109375" style="4" customWidth="1"/>
    <col min="271" max="271" width="12.28515625" style="4" customWidth="1"/>
    <col min="272" max="273" width="16.7109375" style="4" customWidth="1"/>
    <col min="274" max="278" width="8.7109375" style="4" customWidth="1"/>
    <col min="279" max="279" width="12.28515625" style="4" customWidth="1"/>
    <col min="280" max="280" width="10.140625" style="4" customWidth="1"/>
    <col min="281" max="512" width="9.140625" style="4"/>
    <col min="513" max="521" width="9.7109375" style="4" customWidth="1"/>
    <col min="522" max="522" width="10.42578125" style="4" customWidth="1"/>
    <col min="523" max="523" width="11.7109375" style="4" customWidth="1"/>
    <col min="524" max="524" width="14.42578125" style="4" customWidth="1"/>
    <col min="525" max="526" width="8.7109375" style="4" customWidth="1"/>
    <col min="527" max="527" width="12.28515625" style="4" customWidth="1"/>
    <col min="528" max="529" width="16.7109375" style="4" customWidth="1"/>
    <col min="530" max="534" width="8.7109375" style="4" customWidth="1"/>
    <col min="535" max="535" width="12.28515625" style="4" customWidth="1"/>
    <col min="536" max="536" width="10.140625" style="4" customWidth="1"/>
    <col min="537" max="768" width="9.140625" style="4"/>
    <col min="769" max="777" width="9.7109375" style="4" customWidth="1"/>
    <col min="778" max="778" width="10.42578125" style="4" customWidth="1"/>
    <col min="779" max="779" width="11.7109375" style="4" customWidth="1"/>
    <col min="780" max="780" width="14.42578125" style="4" customWidth="1"/>
    <col min="781" max="782" width="8.7109375" style="4" customWidth="1"/>
    <col min="783" max="783" width="12.28515625" style="4" customWidth="1"/>
    <col min="784" max="785" width="16.7109375" style="4" customWidth="1"/>
    <col min="786" max="790" width="8.7109375" style="4" customWidth="1"/>
    <col min="791" max="791" width="12.28515625" style="4" customWidth="1"/>
    <col min="792" max="792" width="10.140625" style="4" customWidth="1"/>
    <col min="793" max="1024" width="9.140625" style="4"/>
    <col min="1025" max="1033" width="9.7109375" style="4" customWidth="1"/>
    <col min="1034" max="1034" width="10.42578125" style="4" customWidth="1"/>
    <col min="1035" max="1035" width="11.7109375" style="4" customWidth="1"/>
    <col min="1036" max="1036" width="14.42578125" style="4" customWidth="1"/>
    <col min="1037" max="1038" width="8.7109375" style="4" customWidth="1"/>
    <col min="1039" max="1039" width="12.28515625" style="4" customWidth="1"/>
    <col min="1040" max="1041" width="16.7109375" style="4" customWidth="1"/>
    <col min="1042" max="1046" width="8.7109375" style="4" customWidth="1"/>
    <col min="1047" max="1047" width="12.28515625" style="4" customWidth="1"/>
    <col min="1048" max="1048" width="10.140625" style="4" customWidth="1"/>
    <col min="1049" max="1280" width="9.140625" style="4"/>
    <col min="1281" max="1289" width="9.7109375" style="4" customWidth="1"/>
    <col min="1290" max="1290" width="10.42578125" style="4" customWidth="1"/>
    <col min="1291" max="1291" width="11.7109375" style="4" customWidth="1"/>
    <col min="1292" max="1292" width="14.42578125" style="4" customWidth="1"/>
    <col min="1293" max="1294" width="8.7109375" style="4" customWidth="1"/>
    <col min="1295" max="1295" width="12.28515625" style="4" customWidth="1"/>
    <col min="1296" max="1297" width="16.7109375" style="4" customWidth="1"/>
    <col min="1298" max="1302" width="8.7109375" style="4" customWidth="1"/>
    <col min="1303" max="1303" width="12.28515625" style="4" customWidth="1"/>
    <col min="1304" max="1304" width="10.140625" style="4" customWidth="1"/>
    <col min="1305" max="1536" width="9.140625" style="4"/>
    <col min="1537" max="1545" width="9.7109375" style="4" customWidth="1"/>
    <col min="1546" max="1546" width="10.42578125" style="4" customWidth="1"/>
    <col min="1547" max="1547" width="11.7109375" style="4" customWidth="1"/>
    <col min="1548" max="1548" width="14.42578125" style="4" customWidth="1"/>
    <col min="1549" max="1550" width="8.7109375" style="4" customWidth="1"/>
    <col min="1551" max="1551" width="12.28515625" style="4" customWidth="1"/>
    <col min="1552" max="1553" width="16.7109375" style="4" customWidth="1"/>
    <col min="1554" max="1558" width="8.7109375" style="4" customWidth="1"/>
    <col min="1559" max="1559" width="12.28515625" style="4" customWidth="1"/>
    <col min="1560" max="1560" width="10.140625" style="4" customWidth="1"/>
    <col min="1561" max="1792" width="9.140625" style="4"/>
    <col min="1793" max="1801" width="9.7109375" style="4" customWidth="1"/>
    <col min="1802" max="1802" width="10.42578125" style="4" customWidth="1"/>
    <col min="1803" max="1803" width="11.7109375" style="4" customWidth="1"/>
    <col min="1804" max="1804" width="14.42578125" style="4" customWidth="1"/>
    <col min="1805" max="1806" width="8.7109375" style="4" customWidth="1"/>
    <col min="1807" max="1807" width="12.28515625" style="4" customWidth="1"/>
    <col min="1808" max="1809" width="16.7109375" style="4" customWidth="1"/>
    <col min="1810" max="1814" width="8.7109375" style="4" customWidth="1"/>
    <col min="1815" max="1815" width="12.28515625" style="4" customWidth="1"/>
    <col min="1816" max="1816" width="10.140625" style="4" customWidth="1"/>
    <col min="1817" max="2048" width="9.140625" style="4"/>
    <col min="2049" max="2057" width="9.7109375" style="4" customWidth="1"/>
    <col min="2058" max="2058" width="10.42578125" style="4" customWidth="1"/>
    <col min="2059" max="2059" width="11.7109375" style="4" customWidth="1"/>
    <col min="2060" max="2060" width="14.42578125" style="4" customWidth="1"/>
    <col min="2061" max="2062" width="8.7109375" style="4" customWidth="1"/>
    <col min="2063" max="2063" width="12.28515625" style="4" customWidth="1"/>
    <col min="2064" max="2065" width="16.7109375" style="4" customWidth="1"/>
    <col min="2066" max="2070" width="8.7109375" style="4" customWidth="1"/>
    <col min="2071" max="2071" width="12.28515625" style="4" customWidth="1"/>
    <col min="2072" max="2072" width="10.140625" style="4" customWidth="1"/>
    <col min="2073" max="2304" width="9.140625" style="4"/>
    <col min="2305" max="2313" width="9.7109375" style="4" customWidth="1"/>
    <col min="2314" max="2314" width="10.42578125" style="4" customWidth="1"/>
    <col min="2315" max="2315" width="11.7109375" style="4" customWidth="1"/>
    <col min="2316" max="2316" width="14.42578125" style="4" customWidth="1"/>
    <col min="2317" max="2318" width="8.7109375" style="4" customWidth="1"/>
    <col min="2319" max="2319" width="12.28515625" style="4" customWidth="1"/>
    <col min="2320" max="2321" width="16.7109375" style="4" customWidth="1"/>
    <col min="2322" max="2326" width="8.7109375" style="4" customWidth="1"/>
    <col min="2327" max="2327" width="12.28515625" style="4" customWidth="1"/>
    <col min="2328" max="2328" width="10.140625" style="4" customWidth="1"/>
    <col min="2329" max="2560" width="9.140625" style="4"/>
    <col min="2561" max="2569" width="9.7109375" style="4" customWidth="1"/>
    <col min="2570" max="2570" width="10.42578125" style="4" customWidth="1"/>
    <col min="2571" max="2571" width="11.7109375" style="4" customWidth="1"/>
    <col min="2572" max="2572" width="14.42578125" style="4" customWidth="1"/>
    <col min="2573" max="2574" width="8.7109375" style="4" customWidth="1"/>
    <col min="2575" max="2575" width="12.28515625" style="4" customWidth="1"/>
    <col min="2576" max="2577" width="16.7109375" style="4" customWidth="1"/>
    <col min="2578" max="2582" width="8.7109375" style="4" customWidth="1"/>
    <col min="2583" max="2583" width="12.28515625" style="4" customWidth="1"/>
    <col min="2584" max="2584" width="10.140625" style="4" customWidth="1"/>
    <col min="2585" max="2816" width="9.140625" style="4"/>
    <col min="2817" max="2825" width="9.7109375" style="4" customWidth="1"/>
    <col min="2826" max="2826" width="10.42578125" style="4" customWidth="1"/>
    <col min="2827" max="2827" width="11.7109375" style="4" customWidth="1"/>
    <col min="2828" max="2828" width="14.42578125" style="4" customWidth="1"/>
    <col min="2829" max="2830" width="8.7109375" style="4" customWidth="1"/>
    <col min="2831" max="2831" width="12.28515625" style="4" customWidth="1"/>
    <col min="2832" max="2833" width="16.7109375" style="4" customWidth="1"/>
    <col min="2834" max="2838" width="8.7109375" style="4" customWidth="1"/>
    <col min="2839" max="2839" width="12.28515625" style="4" customWidth="1"/>
    <col min="2840" max="2840" width="10.140625" style="4" customWidth="1"/>
    <col min="2841" max="3072" width="9.140625" style="4"/>
    <col min="3073" max="3081" width="9.7109375" style="4" customWidth="1"/>
    <col min="3082" max="3082" width="10.42578125" style="4" customWidth="1"/>
    <col min="3083" max="3083" width="11.7109375" style="4" customWidth="1"/>
    <col min="3084" max="3084" width="14.42578125" style="4" customWidth="1"/>
    <col min="3085" max="3086" width="8.7109375" style="4" customWidth="1"/>
    <col min="3087" max="3087" width="12.28515625" style="4" customWidth="1"/>
    <col min="3088" max="3089" width="16.7109375" style="4" customWidth="1"/>
    <col min="3090" max="3094" width="8.7109375" style="4" customWidth="1"/>
    <col min="3095" max="3095" width="12.28515625" style="4" customWidth="1"/>
    <col min="3096" max="3096" width="10.140625" style="4" customWidth="1"/>
    <col min="3097" max="3328" width="9.140625" style="4"/>
    <col min="3329" max="3337" width="9.7109375" style="4" customWidth="1"/>
    <col min="3338" max="3338" width="10.42578125" style="4" customWidth="1"/>
    <col min="3339" max="3339" width="11.7109375" style="4" customWidth="1"/>
    <col min="3340" max="3340" width="14.42578125" style="4" customWidth="1"/>
    <col min="3341" max="3342" width="8.7109375" style="4" customWidth="1"/>
    <col min="3343" max="3343" width="12.28515625" style="4" customWidth="1"/>
    <col min="3344" max="3345" width="16.7109375" style="4" customWidth="1"/>
    <col min="3346" max="3350" width="8.7109375" style="4" customWidth="1"/>
    <col min="3351" max="3351" width="12.28515625" style="4" customWidth="1"/>
    <col min="3352" max="3352" width="10.140625" style="4" customWidth="1"/>
    <col min="3353" max="3584" width="9.140625" style="4"/>
    <col min="3585" max="3593" width="9.7109375" style="4" customWidth="1"/>
    <col min="3594" max="3594" width="10.42578125" style="4" customWidth="1"/>
    <col min="3595" max="3595" width="11.7109375" style="4" customWidth="1"/>
    <col min="3596" max="3596" width="14.42578125" style="4" customWidth="1"/>
    <col min="3597" max="3598" width="8.7109375" style="4" customWidth="1"/>
    <col min="3599" max="3599" width="12.28515625" style="4" customWidth="1"/>
    <col min="3600" max="3601" width="16.7109375" style="4" customWidth="1"/>
    <col min="3602" max="3606" width="8.7109375" style="4" customWidth="1"/>
    <col min="3607" max="3607" width="12.28515625" style="4" customWidth="1"/>
    <col min="3608" max="3608" width="10.140625" style="4" customWidth="1"/>
    <col min="3609" max="3840" width="9.140625" style="4"/>
    <col min="3841" max="3849" width="9.7109375" style="4" customWidth="1"/>
    <col min="3850" max="3850" width="10.42578125" style="4" customWidth="1"/>
    <col min="3851" max="3851" width="11.7109375" style="4" customWidth="1"/>
    <col min="3852" max="3852" width="14.42578125" style="4" customWidth="1"/>
    <col min="3853" max="3854" width="8.7109375" style="4" customWidth="1"/>
    <col min="3855" max="3855" width="12.28515625" style="4" customWidth="1"/>
    <col min="3856" max="3857" width="16.7109375" style="4" customWidth="1"/>
    <col min="3858" max="3862" width="8.7109375" style="4" customWidth="1"/>
    <col min="3863" max="3863" width="12.28515625" style="4" customWidth="1"/>
    <col min="3864" max="3864" width="10.140625" style="4" customWidth="1"/>
    <col min="3865" max="4096" width="9.140625" style="4"/>
    <col min="4097" max="4105" width="9.7109375" style="4" customWidth="1"/>
    <col min="4106" max="4106" width="10.42578125" style="4" customWidth="1"/>
    <col min="4107" max="4107" width="11.7109375" style="4" customWidth="1"/>
    <col min="4108" max="4108" width="14.42578125" style="4" customWidth="1"/>
    <col min="4109" max="4110" width="8.7109375" style="4" customWidth="1"/>
    <col min="4111" max="4111" width="12.28515625" style="4" customWidth="1"/>
    <col min="4112" max="4113" width="16.7109375" style="4" customWidth="1"/>
    <col min="4114" max="4118" width="8.7109375" style="4" customWidth="1"/>
    <col min="4119" max="4119" width="12.28515625" style="4" customWidth="1"/>
    <col min="4120" max="4120" width="10.140625" style="4" customWidth="1"/>
    <col min="4121" max="4352" width="9.140625" style="4"/>
    <col min="4353" max="4361" width="9.7109375" style="4" customWidth="1"/>
    <col min="4362" max="4362" width="10.42578125" style="4" customWidth="1"/>
    <col min="4363" max="4363" width="11.7109375" style="4" customWidth="1"/>
    <col min="4364" max="4364" width="14.42578125" style="4" customWidth="1"/>
    <col min="4365" max="4366" width="8.7109375" style="4" customWidth="1"/>
    <col min="4367" max="4367" width="12.28515625" style="4" customWidth="1"/>
    <col min="4368" max="4369" width="16.7109375" style="4" customWidth="1"/>
    <col min="4370" max="4374" width="8.7109375" style="4" customWidth="1"/>
    <col min="4375" max="4375" width="12.28515625" style="4" customWidth="1"/>
    <col min="4376" max="4376" width="10.140625" style="4" customWidth="1"/>
    <col min="4377" max="4608" width="9.140625" style="4"/>
    <col min="4609" max="4617" width="9.7109375" style="4" customWidth="1"/>
    <col min="4618" max="4618" width="10.42578125" style="4" customWidth="1"/>
    <col min="4619" max="4619" width="11.7109375" style="4" customWidth="1"/>
    <col min="4620" max="4620" width="14.42578125" style="4" customWidth="1"/>
    <col min="4621" max="4622" width="8.7109375" style="4" customWidth="1"/>
    <col min="4623" max="4623" width="12.28515625" style="4" customWidth="1"/>
    <col min="4624" max="4625" width="16.7109375" style="4" customWidth="1"/>
    <col min="4626" max="4630" width="8.7109375" style="4" customWidth="1"/>
    <col min="4631" max="4631" width="12.28515625" style="4" customWidth="1"/>
    <col min="4632" max="4632" width="10.140625" style="4" customWidth="1"/>
    <col min="4633" max="4864" width="9.140625" style="4"/>
    <col min="4865" max="4873" width="9.7109375" style="4" customWidth="1"/>
    <col min="4874" max="4874" width="10.42578125" style="4" customWidth="1"/>
    <col min="4875" max="4875" width="11.7109375" style="4" customWidth="1"/>
    <col min="4876" max="4876" width="14.42578125" style="4" customWidth="1"/>
    <col min="4877" max="4878" width="8.7109375" style="4" customWidth="1"/>
    <col min="4879" max="4879" width="12.28515625" style="4" customWidth="1"/>
    <col min="4880" max="4881" width="16.7109375" style="4" customWidth="1"/>
    <col min="4882" max="4886" width="8.7109375" style="4" customWidth="1"/>
    <col min="4887" max="4887" width="12.28515625" style="4" customWidth="1"/>
    <col min="4888" max="4888" width="10.140625" style="4" customWidth="1"/>
    <col min="4889" max="5120" width="9.140625" style="4"/>
    <col min="5121" max="5129" width="9.7109375" style="4" customWidth="1"/>
    <col min="5130" max="5130" width="10.42578125" style="4" customWidth="1"/>
    <col min="5131" max="5131" width="11.7109375" style="4" customWidth="1"/>
    <col min="5132" max="5132" width="14.42578125" style="4" customWidth="1"/>
    <col min="5133" max="5134" width="8.7109375" style="4" customWidth="1"/>
    <col min="5135" max="5135" width="12.28515625" style="4" customWidth="1"/>
    <col min="5136" max="5137" width="16.7109375" style="4" customWidth="1"/>
    <col min="5138" max="5142" width="8.7109375" style="4" customWidth="1"/>
    <col min="5143" max="5143" width="12.28515625" style="4" customWidth="1"/>
    <col min="5144" max="5144" width="10.140625" style="4" customWidth="1"/>
    <col min="5145" max="5376" width="9.140625" style="4"/>
    <col min="5377" max="5385" width="9.7109375" style="4" customWidth="1"/>
    <col min="5386" max="5386" width="10.42578125" style="4" customWidth="1"/>
    <col min="5387" max="5387" width="11.7109375" style="4" customWidth="1"/>
    <col min="5388" max="5388" width="14.42578125" style="4" customWidth="1"/>
    <col min="5389" max="5390" width="8.7109375" style="4" customWidth="1"/>
    <col min="5391" max="5391" width="12.28515625" style="4" customWidth="1"/>
    <col min="5392" max="5393" width="16.7109375" style="4" customWidth="1"/>
    <col min="5394" max="5398" width="8.7109375" style="4" customWidth="1"/>
    <col min="5399" max="5399" width="12.28515625" style="4" customWidth="1"/>
    <col min="5400" max="5400" width="10.140625" style="4" customWidth="1"/>
    <col min="5401" max="5632" width="9.140625" style="4"/>
    <col min="5633" max="5641" width="9.7109375" style="4" customWidth="1"/>
    <col min="5642" max="5642" width="10.42578125" style="4" customWidth="1"/>
    <col min="5643" max="5643" width="11.7109375" style="4" customWidth="1"/>
    <col min="5644" max="5644" width="14.42578125" style="4" customWidth="1"/>
    <col min="5645" max="5646" width="8.7109375" style="4" customWidth="1"/>
    <col min="5647" max="5647" width="12.28515625" style="4" customWidth="1"/>
    <col min="5648" max="5649" width="16.7109375" style="4" customWidth="1"/>
    <col min="5650" max="5654" width="8.7109375" style="4" customWidth="1"/>
    <col min="5655" max="5655" width="12.28515625" style="4" customWidth="1"/>
    <col min="5656" max="5656" width="10.140625" style="4" customWidth="1"/>
    <col min="5657" max="5888" width="9.140625" style="4"/>
    <col min="5889" max="5897" width="9.7109375" style="4" customWidth="1"/>
    <col min="5898" max="5898" width="10.42578125" style="4" customWidth="1"/>
    <col min="5899" max="5899" width="11.7109375" style="4" customWidth="1"/>
    <col min="5900" max="5900" width="14.42578125" style="4" customWidth="1"/>
    <col min="5901" max="5902" width="8.7109375" style="4" customWidth="1"/>
    <col min="5903" max="5903" width="12.28515625" style="4" customWidth="1"/>
    <col min="5904" max="5905" width="16.7109375" style="4" customWidth="1"/>
    <col min="5906" max="5910" width="8.7109375" style="4" customWidth="1"/>
    <col min="5911" max="5911" width="12.28515625" style="4" customWidth="1"/>
    <col min="5912" max="5912" width="10.140625" style="4" customWidth="1"/>
    <col min="5913" max="6144" width="9.140625" style="4"/>
    <col min="6145" max="6153" width="9.7109375" style="4" customWidth="1"/>
    <col min="6154" max="6154" width="10.42578125" style="4" customWidth="1"/>
    <col min="6155" max="6155" width="11.7109375" style="4" customWidth="1"/>
    <col min="6156" max="6156" width="14.42578125" style="4" customWidth="1"/>
    <col min="6157" max="6158" width="8.7109375" style="4" customWidth="1"/>
    <col min="6159" max="6159" width="12.28515625" style="4" customWidth="1"/>
    <col min="6160" max="6161" width="16.7109375" style="4" customWidth="1"/>
    <col min="6162" max="6166" width="8.7109375" style="4" customWidth="1"/>
    <col min="6167" max="6167" width="12.28515625" style="4" customWidth="1"/>
    <col min="6168" max="6168" width="10.140625" style="4" customWidth="1"/>
    <col min="6169" max="6400" width="9.140625" style="4"/>
    <col min="6401" max="6409" width="9.7109375" style="4" customWidth="1"/>
    <col min="6410" max="6410" width="10.42578125" style="4" customWidth="1"/>
    <col min="6411" max="6411" width="11.7109375" style="4" customWidth="1"/>
    <col min="6412" max="6412" width="14.42578125" style="4" customWidth="1"/>
    <col min="6413" max="6414" width="8.7109375" style="4" customWidth="1"/>
    <col min="6415" max="6415" width="12.28515625" style="4" customWidth="1"/>
    <col min="6416" max="6417" width="16.7109375" style="4" customWidth="1"/>
    <col min="6418" max="6422" width="8.7109375" style="4" customWidth="1"/>
    <col min="6423" max="6423" width="12.28515625" style="4" customWidth="1"/>
    <col min="6424" max="6424" width="10.140625" style="4" customWidth="1"/>
    <col min="6425" max="6656" width="9.140625" style="4"/>
    <col min="6657" max="6665" width="9.7109375" style="4" customWidth="1"/>
    <col min="6666" max="6666" width="10.42578125" style="4" customWidth="1"/>
    <col min="6667" max="6667" width="11.7109375" style="4" customWidth="1"/>
    <col min="6668" max="6668" width="14.42578125" style="4" customWidth="1"/>
    <col min="6669" max="6670" width="8.7109375" style="4" customWidth="1"/>
    <col min="6671" max="6671" width="12.28515625" style="4" customWidth="1"/>
    <col min="6672" max="6673" width="16.7109375" style="4" customWidth="1"/>
    <col min="6674" max="6678" width="8.7109375" style="4" customWidth="1"/>
    <col min="6679" max="6679" width="12.28515625" style="4" customWidth="1"/>
    <col min="6680" max="6680" width="10.140625" style="4" customWidth="1"/>
    <col min="6681" max="6912" width="9.140625" style="4"/>
    <col min="6913" max="6921" width="9.7109375" style="4" customWidth="1"/>
    <col min="6922" max="6922" width="10.42578125" style="4" customWidth="1"/>
    <col min="6923" max="6923" width="11.7109375" style="4" customWidth="1"/>
    <col min="6924" max="6924" width="14.42578125" style="4" customWidth="1"/>
    <col min="6925" max="6926" width="8.7109375" style="4" customWidth="1"/>
    <col min="6927" max="6927" width="12.28515625" style="4" customWidth="1"/>
    <col min="6928" max="6929" width="16.7109375" style="4" customWidth="1"/>
    <col min="6930" max="6934" width="8.7109375" style="4" customWidth="1"/>
    <col min="6935" max="6935" width="12.28515625" style="4" customWidth="1"/>
    <col min="6936" max="6936" width="10.140625" style="4" customWidth="1"/>
    <col min="6937" max="7168" width="9.140625" style="4"/>
    <col min="7169" max="7177" width="9.7109375" style="4" customWidth="1"/>
    <col min="7178" max="7178" width="10.42578125" style="4" customWidth="1"/>
    <col min="7179" max="7179" width="11.7109375" style="4" customWidth="1"/>
    <col min="7180" max="7180" width="14.42578125" style="4" customWidth="1"/>
    <col min="7181" max="7182" width="8.7109375" style="4" customWidth="1"/>
    <col min="7183" max="7183" width="12.28515625" style="4" customWidth="1"/>
    <col min="7184" max="7185" width="16.7109375" style="4" customWidth="1"/>
    <col min="7186" max="7190" width="8.7109375" style="4" customWidth="1"/>
    <col min="7191" max="7191" width="12.28515625" style="4" customWidth="1"/>
    <col min="7192" max="7192" width="10.140625" style="4" customWidth="1"/>
    <col min="7193" max="7424" width="9.140625" style="4"/>
    <col min="7425" max="7433" width="9.7109375" style="4" customWidth="1"/>
    <col min="7434" max="7434" width="10.42578125" style="4" customWidth="1"/>
    <col min="7435" max="7435" width="11.7109375" style="4" customWidth="1"/>
    <col min="7436" max="7436" width="14.42578125" style="4" customWidth="1"/>
    <col min="7437" max="7438" width="8.7109375" style="4" customWidth="1"/>
    <col min="7439" max="7439" width="12.28515625" style="4" customWidth="1"/>
    <col min="7440" max="7441" width="16.7109375" style="4" customWidth="1"/>
    <col min="7442" max="7446" width="8.7109375" style="4" customWidth="1"/>
    <col min="7447" max="7447" width="12.28515625" style="4" customWidth="1"/>
    <col min="7448" max="7448" width="10.140625" style="4" customWidth="1"/>
    <col min="7449" max="7680" width="9.140625" style="4"/>
    <col min="7681" max="7689" width="9.7109375" style="4" customWidth="1"/>
    <col min="7690" max="7690" width="10.42578125" style="4" customWidth="1"/>
    <col min="7691" max="7691" width="11.7109375" style="4" customWidth="1"/>
    <col min="7692" max="7692" width="14.42578125" style="4" customWidth="1"/>
    <col min="7693" max="7694" width="8.7109375" style="4" customWidth="1"/>
    <col min="7695" max="7695" width="12.28515625" style="4" customWidth="1"/>
    <col min="7696" max="7697" width="16.7109375" style="4" customWidth="1"/>
    <col min="7698" max="7702" width="8.7109375" style="4" customWidth="1"/>
    <col min="7703" max="7703" width="12.28515625" style="4" customWidth="1"/>
    <col min="7704" max="7704" width="10.140625" style="4" customWidth="1"/>
    <col min="7705" max="7936" width="9.140625" style="4"/>
    <col min="7937" max="7945" width="9.7109375" style="4" customWidth="1"/>
    <col min="7946" max="7946" width="10.42578125" style="4" customWidth="1"/>
    <col min="7947" max="7947" width="11.7109375" style="4" customWidth="1"/>
    <col min="7948" max="7948" width="14.42578125" style="4" customWidth="1"/>
    <col min="7949" max="7950" width="8.7109375" style="4" customWidth="1"/>
    <col min="7951" max="7951" width="12.28515625" style="4" customWidth="1"/>
    <col min="7952" max="7953" width="16.7109375" style="4" customWidth="1"/>
    <col min="7954" max="7958" width="8.7109375" style="4" customWidth="1"/>
    <col min="7959" max="7959" width="12.28515625" style="4" customWidth="1"/>
    <col min="7960" max="7960" width="10.140625" style="4" customWidth="1"/>
    <col min="7961" max="8192" width="9.140625" style="4"/>
    <col min="8193" max="8201" width="9.7109375" style="4" customWidth="1"/>
    <col min="8202" max="8202" width="10.42578125" style="4" customWidth="1"/>
    <col min="8203" max="8203" width="11.7109375" style="4" customWidth="1"/>
    <col min="8204" max="8204" width="14.42578125" style="4" customWidth="1"/>
    <col min="8205" max="8206" width="8.7109375" style="4" customWidth="1"/>
    <col min="8207" max="8207" width="12.28515625" style="4" customWidth="1"/>
    <col min="8208" max="8209" width="16.7109375" style="4" customWidth="1"/>
    <col min="8210" max="8214" width="8.7109375" style="4" customWidth="1"/>
    <col min="8215" max="8215" width="12.28515625" style="4" customWidth="1"/>
    <col min="8216" max="8216" width="10.140625" style="4" customWidth="1"/>
    <col min="8217" max="8448" width="9.140625" style="4"/>
    <col min="8449" max="8457" width="9.7109375" style="4" customWidth="1"/>
    <col min="8458" max="8458" width="10.42578125" style="4" customWidth="1"/>
    <col min="8459" max="8459" width="11.7109375" style="4" customWidth="1"/>
    <col min="8460" max="8460" width="14.42578125" style="4" customWidth="1"/>
    <col min="8461" max="8462" width="8.7109375" style="4" customWidth="1"/>
    <col min="8463" max="8463" width="12.28515625" style="4" customWidth="1"/>
    <col min="8464" max="8465" width="16.7109375" style="4" customWidth="1"/>
    <col min="8466" max="8470" width="8.7109375" style="4" customWidth="1"/>
    <col min="8471" max="8471" width="12.28515625" style="4" customWidth="1"/>
    <col min="8472" max="8472" width="10.140625" style="4" customWidth="1"/>
    <col min="8473" max="8704" width="9.140625" style="4"/>
    <col min="8705" max="8713" width="9.7109375" style="4" customWidth="1"/>
    <col min="8714" max="8714" width="10.42578125" style="4" customWidth="1"/>
    <col min="8715" max="8715" width="11.7109375" style="4" customWidth="1"/>
    <col min="8716" max="8716" width="14.42578125" style="4" customWidth="1"/>
    <col min="8717" max="8718" width="8.7109375" style="4" customWidth="1"/>
    <col min="8719" max="8719" width="12.28515625" style="4" customWidth="1"/>
    <col min="8720" max="8721" width="16.7109375" style="4" customWidth="1"/>
    <col min="8722" max="8726" width="8.7109375" style="4" customWidth="1"/>
    <col min="8727" max="8727" width="12.28515625" style="4" customWidth="1"/>
    <col min="8728" max="8728" width="10.140625" style="4" customWidth="1"/>
    <col min="8729" max="8960" width="9.140625" style="4"/>
    <col min="8961" max="8969" width="9.7109375" style="4" customWidth="1"/>
    <col min="8970" max="8970" width="10.42578125" style="4" customWidth="1"/>
    <col min="8971" max="8971" width="11.7109375" style="4" customWidth="1"/>
    <col min="8972" max="8972" width="14.42578125" style="4" customWidth="1"/>
    <col min="8973" max="8974" width="8.7109375" style="4" customWidth="1"/>
    <col min="8975" max="8975" width="12.28515625" style="4" customWidth="1"/>
    <col min="8976" max="8977" width="16.7109375" style="4" customWidth="1"/>
    <col min="8978" max="8982" width="8.7109375" style="4" customWidth="1"/>
    <col min="8983" max="8983" width="12.28515625" style="4" customWidth="1"/>
    <col min="8984" max="8984" width="10.140625" style="4" customWidth="1"/>
    <col min="8985" max="9216" width="9.140625" style="4"/>
    <col min="9217" max="9225" width="9.7109375" style="4" customWidth="1"/>
    <col min="9226" max="9226" width="10.42578125" style="4" customWidth="1"/>
    <col min="9227" max="9227" width="11.7109375" style="4" customWidth="1"/>
    <col min="9228" max="9228" width="14.42578125" style="4" customWidth="1"/>
    <col min="9229" max="9230" width="8.7109375" style="4" customWidth="1"/>
    <col min="9231" max="9231" width="12.28515625" style="4" customWidth="1"/>
    <col min="9232" max="9233" width="16.7109375" style="4" customWidth="1"/>
    <col min="9234" max="9238" width="8.7109375" style="4" customWidth="1"/>
    <col min="9239" max="9239" width="12.28515625" style="4" customWidth="1"/>
    <col min="9240" max="9240" width="10.140625" style="4" customWidth="1"/>
    <col min="9241" max="9472" width="9.140625" style="4"/>
    <col min="9473" max="9481" width="9.7109375" style="4" customWidth="1"/>
    <col min="9482" max="9482" width="10.42578125" style="4" customWidth="1"/>
    <col min="9483" max="9483" width="11.7109375" style="4" customWidth="1"/>
    <col min="9484" max="9484" width="14.42578125" style="4" customWidth="1"/>
    <col min="9485" max="9486" width="8.7109375" style="4" customWidth="1"/>
    <col min="9487" max="9487" width="12.28515625" style="4" customWidth="1"/>
    <col min="9488" max="9489" width="16.7109375" style="4" customWidth="1"/>
    <col min="9490" max="9494" width="8.7109375" style="4" customWidth="1"/>
    <col min="9495" max="9495" width="12.28515625" style="4" customWidth="1"/>
    <col min="9496" max="9496" width="10.140625" style="4" customWidth="1"/>
    <col min="9497" max="9728" width="9.140625" style="4"/>
    <col min="9729" max="9737" width="9.7109375" style="4" customWidth="1"/>
    <col min="9738" max="9738" width="10.42578125" style="4" customWidth="1"/>
    <col min="9739" max="9739" width="11.7109375" style="4" customWidth="1"/>
    <col min="9740" max="9740" width="14.42578125" style="4" customWidth="1"/>
    <col min="9741" max="9742" width="8.7109375" style="4" customWidth="1"/>
    <col min="9743" max="9743" width="12.28515625" style="4" customWidth="1"/>
    <col min="9744" max="9745" width="16.7109375" style="4" customWidth="1"/>
    <col min="9746" max="9750" width="8.7109375" style="4" customWidth="1"/>
    <col min="9751" max="9751" width="12.28515625" style="4" customWidth="1"/>
    <col min="9752" max="9752" width="10.140625" style="4" customWidth="1"/>
    <col min="9753" max="9984" width="9.140625" style="4"/>
    <col min="9985" max="9993" width="9.7109375" style="4" customWidth="1"/>
    <col min="9994" max="9994" width="10.42578125" style="4" customWidth="1"/>
    <col min="9995" max="9995" width="11.7109375" style="4" customWidth="1"/>
    <col min="9996" max="9996" width="14.42578125" style="4" customWidth="1"/>
    <col min="9997" max="9998" width="8.7109375" style="4" customWidth="1"/>
    <col min="9999" max="9999" width="12.28515625" style="4" customWidth="1"/>
    <col min="10000" max="10001" width="16.7109375" style="4" customWidth="1"/>
    <col min="10002" max="10006" width="8.7109375" style="4" customWidth="1"/>
    <col min="10007" max="10007" width="12.28515625" style="4" customWidth="1"/>
    <col min="10008" max="10008" width="10.140625" style="4" customWidth="1"/>
    <col min="10009" max="10240" width="9.140625" style="4"/>
    <col min="10241" max="10249" width="9.7109375" style="4" customWidth="1"/>
    <col min="10250" max="10250" width="10.42578125" style="4" customWidth="1"/>
    <col min="10251" max="10251" width="11.7109375" style="4" customWidth="1"/>
    <col min="10252" max="10252" width="14.42578125" style="4" customWidth="1"/>
    <col min="10253" max="10254" width="8.7109375" style="4" customWidth="1"/>
    <col min="10255" max="10255" width="12.28515625" style="4" customWidth="1"/>
    <col min="10256" max="10257" width="16.7109375" style="4" customWidth="1"/>
    <col min="10258" max="10262" width="8.7109375" style="4" customWidth="1"/>
    <col min="10263" max="10263" width="12.28515625" style="4" customWidth="1"/>
    <col min="10264" max="10264" width="10.140625" style="4" customWidth="1"/>
    <col min="10265" max="10496" width="9.140625" style="4"/>
    <col min="10497" max="10505" width="9.7109375" style="4" customWidth="1"/>
    <col min="10506" max="10506" width="10.42578125" style="4" customWidth="1"/>
    <col min="10507" max="10507" width="11.7109375" style="4" customWidth="1"/>
    <col min="10508" max="10508" width="14.42578125" style="4" customWidth="1"/>
    <col min="10509" max="10510" width="8.7109375" style="4" customWidth="1"/>
    <col min="10511" max="10511" width="12.28515625" style="4" customWidth="1"/>
    <col min="10512" max="10513" width="16.7109375" style="4" customWidth="1"/>
    <col min="10514" max="10518" width="8.7109375" style="4" customWidth="1"/>
    <col min="10519" max="10519" width="12.28515625" style="4" customWidth="1"/>
    <col min="10520" max="10520" width="10.140625" style="4" customWidth="1"/>
    <col min="10521" max="10752" width="9.140625" style="4"/>
    <col min="10753" max="10761" width="9.7109375" style="4" customWidth="1"/>
    <col min="10762" max="10762" width="10.42578125" style="4" customWidth="1"/>
    <col min="10763" max="10763" width="11.7109375" style="4" customWidth="1"/>
    <col min="10764" max="10764" width="14.42578125" style="4" customWidth="1"/>
    <col min="10765" max="10766" width="8.7109375" style="4" customWidth="1"/>
    <col min="10767" max="10767" width="12.28515625" style="4" customWidth="1"/>
    <col min="10768" max="10769" width="16.7109375" style="4" customWidth="1"/>
    <col min="10770" max="10774" width="8.7109375" style="4" customWidth="1"/>
    <col min="10775" max="10775" width="12.28515625" style="4" customWidth="1"/>
    <col min="10776" max="10776" width="10.140625" style="4" customWidth="1"/>
    <col min="10777" max="11008" width="9.140625" style="4"/>
    <col min="11009" max="11017" width="9.7109375" style="4" customWidth="1"/>
    <col min="11018" max="11018" width="10.42578125" style="4" customWidth="1"/>
    <col min="11019" max="11019" width="11.7109375" style="4" customWidth="1"/>
    <col min="11020" max="11020" width="14.42578125" style="4" customWidth="1"/>
    <col min="11021" max="11022" width="8.7109375" style="4" customWidth="1"/>
    <col min="11023" max="11023" width="12.28515625" style="4" customWidth="1"/>
    <col min="11024" max="11025" width="16.7109375" style="4" customWidth="1"/>
    <col min="11026" max="11030" width="8.7109375" style="4" customWidth="1"/>
    <col min="11031" max="11031" width="12.28515625" style="4" customWidth="1"/>
    <col min="11032" max="11032" width="10.140625" style="4" customWidth="1"/>
    <col min="11033" max="11264" width="9.140625" style="4"/>
    <col min="11265" max="11273" width="9.7109375" style="4" customWidth="1"/>
    <col min="11274" max="11274" width="10.42578125" style="4" customWidth="1"/>
    <col min="11275" max="11275" width="11.7109375" style="4" customWidth="1"/>
    <col min="11276" max="11276" width="14.42578125" style="4" customWidth="1"/>
    <col min="11277" max="11278" width="8.7109375" style="4" customWidth="1"/>
    <col min="11279" max="11279" width="12.28515625" style="4" customWidth="1"/>
    <col min="11280" max="11281" width="16.7109375" style="4" customWidth="1"/>
    <col min="11282" max="11286" width="8.7109375" style="4" customWidth="1"/>
    <col min="11287" max="11287" width="12.28515625" style="4" customWidth="1"/>
    <col min="11288" max="11288" width="10.140625" style="4" customWidth="1"/>
    <col min="11289" max="11520" width="9.140625" style="4"/>
    <col min="11521" max="11529" width="9.7109375" style="4" customWidth="1"/>
    <col min="11530" max="11530" width="10.42578125" style="4" customWidth="1"/>
    <col min="11531" max="11531" width="11.7109375" style="4" customWidth="1"/>
    <col min="11532" max="11532" width="14.42578125" style="4" customWidth="1"/>
    <col min="11533" max="11534" width="8.7109375" style="4" customWidth="1"/>
    <col min="11535" max="11535" width="12.28515625" style="4" customWidth="1"/>
    <col min="11536" max="11537" width="16.7109375" style="4" customWidth="1"/>
    <col min="11538" max="11542" width="8.7109375" style="4" customWidth="1"/>
    <col min="11543" max="11543" width="12.28515625" style="4" customWidth="1"/>
    <col min="11544" max="11544" width="10.140625" style="4" customWidth="1"/>
    <col min="11545" max="11776" width="9.140625" style="4"/>
    <col min="11777" max="11785" width="9.7109375" style="4" customWidth="1"/>
    <col min="11786" max="11786" width="10.42578125" style="4" customWidth="1"/>
    <col min="11787" max="11787" width="11.7109375" style="4" customWidth="1"/>
    <col min="11788" max="11788" width="14.42578125" style="4" customWidth="1"/>
    <col min="11789" max="11790" width="8.7109375" style="4" customWidth="1"/>
    <col min="11791" max="11791" width="12.28515625" style="4" customWidth="1"/>
    <col min="11792" max="11793" width="16.7109375" style="4" customWidth="1"/>
    <col min="11794" max="11798" width="8.7109375" style="4" customWidth="1"/>
    <col min="11799" max="11799" width="12.28515625" style="4" customWidth="1"/>
    <col min="11800" max="11800" width="10.140625" style="4" customWidth="1"/>
    <col min="11801" max="12032" width="9.140625" style="4"/>
    <col min="12033" max="12041" width="9.7109375" style="4" customWidth="1"/>
    <col min="12042" max="12042" width="10.42578125" style="4" customWidth="1"/>
    <col min="12043" max="12043" width="11.7109375" style="4" customWidth="1"/>
    <col min="12044" max="12044" width="14.42578125" style="4" customWidth="1"/>
    <col min="12045" max="12046" width="8.7109375" style="4" customWidth="1"/>
    <col min="12047" max="12047" width="12.28515625" style="4" customWidth="1"/>
    <col min="12048" max="12049" width="16.7109375" style="4" customWidth="1"/>
    <col min="12050" max="12054" width="8.7109375" style="4" customWidth="1"/>
    <col min="12055" max="12055" width="12.28515625" style="4" customWidth="1"/>
    <col min="12056" max="12056" width="10.140625" style="4" customWidth="1"/>
    <col min="12057" max="12288" width="9.140625" style="4"/>
    <col min="12289" max="12297" width="9.7109375" style="4" customWidth="1"/>
    <col min="12298" max="12298" width="10.42578125" style="4" customWidth="1"/>
    <col min="12299" max="12299" width="11.7109375" style="4" customWidth="1"/>
    <col min="12300" max="12300" width="14.42578125" style="4" customWidth="1"/>
    <col min="12301" max="12302" width="8.7109375" style="4" customWidth="1"/>
    <col min="12303" max="12303" width="12.28515625" style="4" customWidth="1"/>
    <col min="12304" max="12305" width="16.7109375" style="4" customWidth="1"/>
    <col min="12306" max="12310" width="8.7109375" style="4" customWidth="1"/>
    <col min="12311" max="12311" width="12.28515625" style="4" customWidth="1"/>
    <col min="12312" max="12312" width="10.140625" style="4" customWidth="1"/>
    <col min="12313" max="12544" width="9.140625" style="4"/>
    <col min="12545" max="12553" width="9.7109375" style="4" customWidth="1"/>
    <col min="12554" max="12554" width="10.42578125" style="4" customWidth="1"/>
    <col min="12555" max="12555" width="11.7109375" style="4" customWidth="1"/>
    <col min="12556" max="12556" width="14.42578125" style="4" customWidth="1"/>
    <col min="12557" max="12558" width="8.7109375" style="4" customWidth="1"/>
    <col min="12559" max="12559" width="12.28515625" style="4" customWidth="1"/>
    <col min="12560" max="12561" width="16.7109375" style="4" customWidth="1"/>
    <col min="12562" max="12566" width="8.7109375" style="4" customWidth="1"/>
    <col min="12567" max="12567" width="12.28515625" style="4" customWidth="1"/>
    <col min="12568" max="12568" width="10.140625" style="4" customWidth="1"/>
    <col min="12569" max="12800" width="9.140625" style="4"/>
    <col min="12801" max="12809" width="9.7109375" style="4" customWidth="1"/>
    <col min="12810" max="12810" width="10.42578125" style="4" customWidth="1"/>
    <col min="12811" max="12811" width="11.7109375" style="4" customWidth="1"/>
    <col min="12812" max="12812" width="14.42578125" style="4" customWidth="1"/>
    <col min="12813" max="12814" width="8.7109375" style="4" customWidth="1"/>
    <col min="12815" max="12815" width="12.28515625" style="4" customWidth="1"/>
    <col min="12816" max="12817" width="16.7109375" style="4" customWidth="1"/>
    <col min="12818" max="12822" width="8.7109375" style="4" customWidth="1"/>
    <col min="12823" max="12823" width="12.28515625" style="4" customWidth="1"/>
    <col min="12824" max="12824" width="10.140625" style="4" customWidth="1"/>
    <col min="12825" max="13056" width="9.140625" style="4"/>
    <col min="13057" max="13065" width="9.7109375" style="4" customWidth="1"/>
    <col min="13066" max="13066" width="10.42578125" style="4" customWidth="1"/>
    <col min="13067" max="13067" width="11.7109375" style="4" customWidth="1"/>
    <col min="13068" max="13068" width="14.42578125" style="4" customWidth="1"/>
    <col min="13069" max="13070" width="8.7109375" style="4" customWidth="1"/>
    <col min="13071" max="13071" width="12.28515625" style="4" customWidth="1"/>
    <col min="13072" max="13073" width="16.7109375" style="4" customWidth="1"/>
    <col min="13074" max="13078" width="8.7109375" style="4" customWidth="1"/>
    <col min="13079" max="13079" width="12.28515625" style="4" customWidth="1"/>
    <col min="13080" max="13080" width="10.140625" style="4" customWidth="1"/>
    <col min="13081" max="13312" width="9.140625" style="4"/>
    <col min="13313" max="13321" width="9.7109375" style="4" customWidth="1"/>
    <col min="13322" max="13322" width="10.42578125" style="4" customWidth="1"/>
    <col min="13323" max="13323" width="11.7109375" style="4" customWidth="1"/>
    <col min="13324" max="13324" width="14.42578125" style="4" customWidth="1"/>
    <col min="13325" max="13326" width="8.7109375" style="4" customWidth="1"/>
    <col min="13327" max="13327" width="12.28515625" style="4" customWidth="1"/>
    <col min="13328" max="13329" width="16.7109375" style="4" customWidth="1"/>
    <col min="13330" max="13334" width="8.7109375" style="4" customWidth="1"/>
    <col min="13335" max="13335" width="12.28515625" style="4" customWidth="1"/>
    <col min="13336" max="13336" width="10.140625" style="4" customWidth="1"/>
    <col min="13337" max="13568" width="9.140625" style="4"/>
    <col min="13569" max="13577" width="9.7109375" style="4" customWidth="1"/>
    <col min="13578" max="13578" width="10.42578125" style="4" customWidth="1"/>
    <col min="13579" max="13579" width="11.7109375" style="4" customWidth="1"/>
    <col min="13580" max="13580" width="14.42578125" style="4" customWidth="1"/>
    <col min="13581" max="13582" width="8.7109375" style="4" customWidth="1"/>
    <col min="13583" max="13583" width="12.28515625" style="4" customWidth="1"/>
    <col min="13584" max="13585" width="16.7109375" style="4" customWidth="1"/>
    <col min="13586" max="13590" width="8.7109375" style="4" customWidth="1"/>
    <col min="13591" max="13591" width="12.28515625" style="4" customWidth="1"/>
    <col min="13592" max="13592" width="10.140625" style="4" customWidth="1"/>
    <col min="13593" max="13824" width="9.140625" style="4"/>
    <col min="13825" max="13833" width="9.7109375" style="4" customWidth="1"/>
    <col min="13834" max="13834" width="10.42578125" style="4" customWidth="1"/>
    <col min="13835" max="13835" width="11.7109375" style="4" customWidth="1"/>
    <col min="13836" max="13836" width="14.42578125" style="4" customWidth="1"/>
    <col min="13837" max="13838" width="8.7109375" style="4" customWidth="1"/>
    <col min="13839" max="13839" width="12.28515625" style="4" customWidth="1"/>
    <col min="13840" max="13841" width="16.7109375" style="4" customWidth="1"/>
    <col min="13842" max="13846" width="8.7109375" style="4" customWidth="1"/>
    <col min="13847" max="13847" width="12.28515625" style="4" customWidth="1"/>
    <col min="13848" max="13848" width="10.140625" style="4" customWidth="1"/>
    <col min="13849" max="14080" width="9.140625" style="4"/>
    <col min="14081" max="14089" width="9.7109375" style="4" customWidth="1"/>
    <col min="14090" max="14090" width="10.42578125" style="4" customWidth="1"/>
    <col min="14091" max="14091" width="11.7109375" style="4" customWidth="1"/>
    <col min="14092" max="14092" width="14.42578125" style="4" customWidth="1"/>
    <col min="14093" max="14094" width="8.7109375" style="4" customWidth="1"/>
    <col min="14095" max="14095" width="12.28515625" style="4" customWidth="1"/>
    <col min="14096" max="14097" width="16.7109375" style="4" customWidth="1"/>
    <col min="14098" max="14102" width="8.7109375" style="4" customWidth="1"/>
    <col min="14103" max="14103" width="12.28515625" style="4" customWidth="1"/>
    <col min="14104" max="14104" width="10.140625" style="4" customWidth="1"/>
    <col min="14105" max="14336" width="9.140625" style="4"/>
    <col min="14337" max="14345" width="9.7109375" style="4" customWidth="1"/>
    <col min="14346" max="14346" width="10.42578125" style="4" customWidth="1"/>
    <col min="14347" max="14347" width="11.7109375" style="4" customWidth="1"/>
    <col min="14348" max="14348" width="14.42578125" style="4" customWidth="1"/>
    <col min="14349" max="14350" width="8.7109375" style="4" customWidth="1"/>
    <col min="14351" max="14351" width="12.28515625" style="4" customWidth="1"/>
    <col min="14352" max="14353" width="16.7109375" style="4" customWidth="1"/>
    <col min="14354" max="14358" width="8.7109375" style="4" customWidth="1"/>
    <col min="14359" max="14359" width="12.28515625" style="4" customWidth="1"/>
    <col min="14360" max="14360" width="10.140625" style="4" customWidth="1"/>
    <col min="14361" max="14592" width="9.140625" style="4"/>
    <col min="14593" max="14601" width="9.7109375" style="4" customWidth="1"/>
    <col min="14602" max="14602" width="10.42578125" style="4" customWidth="1"/>
    <col min="14603" max="14603" width="11.7109375" style="4" customWidth="1"/>
    <col min="14604" max="14604" width="14.42578125" style="4" customWidth="1"/>
    <col min="14605" max="14606" width="8.7109375" style="4" customWidth="1"/>
    <col min="14607" max="14607" width="12.28515625" style="4" customWidth="1"/>
    <col min="14608" max="14609" width="16.7109375" style="4" customWidth="1"/>
    <col min="14610" max="14614" width="8.7109375" style="4" customWidth="1"/>
    <col min="14615" max="14615" width="12.28515625" style="4" customWidth="1"/>
    <col min="14616" max="14616" width="10.140625" style="4" customWidth="1"/>
    <col min="14617" max="14848" width="9.140625" style="4"/>
    <col min="14849" max="14857" width="9.7109375" style="4" customWidth="1"/>
    <col min="14858" max="14858" width="10.42578125" style="4" customWidth="1"/>
    <col min="14859" max="14859" width="11.7109375" style="4" customWidth="1"/>
    <col min="14860" max="14860" width="14.42578125" style="4" customWidth="1"/>
    <col min="14861" max="14862" width="8.7109375" style="4" customWidth="1"/>
    <col min="14863" max="14863" width="12.28515625" style="4" customWidth="1"/>
    <col min="14864" max="14865" width="16.7109375" style="4" customWidth="1"/>
    <col min="14866" max="14870" width="8.7109375" style="4" customWidth="1"/>
    <col min="14871" max="14871" width="12.28515625" style="4" customWidth="1"/>
    <col min="14872" max="14872" width="10.140625" style="4" customWidth="1"/>
    <col min="14873" max="15104" width="9.140625" style="4"/>
    <col min="15105" max="15113" width="9.7109375" style="4" customWidth="1"/>
    <col min="15114" max="15114" width="10.42578125" style="4" customWidth="1"/>
    <col min="15115" max="15115" width="11.7109375" style="4" customWidth="1"/>
    <col min="15116" max="15116" width="14.42578125" style="4" customWidth="1"/>
    <col min="15117" max="15118" width="8.7109375" style="4" customWidth="1"/>
    <col min="15119" max="15119" width="12.28515625" style="4" customWidth="1"/>
    <col min="15120" max="15121" width="16.7109375" style="4" customWidth="1"/>
    <col min="15122" max="15126" width="8.7109375" style="4" customWidth="1"/>
    <col min="15127" max="15127" width="12.28515625" style="4" customWidth="1"/>
    <col min="15128" max="15128" width="10.140625" style="4" customWidth="1"/>
    <col min="15129" max="15360" width="9.140625" style="4"/>
    <col min="15361" max="15369" width="9.7109375" style="4" customWidth="1"/>
    <col min="15370" max="15370" width="10.42578125" style="4" customWidth="1"/>
    <col min="15371" max="15371" width="11.7109375" style="4" customWidth="1"/>
    <col min="15372" max="15372" width="14.42578125" style="4" customWidth="1"/>
    <col min="15373" max="15374" width="8.7109375" style="4" customWidth="1"/>
    <col min="15375" max="15375" width="12.28515625" style="4" customWidth="1"/>
    <col min="15376" max="15377" width="16.7109375" style="4" customWidth="1"/>
    <col min="15378" max="15382" width="8.7109375" style="4" customWidth="1"/>
    <col min="15383" max="15383" width="12.28515625" style="4" customWidth="1"/>
    <col min="15384" max="15384" width="10.140625" style="4" customWidth="1"/>
    <col min="15385" max="15616" width="9.140625" style="4"/>
    <col min="15617" max="15625" width="9.7109375" style="4" customWidth="1"/>
    <col min="15626" max="15626" width="10.42578125" style="4" customWidth="1"/>
    <col min="15627" max="15627" width="11.7109375" style="4" customWidth="1"/>
    <col min="15628" max="15628" width="14.42578125" style="4" customWidth="1"/>
    <col min="15629" max="15630" width="8.7109375" style="4" customWidth="1"/>
    <col min="15631" max="15631" width="12.28515625" style="4" customWidth="1"/>
    <col min="15632" max="15633" width="16.7109375" style="4" customWidth="1"/>
    <col min="15634" max="15638" width="8.7109375" style="4" customWidth="1"/>
    <col min="15639" max="15639" width="12.28515625" style="4" customWidth="1"/>
    <col min="15640" max="15640" width="10.140625" style="4" customWidth="1"/>
    <col min="15641" max="15872" width="9.140625" style="4"/>
    <col min="15873" max="15881" width="9.7109375" style="4" customWidth="1"/>
    <col min="15882" max="15882" width="10.42578125" style="4" customWidth="1"/>
    <col min="15883" max="15883" width="11.7109375" style="4" customWidth="1"/>
    <col min="15884" max="15884" width="14.42578125" style="4" customWidth="1"/>
    <col min="15885" max="15886" width="8.7109375" style="4" customWidth="1"/>
    <col min="15887" max="15887" width="12.28515625" style="4" customWidth="1"/>
    <col min="15888" max="15889" width="16.7109375" style="4" customWidth="1"/>
    <col min="15890" max="15894" width="8.7109375" style="4" customWidth="1"/>
    <col min="15895" max="15895" width="12.28515625" style="4" customWidth="1"/>
    <col min="15896" max="15896" width="10.140625" style="4" customWidth="1"/>
    <col min="15897" max="16128" width="9.140625" style="4"/>
    <col min="16129" max="16137" width="9.7109375" style="4" customWidth="1"/>
    <col min="16138" max="16138" width="10.42578125" style="4" customWidth="1"/>
    <col min="16139" max="16139" width="11.7109375" style="4" customWidth="1"/>
    <col min="16140" max="16140" width="14.42578125" style="4" customWidth="1"/>
    <col min="16141" max="16142" width="8.7109375" style="4" customWidth="1"/>
    <col min="16143" max="16143" width="12.28515625" style="4" customWidth="1"/>
    <col min="16144" max="16145" width="16.7109375" style="4" customWidth="1"/>
    <col min="16146" max="16150" width="8.7109375" style="4" customWidth="1"/>
    <col min="16151" max="16151" width="12.28515625" style="4" customWidth="1"/>
    <col min="16152" max="16152" width="10.140625" style="4" customWidth="1"/>
    <col min="16153" max="16384" width="9.140625" style="4"/>
  </cols>
  <sheetData>
    <row r="1" spans="1:26" ht="12" customHeight="1" thickBot="1" x14ac:dyDescent="0.25">
      <c r="P1" s="4"/>
      <c r="Q1" s="4"/>
      <c r="R1" s="4"/>
      <c r="U1" s="6"/>
      <c r="V1" s="6"/>
      <c r="W1" s="7"/>
      <c r="X1" s="481" t="s">
        <v>69</v>
      </c>
      <c r="Y1" s="484" t="s">
        <v>70</v>
      </c>
      <c r="Z1" s="486" t="s">
        <v>71</v>
      </c>
    </row>
    <row r="2" spans="1:26" x14ac:dyDescent="0.2">
      <c r="B2" s="8" t="s">
        <v>28</v>
      </c>
      <c r="C2" s="488" t="s">
        <v>29</v>
      </c>
      <c r="D2" s="489"/>
      <c r="E2" s="489"/>
      <c r="F2" s="489"/>
      <c r="G2" s="489"/>
      <c r="H2" s="490"/>
      <c r="J2" s="8" t="s">
        <v>28</v>
      </c>
      <c r="K2" s="488" t="s">
        <v>30</v>
      </c>
      <c r="L2" s="489"/>
      <c r="M2" s="489"/>
      <c r="N2" s="489"/>
      <c r="O2" s="489"/>
      <c r="P2" s="490"/>
      <c r="Q2" s="4"/>
      <c r="R2" s="8" t="s">
        <v>28</v>
      </c>
      <c r="S2" s="488" t="s">
        <v>30</v>
      </c>
      <c r="T2" s="489"/>
      <c r="U2" s="489"/>
      <c r="V2" s="490"/>
      <c r="X2" s="482"/>
      <c r="Y2" s="485"/>
      <c r="Z2" s="487"/>
    </row>
    <row r="3" spans="1:26" ht="13.5" thickBot="1" x14ac:dyDescent="0.25">
      <c r="B3" s="9">
        <v>1</v>
      </c>
      <c r="C3" s="491" t="s">
        <v>24</v>
      </c>
      <c r="D3" s="492"/>
      <c r="E3" s="492"/>
      <c r="F3" s="492"/>
      <c r="G3" s="492"/>
      <c r="H3" s="493"/>
      <c r="J3" s="9">
        <v>5</v>
      </c>
      <c r="K3" s="491" t="s">
        <v>31</v>
      </c>
      <c r="L3" s="492"/>
      <c r="M3" s="492"/>
      <c r="N3" s="492"/>
      <c r="O3" s="492"/>
      <c r="P3" s="493"/>
      <c r="Q3" s="4"/>
      <c r="R3" s="10">
        <v>10</v>
      </c>
      <c r="S3" s="491" t="s">
        <v>32</v>
      </c>
      <c r="T3" s="492"/>
      <c r="U3" s="492"/>
      <c r="V3" s="493"/>
      <c r="X3" s="483"/>
      <c r="Y3" s="485"/>
      <c r="Z3" s="487"/>
    </row>
    <row r="4" spans="1:26" x14ac:dyDescent="0.2">
      <c r="B4" s="9">
        <v>2</v>
      </c>
      <c r="C4" s="491" t="s">
        <v>26</v>
      </c>
      <c r="D4" s="492"/>
      <c r="E4" s="492"/>
      <c r="F4" s="492"/>
      <c r="G4" s="492"/>
      <c r="H4" s="493"/>
      <c r="J4" s="9">
        <v>6</v>
      </c>
      <c r="K4" s="491" t="s">
        <v>33</v>
      </c>
      <c r="L4" s="492"/>
      <c r="M4" s="492"/>
      <c r="N4" s="492"/>
      <c r="O4" s="492"/>
      <c r="P4" s="493"/>
      <c r="Q4" s="4"/>
      <c r="R4" s="10">
        <v>11</v>
      </c>
      <c r="S4" s="491" t="s">
        <v>34</v>
      </c>
      <c r="T4" s="492"/>
      <c r="U4" s="492"/>
      <c r="V4" s="493"/>
    </row>
    <row r="5" spans="1:26" x14ac:dyDescent="0.2">
      <c r="B5" s="9">
        <v>3</v>
      </c>
      <c r="C5" s="491" t="s">
        <v>27</v>
      </c>
      <c r="D5" s="492"/>
      <c r="E5" s="492"/>
      <c r="F5" s="492"/>
      <c r="G5" s="492"/>
      <c r="H5" s="493"/>
      <c r="J5" s="9">
        <v>7</v>
      </c>
      <c r="K5" s="491" t="s">
        <v>35</v>
      </c>
      <c r="L5" s="492"/>
      <c r="M5" s="492"/>
      <c r="N5" s="492"/>
      <c r="O5" s="492"/>
      <c r="P5" s="493"/>
      <c r="Q5" s="4"/>
      <c r="R5" s="10">
        <v>12</v>
      </c>
      <c r="S5" s="491" t="s">
        <v>36</v>
      </c>
      <c r="T5" s="492"/>
      <c r="U5" s="492"/>
      <c r="V5" s="493"/>
    </row>
    <row r="6" spans="1:26" x14ac:dyDescent="0.2">
      <c r="B6" s="9">
        <v>4</v>
      </c>
      <c r="C6" s="491" t="s">
        <v>25</v>
      </c>
      <c r="D6" s="492"/>
      <c r="E6" s="492"/>
      <c r="F6" s="492"/>
      <c r="G6" s="492"/>
      <c r="H6" s="493"/>
      <c r="J6" s="9">
        <v>8</v>
      </c>
      <c r="K6" s="491" t="s">
        <v>37</v>
      </c>
      <c r="L6" s="492"/>
      <c r="M6" s="492"/>
      <c r="N6" s="492"/>
      <c r="O6" s="492"/>
      <c r="P6" s="493"/>
      <c r="Q6" s="4"/>
      <c r="R6" s="10">
        <v>13</v>
      </c>
      <c r="S6" s="491" t="s">
        <v>38</v>
      </c>
      <c r="T6" s="492"/>
      <c r="U6" s="492"/>
      <c r="V6" s="493"/>
    </row>
    <row r="7" spans="1:26" ht="13.5" thickBot="1" x14ac:dyDescent="0.25">
      <c r="B7" s="11"/>
      <c r="C7" s="494"/>
      <c r="D7" s="495"/>
      <c r="E7" s="495"/>
      <c r="F7" s="495"/>
      <c r="G7" s="495"/>
      <c r="H7" s="496"/>
      <c r="J7" s="11">
        <v>9</v>
      </c>
      <c r="K7" s="494" t="s">
        <v>39</v>
      </c>
      <c r="L7" s="495"/>
      <c r="M7" s="495"/>
      <c r="N7" s="495"/>
      <c r="O7" s="495"/>
      <c r="P7" s="496"/>
      <c r="Q7" s="4"/>
      <c r="R7" s="12"/>
      <c r="S7" s="494"/>
      <c r="T7" s="495"/>
      <c r="U7" s="495"/>
      <c r="V7" s="496"/>
    </row>
    <row r="8" spans="1:26" ht="13.5" thickBot="1" x14ac:dyDescent="0.25">
      <c r="P8" s="4"/>
      <c r="Q8" s="4"/>
      <c r="R8" s="4"/>
      <c r="U8" s="6"/>
      <c r="V8" s="6"/>
      <c r="W8" s="7"/>
    </row>
    <row r="9" spans="1:26" s="13" customFormat="1" ht="24.75" customHeight="1" thickBot="1" x14ac:dyDescent="0.25">
      <c r="A9" s="497" t="s">
        <v>5</v>
      </c>
      <c r="B9" s="497"/>
      <c r="C9" s="497"/>
      <c r="D9" s="497"/>
      <c r="E9" s="497"/>
      <c r="F9" s="497"/>
      <c r="G9" s="498"/>
      <c r="H9" s="499" t="s">
        <v>40</v>
      </c>
      <c r="I9" s="500"/>
      <c r="J9" s="500"/>
      <c r="K9" s="500"/>
      <c r="L9" s="500"/>
      <c r="M9" s="500"/>
      <c r="N9" s="500"/>
      <c r="O9" s="500"/>
      <c r="P9" s="501">
        <v>621</v>
      </c>
      <c r="Q9" s="502"/>
      <c r="R9" s="499" t="s">
        <v>2</v>
      </c>
      <c r="S9" s="500"/>
      <c r="T9" s="500"/>
      <c r="U9" s="500"/>
      <c r="V9" s="500"/>
      <c r="W9" s="500"/>
    </row>
    <row r="10" spans="1:26" ht="12.75" customHeight="1" x14ac:dyDescent="0.2">
      <c r="A10" s="14" t="s">
        <v>6</v>
      </c>
      <c r="B10" s="15" t="s">
        <v>7</v>
      </c>
      <c r="C10" s="16" t="s">
        <v>8</v>
      </c>
      <c r="D10" s="17" t="s">
        <v>1</v>
      </c>
      <c r="E10" s="18" t="s">
        <v>9</v>
      </c>
      <c r="F10" s="19" t="s">
        <v>6</v>
      </c>
      <c r="G10" s="20" t="s">
        <v>16</v>
      </c>
      <c r="H10" s="503" t="s">
        <v>41</v>
      </c>
      <c r="I10" s="504"/>
      <c r="J10" s="505"/>
      <c r="K10" s="506" t="s">
        <v>42</v>
      </c>
      <c r="L10" s="507"/>
      <c r="M10" s="507"/>
      <c r="N10" s="507"/>
      <c r="O10" s="507"/>
      <c r="P10" s="508" t="s">
        <v>23</v>
      </c>
      <c r="Q10" s="511" t="s">
        <v>22</v>
      </c>
      <c r="R10" s="514"/>
      <c r="S10" s="515"/>
      <c r="T10" s="515"/>
      <c r="U10" s="515"/>
      <c r="V10" s="515"/>
      <c r="W10" s="515"/>
    </row>
    <row r="11" spans="1:26" ht="12.75" customHeight="1" x14ac:dyDescent="0.2">
      <c r="A11" s="21" t="s">
        <v>11</v>
      </c>
      <c r="B11" s="22" t="s">
        <v>11</v>
      </c>
      <c r="C11" s="23" t="s">
        <v>11</v>
      </c>
      <c r="D11" s="24" t="s">
        <v>9</v>
      </c>
      <c r="E11" s="25" t="s">
        <v>12</v>
      </c>
      <c r="F11" s="26" t="s">
        <v>9</v>
      </c>
      <c r="G11" s="27" t="s">
        <v>9</v>
      </c>
      <c r="H11" s="518" t="s">
        <v>43</v>
      </c>
      <c r="I11" s="519"/>
      <c r="J11" s="522" t="s">
        <v>44</v>
      </c>
      <c r="K11" s="523"/>
      <c r="L11" s="524"/>
      <c r="M11" s="525"/>
      <c r="N11" s="29"/>
      <c r="O11" s="97"/>
      <c r="P11" s="509"/>
      <c r="Q11" s="512"/>
      <c r="R11" s="516"/>
      <c r="S11" s="517"/>
      <c r="T11" s="517"/>
      <c r="U11" s="517"/>
      <c r="V11" s="517"/>
      <c r="W11" s="517"/>
    </row>
    <row r="12" spans="1:26" ht="12.75" customHeight="1" x14ac:dyDescent="0.2">
      <c r="A12" s="21" t="s">
        <v>7</v>
      </c>
      <c r="B12" s="22" t="s">
        <v>14</v>
      </c>
      <c r="C12" s="23" t="s">
        <v>14</v>
      </c>
      <c r="D12" s="24" t="s">
        <v>15</v>
      </c>
      <c r="E12" s="25" t="s">
        <v>16</v>
      </c>
      <c r="F12" s="26" t="s">
        <v>12</v>
      </c>
      <c r="G12" s="27" t="s">
        <v>10</v>
      </c>
      <c r="H12" s="520"/>
      <c r="I12" s="521"/>
      <c r="J12" s="522"/>
      <c r="K12" s="526"/>
      <c r="L12" s="527"/>
      <c r="M12" s="528"/>
      <c r="N12" s="30"/>
      <c r="O12" s="98"/>
      <c r="P12" s="509"/>
      <c r="Q12" s="512"/>
      <c r="R12" s="516"/>
      <c r="S12" s="517"/>
      <c r="T12" s="517"/>
      <c r="U12" s="517"/>
      <c r="V12" s="517"/>
      <c r="W12" s="517"/>
    </row>
    <row r="13" spans="1:26" ht="12.75" customHeight="1" x14ac:dyDescent="0.2">
      <c r="A13" s="21" t="s">
        <v>0</v>
      </c>
      <c r="B13" s="22" t="s">
        <v>12</v>
      </c>
      <c r="C13" s="23" t="s">
        <v>10</v>
      </c>
      <c r="D13" s="24"/>
      <c r="E13" s="25"/>
      <c r="F13" s="26" t="s">
        <v>15</v>
      </c>
      <c r="G13" s="27" t="s">
        <v>0</v>
      </c>
      <c r="H13" s="520"/>
      <c r="I13" s="521"/>
      <c r="J13" s="522"/>
      <c r="K13" s="526" t="s">
        <v>43</v>
      </c>
      <c r="L13" s="527"/>
      <c r="M13" s="528"/>
      <c r="N13" s="30" t="s">
        <v>44</v>
      </c>
      <c r="O13" s="98" t="s">
        <v>44</v>
      </c>
      <c r="P13" s="509"/>
      <c r="Q13" s="512"/>
      <c r="R13" s="516"/>
      <c r="S13" s="517"/>
      <c r="T13" s="517"/>
      <c r="U13" s="517"/>
      <c r="V13" s="517"/>
      <c r="W13" s="517"/>
    </row>
    <row r="14" spans="1:26" ht="12.75" customHeight="1" x14ac:dyDescent="0.2">
      <c r="A14" s="21" t="s">
        <v>10</v>
      </c>
      <c r="B14" s="22" t="s">
        <v>10</v>
      </c>
      <c r="C14" s="23" t="s">
        <v>9</v>
      </c>
      <c r="D14" s="24" t="s">
        <v>18</v>
      </c>
      <c r="E14" s="25" t="s">
        <v>18</v>
      </c>
      <c r="F14" s="26" t="s">
        <v>10</v>
      </c>
      <c r="G14" s="27" t="s">
        <v>17</v>
      </c>
      <c r="H14" s="520"/>
      <c r="I14" s="521"/>
      <c r="J14" s="522"/>
      <c r="K14" s="526" t="s">
        <v>45</v>
      </c>
      <c r="L14" s="527"/>
      <c r="M14" s="528"/>
      <c r="N14" s="30" t="s">
        <v>45</v>
      </c>
      <c r="O14" s="98" t="s">
        <v>44</v>
      </c>
      <c r="P14" s="509"/>
      <c r="Q14" s="512"/>
      <c r="R14" s="516"/>
      <c r="S14" s="517"/>
      <c r="T14" s="517"/>
      <c r="U14" s="517"/>
      <c r="V14" s="517"/>
      <c r="W14" s="517"/>
    </row>
    <row r="15" spans="1:26" ht="12.75" customHeight="1" x14ac:dyDescent="0.2">
      <c r="A15" s="21" t="s">
        <v>17</v>
      </c>
      <c r="B15" s="22" t="s">
        <v>13</v>
      </c>
      <c r="C15" s="23"/>
      <c r="D15" s="24" t="s">
        <v>6</v>
      </c>
      <c r="E15" s="25" t="s">
        <v>6</v>
      </c>
      <c r="F15" s="26" t="s">
        <v>19</v>
      </c>
      <c r="G15" s="27" t="s">
        <v>6</v>
      </c>
      <c r="H15" s="520"/>
      <c r="I15" s="521"/>
      <c r="J15" s="522"/>
      <c r="K15" s="526"/>
      <c r="L15" s="527"/>
      <c r="M15" s="528"/>
      <c r="N15" s="30"/>
      <c r="O15" s="98"/>
      <c r="P15" s="509"/>
      <c r="Q15" s="512"/>
      <c r="R15" s="516"/>
      <c r="S15" s="517"/>
      <c r="T15" s="517"/>
      <c r="U15" s="517"/>
      <c r="V15" s="517"/>
      <c r="W15" s="517"/>
    </row>
    <row r="16" spans="1:26" ht="12.75" customHeight="1" x14ac:dyDescent="0.2">
      <c r="A16" s="21" t="s">
        <v>11</v>
      </c>
      <c r="B16" s="22"/>
      <c r="C16" s="23"/>
      <c r="D16" s="24" t="s">
        <v>20</v>
      </c>
      <c r="E16" s="25" t="s">
        <v>20</v>
      </c>
      <c r="F16" s="26"/>
      <c r="G16" s="27"/>
      <c r="H16" s="520"/>
      <c r="I16" s="521"/>
      <c r="J16" s="522"/>
      <c r="K16" s="526"/>
      <c r="L16" s="527"/>
      <c r="M16" s="528"/>
      <c r="N16" s="30"/>
      <c r="O16" s="98"/>
      <c r="P16" s="509"/>
      <c r="Q16" s="512"/>
      <c r="R16" s="516"/>
      <c r="S16" s="517"/>
      <c r="T16" s="517"/>
      <c r="U16" s="517"/>
      <c r="V16" s="517"/>
      <c r="W16" s="517"/>
    </row>
    <row r="17" spans="1:23" ht="12.75" customHeight="1" x14ac:dyDescent="0.2">
      <c r="A17" s="21" t="s">
        <v>12</v>
      </c>
      <c r="B17" s="22"/>
      <c r="C17" s="23"/>
      <c r="D17" s="24"/>
      <c r="E17" s="25"/>
      <c r="F17" s="26" t="s">
        <v>3</v>
      </c>
      <c r="G17" s="27"/>
      <c r="H17" s="520"/>
      <c r="I17" s="521"/>
      <c r="J17" s="522"/>
      <c r="K17" s="529"/>
      <c r="L17" s="530"/>
      <c r="M17" s="531"/>
      <c r="N17" s="28"/>
      <c r="O17" s="99"/>
      <c r="P17" s="509"/>
      <c r="Q17" s="512"/>
      <c r="R17" s="516"/>
      <c r="S17" s="517"/>
      <c r="T17" s="517"/>
      <c r="U17" s="517"/>
      <c r="V17" s="517"/>
      <c r="W17" s="517"/>
    </row>
    <row r="18" spans="1:23" ht="12.75" customHeight="1" x14ac:dyDescent="0.2">
      <c r="A18" s="21"/>
      <c r="B18" s="22"/>
      <c r="C18" s="23"/>
      <c r="D18" s="24"/>
      <c r="E18" s="25"/>
      <c r="F18" s="26"/>
      <c r="G18" s="27"/>
      <c r="H18" s="520" t="s">
        <v>46</v>
      </c>
      <c r="I18" s="521" t="s">
        <v>47</v>
      </c>
      <c r="J18" s="522" t="s">
        <v>48</v>
      </c>
      <c r="K18" s="520" t="s">
        <v>46</v>
      </c>
      <c r="L18" s="521" t="s">
        <v>26</v>
      </c>
      <c r="M18" s="532" t="s">
        <v>47</v>
      </c>
      <c r="N18" s="521" t="s">
        <v>48</v>
      </c>
      <c r="O18" s="533" t="s">
        <v>25</v>
      </c>
      <c r="P18" s="509"/>
      <c r="Q18" s="512"/>
      <c r="R18" s="516"/>
      <c r="S18" s="517"/>
      <c r="T18" s="517"/>
      <c r="U18" s="517"/>
      <c r="V18" s="517"/>
      <c r="W18" s="517"/>
    </row>
    <row r="19" spans="1:23" ht="12.75" customHeight="1" x14ac:dyDescent="0.2">
      <c r="A19" s="31"/>
      <c r="B19" s="32"/>
      <c r="C19" s="33"/>
      <c r="D19" s="34"/>
      <c r="E19" s="35"/>
      <c r="F19" s="36"/>
      <c r="G19" s="37"/>
      <c r="H19" s="520"/>
      <c r="I19" s="521"/>
      <c r="J19" s="522"/>
      <c r="K19" s="520"/>
      <c r="L19" s="521"/>
      <c r="M19" s="532"/>
      <c r="N19" s="521"/>
      <c r="O19" s="534"/>
      <c r="P19" s="509"/>
      <c r="Q19" s="512"/>
      <c r="R19" s="516"/>
      <c r="S19" s="517"/>
      <c r="T19" s="517"/>
      <c r="U19" s="517"/>
      <c r="V19" s="517"/>
      <c r="W19" s="517"/>
    </row>
    <row r="20" spans="1:23" ht="12.75" customHeight="1" x14ac:dyDescent="0.2">
      <c r="A20" s="21"/>
      <c r="B20" s="22"/>
      <c r="C20" s="23"/>
      <c r="D20" s="24"/>
      <c r="E20" s="25"/>
      <c r="F20" s="26"/>
      <c r="G20" s="27"/>
      <c r="H20" s="520"/>
      <c r="I20" s="521"/>
      <c r="J20" s="522"/>
      <c r="K20" s="520"/>
      <c r="L20" s="521"/>
      <c r="M20" s="532"/>
      <c r="N20" s="521"/>
      <c r="O20" s="535"/>
      <c r="P20" s="510"/>
      <c r="Q20" s="513"/>
      <c r="R20" s="516"/>
      <c r="S20" s="517"/>
      <c r="T20" s="517"/>
      <c r="U20" s="517"/>
      <c r="V20" s="517"/>
      <c r="W20" s="517"/>
    </row>
    <row r="21" spans="1:23" ht="12.75" customHeight="1" thickBot="1" x14ac:dyDescent="0.25">
      <c r="A21" s="38"/>
      <c r="B21" s="39"/>
      <c r="C21" s="40"/>
      <c r="D21" s="41"/>
      <c r="E21" s="42"/>
      <c r="F21" s="43"/>
      <c r="G21" s="44"/>
      <c r="H21" s="45"/>
      <c r="I21" s="46"/>
      <c r="J21" s="47"/>
      <c r="K21" s="45"/>
      <c r="L21" s="49"/>
      <c r="M21" s="48"/>
      <c r="N21" s="46"/>
      <c r="O21" s="100"/>
      <c r="P21" s="50" t="s">
        <v>4</v>
      </c>
      <c r="Q21" s="51" t="s">
        <v>4</v>
      </c>
      <c r="R21" s="516"/>
      <c r="S21" s="517"/>
      <c r="T21" s="517"/>
      <c r="U21" s="517"/>
      <c r="V21" s="517"/>
      <c r="W21" s="517"/>
    </row>
    <row r="22" spans="1:23" ht="12.75" customHeight="1" x14ac:dyDescent="0.2">
      <c r="A22" s="52"/>
      <c r="B22" s="53"/>
      <c r="C22" s="53"/>
      <c r="D22" s="54"/>
      <c r="E22" s="54"/>
      <c r="F22" s="55"/>
      <c r="G22" s="56"/>
      <c r="H22" s="57"/>
      <c r="I22" s="58"/>
      <c r="J22" s="59"/>
      <c r="K22" s="57"/>
      <c r="L22" s="60"/>
      <c r="M22" s="60"/>
      <c r="N22" s="60"/>
      <c r="O22" s="60"/>
      <c r="P22" s="62"/>
      <c r="Q22" s="56"/>
      <c r="R22" s="536"/>
      <c r="S22" s="537"/>
      <c r="T22" s="537"/>
      <c r="U22" s="537"/>
      <c r="V22" s="537"/>
      <c r="W22" s="538"/>
    </row>
    <row r="23" spans="1:23" s="291" customFormat="1" ht="12.75" customHeight="1" x14ac:dyDescent="0.2">
      <c r="A23" s="278"/>
      <c r="B23" s="348" t="s">
        <v>509</v>
      </c>
      <c r="C23" s="348">
        <v>161</v>
      </c>
      <c r="D23" s="355">
        <v>0</v>
      </c>
      <c r="E23" s="355">
        <v>1.32</v>
      </c>
      <c r="F23" s="279"/>
      <c r="G23" s="283"/>
      <c r="H23" s="360"/>
      <c r="I23" s="285"/>
      <c r="J23" s="286"/>
      <c r="K23" s="284"/>
      <c r="L23" s="287"/>
      <c r="M23" s="287"/>
      <c r="N23" s="287"/>
      <c r="O23" s="351"/>
      <c r="P23" s="289"/>
      <c r="Q23" s="290"/>
      <c r="R23" s="568" t="s">
        <v>844</v>
      </c>
      <c r="S23" s="569"/>
      <c r="T23" s="569"/>
      <c r="U23" s="569"/>
      <c r="V23" s="569"/>
      <c r="W23" s="569"/>
    </row>
    <row r="24" spans="1:23" ht="12.75" customHeight="1" x14ac:dyDescent="0.2">
      <c r="A24" s="63"/>
      <c r="B24" s="319" t="s">
        <v>509</v>
      </c>
      <c r="C24" s="319">
        <v>161</v>
      </c>
      <c r="D24" s="312">
        <v>1.32</v>
      </c>
      <c r="E24" s="320">
        <v>1.54</v>
      </c>
      <c r="F24" s="66"/>
      <c r="G24" s="61">
        <v>4</v>
      </c>
      <c r="H24" s="102"/>
      <c r="I24" s="116"/>
      <c r="J24" s="59"/>
      <c r="K24" s="57"/>
      <c r="L24" s="60"/>
      <c r="M24" s="60"/>
      <c r="N24" s="60"/>
      <c r="O24" s="315">
        <v>16</v>
      </c>
      <c r="P24" s="67"/>
      <c r="Q24" s="68"/>
      <c r="R24" s="539" t="s">
        <v>845</v>
      </c>
      <c r="S24" s="540"/>
      <c r="T24" s="540"/>
      <c r="U24" s="540"/>
      <c r="V24" s="540"/>
      <c r="W24" s="540"/>
    </row>
    <row r="25" spans="1:23" s="291" customFormat="1" ht="12.75" customHeight="1" x14ac:dyDescent="0.2">
      <c r="A25" s="278"/>
      <c r="B25" s="348" t="s">
        <v>509</v>
      </c>
      <c r="C25" s="348">
        <v>161</v>
      </c>
      <c r="D25" s="355">
        <v>1.32</v>
      </c>
      <c r="E25" s="355">
        <v>1.64</v>
      </c>
      <c r="F25" s="279"/>
      <c r="G25" s="283"/>
      <c r="H25" s="284"/>
      <c r="I25" s="285"/>
      <c r="J25" s="286"/>
      <c r="K25" s="284"/>
      <c r="L25" s="287"/>
      <c r="M25" s="287"/>
      <c r="N25" s="287"/>
      <c r="O25" s="351"/>
      <c r="P25" s="289"/>
      <c r="Q25" s="290"/>
      <c r="R25" s="568" t="s">
        <v>844</v>
      </c>
      <c r="S25" s="569"/>
      <c r="T25" s="569"/>
      <c r="U25" s="569"/>
      <c r="V25" s="569"/>
      <c r="W25" s="569"/>
    </row>
    <row r="26" spans="1:23" ht="12.75" customHeight="1" x14ac:dyDescent="0.2">
      <c r="A26" s="63"/>
      <c r="B26" s="319" t="s">
        <v>509</v>
      </c>
      <c r="C26" s="319">
        <v>161</v>
      </c>
      <c r="D26" s="312">
        <v>1.64</v>
      </c>
      <c r="E26" s="320">
        <v>3.62</v>
      </c>
      <c r="F26" s="66"/>
      <c r="G26" s="61">
        <v>4</v>
      </c>
      <c r="H26" s="102"/>
      <c r="I26" s="116"/>
      <c r="J26" s="59"/>
      <c r="K26" s="57"/>
      <c r="L26" s="60"/>
      <c r="M26" s="60"/>
      <c r="N26" s="60"/>
      <c r="O26" s="315">
        <v>394</v>
      </c>
      <c r="P26" s="67"/>
      <c r="Q26" s="68"/>
      <c r="R26" s="539" t="s">
        <v>846</v>
      </c>
      <c r="S26" s="540"/>
      <c r="T26" s="540"/>
      <c r="U26" s="540"/>
      <c r="V26" s="540"/>
      <c r="W26" s="540"/>
    </row>
    <row r="27" spans="1:23" ht="12.75" customHeight="1" x14ac:dyDescent="0.2">
      <c r="A27" s="63"/>
      <c r="B27" s="358"/>
      <c r="C27" s="318"/>
      <c r="D27" s="317"/>
      <c r="E27" s="317"/>
      <c r="F27" s="66"/>
      <c r="G27" s="61"/>
      <c r="H27" s="359"/>
      <c r="I27" s="58"/>
      <c r="J27" s="59"/>
      <c r="K27" s="57"/>
      <c r="L27" s="60"/>
      <c r="M27" s="60"/>
      <c r="N27" s="60"/>
      <c r="O27" s="315"/>
      <c r="P27" s="69"/>
      <c r="Q27" s="68"/>
      <c r="R27" s="539"/>
      <c r="S27" s="540"/>
      <c r="T27" s="540"/>
      <c r="U27" s="540"/>
      <c r="V27" s="540"/>
      <c r="W27" s="540"/>
    </row>
    <row r="28" spans="1:23" ht="12.75" customHeight="1" x14ac:dyDescent="0.2">
      <c r="A28" s="63"/>
      <c r="B28" s="116"/>
      <c r="C28" s="116"/>
      <c r="D28" s="117"/>
      <c r="E28" s="117"/>
      <c r="F28" s="66"/>
      <c r="G28" s="61"/>
      <c r="H28" s="116"/>
      <c r="I28" s="58"/>
      <c r="J28" s="59"/>
      <c r="K28" s="57"/>
      <c r="L28" s="60"/>
      <c r="M28" s="60"/>
      <c r="N28" s="60"/>
      <c r="O28" s="116"/>
      <c r="P28" s="70"/>
      <c r="Q28" s="61"/>
      <c r="R28" s="539"/>
      <c r="S28" s="540"/>
      <c r="T28" s="540"/>
      <c r="U28" s="540"/>
      <c r="V28" s="540"/>
      <c r="W28" s="540"/>
    </row>
    <row r="29" spans="1:23" ht="12.75" customHeight="1" x14ac:dyDescent="0.2">
      <c r="A29" s="63"/>
      <c r="B29" s="60"/>
      <c r="C29" s="299"/>
      <c r="D29" s="312"/>
      <c r="E29" s="314"/>
      <c r="F29" s="66"/>
      <c r="G29" s="61"/>
      <c r="H29" s="57"/>
      <c r="I29" s="58"/>
      <c r="J29" s="59"/>
      <c r="K29" s="57"/>
      <c r="L29" s="60"/>
      <c r="M29" s="60"/>
      <c r="N29" s="60"/>
      <c r="O29" s="102"/>
      <c r="P29" s="57"/>
      <c r="Q29" s="113"/>
      <c r="R29" s="541"/>
      <c r="S29" s="542"/>
      <c r="T29" s="542"/>
      <c r="U29" s="542"/>
      <c r="V29" s="542"/>
      <c r="W29" s="543"/>
    </row>
    <row r="30" spans="1:23" ht="12.75" customHeight="1" x14ac:dyDescent="0.2">
      <c r="A30" s="63"/>
      <c r="B30" s="60"/>
      <c r="C30" s="299"/>
      <c r="D30" s="312"/>
      <c r="E30" s="313"/>
      <c r="F30" s="66"/>
      <c r="G30" s="61"/>
      <c r="H30" s="57"/>
      <c r="I30" s="58"/>
      <c r="J30" s="59"/>
      <c r="K30" s="57"/>
      <c r="L30" s="60"/>
      <c r="M30" s="60"/>
      <c r="N30" s="60"/>
      <c r="O30" s="315"/>
      <c r="P30" s="70"/>
      <c r="Q30" s="72"/>
      <c r="R30" s="541"/>
      <c r="S30" s="542"/>
      <c r="T30" s="542"/>
      <c r="U30" s="542"/>
      <c r="V30" s="542"/>
      <c r="W30" s="543"/>
    </row>
    <row r="31" spans="1:23" ht="12.75" customHeight="1" x14ac:dyDescent="0.2">
      <c r="A31" s="63"/>
      <c r="B31" s="60"/>
      <c r="C31" s="299"/>
      <c r="D31" s="312"/>
      <c r="E31" s="313"/>
      <c r="F31" s="66"/>
      <c r="G31" s="61"/>
      <c r="H31" s="57"/>
      <c r="I31" s="58"/>
      <c r="J31" s="59"/>
      <c r="K31" s="57"/>
      <c r="L31" s="60"/>
      <c r="M31" s="60"/>
      <c r="N31" s="60"/>
      <c r="O31" s="315"/>
      <c r="P31" s="70"/>
      <c r="Q31" s="71"/>
      <c r="R31" s="541"/>
      <c r="S31" s="542"/>
      <c r="T31" s="542"/>
      <c r="U31" s="542"/>
      <c r="V31" s="542"/>
      <c r="W31" s="543"/>
    </row>
    <row r="32" spans="1:23" ht="12.75" customHeight="1" x14ac:dyDescent="0.2">
      <c r="A32" s="63"/>
      <c r="B32" s="60"/>
      <c r="C32" s="316"/>
      <c r="D32" s="317"/>
      <c r="E32" s="317"/>
      <c r="F32" s="66"/>
      <c r="G32" s="61"/>
      <c r="H32" s="57"/>
      <c r="I32" s="58"/>
      <c r="J32" s="59"/>
      <c r="K32" s="57"/>
      <c r="L32" s="60"/>
      <c r="M32" s="60"/>
      <c r="N32" s="60"/>
      <c r="O32" s="101"/>
      <c r="P32" s="70"/>
      <c r="Q32" s="61"/>
      <c r="R32" s="541"/>
      <c r="S32" s="542"/>
      <c r="T32" s="542"/>
      <c r="U32" s="542"/>
      <c r="V32" s="542"/>
      <c r="W32" s="543"/>
    </row>
    <row r="33" spans="1:23" ht="12.75" customHeight="1" x14ac:dyDescent="0.2">
      <c r="A33" s="63"/>
      <c r="B33" s="3"/>
      <c r="C33" s="318"/>
      <c r="D33" s="317"/>
      <c r="E33" s="317"/>
      <c r="F33" s="66"/>
      <c r="G33" s="61"/>
      <c r="H33" s="57"/>
      <c r="I33" s="58"/>
      <c r="J33" s="59"/>
      <c r="K33" s="57"/>
      <c r="L33" s="60"/>
      <c r="M33" s="60"/>
      <c r="N33" s="60"/>
      <c r="O33" s="60"/>
      <c r="P33" s="70"/>
      <c r="Q33" s="72"/>
      <c r="R33" s="541"/>
      <c r="S33" s="542"/>
      <c r="T33" s="542"/>
      <c r="U33" s="542"/>
      <c r="V33" s="542"/>
      <c r="W33" s="543"/>
    </row>
    <row r="34" spans="1:23" ht="12.75" customHeight="1" x14ac:dyDescent="0.2">
      <c r="A34" s="63"/>
      <c r="B34" s="3"/>
      <c r="C34" s="318"/>
      <c r="D34" s="317"/>
      <c r="E34" s="317"/>
      <c r="F34" s="66"/>
      <c r="G34" s="61"/>
      <c r="H34" s="57"/>
      <c r="I34" s="58"/>
      <c r="J34" s="59"/>
      <c r="K34" s="57"/>
      <c r="L34" s="60"/>
      <c r="M34" s="60"/>
      <c r="N34" s="60"/>
      <c r="O34" s="60"/>
      <c r="P34" s="70"/>
      <c r="Q34" s="72"/>
      <c r="R34" s="541"/>
      <c r="S34" s="542"/>
      <c r="T34" s="542"/>
      <c r="U34" s="542"/>
      <c r="V34" s="542"/>
      <c r="W34" s="543"/>
    </row>
    <row r="35" spans="1:23" ht="12.75" customHeight="1" x14ac:dyDescent="0.2">
      <c r="A35" s="63"/>
      <c r="B35" s="3"/>
      <c r="C35" s="319"/>
      <c r="D35" s="312"/>
      <c r="E35" s="320"/>
      <c r="F35" s="66"/>
      <c r="G35" s="61"/>
      <c r="H35" s="57"/>
      <c r="I35" s="58"/>
      <c r="J35" s="59"/>
      <c r="K35" s="57"/>
      <c r="L35" s="60"/>
      <c r="M35" s="60"/>
      <c r="N35" s="60"/>
      <c r="O35" s="60"/>
      <c r="P35" s="70"/>
      <c r="Q35" s="72"/>
      <c r="R35" s="541"/>
      <c r="S35" s="542"/>
      <c r="T35" s="542"/>
      <c r="U35" s="542"/>
      <c r="V35" s="542"/>
      <c r="W35" s="543"/>
    </row>
    <row r="36" spans="1:23" ht="12.75" customHeight="1" x14ac:dyDescent="0.2">
      <c r="A36" s="63"/>
      <c r="B36" s="3"/>
      <c r="C36" s="319"/>
      <c r="D36" s="312"/>
      <c r="E36" s="320"/>
      <c r="F36" s="66"/>
      <c r="G36" s="61"/>
      <c r="H36" s="57"/>
      <c r="I36" s="58"/>
      <c r="J36" s="59"/>
      <c r="K36" s="57"/>
      <c r="L36" s="60"/>
      <c r="M36" s="60"/>
      <c r="N36" s="60"/>
      <c r="O36" s="60"/>
      <c r="P36" s="70"/>
      <c r="Q36" s="72"/>
      <c r="R36" s="541"/>
      <c r="S36" s="542"/>
      <c r="T36" s="542"/>
      <c r="U36" s="542"/>
      <c r="V36" s="542"/>
      <c r="W36" s="543"/>
    </row>
    <row r="37" spans="1:23" ht="12.75" customHeight="1" x14ac:dyDescent="0.2">
      <c r="A37" s="2"/>
      <c r="B37" s="3"/>
      <c r="C37" s="3"/>
      <c r="D37" s="65"/>
      <c r="E37" s="65"/>
      <c r="F37" s="66"/>
      <c r="G37" s="58"/>
      <c r="H37" s="57"/>
      <c r="I37" s="58"/>
      <c r="J37" s="59"/>
      <c r="K37" s="57"/>
      <c r="L37" s="60"/>
      <c r="M37" s="60"/>
      <c r="N37" s="60"/>
      <c r="O37" s="60"/>
      <c r="P37" s="70"/>
      <c r="Q37" s="73"/>
      <c r="R37" s="541"/>
      <c r="S37" s="542"/>
      <c r="T37" s="542"/>
      <c r="U37" s="542"/>
      <c r="V37" s="542"/>
      <c r="W37" s="543"/>
    </row>
    <row r="38" spans="1:23" ht="12.75" customHeight="1" x14ac:dyDescent="0.2">
      <c r="A38" s="63"/>
      <c r="B38" s="3"/>
      <c r="C38" s="3"/>
      <c r="D38" s="65"/>
      <c r="E38" s="65"/>
      <c r="F38" s="66"/>
      <c r="G38" s="58"/>
      <c r="H38" s="57"/>
      <c r="I38" s="58"/>
      <c r="J38" s="59"/>
      <c r="K38" s="57"/>
      <c r="L38" s="60"/>
      <c r="M38" s="60"/>
      <c r="N38" s="60"/>
      <c r="O38" s="60"/>
      <c r="P38" s="70"/>
      <c r="Q38" s="72"/>
      <c r="R38" s="541"/>
      <c r="S38" s="542"/>
      <c r="T38" s="542"/>
      <c r="U38" s="542"/>
      <c r="V38" s="542"/>
      <c r="W38" s="543"/>
    </row>
    <row r="39" spans="1:23" s="189" customFormat="1" ht="12.75" customHeight="1" x14ac:dyDescent="0.2">
      <c r="A39" s="185"/>
      <c r="B39" s="186"/>
      <c r="C39" s="186"/>
      <c r="D39" s="187"/>
      <c r="E39" s="187"/>
      <c r="F39" s="211"/>
      <c r="G39" s="113"/>
      <c r="H39" s="145"/>
      <c r="I39" s="79"/>
      <c r="J39" s="146"/>
      <c r="K39" s="145"/>
      <c r="L39" s="66"/>
      <c r="M39" s="181"/>
      <c r="N39" s="66"/>
      <c r="O39" s="66"/>
      <c r="P39" s="145"/>
      <c r="Q39" s="113"/>
      <c r="R39" s="541"/>
      <c r="S39" s="542"/>
      <c r="T39" s="542"/>
      <c r="U39" s="542"/>
      <c r="V39" s="542"/>
      <c r="W39" s="543"/>
    </row>
    <row r="40" spans="1:23" ht="12.75" customHeight="1" x14ac:dyDescent="0.2">
      <c r="A40" s="63"/>
      <c r="B40" s="64"/>
      <c r="C40" s="64"/>
      <c r="D40" s="65"/>
      <c r="E40" s="65"/>
      <c r="F40" s="60"/>
      <c r="G40" s="58"/>
      <c r="H40" s="57"/>
      <c r="I40" s="58"/>
      <c r="J40" s="59"/>
      <c r="K40" s="57"/>
      <c r="L40" s="60"/>
      <c r="M40" s="60"/>
      <c r="N40" s="60"/>
      <c r="O40" s="60"/>
      <c r="P40" s="70"/>
      <c r="Q40" s="73"/>
      <c r="R40" s="544"/>
      <c r="S40" s="545"/>
      <c r="T40" s="545"/>
      <c r="U40" s="545"/>
      <c r="V40" s="545"/>
      <c r="W40" s="546"/>
    </row>
    <row r="41" spans="1:23" ht="12.75" customHeight="1" x14ac:dyDescent="0.2">
      <c r="A41" s="63"/>
      <c r="B41" s="3"/>
      <c r="C41" s="3"/>
      <c r="D41" s="65"/>
      <c r="E41" s="65"/>
      <c r="F41" s="66"/>
      <c r="G41" s="58"/>
      <c r="H41" s="57"/>
      <c r="I41" s="58"/>
      <c r="J41" s="59"/>
      <c r="K41" s="57"/>
      <c r="L41" s="60"/>
      <c r="M41" s="60"/>
      <c r="N41" s="60"/>
      <c r="O41" s="60"/>
      <c r="P41" s="57"/>
      <c r="Q41" s="72"/>
      <c r="R41" s="541"/>
      <c r="S41" s="542"/>
      <c r="T41" s="542"/>
      <c r="U41" s="542"/>
      <c r="V41" s="542"/>
      <c r="W41" s="543"/>
    </row>
    <row r="42" spans="1:23" ht="12.75" customHeight="1" x14ac:dyDescent="0.2">
      <c r="A42" s="63"/>
      <c r="B42" s="3"/>
      <c r="C42" s="3"/>
      <c r="D42" s="65"/>
      <c r="E42" s="65"/>
      <c r="F42" s="66"/>
      <c r="G42" s="58"/>
      <c r="H42" s="57"/>
      <c r="I42" s="58"/>
      <c r="J42" s="59"/>
      <c r="K42" s="57"/>
      <c r="L42" s="60"/>
      <c r="M42" s="60"/>
      <c r="N42" s="60"/>
      <c r="O42" s="60"/>
      <c r="P42" s="57"/>
      <c r="Q42" s="72"/>
      <c r="R42" s="541"/>
      <c r="S42" s="542"/>
      <c r="T42" s="542"/>
      <c r="U42" s="542"/>
      <c r="V42" s="542"/>
      <c r="W42" s="543"/>
    </row>
    <row r="43" spans="1:23" s="78" customFormat="1" ht="12.75" customHeight="1" x14ac:dyDescent="0.2">
      <c r="A43" s="2"/>
      <c r="B43" s="3"/>
      <c r="C43" s="3"/>
      <c r="D43" s="65"/>
      <c r="E43" s="65"/>
      <c r="F43" s="66"/>
      <c r="G43" s="58"/>
      <c r="H43" s="74"/>
      <c r="I43" s="75"/>
      <c r="J43" s="76"/>
      <c r="K43" s="74"/>
      <c r="L43" s="77"/>
      <c r="M43" s="77"/>
      <c r="N43" s="77"/>
      <c r="O43" s="77"/>
      <c r="P43" s="74"/>
      <c r="Q43" s="72"/>
      <c r="R43" s="541"/>
      <c r="S43" s="542"/>
      <c r="T43" s="542"/>
      <c r="U43" s="542"/>
      <c r="V43" s="542"/>
      <c r="W43" s="543"/>
    </row>
    <row r="44" spans="1:23" s="78" customFormat="1" ht="12.75" customHeight="1" x14ac:dyDescent="0.2">
      <c r="A44" s="63"/>
      <c r="B44" s="3"/>
      <c r="C44" s="3"/>
      <c r="D44" s="65"/>
      <c r="E44" s="65"/>
      <c r="F44" s="66"/>
      <c r="G44" s="58"/>
      <c r="H44" s="74"/>
      <c r="I44" s="79"/>
      <c r="J44" s="76"/>
      <c r="K44" s="57"/>
      <c r="L44" s="66"/>
      <c r="M44" s="77"/>
      <c r="N44" s="66"/>
      <c r="O44" s="77"/>
      <c r="P44" s="74"/>
      <c r="Q44" s="72"/>
      <c r="R44" s="541"/>
      <c r="S44" s="542"/>
      <c r="T44" s="542"/>
      <c r="U44" s="542"/>
      <c r="V44" s="542"/>
      <c r="W44" s="543"/>
    </row>
    <row r="45" spans="1:23" s="78" customFormat="1" ht="12.75" customHeight="1" x14ac:dyDescent="0.2">
      <c r="A45" s="63"/>
      <c r="B45" s="3"/>
      <c r="C45" s="3"/>
      <c r="D45" s="65"/>
      <c r="E45" s="65"/>
      <c r="F45" s="66"/>
      <c r="G45" s="58"/>
      <c r="H45" s="74"/>
      <c r="I45" s="79"/>
      <c r="J45" s="76"/>
      <c r="K45" s="74"/>
      <c r="L45" s="66"/>
      <c r="M45" s="77"/>
      <c r="N45" s="66"/>
      <c r="O45" s="77"/>
      <c r="P45" s="80"/>
      <c r="Q45" s="72"/>
      <c r="R45" s="541"/>
      <c r="S45" s="542"/>
      <c r="T45" s="542"/>
      <c r="U45" s="542"/>
      <c r="V45" s="542"/>
      <c r="W45" s="543"/>
    </row>
    <row r="46" spans="1:23" s="78" customFormat="1" ht="12.75" customHeight="1" x14ac:dyDescent="0.2">
      <c r="A46" s="63"/>
      <c r="B46" s="3"/>
      <c r="C46" s="3"/>
      <c r="D46" s="65"/>
      <c r="E46" s="65"/>
      <c r="F46" s="66"/>
      <c r="G46" s="58"/>
      <c r="H46" s="74"/>
      <c r="I46" s="79"/>
      <c r="J46" s="76"/>
      <c r="K46" s="74"/>
      <c r="L46" s="66"/>
      <c r="M46" s="77"/>
      <c r="N46" s="66"/>
      <c r="O46" s="77"/>
      <c r="P46" s="74"/>
      <c r="Q46" s="72"/>
      <c r="R46" s="541"/>
      <c r="S46" s="542"/>
      <c r="T46" s="542"/>
      <c r="U46" s="542"/>
      <c r="V46" s="542"/>
      <c r="W46" s="543"/>
    </row>
    <row r="47" spans="1:23" s="78" customFormat="1" ht="12.75" customHeight="1" x14ac:dyDescent="0.2">
      <c r="A47" s="63"/>
      <c r="B47" s="3"/>
      <c r="C47" s="3"/>
      <c r="D47" s="65"/>
      <c r="E47" s="65"/>
      <c r="F47" s="66"/>
      <c r="G47" s="58"/>
      <c r="H47" s="74"/>
      <c r="I47" s="79"/>
      <c r="J47" s="76"/>
      <c r="K47" s="57"/>
      <c r="L47" s="66"/>
      <c r="M47" s="77"/>
      <c r="N47" s="66"/>
      <c r="O47" s="77"/>
      <c r="P47" s="74"/>
      <c r="Q47" s="72"/>
      <c r="R47" s="541"/>
      <c r="S47" s="542"/>
      <c r="T47" s="542"/>
      <c r="U47" s="542"/>
      <c r="V47" s="542"/>
      <c r="W47" s="543"/>
    </row>
    <row r="48" spans="1:23" ht="12.75" customHeight="1" x14ac:dyDescent="0.2">
      <c r="A48" s="81"/>
      <c r="B48" s="82"/>
      <c r="C48" s="82"/>
      <c r="D48" s="83"/>
      <c r="E48" s="83"/>
      <c r="F48" s="84"/>
      <c r="G48" s="85"/>
      <c r="H48" s="86"/>
      <c r="I48" s="87"/>
      <c r="J48" s="88"/>
      <c r="K48" s="86"/>
      <c r="L48" s="89"/>
      <c r="M48" s="90"/>
      <c r="N48" s="89"/>
      <c r="O48" s="89"/>
      <c r="P48" s="86"/>
      <c r="Q48" s="85"/>
      <c r="R48" s="541"/>
      <c r="S48" s="542"/>
      <c r="T48" s="542"/>
      <c r="U48" s="542"/>
      <c r="V48" s="542"/>
      <c r="W48" s="543"/>
    </row>
    <row r="49" spans="1:23" ht="12.75" customHeight="1" x14ac:dyDescent="0.2">
      <c r="A49" s="81"/>
      <c r="B49" s="82"/>
      <c r="C49" s="82"/>
      <c r="D49" s="83"/>
      <c r="E49" s="83"/>
      <c r="F49" s="84"/>
      <c r="G49" s="85"/>
      <c r="H49" s="86"/>
      <c r="I49" s="87"/>
      <c r="J49" s="88"/>
      <c r="K49" s="86"/>
      <c r="L49" s="89"/>
      <c r="M49" s="90"/>
      <c r="N49" s="89"/>
      <c r="O49" s="89"/>
      <c r="P49" s="86"/>
      <c r="Q49" s="85"/>
      <c r="R49" s="541"/>
      <c r="S49" s="542"/>
      <c r="T49" s="542"/>
      <c r="U49" s="542"/>
      <c r="V49" s="542"/>
      <c r="W49" s="543"/>
    </row>
    <row r="50" spans="1:23" ht="12.75" customHeight="1" x14ac:dyDescent="0.2">
      <c r="A50" s="81"/>
      <c r="B50" s="82"/>
      <c r="C50" s="82"/>
      <c r="D50" s="83"/>
      <c r="E50" s="83"/>
      <c r="F50" s="84"/>
      <c r="G50" s="85"/>
      <c r="H50" s="86"/>
      <c r="I50" s="87"/>
      <c r="J50" s="88"/>
      <c r="K50" s="86"/>
      <c r="L50" s="89"/>
      <c r="M50" s="90"/>
      <c r="N50" s="89"/>
      <c r="O50" s="89"/>
      <c r="P50" s="86"/>
      <c r="Q50" s="85"/>
      <c r="R50" s="541"/>
      <c r="S50" s="542"/>
      <c r="T50" s="542"/>
      <c r="U50" s="542"/>
      <c r="V50" s="542"/>
      <c r="W50" s="543"/>
    </row>
    <row r="51" spans="1:23" ht="12.75" customHeight="1" x14ac:dyDescent="0.2">
      <c r="A51" s="81"/>
      <c r="B51" s="82"/>
      <c r="C51" s="82"/>
      <c r="D51" s="83"/>
      <c r="E51" s="83"/>
      <c r="F51" s="84"/>
      <c r="G51" s="85"/>
      <c r="H51" s="86"/>
      <c r="I51" s="87"/>
      <c r="J51" s="88"/>
      <c r="K51" s="86"/>
      <c r="L51" s="89"/>
      <c r="M51" s="90"/>
      <c r="N51" s="89"/>
      <c r="O51" s="89"/>
      <c r="P51" s="86"/>
      <c r="Q51" s="85"/>
      <c r="R51" s="541"/>
      <c r="S51" s="542"/>
      <c r="T51" s="542"/>
      <c r="U51" s="542"/>
      <c r="V51" s="542"/>
      <c r="W51" s="543"/>
    </row>
    <row r="52" spans="1:23" ht="12.75" customHeight="1" x14ac:dyDescent="0.2">
      <c r="A52" s="81"/>
      <c r="B52" s="82"/>
      <c r="C52" s="82"/>
      <c r="D52" s="83"/>
      <c r="E52" s="83"/>
      <c r="F52" s="84"/>
      <c r="G52" s="85"/>
      <c r="H52" s="86"/>
      <c r="I52" s="87"/>
      <c r="J52" s="88"/>
      <c r="K52" s="86"/>
      <c r="L52" s="89"/>
      <c r="M52" s="90"/>
      <c r="N52" s="89"/>
      <c r="O52" s="89"/>
      <c r="P52" s="86"/>
      <c r="Q52" s="85"/>
      <c r="R52" s="541"/>
      <c r="S52" s="542"/>
      <c r="T52" s="542"/>
      <c r="U52" s="542"/>
      <c r="V52" s="542"/>
      <c r="W52" s="543"/>
    </row>
    <row r="53" spans="1:23" ht="12.75" customHeight="1" x14ac:dyDescent="0.2">
      <c r="A53" s="81"/>
      <c r="B53" s="82"/>
      <c r="C53" s="82"/>
      <c r="D53" s="83"/>
      <c r="E53" s="83"/>
      <c r="F53" s="84"/>
      <c r="G53" s="85"/>
      <c r="H53" s="86"/>
      <c r="I53" s="87"/>
      <c r="J53" s="88"/>
      <c r="K53" s="86"/>
      <c r="L53" s="89"/>
      <c r="M53" s="90"/>
      <c r="N53" s="89"/>
      <c r="O53" s="89"/>
      <c r="P53" s="86"/>
      <c r="Q53" s="85"/>
      <c r="R53" s="541"/>
      <c r="S53" s="542"/>
      <c r="T53" s="542"/>
      <c r="U53" s="542"/>
      <c r="V53" s="542"/>
      <c r="W53" s="543"/>
    </row>
    <row r="54" spans="1:23" ht="12.75" customHeight="1" x14ac:dyDescent="0.2">
      <c r="A54" s="81"/>
      <c r="B54" s="82"/>
      <c r="C54" s="82"/>
      <c r="D54" s="83"/>
      <c r="E54" s="83"/>
      <c r="F54" s="84"/>
      <c r="G54" s="85"/>
      <c r="H54" s="86"/>
      <c r="I54" s="87"/>
      <c r="J54" s="88"/>
      <c r="K54" s="86"/>
      <c r="L54" s="89"/>
      <c r="M54" s="90"/>
      <c r="N54" s="89"/>
      <c r="O54" s="89"/>
      <c r="P54" s="86"/>
      <c r="Q54" s="85"/>
      <c r="R54" s="541"/>
      <c r="S54" s="542"/>
      <c r="T54" s="542"/>
      <c r="U54" s="542"/>
      <c r="V54" s="542"/>
      <c r="W54" s="543"/>
    </row>
    <row r="55" spans="1:23" ht="12.75" customHeight="1" x14ac:dyDescent="0.2">
      <c r="A55" s="81"/>
      <c r="B55" s="82"/>
      <c r="C55" s="82"/>
      <c r="D55" s="83"/>
      <c r="E55" s="83"/>
      <c r="F55" s="84"/>
      <c r="G55" s="85"/>
      <c r="H55" s="86"/>
      <c r="I55" s="87"/>
      <c r="J55" s="88"/>
      <c r="K55" s="86"/>
      <c r="L55" s="89"/>
      <c r="M55" s="90"/>
      <c r="N55" s="89"/>
      <c r="O55" s="89"/>
      <c r="P55" s="86"/>
      <c r="Q55" s="85"/>
      <c r="R55" s="541"/>
      <c r="S55" s="542"/>
      <c r="T55" s="542"/>
      <c r="U55" s="542"/>
      <c r="V55" s="542"/>
      <c r="W55" s="543"/>
    </row>
    <row r="56" spans="1:23" ht="12.75" customHeight="1" x14ac:dyDescent="0.2">
      <c r="A56" s="81"/>
      <c r="B56" s="82"/>
      <c r="C56" s="82"/>
      <c r="D56" s="83"/>
      <c r="E56" s="83"/>
      <c r="F56" s="84"/>
      <c r="G56" s="85"/>
      <c r="H56" s="86"/>
      <c r="I56" s="87"/>
      <c r="J56" s="88"/>
      <c r="K56" s="86"/>
      <c r="L56" s="89"/>
      <c r="M56" s="90"/>
      <c r="N56" s="89"/>
      <c r="O56" s="89"/>
      <c r="P56" s="86"/>
      <c r="Q56" s="85"/>
      <c r="R56" s="541"/>
      <c r="S56" s="542"/>
      <c r="T56" s="542"/>
      <c r="U56" s="542"/>
      <c r="V56" s="542"/>
      <c r="W56" s="543"/>
    </row>
    <row r="57" spans="1:23" ht="12.75" customHeight="1" x14ac:dyDescent="0.2">
      <c r="A57" s="81"/>
      <c r="B57" s="82"/>
      <c r="C57" s="82"/>
      <c r="D57" s="83"/>
      <c r="E57" s="83"/>
      <c r="F57" s="84"/>
      <c r="G57" s="85"/>
      <c r="H57" s="86"/>
      <c r="I57" s="87"/>
      <c r="J57" s="88"/>
      <c r="K57" s="86"/>
      <c r="L57" s="89"/>
      <c r="M57" s="90"/>
      <c r="N57" s="89"/>
      <c r="O57" s="89"/>
      <c r="P57" s="86"/>
      <c r="Q57" s="85"/>
      <c r="R57" s="541"/>
      <c r="S57" s="542"/>
      <c r="T57" s="542"/>
      <c r="U57" s="542"/>
      <c r="V57" s="542"/>
      <c r="W57" s="543"/>
    </row>
    <row r="58" spans="1:23" ht="12.75" customHeight="1" x14ac:dyDescent="0.2">
      <c r="A58" s="81"/>
      <c r="B58" s="82"/>
      <c r="C58" s="82"/>
      <c r="D58" s="83"/>
      <c r="E58" s="83"/>
      <c r="F58" s="84"/>
      <c r="G58" s="85"/>
      <c r="H58" s="86"/>
      <c r="I58" s="87"/>
      <c r="J58" s="88"/>
      <c r="K58" s="86"/>
      <c r="L58" s="89"/>
      <c r="M58" s="90"/>
      <c r="N58" s="89"/>
      <c r="O58" s="89"/>
      <c r="P58" s="86"/>
      <c r="Q58" s="85"/>
      <c r="R58" s="541"/>
      <c r="S58" s="542"/>
      <c r="T58" s="542"/>
      <c r="U58" s="542"/>
      <c r="V58" s="542"/>
      <c r="W58" s="543"/>
    </row>
    <row r="59" spans="1:23" ht="12.75" customHeight="1" x14ac:dyDescent="0.2">
      <c r="A59" s="81"/>
      <c r="B59" s="82"/>
      <c r="C59" s="82"/>
      <c r="D59" s="83"/>
      <c r="E59" s="83"/>
      <c r="F59" s="84"/>
      <c r="G59" s="85"/>
      <c r="H59" s="86"/>
      <c r="I59" s="87"/>
      <c r="J59" s="88"/>
      <c r="K59" s="86"/>
      <c r="L59" s="89"/>
      <c r="M59" s="90"/>
      <c r="N59" s="89"/>
      <c r="O59" s="89"/>
      <c r="P59" s="86"/>
      <c r="Q59" s="85"/>
      <c r="R59" s="541"/>
      <c r="S59" s="542"/>
      <c r="T59" s="542"/>
      <c r="U59" s="542"/>
      <c r="V59" s="542"/>
      <c r="W59" s="543"/>
    </row>
    <row r="60" spans="1:23" ht="12.75" customHeight="1" x14ac:dyDescent="0.2">
      <c r="A60" s="81"/>
      <c r="B60" s="82"/>
      <c r="C60" s="82"/>
      <c r="D60" s="83"/>
      <c r="E60" s="83"/>
      <c r="F60" s="84"/>
      <c r="G60" s="85"/>
      <c r="H60" s="86"/>
      <c r="I60" s="87"/>
      <c r="J60" s="88"/>
      <c r="K60" s="86"/>
      <c r="L60" s="89"/>
      <c r="M60" s="90"/>
      <c r="N60" s="89"/>
      <c r="O60" s="89"/>
      <c r="P60" s="86"/>
      <c r="Q60" s="85"/>
      <c r="R60" s="541"/>
      <c r="S60" s="542"/>
      <c r="T60" s="542"/>
      <c r="U60" s="542"/>
      <c r="V60" s="542"/>
      <c r="W60" s="543"/>
    </row>
    <row r="61" spans="1:23" ht="12.75" customHeight="1" x14ac:dyDescent="0.2">
      <c r="A61" s="81"/>
      <c r="B61" s="82"/>
      <c r="C61" s="82"/>
      <c r="D61" s="83"/>
      <c r="E61" s="83"/>
      <c r="F61" s="84"/>
      <c r="G61" s="85"/>
      <c r="H61" s="86"/>
      <c r="I61" s="87"/>
      <c r="J61" s="88"/>
      <c r="K61" s="86"/>
      <c r="L61" s="89"/>
      <c r="M61" s="90"/>
      <c r="N61" s="89"/>
      <c r="O61" s="89"/>
      <c r="P61" s="86"/>
      <c r="Q61" s="85"/>
      <c r="R61" s="541"/>
      <c r="S61" s="542"/>
      <c r="T61" s="542"/>
      <c r="U61" s="542"/>
      <c r="V61" s="542"/>
      <c r="W61" s="543"/>
    </row>
    <row r="62" spans="1:23" ht="12.75" customHeight="1" x14ac:dyDescent="0.2">
      <c r="A62" s="81"/>
      <c r="B62" s="82"/>
      <c r="C62" s="82"/>
      <c r="D62" s="83"/>
      <c r="E62" s="83"/>
      <c r="F62" s="84"/>
      <c r="G62" s="85"/>
      <c r="H62" s="86"/>
      <c r="I62" s="87"/>
      <c r="J62" s="88"/>
      <c r="K62" s="86"/>
      <c r="L62" s="89"/>
      <c r="M62" s="90"/>
      <c r="N62" s="89"/>
      <c r="O62" s="89"/>
      <c r="P62" s="86"/>
      <c r="Q62" s="85"/>
      <c r="R62" s="541"/>
      <c r="S62" s="542"/>
      <c r="T62" s="542"/>
      <c r="U62" s="542"/>
      <c r="V62" s="542"/>
      <c r="W62" s="543"/>
    </row>
    <row r="63" spans="1:23" ht="12.75" customHeight="1" x14ac:dyDescent="0.2">
      <c r="A63" s="81"/>
      <c r="B63" s="82"/>
      <c r="C63" s="82"/>
      <c r="D63" s="83"/>
      <c r="E63" s="83"/>
      <c r="F63" s="84"/>
      <c r="G63" s="85"/>
      <c r="H63" s="86"/>
      <c r="I63" s="87"/>
      <c r="J63" s="88"/>
      <c r="K63" s="86"/>
      <c r="L63" s="89"/>
      <c r="M63" s="90"/>
      <c r="N63" s="89"/>
      <c r="O63" s="89"/>
      <c r="P63" s="86"/>
      <c r="Q63" s="85"/>
      <c r="R63" s="541"/>
      <c r="S63" s="542"/>
      <c r="T63" s="542"/>
      <c r="U63" s="542"/>
      <c r="V63" s="542"/>
      <c r="W63" s="543"/>
    </row>
    <row r="64" spans="1:23" ht="12.75" customHeight="1" x14ac:dyDescent="0.2">
      <c r="A64" s="81"/>
      <c r="B64" s="82"/>
      <c r="C64" s="82"/>
      <c r="D64" s="83"/>
      <c r="E64" s="83"/>
      <c r="F64" s="84"/>
      <c r="G64" s="85"/>
      <c r="H64" s="86"/>
      <c r="I64" s="87"/>
      <c r="J64" s="88"/>
      <c r="K64" s="86"/>
      <c r="L64" s="89"/>
      <c r="M64" s="90"/>
      <c r="N64" s="89"/>
      <c r="O64" s="89"/>
      <c r="P64" s="86"/>
      <c r="Q64" s="85"/>
      <c r="R64" s="541"/>
      <c r="S64" s="542"/>
      <c r="T64" s="542"/>
      <c r="U64" s="542"/>
      <c r="V64" s="542"/>
      <c r="W64" s="543"/>
    </row>
    <row r="65" spans="1:23" ht="12.75" customHeight="1" x14ac:dyDescent="0.2">
      <c r="A65" s="81"/>
      <c r="B65" s="82"/>
      <c r="C65" s="82"/>
      <c r="D65" s="83"/>
      <c r="E65" s="83"/>
      <c r="F65" s="84"/>
      <c r="G65" s="85"/>
      <c r="H65" s="86"/>
      <c r="I65" s="87"/>
      <c r="J65" s="88"/>
      <c r="K65" s="86"/>
      <c r="L65" s="89"/>
      <c r="M65" s="90"/>
      <c r="N65" s="89"/>
      <c r="O65" s="89"/>
      <c r="P65" s="86"/>
      <c r="Q65" s="85"/>
      <c r="R65" s="541"/>
      <c r="S65" s="542"/>
      <c r="T65" s="542"/>
      <c r="U65" s="542"/>
      <c r="V65" s="542"/>
      <c r="W65" s="543"/>
    </row>
    <row r="66" spans="1:23" ht="12.75" customHeight="1" x14ac:dyDescent="0.2">
      <c r="A66" s="81"/>
      <c r="B66" s="82"/>
      <c r="C66" s="82"/>
      <c r="D66" s="83"/>
      <c r="E66" s="83"/>
      <c r="F66" s="84"/>
      <c r="G66" s="85"/>
      <c r="H66" s="86"/>
      <c r="I66" s="87"/>
      <c r="J66" s="88"/>
      <c r="K66" s="86"/>
      <c r="L66" s="89"/>
      <c r="M66" s="90"/>
      <c r="N66" s="89"/>
      <c r="O66" s="89"/>
      <c r="P66" s="86"/>
      <c r="Q66" s="85"/>
      <c r="R66" s="541"/>
      <c r="S66" s="542"/>
      <c r="T66" s="542"/>
      <c r="U66" s="542"/>
      <c r="V66" s="542"/>
      <c r="W66" s="543"/>
    </row>
    <row r="67" spans="1:23" ht="12.75" customHeight="1" x14ac:dyDescent="0.2">
      <c r="A67" s="81"/>
      <c r="B67" s="82"/>
      <c r="C67" s="82"/>
      <c r="D67" s="83"/>
      <c r="E67" s="83"/>
      <c r="F67" s="84"/>
      <c r="G67" s="85"/>
      <c r="H67" s="86"/>
      <c r="I67" s="87"/>
      <c r="J67" s="88"/>
      <c r="K67" s="86"/>
      <c r="L67" s="89"/>
      <c r="M67" s="90"/>
      <c r="N67" s="89"/>
      <c r="O67" s="89"/>
      <c r="P67" s="86"/>
      <c r="Q67" s="85"/>
      <c r="R67" s="541"/>
      <c r="S67" s="542"/>
      <c r="T67" s="542"/>
      <c r="U67" s="542"/>
      <c r="V67" s="542"/>
      <c r="W67" s="543"/>
    </row>
    <row r="68" spans="1:23" ht="12.75" customHeight="1" x14ac:dyDescent="0.2">
      <c r="A68" s="81"/>
      <c r="B68" s="82"/>
      <c r="C68" s="82"/>
      <c r="D68" s="83"/>
      <c r="E68" s="83"/>
      <c r="F68" s="84"/>
      <c r="G68" s="85"/>
      <c r="H68" s="86"/>
      <c r="I68" s="87"/>
      <c r="J68" s="88"/>
      <c r="K68" s="86"/>
      <c r="L68" s="89"/>
      <c r="M68" s="90"/>
      <c r="N68" s="89"/>
      <c r="O68" s="89"/>
      <c r="P68" s="86"/>
      <c r="Q68" s="85"/>
      <c r="R68" s="541"/>
      <c r="S68" s="542"/>
      <c r="T68" s="542"/>
      <c r="U68" s="542"/>
      <c r="V68" s="542"/>
      <c r="W68" s="543"/>
    </row>
    <row r="69" spans="1:23" ht="12.75" customHeight="1" x14ac:dyDescent="0.2">
      <c r="A69" s="81"/>
      <c r="B69" s="82"/>
      <c r="C69" s="82"/>
      <c r="D69" s="83"/>
      <c r="E69" s="83"/>
      <c r="F69" s="84"/>
      <c r="G69" s="85"/>
      <c r="H69" s="86"/>
      <c r="I69" s="87"/>
      <c r="J69" s="88"/>
      <c r="K69" s="86"/>
      <c r="L69" s="89"/>
      <c r="M69" s="90"/>
      <c r="N69" s="89"/>
      <c r="O69" s="89"/>
      <c r="P69" s="86"/>
      <c r="Q69" s="85"/>
      <c r="R69" s="541"/>
      <c r="S69" s="542"/>
      <c r="T69" s="542"/>
      <c r="U69" s="542"/>
      <c r="V69" s="542"/>
      <c r="W69" s="543"/>
    </row>
    <row r="70" spans="1:23" ht="12.75" customHeight="1" thickBot="1" x14ac:dyDescent="0.25">
      <c r="A70" s="81"/>
      <c r="B70" s="82"/>
      <c r="C70" s="82"/>
      <c r="D70" s="83"/>
      <c r="E70" s="83"/>
      <c r="F70" s="89"/>
      <c r="G70" s="85"/>
      <c r="H70" s="86"/>
      <c r="I70" s="89"/>
      <c r="J70" s="85"/>
      <c r="K70" s="86"/>
      <c r="L70" s="89"/>
      <c r="M70" s="89"/>
      <c r="N70" s="89"/>
      <c r="O70" s="89"/>
      <c r="P70" s="86"/>
      <c r="Q70" s="85"/>
      <c r="R70" s="547"/>
      <c r="S70" s="548"/>
      <c r="T70" s="548"/>
      <c r="U70" s="548"/>
      <c r="V70" s="548"/>
      <c r="W70" s="549"/>
    </row>
    <row r="71" spans="1:23" ht="12.75" customHeight="1" x14ac:dyDescent="0.2">
      <c r="A71" s="550" t="s">
        <v>49</v>
      </c>
      <c r="B71" s="550"/>
      <c r="C71" s="550"/>
      <c r="D71" s="550"/>
      <c r="E71" s="550"/>
      <c r="F71" s="550"/>
      <c r="G71" s="550"/>
      <c r="H71" s="550"/>
      <c r="I71" s="550"/>
      <c r="J71" s="550"/>
      <c r="K71" s="550"/>
      <c r="L71" s="550"/>
      <c r="M71" s="550"/>
      <c r="N71" s="550"/>
      <c r="O71" s="550"/>
      <c r="P71" s="91"/>
      <c r="Q71" s="92"/>
      <c r="R71" s="551"/>
      <c r="S71" s="552"/>
      <c r="T71" s="552"/>
      <c r="U71" s="552"/>
      <c r="V71" s="552"/>
      <c r="W71" s="552"/>
    </row>
    <row r="72" spans="1:23" x14ac:dyDescent="0.2">
      <c r="H72" s="6"/>
      <c r="I72" s="6"/>
      <c r="J72" s="6"/>
      <c r="K72" s="6"/>
      <c r="L72" s="6"/>
      <c r="M72" s="6"/>
      <c r="N72" s="6"/>
      <c r="O72" s="6"/>
    </row>
    <row r="73" spans="1:23" x14ac:dyDescent="0.2">
      <c r="H73" s="6"/>
      <c r="I73" s="6"/>
      <c r="J73" s="6"/>
      <c r="K73" s="6"/>
      <c r="L73" s="6"/>
      <c r="M73" s="6"/>
      <c r="N73" s="6"/>
      <c r="O73" s="6"/>
    </row>
    <row r="74" spans="1:23" x14ac:dyDescent="0.2">
      <c r="A74" s="93"/>
      <c r="B74" s="93"/>
      <c r="C74" s="93"/>
      <c r="D74" s="94"/>
      <c r="E74" s="94"/>
      <c r="F74" s="95"/>
      <c r="G74" s="95"/>
      <c r="H74" s="95"/>
      <c r="I74" s="95"/>
      <c r="J74" s="95"/>
      <c r="K74" s="95"/>
      <c r="L74" s="95"/>
      <c r="M74" s="95"/>
      <c r="N74" s="95"/>
      <c r="O74" s="95"/>
      <c r="P74" s="95"/>
      <c r="Q74" s="95"/>
      <c r="R74" s="96"/>
    </row>
    <row r="75" spans="1:23" x14ac:dyDescent="0.2">
      <c r="A75" s="93"/>
      <c r="B75" s="93"/>
      <c r="C75" s="93"/>
      <c r="D75" s="94"/>
      <c r="E75" s="94"/>
      <c r="F75" s="95"/>
      <c r="G75" s="95"/>
      <c r="H75" s="95"/>
      <c r="I75" s="95"/>
      <c r="J75" s="95"/>
      <c r="K75" s="95"/>
      <c r="L75" s="95"/>
      <c r="M75" s="95"/>
      <c r="N75" s="95"/>
      <c r="O75" s="95"/>
      <c r="P75" s="95"/>
      <c r="Q75" s="95"/>
      <c r="R75" s="96"/>
    </row>
    <row r="76" spans="1:23" x14ac:dyDescent="0.2">
      <c r="A76" s="93"/>
      <c r="B76" s="93"/>
      <c r="C76" s="93"/>
      <c r="D76" s="94"/>
      <c r="E76" s="94"/>
      <c r="F76" s="95"/>
      <c r="G76" s="95"/>
      <c r="H76" s="95"/>
      <c r="I76" s="95"/>
      <c r="J76" s="95"/>
      <c r="K76" s="95"/>
      <c r="L76" s="95"/>
      <c r="M76" s="95"/>
      <c r="N76" s="95"/>
      <c r="O76" s="95"/>
      <c r="P76" s="95"/>
      <c r="Q76" s="95"/>
      <c r="R76" s="96"/>
    </row>
    <row r="77" spans="1:23" x14ac:dyDescent="0.2">
      <c r="H77" s="6"/>
      <c r="I77" s="6"/>
      <c r="J77" s="6"/>
      <c r="K77" s="6"/>
      <c r="L77" s="6"/>
      <c r="M77" s="6"/>
      <c r="N77" s="6"/>
      <c r="O77" s="6"/>
    </row>
    <row r="78" spans="1:23" x14ac:dyDescent="0.2">
      <c r="H78" s="6"/>
      <c r="I78" s="6"/>
      <c r="J78" s="6"/>
      <c r="K78" s="6"/>
      <c r="L78" s="6"/>
      <c r="M78" s="6"/>
      <c r="N78" s="6"/>
      <c r="O78" s="6"/>
    </row>
    <row r="79" spans="1:23" x14ac:dyDescent="0.2">
      <c r="H79" s="6"/>
      <c r="I79" s="6"/>
      <c r="J79" s="6"/>
      <c r="K79" s="6"/>
      <c r="L79" s="6"/>
      <c r="M79" s="6"/>
      <c r="N79" s="6"/>
      <c r="O79" s="6"/>
    </row>
    <row r="80" spans="1:23" x14ac:dyDescent="0.2">
      <c r="H80" s="6"/>
      <c r="I80" s="6"/>
      <c r="J80" s="6"/>
      <c r="K80" s="6"/>
      <c r="L80" s="6"/>
      <c r="M80" s="6"/>
      <c r="N80" s="6"/>
      <c r="O80" s="6"/>
    </row>
    <row r="81" spans="1:23" x14ac:dyDescent="0.2">
      <c r="H81" s="6"/>
      <c r="I81" s="6"/>
      <c r="J81" s="6"/>
      <c r="K81" s="6"/>
      <c r="L81" s="6"/>
      <c r="M81" s="6"/>
      <c r="N81" s="6"/>
      <c r="O81" s="6"/>
    </row>
    <row r="82" spans="1:23" x14ac:dyDescent="0.2">
      <c r="H82" s="6"/>
      <c r="I82" s="6"/>
      <c r="J82" s="6"/>
      <c r="K82" s="6"/>
      <c r="L82" s="6"/>
      <c r="M82" s="6"/>
      <c r="N82" s="6"/>
      <c r="O82" s="6"/>
    </row>
    <row r="83" spans="1:23" x14ac:dyDescent="0.2">
      <c r="H83" s="6"/>
      <c r="I83" s="6"/>
      <c r="J83" s="6"/>
      <c r="K83" s="6"/>
      <c r="L83" s="6"/>
      <c r="M83" s="6"/>
      <c r="N83" s="6"/>
      <c r="O83" s="6"/>
    </row>
    <row r="84" spans="1:23" x14ac:dyDescent="0.2">
      <c r="H84" s="6"/>
      <c r="I84" s="6"/>
      <c r="J84" s="6"/>
      <c r="K84" s="6"/>
      <c r="L84" s="6"/>
      <c r="M84" s="6"/>
      <c r="N84" s="6"/>
      <c r="O84" s="6"/>
    </row>
    <row r="85" spans="1:23" x14ac:dyDescent="0.2">
      <c r="H85" s="6"/>
      <c r="I85" s="6"/>
      <c r="J85" s="6"/>
      <c r="K85" s="6"/>
      <c r="L85" s="6"/>
      <c r="M85" s="6"/>
      <c r="N85" s="6"/>
      <c r="O85" s="6"/>
    </row>
    <row r="86" spans="1:23" x14ac:dyDescent="0.2">
      <c r="H86" s="6"/>
      <c r="I86" s="6"/>
      <c r="J86" s="6"/>
      <c r="K86" s="6"/>
      <c r="L86" s="6"/>
      <c r="M86" s="6"/>
      <c r="N86" s="6"/>
      <c r="O86" s="6"/>
    </row>
    <row r="87" spans="1:23" x14ac:dyDescent="0.2">
      <c r="H87" s="6"/>
      <c r="I87" s="6"/>
      <c r="J87" s="6"/>
      <c r="K87" s="6"/>
      <c r="L87" s="6"/>
      <c r="M87" s="6"/>
      <c r="N87" s="6"/>
      <c r="O87" s="6"/>
    </row>
    <row r="88" spans="1:23" x14ac:dyDescent="0.2">
      <c r="H88" s="6"/>
      <c r="I88" s="6"/>
      <c r="J88" s="6"/>
      <c r="K88" s="6"/>
      <c r="L88" s="6"/>
      <c r="M88" s="6"/>
      <c r="N88" s="6"/>
      <c r="O88" s="6"/>
    </row>
    <row r="89" spans="1:23" x14ac:dyDescent="0.2">
      <c r="H89" s="6"/>
      <c r="I89" s="6"/>
      <c r="J89" s="6"/>
      <c r="K89" s="6"/>
      <c r="L89" s="6"/>
      <c r="M89" s="6"/>
      <c r="N89" s="6"/>
      <c r="O89" s="6"/>
    </row>
    <row r="90" spans="1:23" x14ac:dyDescent="0.2">
      <c r="H90" s="6"/>
      <c r="I90" s="6"/>
      <c r="J90" s="6"/>
      <c r="K90" s="6"/>
      <c r="L90" s="6"/>
      <c r="M90" s="6"/>
      <c r="N90" s="6"/>
      <c r="O90" s="6"/>
    </row>
    <row r="91" spans="1:23" s="6" customFormat="1" x14ac:dyDescent="0.2">
      <c r="A91" s="4"/>
      <c r="B91" s="4"/>
      <c r="C91" s="4"/>
      <c r="D91" s="5"/>
      <c r="E91" s="5"/>
      <c r="R91" s="7"/>
      <c r="S91" s="4"/>
      <c r="T91" s="4"/>
      <c r="U91" s="4"/>
      <c r="V91" s="4"/>
      <c r="W91" s="4"/>
    </row>
    <row r="92" spans="1:23" s="6" customFormat="1" x14ac:dyDescent="0.2">
      <c r="A92" s="4"/>
      <c r="B92" s="4"/>
      <c r="C92" s="4"/>
      <c r="D92" s="5"/>
      <c r="E92" s="5"/>
      <c r="R92" s="7"/>
      <c r="S92" s="4"/>
      <c r="T92" s="4"/>
      <c r="U92" s="4"/>
      <c r="V92" s="4"/>
      <c r="W92" s="4"/>
    </row>
    <row r="93" spans="1:23" s="6" customFormat="1" x14ac:dyDescent="0.2">
      <c r="A93" s="4"/>
      <c r="B93" s="4"/>
      <c r="C93" s="4"/>
      <c r="D93" s="5"/>
      <c r="E93" s="5"/>
      <c r="R93" s="7"/>
      <c r="S93" s="4"/>
      <c r="T93" s="4"/>
      <c r="U93" s="4"/>
      <c r="V93" s="4"/>
      <c r="W93" s="4"/>
    </row>
  </sheetData>
  <mergeCells count="98">
    <mergeCell ref="R68:W68"/>
    <mergeCell ref="R69:W69"/>
    <mergeCell ref="R70:W70"/>
    <mergeCell ref="A71:O71"/>
    <mergeCell ref="R71:W71"/>
    <mergeCell ref="R67:W67"/>
    <mergeCell ref="R56:W56"/>
    <mergeCell ref="R57:W57"/>
    <mergeCell ref="R58:W58"/>
    <mergeCell ref="R59:W59"/>
    <mergeCell ref="R60:W60"/>
    <mergeCell ref="R61:W61"/>
    <mergeCell ref="R62:W62"/>
    <mergeCell ref="R63:W63"/>
    <mergeCell ref="R64:W64"/>
    <mergeCell ref="R65:W65"/>
    <mergeCell ref="R66:W66"/>
    <mergeCell ref="R55:W55"/>
    <mergeCell ref="R44:W44"/>
    <mergeCell ref="R45:W45"/>
    <mergeCell ref="R46:W46"/>
    <mergeCell ref="R47:W47"/>
    <mergeCell ref="R48:W48"/>
    <mergeCell ref="R49:W49"/>
    <mergeCell ref="R50:W50"/>
    <mergeCell ref="R51:W51"/>
    <mergeCell ref="R52:W52"/>
    <mergeCell ref="R53:W53"/>
    <mergeCell ref="R54:W54"/>
    <mergeCell ref="R43:W43"/>
    <mergeCell ref="R32:W32"/>
    <mergeCell ref="R33:W33"/>
    <mergeCell ref="R34:W34"/>
    <mergeCell ref="R35:W35"/>
    <mergeCell ref="R36:W36"/>
    <mergeCell ref="R37:W37"/>
    <mergeCell ref="R38:W38"/>
    <mergeCell ref="R39:W39"/>
    <mergeCell ref="R40:W40"/>
    <mergeCell ref="R41:W41"/>
    <mergeCell ref="R42:W42"/>
    <mergeCell ref="R31:W31"/>
    <mergeCell ref="N18:N20"/>
    <mergeCell ref="O18:O20"/>
    <mergeCell ref="R22:W22"/>
    <mergeCell ref="R23:W23"/>
    <mergeCell ref="R24:W24"/>
    <mergeCell ref="R25:W25"/>
    <mergeCell ref="R26:W26"/>
    <mergeCell ref="R27:W27"/>
    <mergeCell ref="R28:W28"/>
    <mergeCell ref="R29:W29"/>
    <mergeCell ref="R30:W30"/>
    <mergeCell ref="K15:M15"/>
    <mergeCell ref="K16:M16"/>
    <mergeCell ref="K17:M17"/>
    <mergeCell ref="H18:H20"/>
    <mergeCell ref="I18:I20"/>
    <mergeCell ref="J18:J20"/>
    <mergeCell ref="K18:K20"/>
    <mergeCell ref="L18:L20"/>
    <mergeCell ref="A9:G9"/>
    <mergeCell ref="H9:O9"/>
    <mergeCell ref="P9:Q9"/>
    <mergeCell ref="R9:W9"/>
    <mergeCell ref="H10:J10"/>
    <mergeCell ref="K10:O10"/>
    <mergeCell ref="P10:P20"/>
    <mergeCell ref="Q10:Q20"/>
    <mergeCell ref="R10:W21"/>
    <mergeCell ref="H11:I17"/>
    <mergeCell ref="M18:M20"/>
    <mergeCell ref="J11:J17"/>
    <mergeCell ref="K11:M11"/>
    <mergeCell ref="K12:M12"/>
    <mergeCell ref="K13:M13"/>
    <mergeCell ref="K14:M14"/>
    <mergeCell ref="C6:H6"/>
    <mergeCell ref="K6:P6"/>
    <mergeCell ref="S6:V6"/>
    <mergeCell ref="C7:H7"/>
    <mergeCell ref="K7:P7"/>
    <mergeCell ref="S7:V7"/>
    <mergeCell ref="C4:H4"/>
    <mergeCell ref="K4:P4"/>
    <mergeCell ref="S4:V4"/>
    <mergeCell ref="C5:H5"/>
    <mergeCell ref="K5:P5"/>
    <mergeCell ref="S5:V5"/>
    <mergeCell ref="X1:X3"/>
    <mergeCell ref="Y1:Y3"/>
    <mergeCell ref="Z1:Z3"/>
    <mergeCell ref="C2:H2"/>
    <mergeCell ref="K2:P2"/>
    <mergeCell ref="S2:V2"/>
    <mergeCell ref="C3:H3"/>
    <mergeCell ref="K3:P3"/>
    <mergeCell ref="S3:V3"/>
  </mergeCells>
  <pageMargins left="0.75" right="0.75" top="1" bottom="1" header="0.5" footer="0.5"/>
  <pageSetup paperSize="17" scale="60" orientation="landscape" r:id="rId1"/>
  <headerFooter alignWithMargins="0"/>
  <drawing r:id="rId2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E98957-1F7A-477D-A66C-F7B220931B2C}">
  <dimension ref="A1:Z93"/>
  <sheetViews>
    <sheetView workbookViewId="0">
      <selection activeCell="O23" sqref="O23"/>
    </sheetView>
  </sheetViews>
  <sheetFormatPr defaultRowHeight="12.75" x14ac:dyDescent="0.2"/>
  <cols>
    <col min="1" max="3" width="9.7109375" style="4" customWidth="1"/>
    <col min="4" max="5" width="9.7109375" style="5" customWidth="1"/>
    <col min="6" max="7" width="9.7109375" style="6" customWidth="1"/>
    <col min="8" max="9" width="9.7109375" style="4" customWidth="1"/>
    <col min="10" max="10" width="10.42578125" style="4" customWidth="1"/>
    <col min="11" max="11" width="11.7109375" style="4" customWidth="1"/>
    <col min="12" max="12" width="14.42578125" style="4" customWidth="1"/>
    <col min="13" max="14" width="8.7109375" style="4" customWidth="1"/>
    <col min="15" max="15" width="12.28515625" style="4" customWidth="1"/>
    <col min="16" max="17" width="16.7109375" style="6" customWidth="1"/>
    <col min="18" max="18" width="8.7109375" style="7" customWidth="1"/>
    <col min="19" max="22" width="8.7109375" style="4" customWidth="1"/>
    <col min="23" max="23" width="12.28515625" style="4" customWidth="1"/>
    <col min="24" max="24" width="10.140625" style="4" customWidth="1"/>
    <col min="25" max="256" width="9.140625" style="4"/>
    <col min="257" max="265" width="9.7109375" style="4" customWidth="1"/>
    <col min="266" max="266" width="10.42578125" style="4" customWidth="1"/>
    <col min="267" max="267" width="11.7109375" style="4" customWidth="1"/>
    <col min="268" max="268" width="14.42578125" style="4" customWidth="1"/>
    <col min="269" max="270" width="8.7109375" style="4" customWidth="1"/>
    <col min="271" max="271" width="12.28515625" style="4" customWidth="1"/>
    <col min="272" max="273" width="16.7109375" style="4" customWidth="1"/>
    <col min="274" max="278" width="8.7109375" style="4" customWidth="1"/>
    <col min="279" max="279" width="12.28515625" style="4" customWidth="1"/>
    <col min="280" max="280" width="10.140625" style="4" customWidth="1"/>
    <col min="281" max="512" width="9.140625" style="4"/>
    <col min="513" max="521" width="9.7109375" style="4" customWidth="1"/>
    <col min="522" max="522" width="10.42578125" style="4" customWidth="1"/>
    <col min="523" max="523" width="11.7109375" style="4" customWidth="1"/>
    <col min="524" max="524" width="14.42578125" style="4" customWidth="1"/>
    <col min="525" max="526" width="8.7109375" style="4" customWidth="1"/>
    <col min="527" max="527" width="12.28515625" style="4" customWidth="1"/>
    <col min="528" max="529" width="16.7109375" style="4" customWidth="1"/>
    <col min="530" max="534" width="8.7109375" style="4" customWidth="1"/>
    <col min="535" max="535" width="12.28515625" style="4" customWidth="1"/>
    <col min="536" max="536" width="10.140625" style="4" customWidth="1"/>
    <col min="537" max="768" width="9.140625" style="4"/>
    <col min="769" max="777" width="9.7109375" style="4" customWidth="1"/>
    <col min="778" max="778" width="10.42578125" style="4" customWidth="1"/>
    <col min="779" max="779" width="11.7109375" style="4" customWidth="1"/>
    <col min="780" max="780" width="14.42578125" style="4" customWidth="1"/>
    <col min="781" max="782" width="8.7109375" style="4" customWidth="1"/>
    <col min="783" max="783" width="12.28515625" style="4" customWidth="1"/>
    <col min="784" max="785" width="16.7109375" style="4" customWidth="1"/>
    <col min="786" max="790" width="8.7109375" style="4" customWidth="1"/>
    <col min="791" max="791" width="12.28515625" style="4" customWidth="1"/>
    <col min="792" max="792" width="10.140625" style="4" customWidth="1"/>
    <col min="793" max="1024" width="9.140625" style="4"/>
    <col min="1025" max="1033" width="9.7109375" style="4" customWidth="1"/>
    <col min="1034" max="1034" width="10.42578125" style="4" customWidth="1"/>
    <col min="1035" max="1035" width="11.7109375" style="4" customWidth="1"/>
    <col min="1036" max="1036" width="14.42578125" style="4" customWidth="1"/>
    <col min="1037" max="1038" width="8.7109375" style="4" customWidth="1"/>
    <col min="1039" max="1039" width="12.28515625" style="4" customWidth="1"/>
    <col min="1040" max="1041" width="16.7109375" style="4" customWidth="1"/>
    <col min="1042" max="1046" width="8.7109375" style="4" customWidth="1"/>
    <col min="1047" max="1047" width="12.28515625" style="4" customWidth="1"/>
    <col min="1048" max="1048" width="10.140625" style="4" customWidth="1"/>
    <col min="1049" max="1280" width="9.140625" style="4"/>
    <col min="1281" max="1289" width="9.7109375" style="4" customWidth="1"/>
    <col min="1290" max="1290" width="10.42578125" style="4" customWidth="1"/>
    <col min="1291" max="1291" width="11.7109375" style="4" customWidth="1"/>
    <col min="1292" max="1292" width="14.42578125" style="4" customWidth="1"/>
    <col min="1293" max="1294" width="8.7109375" style="4" customWidth="1"/>
    <col min="1295" max="1295" width="12.28515625" style="4" customWidth="1"/>
    <col min="1296" max="1297" width="16.7109375" style="4" customWidth="1"/>
    <col min="1298" max="1302" width="8.7109375" style="4" customWidth="1"/>
    <col min="1303" max="1303" width="12.28515625" style="4" customWidth="1"/>
    <col min="1304" max="1304" width="10.140625" style="4" customWidth="1"/>
    <col min="1305" max="1536" width="9.140625" style="4"/>
    <col min="1537" max="1545" width="9.7109375" style="4" customWidth="1"/>
    <col min="1546" max="1546" width="10.42578125" style="4" customWidth="1"/>
    <col min="1547" max="1547" width="11.7109375" style="4" customWidth="1"/>
    <col min="1548" max="1548" width="14.42578125" style="4" customWidth="1"/>
    <col min="1549" max="1550" width="8.7109375" style="4" customWidth="1"/>
    <col min="1551" max="1551" width="12.28515625" style="4" customWidth="1"/>
    <col min="1552" max="1553" width="16.7109375" style="4" customWidth="1"/>
    <col min="1554" max="1558" width="8.7109375" style="4" customWidth="1"/>
    <col min="1559" max="1559" width="12.28515625" style="4" customWidth="1"/>
    <col min="1560" max="1560" width="10.140625" style="4" customWidth="1"/>
    <col min="1561" max="1792" width="9.140625" style="4"/>
    <col min="1793" max="1801" width="9.7109375" style="4" customWidth="1"/>
    <col min="1802" max="1802" width="10.42578125" style="4" customWidth="1"/>
    <col min="1803" max="1803" width="11.7109375" style="4" customWidth="1"/>
    <col min="1804" max="1804" width="14.42578125" style="4" customWidth="1"/>
    <col min="1805" max="1806" width="8.7109375" style="4" customWidth="1"/>
    <col min="1807" max="1807" width="12.28515625" style="4" customWidth="1"/>
    <col min="1808" max="1809" width="16.7109375" style="4" customWidth="1"/>
    <col min="1810" max="1814" width="8.7109375" style="4" customWidth="1"/>
    <col min="1815" max="1815" width="12.28515625" style="4" customWidth="1"/>
    <col min="1816" max="1816" width="10.140625" style="4" customWidth="1"/>
    <col min="1817" max="2048" width="9.140625" style="4"/>
    <col min="2049" max="2057" width="9.7109375" style="4" customWidth="1"/>
    <col min="2058" max="2058" width="10.42578125" style="4" customWidth="1"/>
    <col min="2059" max="2059" width="11.7109375" style="4" customWidth="1"/>
    <col min="2060" max="2060" width="14.42578125" style="4" customWidth="1"/>
    <col min="2061" max="2062" width="8.7109375" style="4" customWidth="1"/>
    <col min="2063" max="2063" width="12.28515625" style="4" customWidth="1"/>
    <col min="2064" max="2065" width="16.7109375" style="4" customWidth="1"/>
    <col min="2066" max="2070" width="8.7109375" style="4" customWidth="1"/>
    <col min="2071" max="2071" width="12.28515625" style="4" customWidth="1"/>
    <col min="2072" max="2072" width="10.140625" style="4" customWidth="1"/>
    <col min="2073" max="2304" width="9.140625" style="4"/>
    <col min="2305" max="2313" width="9.7109375" style="4" customWidth="1"/>
    <col min="2314" max="2314" width="10.42578125" style="4" customWidth="1"/>
    <col min="2315" max="2315" width="11.7109375" style="4" customWidth="1"/>
    <col min="2316" max="2316" width="14.42578125" style="4" customWidth="1"/>
    <col min="2317" max="2318" width="8.7109375" style="4" customWidth="1"/>
    <col min="2319" max="2319" width="12.28515625" style="4" customWidth="1"/>
    <col min="2320" max="2321" width="16.7109375" style="4" customWidth="1"/>
    <col min="2322" max="2326" width="8.7109375" style="4" customWidth="1"/>
    <col min="2327" max="2327" width="12.28515625" style="4" customWidth="1"/>
    <col min="2328" max="2328" width="10.140625" style="4" customWidth="1"/>
    <col min="2329" max="2560" width="9.140625" style="4"/>
    <col min="2561" max="2569" width="9.7109375" style="4" customWidth="1"/>
    <col min="2570" max="2570" width="10.42578125" style="4" customWidth="1"/>
    <col min="2571" max="2571" width="11.7109375" style="4" customWidth="1"/>
    <col min="2572" max="2572" width="14.42578125" style="4" customWidth="1"/>
    <col min="2573" max="2574" width="8.7109375" style="4" customWidth="1"/>
    <col min="2575" max="2575" width="12.28515625" style="4" customWidth="1"/>
    <col min="2576" max="2577" width="16.7109375" style="4" customWidth="1"/>
    <col min="2578" max="2582" width="8.7109375" style="4" customWidth="1"/>
    <col min="2583" max="2583" width="12.28515625" style="4" customWidth="1"/>
    <col min="2584" max="2584" width="10.140625" style="4" customWidth="1"/>
    <col min="2585" max="2816" width="9.140625" style="4"/>
    <col min="2817" max="2825" width="9.7109375" style="4" customWidth="1"/>
    <col min="2826" max="2826" width="10.42578125" style="4" customWidth="1"/>
    <col min="2827" max="2827" width="11.7109375" style="4" customWidth="1"/>
    <col min="2828" max="2828" width="14.42578125" style="4" customWidth="1"/>
    <col min="2829" max="2830" width="8.7109375" style="4" customWidth="1"/>
    <col min="2831" max="2831" width="12.28515625" style="4" customWidth="1"/>
    <col min="2832" max="2833" width="16.7109375" style="4" customWidth="1"/>
    <col min="2834" max="2838" width="8.7109375" style="4" customWidth="1"/>
    <col min="2839" max="2839" width="12.28515625" style="4" customWidth="1"/>
    <col min="2840" max="2840" width="10.140625" style="4" customWidth="1"/>
    <col min="2841" max="3072" width="9.140625" style="4"/>
    <col min="3073" max="3081" width="9.7109375" style="4" customWidth="1"/>
    <col min="3082" max="3082" width="10.42578125" style="4" customWidth="1"/>
    <col min="3083" max="3083" width="11.7109375" style="4" customWidth="1"/>
    <col min="3084" max="3084" width="14.42578125" style="4" customWidth="1"/>
    <col min="3085" max="3086" width="8.7109375" style="4" customWidth="1"/>
    <col min="3087" max="3087" width="12.28515625" style="4" customWidth="1"/>
    <col min="3088" max="3089" width="16.7109375" style="4" customWidth="1"/>
    <col min="3090" max="3094" width="8.7109375" style="4" customWidth="1"/>
    <col min="3095" max="3095" width="12.28515625" style="4" customWidth="1"/>
    <col min="3096" max="3096" width="10.140625" style="4" customWidth="1"/>
    <col min="3097" max="3328" width="9.140625" style="4"/>
    <col min="3329" max="3337" width="9.7109375" style="4" customWidth="1"/>
    <col min="3338" max="3338" width="10.42578125" style="4" customWidth="1"/>
    <col min="3339" max="3339" width="11.7109375" style="4" customWidth="1"/>
    <col min="3340" max="3340" width="14.42578125" style="4" customWidth="1"/>
    <col min="3341" max="3342" width="8.7109375" style="4" customWidth="1"/>
    <col min="3343" max="3343" width="12.28515625" style="4" customWidth="1"/>
    <col min="3344" max="3345" width="16.7109375" style="4" customWidth="1"/>
    <col min="3346" max="3350" width="8.7109375" style="4" customWidth="1"/>
    <col min="3351" max="3351" width="12.28515625" style="4" customWidth="1"/>
    <col min="3352" max="3352" width="10.140625" style="4" customWidth="1"/>
    <col min="3353" max="3584" width="9.140625" style="4"/>
    <col min="3585" max="3593" width="9.7109375" style="4" customWidth="1"/>
    <col min="3594" max="3594" width="10.42578125" style="4" customWidth="1"/>
    <col min="3595" max="3595" width="11.7109375" style="4" customWidth="1"/>
    <col min="3596" max="3596" width="14.42578125" style="4" customWidth="1"/>
    <col min="3597" max="3598" width="8.7109375" style="4" customWidth="1"/>
    <col min="3599" max="3599" width="12.28515625" style="4" customWidth="1"/>
    <col min="3600" max="3601" width="16.7109375" style="4" customWidth="1"/>
    <col min="3602" max="3606" width="8.7109375" style="4" customWidth="1"/>
    <col min="3607" max="3607" width="12.28515625" style="4" customWidth="1"/>
    <col min="3608" max="3608" width="10.140625" style="4" customWidth="1"/>
    <col min="3609" max="3840" width="9.140625" style="4"/>
    <col min="3841" max="3849" width="9.7109375" style="4" customWidth="1"/>
    <col min="3850" max="3850" width="10.42578125" style="4" customWidth="1"/>
    <col min="3851" max="3851" width="11.7109375" style="4" customWidth="1"/>
    <col min="3852" max="3852" width="14.42578125" style="4" customWidth="1"/>
    <col min="3853" max="3854" width="8.7109375" style="4" customWidth="1"/>
    <col min="3855" max="3855" width="12.28515625" style="4" customWidth="1"/>
    <col min="3856" max="3857" width="16.7109375" style="4" customWidth="1"/>
    <col min="3858" max="3862" width="8.7109375" style="4" customWidth="1"/>
    <col min="3863" max="3863" width="12.28515625" style="4" customWidth="1"/>
    <col min="3864" max="3864" width="10.140625" style="4" customWidth="1"/>
    <col min="3865" max="4096" width="9.140625" style="4"/>
    <col min="4097" max="4105" width="9.7109375" style="4" customWidth="1"/>
    <col min="4106" max="4106" width="10.42578125" style="4" customWidth="1"/>
    <col min="4107" max="4107" width="11.7109375" style="4" customWidth="1"/>
    <col min="4108" max="4108" width="14.42578125" style="4" customWidth="1"/>
    <col min="4109" max="4110" width="8.7109375" style="4" customWidth="1"/>
    <col min="4111" max="4111" width="12.28515625" style="4" customWidth="1"/>
    <col min="4112" max="4113" width="16.7109375" style="4" customWidth="1"/>
    <col min="4114" max="4118" width="8.7109375" style="4" customWidth="1"/>
    <col min="4119" max="4119" width="12.28515625" style="4" customWidth="1"/>
    <col min="4120" max="4120" width="10.140625" style="4" customWidth="1"/>
    <col min="4121" max="4352" width="9.140625" style="4"/>
    <col min="4353" max="4361" width="9.7109375" style="4" customWidth="1"/>
    <col min="4362" max="4362" width="10.42578125" style="4" customWidth="1"/>
    <col min="4363" max="4363" width="11.7109375" style="4" customWidth="1"/>
    <col min="4364" max="4364" width="14.42578125" style="4" customWidth="1"/>
    <col min="4365" max="4366" width="8.7109375" style="4" customWidth="1"/>
    <col min="4367" max="4367" width="12.28515625" style="4" customWidth="1"/>
    <col min="4368" max="4369" width="16.7109375" style="4" customWidth="1"/>
    <col min="4370" max="4374" width="8.7109375" style="4" customWidth="1"/>
    <col min="4375" max="4375" width="12.28515625" style="4" customWidth="1"/>
    <col min="4376" max="4376" width="10.140625" style="4" customWidth="1"/>
    <col min="4377" max="4608" width="9.140625" style="4"/>
    <col min="4609" max="4617" width="9.7109375" style="4" customWidth="1"/>
    <col min="4618" max="4618" width="10.42578125" style="4" customWidth="1"/>
    <col min="4619" max="4619" width="11.7109375" style="4" customWidth="1"/>
    <col min="4620" max="4620" width="14.42578125" style="4" customWidth="1"/>
    <col min="4621" max="4622" width="8.7109375" style="4" customWidth="1"/>
    <col min="4623" max="4623" width="12.28515625" style="4" customWidth="1"/>
    <col min="4624" max="4625" width="16.7109375" style="4" customWidth="1"/>
    <col min="4626" max="4630" width="8.7109375" style="4" customWidth="1"/>
    <col min="4631" max="4631" width="12.28515625" style="4" customWidth="1"/>
    <col min="4632" max="4632" width="10.140625" style="4" customWidth="1"/>
    <col min="4633" max="4864" width="9.140625" style="4"/>
    <col min="4865" max="4873" width="9.7109375" style="4" customWidth="1"/>
    <col min="4874" max="4874" width="10.42578125" style="4" customWidth="1"/>
    <col min="4875" max="4875" width="11.7109375" style="4" customWidth="1"/>
    <col min="4876" max="4876" width="14.42578125" style="4" customWidth="1"/>
    <col min="4877" max="4878" width="8.7109375" style="4" customWidth="1"/>
    <col min="4879" max="4879" width="12.28515625" style="4" customWidth="1"/>
    <col min="4880" max="4881" width="16.7109375" style="4" customWidth="1"/>
    <col min="4882" max="4886" width="8.7109375" style="4" customWidth="1"/>
    <col min="4887" max="4887" width="12.28515625" style="4" customWidth="1"/>
    <col min="4888" max="4888" width="10.140625" style="4" customWidth="1"/>
    <col min="4889" max="5120" width="9.140625" style="4"/>
    <col min="5121" max="5129" width="9.7109375" style="4" customWidth="1"/>
    <col min="5130" max="5130" width="10.42578125" style="4" customWidth="1"/>
    <col min="5131" max="5131" width="11.7109375" style="4" customWidth="1"/>
    <col min="5132" max="5132" width="14.42578125" style="4" customWidth="1"/>
    <col min="5133" max="5134" width="8.7109375" style="4" customWidth="1"/>
    <col min="5135" max="5135" width="12.28515625" style="4" customWidth="1"/>
    <col min="5136" max="5137" width="16.7109375" style="4" customWidth="1"/>
    <col min="5138" max="5142" width="8.7109375" style="4" customWidth="1"/>
    <col min="5143" max="5143" width="12.28515625" style="4" customWidth="1"/>
    <col min="5144" max="5144" width="10.140625" style="4" customWidth="1"/>
    <col min="5145" max="5376" width="9.140625" style="4"/>
    <col min="5377" max="5385" width="9.7109375" style="4" customWidth="1"/>
    <col min="5386" max="5386" width="10.42578125" style="4" customWidth="1"/>
    <col min="5387" max="5387" width="11.7109375" style="4" customWidth="1"/>
    <col min="5388" max="5388" width="14.42578125" style="4" customWidth="1"/>
    <col min="5389" max="5390" width="8.7109375" style="4" customWidth="1"/>
    <col min="5391" max="5391" width="12.28515625" style="4" customWidth="1"/>
    <col min="5392" max="5393" width="16.7109375" style="4" customWidth="1"/>
    <col min="5394" max="5398" width="8.7109375" style="4" customWidth="1"/>
    <col min="5399" max="5399" width="12.28515625" style="4" customWidth="1"/>
    <col min="5400" max="5400" width="10.140625" style="4" customWidth="1"/>
    <col min="5401" max="5632" width="9.140625" style="4"/>
    <col min="5633" max="5641" width="9.7109375" style="4" customWidth="1"/>
    <col min="5642" max="5642" width="10.42578125" style="4" customWidth="1"/>
    <col min="5643" max="5643" width="11.7109375" style="4" customWidth="1"/>
    <col min="5644" max="5644" width="14.42578125" style="4" customWidth="1"/>
    <col min="5645" max="5646" width="8.7109375" style="4" customWidth="1"/>
    <col min="5647" max="5647" width="12.28515625" style="4" customWidth="1"/>
    <col min="5648" max="5649" width="16.7109375" style="4" customWidth="1"/>
    <col min="5650" max="5654" width="8.7109375" style="4" customWidth="1"/>
    <col min="5655" max="5655" width="12.28515625" style="4" customWidth="1"/>
    <col min="5656" max="5656" width="10.140625" style="4" customWidth="1"/>
    <col min="5657" max="5888" width="9.140625" style="4"/>
    <col min="5889" max="5897" width="9.7109375" style="4" customWidth="1"/>
    <col min="5898" max="5898" width="10.42578125" style="4" customWidth="1"/>
    <col min="5899" max="5899" width="11.7109375" style="4" customWidth="1"/>
    <col min="5900" max="5900" width="14.42578125" style="4" customWidth="1"/>
    <col min="5901" max="5902" width="8.7109375" style="4" customWidth="1"/>
    <col min="5903" max="5903" width="12.28515625" style="4" customWidth="1"/>
    <col min="5904" max="5905" width="16.7109375" style="4" customWidth="1"/>
    <col min="5906" max="5910" width="8.7109375" style="4" customWidth="1"/>
    <col min="5911" max="5911" width="12.28515625" style="4" customWidth="1"/>
    <col min="5912" max="5912" width="10.140625" style="4" customWidth="1"/>
    <col min="5913" max="6144" width="9.140625" style="4"/>
    <col min="6145" max="6153" width="9.7109375" style="4" customWidth="1"/>
    <col min="6154" max="6154" width="10.42578125" style="4" customWidth="1"/>
    <col min="6155" max="6155" width="11.7109375" style="4" customWidth="1"/>
    <col min="6156" max="6156" width="14.42578125" style="4" customWidth="1"/>
    <col min="6157" max="6158" width="8.7109375" style="4" customWidth="1"/>
    <col min="6159" max="6159" width="12.28515625" style="4" customWidth="1"/>
    <col min="6160" max="6161" width="16.7109375" style="4" customWidth="1"/>
    <col min="6162" max="6166" width="8.7109375" style="4" customWidth="1"/>
    <col min="6167" max="6167" width="12.28515625" style="4" customWidth="1"/>
    <col min="6168" max="6168" width="10.140625" style="4" customWidth="1"/>
    <col min="6169" max="6400" width="9.140625" style="4"/>
    <col min="6401" max="6409" width="9.7109375" style="4" customWidth="1"/>
    <col min="6410" max="6410" width="10.42578125" style="4" customWidth="1"/>
    <col min="6411" max="6411" width="11.7109375" style="4" customWidth="1"/>
    <col min="6412" max="6412" width="14.42578125" style="4" customWidth="1"/>
    <col min="6413" max="6414" width="8.7109375" style="4" customWidth="1"/>
    <col min="6415" max="6415" width="12.28515625" style="4" customWidth="1"/>
    <col min="6416" max="6417" width="16.7109375" style="4" customWidth="1"/>
    <col min="6418" max="6422" width="8.7109375" style="4" customWidth="1"/>
    <col min="6423" max="6423" width="12.28515625" style="4" customWidth="1"/>
    <col min="6424" max="6424" width="10.140625" style="4" customWidth="1"/>
    <col min="6425" max="6656" width="9.140625" style="4"/>
    <col min="6657" max="6665" width="9.7109375" style="4" customWidth="1"/>
    <col min="6666" max="6666" width="10.42578125" style="4" customWidth="1"/>
    <col min="6667" max="6667" width="11.7109375" style="4" customWidth="1"/>
    <col min="6668" max="6668" width="14.42578125" style="4" customWidth="1"/>
    <col min="6669" max="6670" width="8.7109375" style="4" customWidth="1"/>
    <col min="6671" max="6671" width="12.28515625" style="4" customWidth="1"/>
    <col min="6672" max="6673" width="16.7109375" style="4" customWidth="1"/>
    <col min="6674" max="6678" width="8.7109375" style="4" customWidth="1"/>
    <col min="6679" max="6679" width="12.28515625" style="4" customWidth="1"/>
    <col min="6680" max="6680" width="10.140625" style="4" customWidth="1"/>
    <col min="6681" max="6912" width="9.140625" style="4"/>
    <col min="6913" max="6921" width="9.7109375" style="4" customWidth="1"/>
    <col min="6922" max="6922" width="10.42578125" style="4" customWidth="1"/>
    <col min="6923" max="6923" width="11.7109375" style="4" customWidth="1"/>
    <col min="6924" max="6924" width="14.42578125" style="4" customWidth="1"/>
    <col min="6925" max="6926" width="8.7109375" style="4" customWidth="1"/>
    <col min="6927" max="6927" width="12.28515625" style="4" customWidth="1"/>
    <col min="6928" max="6929" width="16.7109375" style="4" customWidth="1"/>
    <col min="6930" max="6934" width="8.7109375" style="4" customWidth="1"/>
    <col min="6935" max="6935" width="12.28515625" style="4" customWidth="1"/>
    <col min="6936" max="6936" width="10.140625" style="4" customWidth="1"/>
    <col min="6937" max="7168" width="9.140625" style="4"/>
    <col min="7169" max="7177" width="9.7109375" style="4" customWidth="1"/>
    <col min="7178" max="7178" width="10.42578125" style="4" customWidth="1"/>
    <col min="7179" max="7179" width="11.7109375" style="4" customWidth="1"/>
    <col min="7180" max="7180" width="14.42578125" style="4" customWidth="1"/>
    <col min="7181" max="7182" width="8.7109375" style="4" customWidth="1"/>
    <col min="7183" max="7183" width="12.28515625" style="4" customWidth="1"/>
    <col min="7184" max="7185" width="16.7109375" style="4" customWidth="1"/>
    <col min="7186" max="7190" width="8.7109375" style="4" customWidth="1"/>
    <col min="7191" max="7191" width="12.28515625" style="4" customWidth="1"/>
    <col min="7192" max="7192" width="10.140625" style="4" customWidth="1"/>
    <col min="7193" max="7424" width="9.140625" style="4"/>
    <col min="7425" max="7433" width="9.7109375" style="4" customWidth="1"/>
    <col min="7434" max="7434" width="10.42578125" style="4" customWidth="1"/>
    <col min="7435" max="7435" width="11.7109375" style="4" customWidth="1"/>
    <col min="7436" max="7436" width="14.42578125" style="4" customWidth="1"/>
    <col min="7437" max="7438" width="8.7109375" style="4" customWidth="1"/>
    <col min="7439" max="7439" width="12.28515625" style="4" customWidth="1"/>
    <col min="7440" max="7441" width="16.7109375" style="4" customWidth="1"/>
    <col min="7442" max="7446" width="8.7109375" style="4" customWidth="1"/>
    <col min="7447" max="7447" width="12.28515625" style="4" customWidth="1"/>
    <col min="7448" max="7448" width="10.140625" style="4" customWidth="1"/>
    <col min="7449" max="7680" width="9.140625" style="4"/>
    <col min="7681" max="7689" width="9.7109375" style="4" customWidth="1"/>
    <col min="7690" max="7690" width="10.42578125" style="4" customWidth="1"/>
    <col min="7691" max="7691" width="11.7109375" style="4" customWidth="1"/>
    <col min="7692" max="7692" width="14.42578125" style="4" customWidth="1"/>
    <col min="7693" max="7694" width="8.7109375" style="4" customWidth="1"/>
    <col min="7695" max="7695" width="12.28515625" style="4" customWidth="1"/>
    <col min="7696" max="7697" width="16.7109375" style="4" customWidth="1"/>
    <col min="7698" max="7702" width="8.7109375" style="4" customWidth="1"/>
    <col min="7703" max="7703" width="12.28515625" style="4" customWidth="1"/>
    <col min="7704" max="7704" width="10.140625" style="4" customWidth="1"/>
    <col min="7705" max="7936" width="9.140625" style="4"/>
    <col min="7937" max="7945" width="9.7109375" style="4" customWidth="1"/>
    <col min="7946" max="7946" width="10.42578125" style="4" customWidth="1"/>
    <col min="7947" max="7947" width="11.7109375" style="4" customWidth="1"/>
    <col min="7948" max="7948" width="14.42578125" style="4" customWidth="1"/>
    <col min="7949" max="7950" width="8.7109375" style="4" customWidth="1"/>
    <col min="7951" max="7951" width="12.28515625" style="4" customWidth="1"/>
    <col min="7952" max="7953" width="16.7109375" style="4" customWidth="1"/>
    <col min="7954" max="7958" width="8.7109375" style="4" customWidth="1"/>
    <col min="7959" max="7959" width="12.28515625" style="4" customWidth="1"/>
    <col min="7960" max="7960" width="10.140625" style="4" customWidth="1"/>
    <col min="7961" max="8192" width="9.140625" style="4"/>
    <col min="8193" max="8201" width="9.7109375" style="4" customWidth="1"/>
    <col min="8202" max="8202" width="10.42578125" style="4" customWidth="1"/>
    <col min="8203" max="8203" width="11.7109375" style="4" customWidth="1"/>
    <col min="8204" max="8204" width="14.42578125" style="4" customWidth="1"/>
    <col min="8205" max="8206" width="8.7109375" style="4" customWidth="1"/>
    <col min="8207" max="8207" width="12.28515625" style="4" customWidth="1"/>
    <col min="8208" max="8209" width="16.7109375" style="4" customWidth="1"/>
    <col min="8210" max="8214" width="8.7109375" style="4" customWidth="1"/>
    <col min="8215" max="8215" width="12.28515625" style="4" customWidth="1"/>
    <col min="8216" max="8216" width="10.140625" style="4" customWidth="1"/>
    <col min="8217" max="8448" width="9.140625" style="4"/>
    <col min="8449" max="8457" width="9.7109375" style="4" customWidth="1"/>
    <col min="8458" max="8458" width="10.42578125" style="4" customWidth="1"/>
    <col min="8459" max="8459" width="11.7109375" style="4" customWidth="1"/>
    <col min="8460" max="8460" width="14.42578125" style="4" customWidth="1"/>
    <col min="8461" max="8462" width="8.7109375" style="4" customWidth="1"/>
    <col min="8463" max="8463" width="12.28515625" style="4" customWidth="1"/>
    <col min="8464" max="8465" width="16.7109375" style="4" customWidth="1"/>
    <col min="8466" max="8470" width="8.7109375" style="4" customWidth="1"/>
    <col min="8471" max="8471" width="12.28515625" style="4" customWidth="1"/>
    <col min="8472" max="8472" width="10.140625" style="4" customWidth="1"/>
    <col min="8473" max="8704" width="9.140625" style="4"/>
    <col min="8705" max="8713" width="9.7109375" style="4" customWidth="1"/>
    <col min="8714" max="8714" width="10.42578125" style="4" customWidth="1"/>
    <col min="8715" max="8715" width="11.7109375" style="4" customWidth="1"/>
    <col min="8716" max="8716" width="14.42578125" style="4" customWidth="1"/>
    <col min="8717" max="8718" width="8.7109375" style="4" customWidth="1"/>
    <col min="8719" max="8719" width="12.28515625" style="4" customWidth="1"/>
    <col min="8720" max="8721" width="16.7109375" style="4" customWidth="1"/>
    <col min="8722" max="8726" width="8.7109375" style="4" customWidth="1"/>
    <col min="8727" max="8727" width="12.28515625" style="4" customWidth="1"/>
    <col min="8728" max="8728" width="10.140625" style="4" customWidth="1"/>
    <col min="8729" max="8960" width="9.140625" style="4"/>
    <col min="8961" max="8969" width="9.7109375" style="4" customWidth="1"/>
    <col min="8970" max="8970" width="10.42578125" style="4" customWidth="1"/>
    <col min="8971" max="8971" width="11.7109375" style="4" customWidth="1"/>
    <col min="8972" max="8972" width="14.42578125" style="4" customWidth="1"/>
    <col min="8973" max="8974" width="8.7109375" style="4" customWidth="1"/>
    <col min="8975" max="8975" width="12.28515625" style="4" customWidth="1"/>
    <col min="8976" max="8977" width="16.7109375" style="4" customWidth="1"/>
    <col min="8978" max="8982" width="8.7109375" style="4" customWidth="1"/>
    <col min="8983" max="8983" width="12.28515625" style="4" customWidth="1"/>
    <col min="8984" max="8984" width="10.140625" style="4" customWidth="1"/>
    <col min="8985" max="9216" width="9.140625" style="4"/>
    <col min="9217" max="9225" width="9.7109375" style="4" customWidth="1"/>
    <col min="9226" max="9226" width="10.42578125" style="4" customWidth="1"/>
    <col min="9227" max="9227" width="11.7109375" style="4" customWidth="1"/>
    <col min="9228" max="9228" width="14.42578125" style="4" customWidth="1"/>
    <col min="9229" max="9230" width="8.7109375" style="4" customWidth="1"/>
    <col min="9231" max="9231" width="12.28515625" style="4" customWidth="1"/>
    <col min="9232" max="9233" width="16.7109375" style="4" customWidth="1"/>
    <col min="9234" max="9238" width="8.7109375" style="4" customWidth="1"/>
    <col min="9239" max="9239" width="12.28515625" style="4" customWidth="1"/>
    <col min="9240" max="9240" width="10.140625" style="4" customWidth="1"/>
    <col min="9241" max="9472" width="9.140625" style="4"/>
    <col min="9473" max="9481" width="9.7109375" style="4" customWidth="1"/>
    <col min="9482" max="9482" width="10.42578125" style="4" customWidth="1"/>
    <col min="9483" max="9483" width="11.7109375" style="4" customWidth="1"/>
    <col min="9484" max="9484" width="14.42578125" style="4" customWidth="1"/>
    <col min="9485" max="9486" width="8.7109375" style="4" customWidth="1"/>
    <col min="9487" max="9487" width="12.28515625" style="4" customWidth="1"/>
    <col min="9488" max="9489" width="16.7109375" style="4" customWidth="1"/>
    <col min="9490" max="9494" width="8.7109375" style="4" customWidth="1"/>
    <col min="9495" max="9495" width="12.28515625" style="4" customWidth="1"/>
    <col min="9496" max="9496" width="10.140625" style="4" customWidth="1"/>
    <col min="9497" max="9728" width="9.140625" style="4"/>
    <col min="9729" max="9737" width="9.7109375" style="4" customWidth="1"/>
    <col min="9738" max="9738" width="10.42578125" style="4" customWidth="1"/>
    <col min="9739" max="9739" width="11.7109375" style="4" customWidth="1"/>
    <col min="9740" max="9740" width="14.42578125" style="4" customWidth="1"/>
    <col min="9741" max="9742" width="8.7109375" style="4" customWidth="1"/>
    <col min="9743" max="9743" width="12.28515625" style="4" customWidth="1"/>
    <col min="9744" max="9745" width="16.7109375" style="4" customWidth="1"/>
    <col min="9746" max="9750" width="8.7109375" style="4" customWidth="1"/>
    <col min="9751" max="9751" width="12.28515625" style="4" customWidth="1"/>
    <col min="9752" max="9752" width="10.140625" style="4" customWidth="1"/>
    <col min="9753" max="9984" width="9.140625" style="4"/>
    <col min="9985" max="9993" width="9.7109375" style="4" customWidth="1"/>
    <col min="9994" max="9994" width="10.42578125" style="4" customWidth="1"/>
    <col min="9995" max="9995" width="11.7109375" style="4" customWidth="1"/>
    <col min="9996" max="9996" width="14.42578125" style="4" customWidth="1"/>
    <col min="9997" max="9998" width="8.7109375" style="4" customWidth="1"/>
    <col min="9999" max="9999" width="12.28515625" style="4" customWidth="1"/>
    <col min="10000" max="10001" width="16.7109375" style="4" customWidth="1"/>
    <col min="10002" max="10006" width="8.7109375" style="4" customWidth="1"/>
    <col min="10007" max="10007" width="12.28515625" style="4" customWidth="1"/>
    <col min="10008" max="10008" width="10.140625" style="4" customWidth="1"/>
    <col min="10009" max="10240" width="9.140625" style="4"/>
    <col min="10241" max="10249" width="9.7109375" style="4" customWidth="1"/>
    <col min="10250" max="10250" width="10.42578125" style="4" customWidth="1"/>
    <col min="10251" max="10251" width="11.7109375" style="4" customWidth="1"/>
    <col min="10252" max="10252" width="14.42578125" style="4" customWidth="1"/>
    <col min="10253" max="10254" width="8.7109375" style="4" customWidth="1"/>
    <col min="10255" max="10255" width="12.28515625" style="4" customWidth="1"/>
    <col min="10256" max="10257" width="16.7109375" style="4" customWidth="1"/>
    <col min="10258" max="10262" width="8.7109375" style="4" customWidth="1"/>
    <col min="10263" max="10263" width="12.28515625" style="4" customWidth="1"/>
    <col min="10264" max="10264" width="10.140625" style="4" customWidth="1"/>
    <col min="10265" max="10496" width="9.140625" style="4"/>
    <col min="10497" max="10505" width="9.7109375" style="4" customWidth="1"/>
    <col min="10506" max="10506" width="10.42578125" style="4" customWidth="1"/>
    <col min="10507" max="10507" width="11.7109375" style="4" customWidth="1"/>
    <col min="10508" max="10508" width="14.42578125" style="4" customWidth="1"/>
    <col min="10509" max="10510" width="8.7109375" style="4" customWidth="1"/>
    <col min="10511" max="10511" width="12.28515625" style="4" customWidth="1"/>
    <col min="10512" max="10513" width="16.7109375" style="4" customWidth="1"/>
    <col min="10514" max="10518" width="8.7109375" style="4" customWidth="1"/>
    <col min="10519" max="10519" width="12.28515625" style="4" customWidth="1"/>
    <col min="10520" max="10520" width="10.140625" style="4" customWidth="1"/>
    <col min="10521" max="10752" width="9.140625" style="4"/>
    <col min="10753" max="10761" width="9.7109375" style="4" customWidth="1"/>
    <col min="10762" max="10762" width="10.42578125" style="4" customWidth="1"/>
    <col min="10763" max="10763" width="11.7109375" style="4" customWidth="1"/>
    <col min="10764" max="10764" width="14.42578125" style="4" customWidth="1"/>
    <col min="10765" max="10766" width="8.7109375" style="4" customWidth="1"/>
    <col min="10767" max="10767" width="12.28515625" style="4" customWidth="1"/>
    <col min="10768" max="10769" width="16.7109375" style="4" customWidth="1"/>
    <col min="10770" max="10774" width="8.7109375" style="4" customWidth="1"/>
    <col min="10775" max="10775" width="12.28515625" style="4" customWidth="1"/>
    <col min="10776" max="10776" width="10.140625" style="4" customWidth="1"/>
    <col min="10777" max="11008" width="9.140625" style="4"/>
    <col min="11009" max="11017" width="9.7109375" style="4" customWidth="1"/>
    <col min="11018" max="11018" width="10.42578125" style="4" customWidth="1"/>
    <col min="11019" max="11019" width="11.7109375" style="4" customWidth="1"/>
    <col min="11020" max="11020" width="14.42578125" style="4" customWidth="1"/>
    <col min="11021" max="11022" width="8.7109375" style="4" customWidth="1"/>
    <col min="11023" max="11023" width="12.28515625" style="4" customWidth="1"/>
    <col min="11024" max="11025" width="16.7109375" style="4" customWidth="1"/>
    <col min="11026" max="11030" width="8.7109375" style="4" customWidth="1"/>
    <col min="11031" max="11031" width="12.28515625" style="4" customWidth="1"/>
    <col min="11032" max="11032" width="10.140625" style="4" customWidth="1"/>
    <col min="11033" max="11264" width="9.140625" style="4"/>
    <col min="11265" max="11273" width="9.7109375" style="4" customWidth="1"/>
    <col min="11274" max="11274" width="10.42578125" style="4" customWidth="1"/>
    <col min="11275" max="11275" width="11.7109375" style="4" customWidth="1"/>
    <col min="11276" max="11276" width="14.42578125" style="4" customWidth="1"/>
    <col min="11277" max="11278" width="8.7109375" style="4" customWidth="1"/>
    <col min="11279" max="11279" width="12.28515625" style="4" customWidth="1"/>
    <col min="11280" max="11281" width="16.7109375" style="4" customWidth="1"/>
    <col min="11282" max="11286" width="8.7109375" style="4" customWidth="1"/>
    <col min="11287" max="11287" width="12.28515625" style="4" customWidth="1"/>
    <col min="11288" max="11288" width="10.140625" style="4" customWidth="1"/>
    <col min="11289" max="11520" width="9.140625" style="4"/>
    <col min="11521" max="11529" width="9.7109375" style="4" customWidth="1"/>
    <col min="11530" max="11530" width="10.42578125" style="4" customWidth="1"/>
    <col min="11531" max="11531" width="11.7109375" style="4" customWidth="1"/>
    <col min="11532" max="11532" width="14.42578125" style="4" customWidth="1"/>
    <col min="11533" max="11534" width="8.7109375" style="4" customWidth="1"/>
    <col min="11535" max="11535" width="12.28515625" style="4" customWidth="1"/>
    <col min="11536" max="11537" width="16.7109375" style="4" customWidth="1"/>
    <col min="11538" max="11542" width="8.7109375" style="4" customWidth="1"/>
    <col min="11543" max="11543" width="12.28515625" style="4" customWidth="1"/>
    <col min="11544" max="11544" width="10.140625" style="4" customWidth="1"/>
    <col min="11545" max="11776" width="9.140625" style="4"/>
    <col min="11777" max="11785" width="9.7109375" style="4" customWidth="1"/>
    <col min="11786" max="11786" width="10.42578125" style="4" customWidth="1"/>
    <col min="11787" max="11787" width="11.7109375" style="4" customWidth="1"/>
    <col min="11788" max="11788" width="14.42578125" style="4" customWidth="1"/>
    <col min="11789" max="11790" width="8.7109375" style="4" customWidth="1"/>
    <col min="11791" max="11791" width="12.28515625" style="4" customWidth="1"/>
    <col min="11792" max="11793" width="16.7109375" style="4" customWidth="1"/>
    <col min="11794" max="11798" width="8.7109375" style="4" customWidth="1"/>
    <col min="11799" max="11799" width="12.28515625" style="4" customWidth="1"/>
    <col min="11800" max="11800" width="10.140625" style="4" customWidth="1"/>
    <col min="11801" max="12032" width="9.140625" style="4"/>
    <col min="12033" max="12041" width="9.7109375" style="4" customWidth="1"/>
    <col min="12042" max="12042" width="10.42578125" style="4" customWidth="1"/>
    <col min="12043" max="12043" width="11.7109375" style="4" customWidth="1"/>
    <col min="12044" max="12044" width="14.42578125" style="4" customWidth="1"/>
    <col min="12045" max="12046" width="8.7109375" style="4" customWidth="1"/>
    <col min="12047" max="12047" width="12.28515625" style="4" customWidth="1"/>
    <col min="12048" max="12049" width="16.7109375" style="4" customWidth="1"/>
    <col min="12050" max="12054" width="8.7109375" style="4" customWidth="1"/>
    <col min="12055" max="12055" width="12.28515625" style="4" customWidth="1"/>
    <col min="12056" max="12056" width="10.140625" style="4" customWidth="1"/>
    <col min="12057" max="12288" width="9.140625" style="4"/>
    <col min="12289" max="12297" width="9.7109375" style="4" customWidth="1"/>
    <col min="12298" max="12298" width="10.42578125" style="4" customWidth="1"/>
    <col min="12299" max="12299" width="11.7109375" style="4" customWidth="1"/>
    <col min="12300" max="12300" width="14.42578125" style="4" customWidth="1"/>
    <col min="12301" max="12302" width="8.7109375" style="4" customWidth="1"/>
    <col min="12303" max="12303" width="12.28515625" style="4" customWidth="1"/>
    <col min="12304" max="12305" width="16.7109375" style="4" customWidth="1"/>
    <col min="12306" max="12310" width="8.7109375" style="4" customWidth="1"/>
    <col min="12311" max="12311" width="12.28515625" style="4" customWidth="1"/>
    <col min="12312" max="12312" width="10.140625" style="4" customWidth="1"/>
    <col min="12313" max="12544" width="9.140625" style="4"/>
    <col min="12545" max="12553" width="9.7109375" style="4" customWidth="1"/>
    <col min="12554" max="12554" width="10.42578125" style="4" customWidth="1"/>
    <col min="12555" max="12555" width="11.7109375" style="4" customWidth="1"/>
    <col min="12556" max="12556" width="14.42578125" style="4" customWidth="1"/>
    <col min="12557" max="12558" width="8.7109375" style="4" customWidth="1"/>
    <col min="12559" max="12559" width="12.28515625" style="4" customWidth="1"/>
    <col min="12560" max="12561" width="16.7109375" style="4" customWidth="1"/>
    <col min="12562" max="12566" width="8.7109375" style="4" customWidth="1"/>
    <col min="12567" max="12567" width="12.28515625" style="4" customWidth="1"/>
    <col min="12568" max="12568" width="10.140625" style="4" customWidth="1"/>
    <col min="12569" max="12800" width="9.140625" style="4"/>
    <col min="12801" max="12809" width="9.7109375" style="4" customWidth="1"/>
    <col min="12810" max="12810" width="10.42578125" style="4" customWidth="1"/>
    <col min="12811" max="12811" width="11.7109375" style="4" customWidth="1"/>
    <col min="12812" max="12812" width="14.42578125" style="4" customWidth="1"/>
    <col min="12813" max="12814" width="8.7109375" style="4" customWidth="1"/>
    <col min="12815" max="12815" width="12.28515625" style="4" customWidth="1"/>
    <col min="12816" max="12817" width="16.7109375" style="4" customWidth="1"/>
    <col min="12818" max="12822" width="8.7109375" style="4" customWidth="1"/>
    <col min="12823" max="12823" width="12.28515625" style="4" customWidth="1"/>
    <col min="12824" max="12824" width="10.140625" style="4" customWidth="1"/>
    <col min="12825" max="13056" width="9.140625" style="4"/>
    <col min="13057" max="13065" width="9.7109375" style="4" customWidth="1"/>
    <col min="13066" max="13066" width="10.42578125" style="4" customWidth="1"/>
    <col min="13067" max="13067" width="11.7109375" style="4" customWidth="1"/>
    <col min="13068" max="13068" width="14.42578125" style="4" customWidth="1"/>
    <col min="13069" max="13070" width="8.7109375" style="4" customWidth="1"/>
    <col min="13071" max="13071" width="12.28515625" style="4" customWidth="1"/>
    <col min="13072" max="13073" width="16.7109375" style="4" customWidth="1"/>
    <col min="13074" max="13078" width="8.7109375" style="4" customWidth="1"/>
    <col min="13079" max="13079" width="12.28515625" style="4" customWidth="1"/>
    <col min="13080" max="13080" width="10.140625" style="4" customWidth="1"/>
    <col min="13081" max="13312" width="9.140625" style="4"/>
    <col min="13313" max="13321" width="9.7109375" style="4" customWidth="1"/>
    <col min="13322" max="13322" width="10.42578125" style="4" customWidth="1"/>
    <col min="13323" max="13323" width="11.7109375" style="4" customWidth="1"/>
    <col min="13324" max="13324" width="14.42578125" style="4" customWidth="1"/>
    <col min="13325" max="13326" width="8.7109375" style="4" customWidth="1"/>
    <col min="13327" max="13327" width="12.28515625" style="4" customWidth="1"/>
    <col min="13328" max="13329" width="16.7109375" style="4" customWidth="1"/>
    <col min="13330" max="13334" width="8.7109375" style="4" customWidth="1"/>
    <col min="13335" max="13335" width="12.28515625" style="4" customWidth="1"/>
    <col min="13336" max="13336" width="10.140625" style="4" customWidth="1"/>
    <col min="13337" max="13568" width="9.140625" style="4"/>
    <col min="13569" max="13577" width="9.7109375" style="4" customWidth="1"/>
    <col min="13578" max="13578" width="10.42578125" style="4" customWidth="1"/>
    <col min="13579" max="13579" width="11.7109375" style="4" customWidth="1"/>
    <col min="13580" max="13580" width="14.42578125" style="4" customWidth="1"/>
    <col min="13581" max="13582" width="8.7109375" style="4" customWidth="1"/>
    <col min="13583" max="13583" width="12.28515625" style="4" customWidth="1"/>
    <col min="13584" max="13585" width="16.7109375" style="4" customWidth="1"/>
    <col min="13586" max="13590" width="8.7109375" style="4" customWidth="1"/>
    <col min="13591" max="13591" width="12.28515625" style="4" customWidth="1"/>
    <col min="13592" max="13592" width="10.140625" style="4" customWidth="1"/>
    <col min="13593" max="13824" width="9.140625" style="4"/>
    <col min="13825" max="13833" width="9.7109375" style="4" customWidth="1"/>
    <col min="13834" max="13834" width="10.42578125" style="4" customWidth="1"/>
    <col min="13835" max="13835" width="11.7109375" style="4" customWidth="1"/>
    <col min="13836" max="13836" width="14.42578125" style="4" customWidth="1"/>
    <col min="13837" max="13838" width="8.7109375" style="4" customWidth="1"/>
    <col min="13839" max="13839" width="12.28515625" style="4" customWidth="1"/>
    <col min="13840" max="13841" width="16.7109375" style="4" customWidth="1"/>
    <col min="13842" max="13846" width="8.7109375" style="4" customWidth="1"/>
    <col min="13847" max="13847" width="12.28515625" style="4" customWidth="1"/>
    <col min="13848" max="13848" width="10.140625" style="4" customWidth="1"/>
    <col min="13849" max="14080" width="9.140625" style="4"/>
    <col min="14081" max="14089" width="9.7109375" style="4" customWidth="1"/>
    <col min="14090" max="14090" width="10.42578125" style="4" customWidth="1"/>
    <col min="14091" max="14091" width="11.7109375" style="4" customWidth="1"/>
    <col min="14092" max="14092" width="14.42578125" style="4" customWidth="1"/>
    <col min="14093" max="14094" width="8.7109375" style="4" customWidth="1"/>
    <col min="14095" max="14095" width="12.28515625" style="4" customWidth="1"/>
    <col min="14096" max="14097" width="16.7109375" style="4" customWidth="1"/>
    <col min="14098" max="14102" width="8.7109375" style="4" customWidth="1"/>
    <col min="14103" max="14103" width="12.28515625" style="4" customWidth="1"/>
    <col min="14104" max="14104" width="10.140625" style="4" customWidth="1"/>
    <col min="14105" max="14336" width="9.140625" style="4"/>
    <col min="14337" max="14345" width="9.7109375" style="4" customWidth="1"/>
    <col min="14346" max="14346" width="10.42578125" style="4" customWidth="1"/>
    <col min="14347" max="14347" width="11.7109375" style="4" customWidth="1"/>
    <col min="14348" max="14348" width="14.42578125" style="4" customWidth="1"/>
    <col min="14349" max="14350" width="8.7109375" style="4" customWidth="1"/>
    <col min="14351" max="14351" width="12.28515625" style="4" customWidth="1"/>
    <col min="14352" max="14353" width="16.7109375" style="4" customWidth="1"/>
    <col min="14354" max="14358" width="8.7109375" style="4" customWidth="1"/>
    <col min="14359" max="14359" width="12.28515625" style="4" customWidth="1"/>
    <col min="14360" max="14360" width="10.140625" style="4" customWidth="1"/>
    <col min="14361" max="14592" width="9.140625" style="4"/>
    <col min="14593" max="14601" width="9.7109375" style="4" customWidth="1"/>
    <col min="14602" max="14602" width="10.42578125" style="4" customWidth="1"/>
    <col min="14603" max="14603" width="11.7109375" style="4" customWidth="1"/>
    <col min="14604" max="14604" width="14.42578125" style="4" customWidth="1"/>
    <col min="14605" max="14606" width="8.7109375" style="4" customWidth="1"/>
    <col min="14607" max="14607" width="12.28515625" style="4" customWidth="1"/>
    <col min="14608" max="14609" width="16.7109375" style="4" customWidth="1"/>
    <col min="14610" max="14614" width="8.7109375" style="4" customWidth="1"/>
    <col min="14615" max="14615" width="12.28515625" style="4" customWidth="1"/>
    <col min="14616" max="14616" width="10.140625" style="4" customWidth="1"/>
    <col min="14617" max="14848" width="9.140625" style="4"/>
    <col min="14849" max="14857" width="9.7109375" style="4" customWidth="1"/>
    <col min="14858" max="14858" width="10.42578125" style="4" customWidth="1"/>
    <col min="14859" max="14859" width="11.7109375" style="4" customWidth="1"/>
    <col min="14860" max="14860" width="14.42578125" style="4" customWidth="1"/>
    <col min="14861" max="14862" width="8.7109375" style="4" customWidth="1"/>
    <col min="14863" max="14863" width="12.28515625" style="4" customWidth="1"/>
    <col min="14864" max="14865" width="16.7109375" style="4" customWidth="1"/>
    <col min="14866" max="14870" width="8.7109375" style="4" customWidth="1"/>
    <col min="14871" max="14871" width="12.28515625" style="4" customWidth="1"/>
    <col min="14872" max="14872" width="10.140625" style="4" customWidth="1"/>
    <col min="14873" max="15104" width="9.140625" style="4"/>
    <col min="15105" max="15113" width="9.7109375" style="4" customWidth="1"/>
    <col min="15114" max="15114" width="10.42578125" style="4" customWidth="1"/>
    <col min="15115" max="15115" width="11.7109375" style="4" customWidth="1"/>
    <col min="15116" max="15116" width="14.42578125" style="4" customWidth="1"/>
    <col min="15117" max="15118" width="8.7109375" style="4" customWidth="1"/>
    <col min="15119" max="15119" width="12.28515625" style="4" customWidth="1"/>
    <col min="15120" max="15121" width="16.7109375" style="4" customWidth="1"/>
    <col min="15122" max="15126" width="8.7109375" style="4" customWidth="1"/>
    <col min="15127" max="15127" width="12.28515625" style="4" customWidth="1"/>
    <col min="15128" max="15128" width="10.140625" style="4" customWidth="1"/>
    <col min="15129" max="15360" width="9.140625" style="4"/>
    <col min="15361" max="15369" width="9.7109375" style="4" customWidth="1"/>
    <col min="15370" max="15370" width="10.42578125" style="4" customWidth="1"/>
    <col min="15371" max="15371" width="11.7109375" style="4" customWidth="1"/>
    <col min="15372" max="15372" width="14.42578125" style="4" customWidth="1"/>
    <col min="15373" max="15374" width="8.7109375" style="4" customWidth="1"/>
    <col min="15375" max="15375" width="12.28515625" style="4" customWidth="1"/>
    <col min="15376" max="15377" width="16.7109375" style="4" customWidth="1"/>
    <col min="15378" max="15382" width="8.7109375" style="4" customWidth="1"/>
    <col min="15383" max="15383" width="12.28515625" style="4" customWidth="1"/>
    <col min="15384" max="15384" width="10.140625" style="4" customWidth="1"/>
    <col min="15385" max="15616" width="9.140625" style="4"/>
    <col min="15617" max="15625" width="9.7109375" style="4" customWidth="1"/>
    <col min="15626" max="15626" width="10.42578125" style="4" customWidth="1"/>
    <col min="15627" max="15627" width="11.7109375" style="4" customWidth="1"/>
    <col min="15628" max="15628" width="14.42578125" style="4" customWidth="1"/>
    <col min="15629" max="15630" width="8.7109375" style="4" customWidth="1"/>
    <col min="15631" max="15631" width="12.28515625" style="4" customWidth="1"/>
    <col min="15632" max="15633" width="16.7109375" style="4" customWidth="1"/>
    <col min="15634" max="15638" width="8.7109375" style="4" customWidth="1"/>
    <col min="15639" max="15639" width="12.28515625" style="4" customWidth="1"/>
    <col min="15640" max="15640" width="10.140625" style="4" customWidth="1"/>
    <col min="15641" max="15872" width="9.140625" style="4"/>
    <col min="15873" max="15881" width="9.7109375" style="4" customWidth="1"/>
    <col min="15882" max="15882" width="10.42578125" style="4" customWidth="1"/>
    <col min="15883" max="15883" width="11.7109375" style="4" customWidth="1"/>
    <col min="15884" max="15884" width="14.42578125" style="4" customWidth="1"/>
    <col min="15885" max="15886" width="8.7109375" style="4" customWidth="1"/>
    <col min="15887" max="15887" width="12.28515625" style="4" customWidth="1"/>
    <col min="15888" max="15889" width="16.7109375" style="4" customWidth="1"/>
    <col min="15890" max="15894" width="8.7109375" style="4" customWidth="1"/>
    <col min="15895" max="15895" width="12.28515625" style="4" customWidth="1"/>
    <col min="15896" max="15896" width="10.140625" style="4" customWidth="1"/>
    <col min="15897" max="16128" width="9.140625" style="4"/>
    <col min="16129" max="16137" width="9.7109375" style="4" customWidth="1"/>
    <col min="16138" max="16138" width="10.42578125" style="4" customWidth="1"/>
    <col min="16139" max="16139" width="11.7109375" style="4" customWidth="1"/>
    <col min="16140" max="16140" width="14.42578125" style="4" customWidth="1"/>
    <col min="16141" max="16142" width="8.7109375" style="4" customWidth="1"/>
    <col min="16143" max="16143" width="12.28515625" style="4" customWidth="1"/>
    <col min="16144" max="16145" width="16.7109375" style="4" customWidth="1"/>
    <col min="16146" max="16150" width="8.7109375" style="4" customWidth="1"/>
    <col min="16151" max="16151" width="12.28515625" style="4" customWidth="1"/>
    <col min="16152" max="16152" width="10.140625" style="4" customWidth="1"/>
    <col min="16153" max="16384" width="9.140625" style="4"/>
  </cols>
  <sheetData>
    <row r="1" spans="1:26" ht="12" customHeight="1" thickBot="1" x14ac:dyDescent="0.25">
      <c r="P1" s="4"/>
      <c r="Q1" s="4"/>
      <c r="R1" s="4"/>
      <c r="U1" s="6"/>
      <c r="V1" s="6"/>
      <c r="W1" s="7"/>
      <c r="X1" s="481" t="s">
        <v>69</v>
      </c>
      <c r="Y1" s="484" t="s">
        <v>70</v>
      </c>
      <c r="Z1" s="486" t="s">
        <v>71</v>
      </c>
    </row>
    <row r="2" spans="1:26" x14ac:dyDescent="0.2">
      <c r="B2" s="8" t="s">
        <v>28</v>
      </c>
      <c r="C2" s="488" t="s">
        <v>29</v>
      </c>
      <c r="D2" s="489"/>
      <c r="E2" s="489"/>
      <c r="F2" s="489"/>
      <c r="G2" s="489"/>
      <c r="H2" s="490"/>
      <c r="J2" s="8" t="s">
        <v>28</v>
      </c>
      <c r="K2" s="488" t="s">
        <v>30</v>
      </c>
      <c r="L2" s="489"/>
      <c r="M2" s="489"/>
      <c r="N2" s="489"/>
      <c r="O2" s="489"/>
      <c r="P2" s="490"/>
      <c r="Q2" s="4"/>
      <c r="R2" s="8" t="s">
        <v>28</v>
      </c>
      <c r="S2" s="488" t="s">
        <v>30</v>
      </c>
      <c r="T2" s="489"/>
      <c r="U2" s="489"/>
      <c r="V2" s="490"/>
      <c r="X2" s="482"/>
      <c r="Y2" s="485"/>
      <c r="Z2" s="487"/>
    </row>
    <row r="3" spans="1:26" ht="13.5" thickBot="1" x14ac:dyDescent="0.25">
      <c r="B3" s="9">
        <v>1</v>
      </c>
      <c r="C3" s="491" t="s">
        <v>24</v>
      </c>
      <c r="D3" s="492"/>
      <c r="E3" s="492"/>
      <c r="F3" s="492"/>
      <c r="G3" s="492"/>
      <c r="H3" s="493"/>
      <c r="J3" s="9">
        <v>5</v>
      </c>
      <c r="K3" s="491" t="s">
        <v>31</v>
      </c>
      <c r="L3" s="492"/>
      <c r="M3" s="492"/>
      <c r="N3" s="492"/>
      <c r="O3" s="492"/>
      <c r="P3" s="493"/>
      <c r="Q3" s="4"/>
      <c r="R3" s="10">
        <v>10</v>
      </c>
      <c r="S3" s="491" t="s">
        <v>32</v>
      </c>
      <c r="T3" s="492"/>
      <c r="U3" s="492"/>
      <c r="V3" s="493"/>
      <c r="X3" s="483"/>
      <c r="Y3" s="485"/>
      <c r="Z3" s="487"/>
    </row>
    <row r="4" spans="1:26" x14ac:dyDescent="0.2">
      <c r="B4" s="9">
        <v>2</v>
      </c>
      <c r="C4" s="491" t="s">
        <v>26</v>
      </c>
      <c r="D4" s="492"/>
      <c r="E4" s="492"/>
      <c r="F4" s="492"/>
      <c r="G4" s="492"/>
      <c r="H4" s="493"/>
      <c r="J4" s="9">
        <v>6</v>
      </c>
      <c r="K4" s="491" t="s">
        <v>33</v>
      </c>
      <c r="L4" s="492"/>
      <c r="M4" s="492"/>
      <c r="N4" s="492"/>
      <c r="O4" s="492"/>
      <c r="P4" s="493"/>
      <c r="Q4" s="4"/>
      <c r="R4" s="10">
        <v>11</v>
      </c>
      <c r="S4" s="491" t="s">
        <v>34</v>
      </c>
      <c r="T4" s="492"/>
      <c r="U4" s="492"/>
      <c r="V4" s="493"/>
    </row>
    <row r="5" spans="1:26" x14ac:dyDescent="0.2">
      <c r="B5" s="9">
        <v>3</v>
      </c>
      <c r="C5" s="491" t="s">
        <v>27</v>
      </c>
      <c r="D5" s="492"/>
      <c r="E5" s="492"/>
      <c r="F5" s="492"/>
      <c r="G5" s="492"/>
      <c r="H5" s="493"/>
      <c r="J5" s="9">
        <v>7</v>
      </c>
      <c r="K5" s="491" t="s">
        <v>35</v>
      </c>
      <c r="L5" s="492"/>
      <c r="M5" s="492"/>
      <c r="N5" s="492"/>
      <c r="O5" s="492"/>
      <c r="P5" s="493"/>
      <c r="Q5" s="4"/>
      <c r="R5" s="10">
        <v>12</v>
      </c>
      <c r="S5" s="491" t="s">
        <v>36</v>
      </c>
      <c r="T5" s="492"/>
      <c r="U5" s="492"/>
      <c r="V5" s="493"/>
    </row>
    <row r="6" spans="1:26" x14ac:dyDescent="0.2">
      <c r="B6" s="9">
        <v>4</v>
      </c>
      <c r="C6" s="491" t="s">
        <v>25</v>
      </c>
      <c r="D6" s="492"/>
      <c r="E6" s="492"/>
      <c r="F6" s="492"/>
      <c r="G6" s="492"/>
      <c r="H6" s="493"/>
      <c r="J6" s="9">
        <v>8</v>
      </c>
      <c r="K6" s="491" t="s">
        <v>37</v>
      </c>
      <c r="L6" s="492"/>
      <c r="M6" s="492"/>
      <c r="N6" s="492"/>
      <c r="O6" s="492"/>
      <c r="P6" s="493"/>
      <c r="Q6" s="4"/>
      <c r="R6" s="10">
        <v>13</v>
      </c>
      <c r="S6" s="491" t="s">
        <v>38</v>
      </c>
      <c r="T6" s="492"/>
      <c r="U6" s="492"/>
      <c r="V6" s="493"/>
    </row>
    <row r="7" spans="1:26" ht="13.5" thickBot="1" x14ac:dyDescent="0.25">
      <c r="B7" s="11"/>
      <c r="C7" s="494"/>
      <c r="D7" s="495"/>
      <c r="E7" s="495"/>
      <c r="F7" s="495"/>
      <c r="G7" s="495"/>
      <c r="H7" s="496"/>
      <c r="J7" s="11">
        <v>9</v>
      </c>
      <c r="K7" s="494" t="s">
        <v>39</v>
      </c>
      <c r="L7" s="495"/>
      <c r="M7" s="495"/>
      <c r="N7" s="495"/>
      <c r="O7" s="495"/>
      <c r="P7" s="496"/>
      <c r="Q7" s="4"/>
      <c r="R7" s="12"/>
      <c r="S7" s="494"/>
      <c r="T7" s="495"/>
      <c r="U7" s="495"/>
      <c r="V7" s="496"/>
    </row>
    <row r="8" spans="1:26" ht="13.5" thickBot="1" x14ac:dyDescent="0.25">
      <c r="P8" s="4"/>
      <c r="Q8" s="4"/>
      <c r="R8" s="4"/>
      <c r="U8" s="6"/>
      <c r="V8" s="6"/>
      <c r="W8" s="7"/>
    </row>
    <row r="9" spans="1:26" s="13" customFormat="1" ht="24.75" customHeight="1" thickBot="1" x14ac:dyDescent="0.25">
      <c r="A9" s="497" t="s">
        <v>5</v>
      </c>
      <c r="B9" s="497"/>
      <c r="C9" s="497"/>
      <c r="D9" s="497"/>
      <c r="E9" s="497"/>
      <c r="F9" s="497"/>
      <c r="G9" s="498"/>
      <c r="H9" s="499" t="s">
        <v>40</v>
      </c>
      <c r="I9" s="500"/>
      <c r="J9" s="500"/>
      <c r="K9" s="500"/>
      <c r="L9" s="500"/>
      <c r="M9" s="500"/>
      <c r="N9" s="500"/>
      <c r="O9" s="500"/>
      <c r="P9" s="501">
        <v>621</v>
      </c>
      <c r="Q9" s="502"/>
      <c r="R9" s="499" t="s">
        <v>2</v>
      </c>
      <c r="S9" s="500"/>
      <c r="T9" s="500"/>
      <c r="U9" s="500"/>
      <c r="V9" s="500"/>
      <c r="W9" s="500"/>
    </row>
    <row r="10" spans="1:26" ht="12.75" customHeight="1" x14ac:dyDescent="0.2">
      <c r="A10" s="14" t="s">
        <v>6</v>
      </c>
      <c r="B10" s="15" t="s">
        <v>7</v>
      </c>
      <c r="C10" s="16" t="s">
        <v>8</v>
      </c>
      <c r="D10" s="17" t="s">
        <v>1</v>
      </c>
      <c r="E10" s="18" t="s">
        <v>9</v>
      </c>
      <c r="F10" s="19" t="s">
        <v>6</v>
      </c>
      <c r="G10" s="20" t="s">
        <v>16</v>
      </c>
      <c r="H10" s="503" t="s">
        <v>41</v>
      </c>
      <c r="I10" s="504"/>
      <c r="J10" s="505"/>
      <c r="K10" s="506" t="s">
        <v>42</v>
      </c>
      <c r="L10" s="507"/>
      <c r="M10" s="507"/>
      <c r="N10" s="507"/>
      <c r="O10" s="507"/>
      <c r="P10" s="508" t="s">
        <v>23</v>
      </c>
      <c r="Q10" s="511" t="s">
        <v>22</v>
      </c>
      <c r="R10" s="514"/>
      <c r="S10" s="515"/>
      <c r="T10" s="515"/>
      <c r="U10" s="515"/>
      <c r="V10" s="515"/>
      <c r="W10" s="515"/>
    </row>
    <row r="11" spans="1:26" ht="12.75" customHeight="1" x14ac:dyDescent="0.2">
      <c r="A11" s="21" t="s">
        <v>11</v>
      </c>
      <c r="B11" s="22" t="s">
        <v>11</v>
      </c>
      <c r="C11" s="23" t="s">
        <v>11</v>
      </c>
      <c r="D11" s="24" t="s">
        <v>9</v>
      </c>
      <c r="E11" s="25" t="s">
        <v>12</v>
      </c>
      <c r="F11" s="26" t="s">
        <v>9</v>
      </c>
      <c r="G11" s="27" t="s">
        <v>9</v>
      </c>
      <c r="H11" s="518" t="s">
        <v>43</v>
      </c>
      <c r="I11" s="519"/>
      <c r="J11" s="522" t="s">
        <v>44</v>
      </c>
      <c r="K11" s="523"/>
      <c r="L11" s="524"/>
      <c r="M11" s="525"/>
      <c r="N11" s="29"/>
      <c r="O11" s="97"/>
      <c r="P11" s="509"/>
      <c r="Q11" s="512"/>
      <c r="R11" s="516"/>
      <c r="S11" s="517"/>
      <c r="T11" s="517"/>
      <c r="U11" s="517"/>
      <c r="V11" s="517"/>
      <c r="W11" s="517"/>
    </row>
    <row r="12" spans="1:26" ht="12.75" customHeight="1" x14ac:dyDescent="0.2">
      <c r="A12" s="21" t="s">
        <v>7</v>
      </c>
      <c r="B12" s="22" t="s">
        <v>14</v>
      </c>
      <c r="C12" s="23" t="s">
        <v>14</v>
      </c>
      <c r="D12" s="24" t="s">
        <v>15</v>
      </c>
      <c r="E12" s="25" t="s">
        <v>16</v>
      </c>
      <c r="F12" s="26" t="s">
        <v>12</v>
      </c>
      <c r="G12" s="27" t="s">
        <v>10</v>
      </c>
      <c r="H12" s="520"/>
      <c r="I12" s="521"/>
      <c r="J12" s="522"/>
      <c r="K12" s="526"/>
      <c r="L12" s="527"/>
      <c r="M12" s="528"/>
      <c r="N12" s="30"/>
      <c r="O12" s="98"/>
      <c r="P12" s="509"/>
      <c r="Q12" s="512"/>
      <c r="R12" s="516"/>
      <c r="S12" s="517"/>
      <c r="T12" s="517"/>
      <c r="U12" s="517"/>
      <c r="V12" s="517"/>
      <c r="W12" s="517"/>
    </row>
    <row r="13" spans="1:26" ht="12.75" customHeight="1" x14ac:dyDescent="0.2">
      <c r="A13" s="21" t="s">
        <v>0</v>
      </c>
      <c r="B13" s="22" t="s">
        <v>12</v>
      </c>
      <c r="C13" s="23" t="s">
        <v>10</v>
      </c>
      <c r="D13" s="24"/>
      <c r="E13" s="25"/>
      <c r="F13" s="26" t="s">
        <v>15</v>
      </c>
      <c r="G13" s="27" t="s">
        <v>0</v>
      </c>
      <c r="H13" s="520"/>
      <c r="I13" s="521"/>
      <c r="J13" s="522"/>
      <c r="K13" s="526" t="s">
        <v>43</v>
      </c>
      <c r="L13" s="527"/>
      <c r="M13" s="528"/>
      <c r="N13" s="30" t="s">
        <v>44</v>
      </c>
      <c r="O13" s="98" t="s">
        <v>44</v>
      </c>
      <c r="P13" s="509"/>
      <c r="Q13" s="512"/>
      <c r="R13" s="516"/>
      <c r="S13" s="517"/>
      <c r="T13" s="517"/>
      <c r="U13" s="517"/>
      <c r="V13" s="517"/>
      <c r="W13" s="517"/>
    </row>
    <row r="14" spans="1:26" ht="12.75" customHeight="1" x14ac:dyDescent="0.2">
      <c r="A14" s="21" t="s">
        <v>10</v>
      </c>
      <c r="B14" s="22" t="s">
        <v>10</v>
      </c>
      <c r="C14" s="23" t="s">
        <v>9</v>
      </c>
      <c r="D14" s="24" t="s">
        <v>18</v>
      </c>
      <c r="E14" s="25" t="s">
        <v>18</v>
      </c>
      <c r="F14" s="26" t="s">
        <v>10</v>
      </c>
      <c r="G14" s="27" t="s">
        <v>17</v>
      </c>
      <c r="H14" s="520"/>
      <c r="I14" s="521"/>
      <c r="J14" s="522"/>
      <c r="K14" s="526" t="s">
        <v>45</v>
      </c>
      <c r="L14" s="527"/>
      <c r="M14" s="528"/>
      <c r="N14" s="30" t="s">
        <v>45</v>
      </c>
      <c r="O14" s="98" t="s">
        <v>44</v>
      </c>
      <c r="P14" s="509"/>
      <c r="Q14" s="512"/>
      <c r="R14" s="516"/>
      <c r="S14" s="517"/>
      <c r="T14" s="517"/>
      <c r="U14" s="517"/>
      <c r="V14" s="517"/>
      <c r="W14" s="517"/>
    </row>
    <row r="15" spans="1:26" ht="12.75" customHeight="1" x14ac:dyDescent="0.2">
      <c r="A15" s="21" t="s">
        <v>17</v>
      </c>
      <c r="B15" s="22" t="s">
        <v>13</v>
      </c>
      <c r="C15" s="23"/>
      <c r="D15" s="24" t="s">
        <v>6</v>
      </c>
      <c r="E15" s="25" t="s">
        <v>6</v>
      </c>
      <c r="F15" s="26" t="s">
        <v>19</v>
      </c>
      <c r="G15" s="27" t="s">
        <v>6</v>
      </c>
      <c r="H15" s="520"/>
      <c r="I15" s="521"/>
      <c r="J15" s="522"/>
      <c r="K15" s="526"/>
      <c r="L15" s="527"/>
      <c r="M15" s="528"/>
      <c r="N15" s="30"/>
      <c r="O15" s="98"/>
      <c r="P15" s="509"/>
      <c r="Q15" s="512"/>
      <c r="R15" s="516"/>
      <c r="S15" s="517"/>
      <c r="T15" s="517"/>
      <c r="U15" s="517"/>
      <c r="V15" s="517"/>
      <c r="W15" s="517"/>
    </row>
    <row r="16" spans="1:26" ht="12.75" customHeight="1" x14ac:dyDescent="0.2">
      <c r="A16" s="21" t="s">
        <v>11</v>
      </c>
      <c r="B16" s="22"/>
      <c r="C16" s="23"/>
      <c r="D16" s="24" t="s">
        <v>20</v>
      </c>
      <c r="E16" s="25" t="s">
        <v>20</v>
      </c>
      <c r="F16" s="26"/>
      <c r="G16" s="27"/>
      <c r="H16" s="520"/>
      <c r="I16" s="521"/>
      <c r="J16" s="522"/>
      <c r="K16" s="526"/>
      <c r="L16" s="527"/>
      <c r="M16" s="528"/>
      <c r="N16" s="30"/>
      <c r="O16" s="98"/>
      <c r="P16" s="509"/>
      <c r="Q16" s="512"/>
      <c r="R16" s="516"/>
      <c r="S16" s="517"/>
      <c r="T16" s="517"/>
      <c r="U16" s="517"/>
      <c r="V16" s="517"/>
      <c r="W16" s="517"/>
    </row>
    <row r="17" spans="1:23" ht="12.75" customHeight="1" x14ac:dyDescent="0.2">
      <c r="A17" s="21" t="s">
        <v>12</v>
      </c>
      <c r="B17" s="22"/>
      <c r="C17" s="23"/>
      <c r="D17" s="24"/>
      <c r="E17" s="25"/>
      <c r="F17" s="26" t="s">
        <v>3</v>
      </c>
      <c r="G17" s="27"/>
      <c r="H17" s="520"/>
      <c r="I17" s="521"/>
      <c r="J17" s="522"/>
      <c r="K17" s="529"/>
      <c r="L17" s="530"/>
      <c r="M17" s="531"/>
      <c r="N17" s="28"/>
      <c r="O17" s="99"/>
      <c r="P17" s="509"/>
      <c r="Q17" s="512"/>
      <c r="R17" s="516"/>
      <c r="S17" s="517"/>
      <c r="T17" s="517"/>
      <c r="U17" s="517"/>
      <c r="V17" s="517"/>
      <c r="W17" s="517"/>
    </row>
    <row r="18" spans="1:23" ht="12.75" customHeight="1" x14ac:dyDescent="0.2">
      <c r="A18" s="21"/>
      <c r="B18" s="22"/>
      <c r="C18" s="23"/>
      <c r="D18" s="24"/>
      <c r="E18" s="25"/>
      <c r="F18" s="26"/>
      <c r="G18" s="27"/>
      <c r="H18" s="520" t="s">
        <v>46</v>
      </c>
      <c r="I18" s="521" t="s">
        <v>47</v>
      </c>
      <c r="J18" s="522" t="s">
        <v>48</v>
      </c>
      <c r="K18" s="520" t="s">
        <v>46</v>
      </c>
      <c r="L18" s="521" t="s">
        <v>26</v>
      </c>
      <c r="M18" s="532" t="s">
        <v>47</v>
      </c>
      <c r="N18" s="521" t="s">
        <v>48</v>
      </c>
      <c r="O18" s="533" t="s">
        <v>25</v>
      </c>
      <c r="P18" s="509"/>
      <c r="Q18" s="512"/>
      <c r="R18" s="516"/>
      <c r="S18" s="517"/>
      <c r="T18" s="517"/>
      <c r="U18" s="517"/>
      <c r="V18" s="517"/>
      <c r="W18" s="517"/>
    </row>
    <row r="19" spans="1:23" ht="12.75" customHeight="1" x14ac:dyDescent="0.2">
      <c r="A19" s="31"/>
      <c r="B19" s="32"/>
      <c r="C19" s="33"/>
      <c r="D19" s="34"/>
      <c r="E19" s="35"/>
      <c r="F19" s="36"/>
      <c r="G19" s="37"/>
      <c r="H19" s="520"/>
      <c r="I19" s="521"/>
      <c r="J19" s="522"/>
      <c r="K19" s="520"/>
      <c r="L19" s="521"/>
      <c r="M19" s="532"/>
      <c r="N19" s="521"/>
      <c r="O19" s="534"/>
      <c r="P19" s="509"/>
      <c r="Q19" s="512"/>
      <c r="R19" s="516"/>
      <c r="S19" s="517"/>
      <c r="T19" s="517"/>
      <c r="U19" s="517"/>
      <c r="V19" s="517"/>
      <c r="W19" s="517"/>
    </row>
    <row r="20" spans="1:23" ht="12.75" customHeight="1" x14ac:dyDescent="0.2">
      <c r="A20" s="21"/>
      <c r="B20" s="22"/>
      <c r="C20" s="23"/>
      <c r="D20" s="24"/>
      <c r="E20" s="25"/>
      <c r="F20" s="26"/>
      <c r="G20" s="27"/>
      <c r="H20" s="520"/>
      <c r="I20" s="521"/>
      <c r="J20" s="522"/>
      <c r="K20" s="520"/>
      <c r="L20" s="521"/>
      <c r="M20" s="532"/>
      <c r="N20" s="521"/>
      <c r="O20" s="535"/>
      <c r="P20" s="510"/>
      <c r="Q20" s="513"/>
      <c r="R20" s="516"/>
      <c r="S20" s="517"/>
      <c r="T20" s="517"/>
      <c r="U20" s="517"/>
      <c r="V20" s="517"/>
      <c r="W20" s="517"/>
    </row>
    <row r="21" spans="1:23" ht="12.75" customHeight="1" thickBot="1" x14ac:dyDescent="0.25">
      <c r="A21" s="38"/>
      <c r="B21" s="39"/>
      <c r="C21" s="40"/>
      <c r="D21" s="41"/>
      <c r="E21" s="42"/>
      <c r="F21" s="43"/>
      <c r="G21" s="44"/>
      <c r="H21" s="45"/>
      <c r="I21" s="46"/>
      <c r="J21" s="47"/>
      <c r="K21" s="45"/>
      <c r="L21" s="49"/>
      <c r="M21" s="48"/>
      <c r="N21" s="46"/>
      <c r="O21" s="100"/>
      <c r="P21" s="50" t="s">
        <v>4</v>
      </c>
      <c r="Q21" s="51" t="s">
        <v>4</v>
      </c>
      <c r="R21" s="516"/>
      <c r="S21" s="517"/>
      <c r="T21" s="517"/>
      <c r="U21" s="517"/>
      <c r="V21" s="517"/>
      <c r="W21" s="517"/>
    </row>
    <row r="22" spans="1:23" ht="12.75" customHeight="1" x14ac:dyDescent="0.2">
      <c r="A22" s="52"/>
      <c r="B22" s="53"/>
      <c r="C22" s="53"/>
      <c r="D22" s="54"/>
      <c r="E22" s="54"/>
      <c r="F22" s="55"/>
      <c r="G22" s="56"/>
      <c r="H22" s="57"/>
      <c r="I22" s="58"/>
      <c r="J22" s="59"/>
      <c r="K22" s="57"/>
      <c r="L22" s="60"/>
      <c r="M22" s="60"/>
      <c r="N22" s="60"/>
      <c r="O22" s="60"/>
      <c r="P22" s="62"/>
      <c r="Q22" s="56"/>
      <c r="R22" s="536"/>
      <c r="S22" s="537"/>
      <c r="T22" s="537"/>
      <c r="U22" s="537"/>
      <c r="V22" s="537"/>
      <c r="W22" s="538"/>
    </row>
    <row r="23" spans="1:23" ht="12.75" customHeight="1" x14ac:dyDescent="0.2">
      <c r="A23" s="63"/>
      <c r="B23" s="319" t="s">
        <v>509</v>
      </c>
      <c r="C23" s="319">
        <v>187</v>
      </c>
      <c r="D23" s="312">
        <v>0</v>
      </c>
      <c r="E23" s="320">
        <v>0.21</v>
      </c>
      <c r="F23" s="66"/>
      <c r="G23" s="61" t="s">
        <v>96</v>
      </c>
      <c r="H23" s="102">
        <v>16</v>
      </c>
      <c r="I23" s="116"/>
      <c r="J23" s="59"/>
      <c r="K23" s="57"/>
      <c r="L23" s="60">
        <v>5</v>
      </c>
      <c r="M23" s="60"/>
      <c r="N23" s="60"/>
      <c r="O23" s="101">
        <f>3+29</f>
        <v>32</v>
      </c>
      <c r="P23" s="67"/>
      <c r="Q23" s="68"/>
      <c r="R23" s="539" t="s">
        <v>847</v>
      </c>
      <c r="S23" s="540"/>
      <c r="T23" s="540"/>
      <c r="U23" s="540"/>
      <c r="V23" s="540"/>
      <c r="W23" s="540"/>
    </row>
    <row r="24" spans="1:23" ht="12.75" customHeight="1" x14ac:dyDescent="0.2">
      <c r="A24" s="63"/>
      <c r="B24" s="319" t="s">
        <v>509</v>
      </c>
      <c r="C24" s="319">
        <v>187</v>
      </c>
      <c r="D24" s="312">
        <v>0.21</v>
      </c>
      <c r="E24" s="320">
        <v>2.2200000000000002</v>
      </c>
      <c r="F24" s="66"/>
      <c r="G24" s="61">
        <v>4</v>
      </c>
      <c r="H24" s="57"/>
      <c r="I24" s="120"/>
      <c r="J24" s="59"/>
      <c r="K24" s="57"/>
      <c r="L24" s="60"/>
      <c r="M24" s="60"/>
      <c r="N24" s="60"/>
      <c r="O24" s="101">
        <v>133</v>
      </c>
      <c r="P24" s="69"/>
      <c r="Q24" s="68"/>
      <c r="R24" s="539"/>
      <c r="S24" s="540"/>
      <c r="T24" s="540"/>
      <c r="U24" s="540"/>
      <c r="V24" s="540"/>
      <c r="W24" s="540"/>
    </row>
    <row r="25" spans="1:23" ht="12.75" customHeight="1" x14ac:dyDescent="0.2">
      <c r="A25" s="63"/>
      <c r="B25" s="319" t="s">
        <v>509</v>
      </c>
      <c r="C25" s="319">
        <v>187</v>
      </c>
      <c r="D25" s="312">
        <v>2.2200000000000002</v>
      </c>
      <c r="E25" s="320">
        <v>2.4300000000000002</v>
      </c>
      <c r="F25" s="66"/>
      <c r="G25" s="61">
        <v>4</v>
      </c>
      <c r="H25" s="57"/>
      <c r="I25" s="58"/>
      <c r="J25" s="59"/>
      <c r="K25" s="57"/>
      <c r="L25" s="60"/>
      <c r="M25" s="60"/>
      <c r="N25" s="60"/>
      <c r="O25" s="101">
        <v>32</v>
      </c>
      <c r="P25" s="67"/>
      <c r="Q25" s="68"/>
      <c r="R25" s="539" t="s">
        <v>848</v>
      </c>
      <c r="S25" s="540"/>
      <c r="T25" s="540"/>
      <c r="U25" s="540"/>
      <c r="V25" s="540"/>
      <c r="W25" s="540"/>
    </row>
    <row r="26" spans="1:23" ht="12.75" customHeight="1" x14ac:dyDescent="0.2">
      <c r="A26" s="63"/>
      <c r="B26" s="319" t="s">
        <v>509</v>
      </c>
      <c r="C26" s="319">
        <v>187</v>
      </c>
      <c r="D26" s="312">
        <v>2.4300000000000002</v>
      </c>
      <c r="E26" s="320">
        <v>3.35</v>
      </c>
      <c r="F26" s="66"/>
      <c r="G26" s="61">
        <v>4</v>
      </c>
      <c r="H26" s="359"/>
      <c r="I26" s="58"/>
      <c r="J26" s="59"/>
      <c r="K26" s="57"/>
      <c r="L26" s="60"/>
      <c r="M26" s="60"/>
      <c r="N26" s="60"/>
      <c r="O26" s="101">
        <v>61</v>
      </c>
      <c r="P26" s="67"/>
      <c r="Q26" s="68"/>
      <c r="R26" s="539"/>
      <c r="S26" s="540"/>
      <c r="T26" s="540"/>
      <c r="U26" s="540"/>
      <c r="V26" s="540"/>
      <c r="W26" s="540"/>
    </row>
    <row r="27" spans="1:23" ht="12.75" customHeight="1" x14ac:dyDescent="0.2">
      <c r="A27" s="63"/>
      <c r="B27" s="319" t="s">
        <v>509</v>
      </c>
      <c r="C27" s="319">
        <v>187</v>
      </c>
      <c r="D27" s="312">
        <v>3.35</v>
      </c>
      <c r="E27" s="320">
        <v>3.58</v>
      </c>
      <c r="F27" s="66"/>
      <c r="G27" s="61">
        <v>4</v>
      </c>
      <c r="H27" s="359"/>
      <c r="I27" s="58"/>
      <c r="J27" s="59"/>
      <c r="K27" s="57"/>
      <c r="L27" s="60"/>
      <c r="M27" s="60"/>
      <c r="N27" s="60"/>
      <c r="O27" s="101">
        <v>37</v>
      </c>
      <c r="P27" s="69"/>
      <c r="Q27" s="68"/>
      <c r="R27" s="539" t="s">
        <v>849</v>
      </c>
      <c r="S27" s="540"/>
      <c r="T27" s="540"/>
      <c r="U27" s="540"/>
      <c r="V27" s="540"/>
      <c r="W27" s="540"/>
    </row>
    <row r="28" spans="1:23" ht="12.75" customHeight="1" x14ac:dyDescent="0.2">
      <c r="A28" s="63"/>
      <c r="B28" s="319" t="s">
        <v>509</v>
      </c>
      <c r="C28" s="319">
        <v>187</v>
      </c>
      <c r="D28" s="312">
        <v>3.58</v>
      </c>
      <c r="E28" s="320">
        <v>4.84</v>
      </c>
      <c r="F28" s="66"/>
      <c r="G28" s="61">
        <v>4</v>
      </c>
      <c r="H28" s="116"/>
      <c r="I28" s="58"/>
      <c r="J28" s="59"/>
      <c r="K28" s="57"/>
      <c r="L28" s="60"/>
      <c r="M28" s="60"/>
      <c r="N28" s="60"/>
      <c r="O28" s="101">
        <v>83</v>
      </c>
      <c r="P28" s="70"/>
      <c r="Q28" s="61"/>
      <c r="R28" s="539" t="s">
        <v>850</v>
      </c>
      <c r="S28" s="540"/>
      <c r="T28" s="540"/>
      <c r="U28" s="540"/>
      <c r="V28" s="540"/>
      <c r="W28" s="540"/>
    </row>
    <row r="29" spans="1:23" ht="12.75" customHeight="1" x14ac:dyDescent="0.2">
      <c r="A29" s="63"/>
      <c r="B29" s="60"/>
      <c r="C29" s="299"/>
      <c r="D29" s="312"/>
      <c r="E29" s="314"/>
      <c r="F29" s="66"/>
      <c r="G29" s="61"/>
      <c r="H29" s="57"/>
      <c r="I29" s="58"/>
      <c r="J29" s="59"/>
      <c r="K29" s="57"/>
      <c r="L29" s="60"/>
      <c r="M29" s="60"/>
      <c r="N29" s="60"/>
      <c r="O29" s="102"/>
      <c r="P29" s="57"/>
      <c r="Q29" s="113"/>
      <c r="R29" s="541"/>
      <c r="S29" s="542"/>
      <c r="T29" s="542"/>
      <c r="U29" s="542"/>
      <c r="V29" s="542"/>
      <c r="W29" s="543"/>
    </row>
    <row r="30" spans="1:23" ht="12.75" customHeight="1" x14ac:dyDescent="0.2">
      <c r="A30" s="63"/>
      <c r="B30" s="60"/>
      <c r="C30" s="299"/>
      <c r="D30" s="312"/>
      <c r="E30" s="313"/>
      <c r="F30" s="66"/>
      <c r="G30" s="61"/>
      <c r="H30" s="57"/>
      <c r="I30" s="58"/>
      <c r="J30" s="59"/>
      <c r="K30" s="57"/>
      <c r="L30" s="60"/>
      <c r="M30" s="60"/>
      <c r="N30" s="60"/>
      <c r="O30" s="315"/>
      <c r="P30" s="70"/>
      <c r="Q30" s="72"/>
      <c r="R30" s="541"/>
      <c r="S30" s="542"/>
      <c r="T30" s="542"/>
      <c r="U30" s="542"/>
      <c r="V30" s="542"/>
      <c r="W30" s="543"/>
    </row>
    <row r="31" spans="1:23" ht="12.75" customHeight="1" x14ac:dyDescent="0.2">
      <c r="A31" s="63"/>
      <c r="B31" s="60"/>
      <c r="C31" s="299"/>
      <c r="D31" s="312"/>
      <c r="E31" s="313"/>
      <c r="F31" s="66"/>
      <c r="G31" s="61"/>
      <c r="H31" s="57"/>
      <c r="I31" s="58"/>
      <c r="J31" s="59"/>
      <c r="K31" s="57"/>
      <c r="L31" s="60"/>
      <c r="M31" s="60"/>
      <c r="N31" s="60"/>
      <c r="O31" s="315"/>
      <c r="P31" s="70"/>
      <c r="Q31" s="71"/>
      <c r="R31" s="541"/>
      <c r="S31" s="542"/>
      <c r="T31" s="542"/>
      <c r="U31" s="542"/>
      <c r="V31" s="542"/>
      <c r="W31" s="543"/>
    </row>
    <row r="32" spans="1:23" ht="12.75" customHeight="1" x14ac:dyDescent="0.2">
      <c r="A32" s="63"/>
      <c r="B32" s="60"/>
      <c r="C32" s="316"/>
      <c r="D32" s="317"/>
      <c r="E32" s="317"/>
      <c r="F32" s="66"/>
      <c r="G32" s="61"/>
      <c r="H32" s="57"/>
      <c r="I32" s="58"/>
      <c r="J32" s="59"/>
      <c r="K32" s="57"/>
      <c r="L32" s="60"/>
      <c r="M32" s="60"/>
      <c r="N32" s="60"/>
      <c r="O32" s="101"/>
      <c r="P32" s="70"/>
      <c r="Q32" s="61"/>
      <c r="R32" s="541"/>
      <c r="S32" s="542"/>
      <c r="T32" s="542"/>
      <c r="U32" s="542"/>
      <c r="V32" s="542"/>
      <c r="W32" s="543"/>
    </row>
    <row r="33" spans="1:23" ht="12.75" customHeight="1" x14ac:dyDescent="0.2">
      <c r="A33" s="63"/>
      <c r="B33" s="3"/>
      <c r="C33" s="318"/>
      <c r="D33" s="317"/>
      <c r="E33" s="317"/>
      <c r="F33" s="66"/>
      <c r="G33" s="61"/>
      <c r="H33" s="57"/>
      <c r="I33" s="58"/>
      <c r="J33" s="59"/>
      <c r="K33" s="57"/>
      <c r="L33" s="60"/>
      <c r="M33" s="60"/>
      <c r="N33" s="60"/>
      <c r="O33" s="60"/>
      <c r="P33" s="70"/>
      <c r="Q33" s="72"/>
      <c r="R33" s="541"/>
      <c r="S33" s="542"/>
      <c r="T33" s="542"/>
      <c r="U33" s="542"/>
      <c r="V33" s="542"/>
      <c r="W33" s="543"/>
    </row>
    <row r="34" spans="1:23" ht="12.75" customHeight="1" x14ac:dyDescent="0.2">
      <c r="A34" s="63"/>
      <c r="B34" s="3"/>
      <c r="C34" s="318"/>
      <c r="D34" s="317"/>
      <c r="E34" s="317"/>
      <c r="F34" s="66"/>
      <c r="G34" s="61"/>
      <c r="H34" s="57"/>
      <c r="I34" s="58"/>
      <c r="J34" s="59"/>
      <c r="K34" s="57"/>
      <c r="L34" s="60"/>
      <c r="M34" s="60"/>
      <c r="N34" s="60"/>
      <c r="O34" s="60"/>
      <c r="P34" s="70"/>
      <c r="Q34" s="72"/>
      <c r="R34" s="541"/>
      <c r="S34" s="542"/>
      <c r="T34" s="542"/>
      <c r="U34" s="542"/>
      <c r="V34" s="542"/>
      <c r="W34" s="543"/>
    </row>
    <row r="35" spans="1:23" ht="12.75" customHeight="1" x14ac:dyDescent="0.2">
      <c r="A35" s="63"/>
      <c r="B35" s="3"/>
      <c r="C35" s="319"/>
      <c r="D35" s="312"/>
      <c r="E35" s="320"/>
      <c r="F35" s="66"/>
      <c r="G35" s="61"/>
      <c r="H35" s="57"/>
      <c r="I35" s="58"/>
      <c r="J35" s="59"/>
      <c r="K35" s="57"/>
      <c r="L35" s="60"/>
      <c r="M35" s="60"/>
      <c r="N35" s="60"/>
      <c r="O35" s="60"/>
      <c r="P35" s="70"/>
      <c r="Q35" s="72"/>
      <c r="R35" s="541"/>
      <c r="S35" s="542"/>
      <c r="T35" s="542"/>
      <c r="U35" s="542"/>
      <c r="V35" s="542"/>
      <c r="W35" s="543"/>
    </row>
    <row r="36" spans="1:23" ht="12.75" customHeight="1" x14ac:dyDescent="0.2">
      <c r="A36" s="63"/>
      <c r="B36" s="3"/>
      <c r="C36" s="319"/>
      <c r="D36" s="312"/>
      <c r="E36" s="320"/>
      <c r="F36" s="66"/>
      <c r="G36" s="61"/>
      <c r="H36" s="57"/>
      <c r="I36" s="58"/>
      <c r="J36" s="59"/>
      <c r="K36" s="57"/>
      <c r="L36" s="60"/>
      <c r="M36" s="60"/>
      <c r="N36" s="60"/>
      <c r="O36" s="60"/>
      <c r="P36" s="70"/>
      <c r="Q36" s="72"/>
      <c r="R36" s="541"/>
      <c r="S36" s="542"/>
      <c r="T36" s="542"/>
      <c r="U36" s="542"/>
      <c r="V36" s="542"/>
      <c r="W36" s="543"/>
    </row>
    <row r="37" spans="1:23" ht="12.75" customHeight="1" x14ac:dyDescent="0.2">
      <c r="A37" s="2"/>
      <c r="B37" s="3"/>
      <c r="C37" s="3"/>
      <c r="D37" s="65"/>
      <c r="E37" s="65"/>
      <c r="F37" s="66"/>
      <c r="G37" s="58"/>
      <c r="H37" s="57"/>
      <c r="I37" s="58"/>
      <c r="J37" s="59"/>
      <c r="K37" s="57"/>
      <c r="L37" s="60"/>
      <c r="M37" s="60"/>
      <c r="N37" s="60"/>
      <c r="O37" s="60"/>
      <c r="P37" s="70"/>
      <c r="Q37" s="73"/>
      <c r="R37" s="541"/>
      <c r="S37" s="542"/>
      <c r="T37" s="542"/>
      <c r="U37" s="542"/>
      <c r="V37" s="542"/>
      <c r="W37" s="543"/>
    </row>
    <row r="38" spans="1:23" ht="12.75" customHeight="1" x14ac:dyDescent="0.2">
      <c r="A38" s="63"/>
      <c r="B38" s="3"/>
      <c r="C38" s="3"/>
      <c r="D38" s="65"/>
      <c r="E38" s="65"/>
      <c r="F38" s="66"/>
      <c r="G38" s="58"/>
      <c r="H38" s="57"/>
      <c r="I38" s="58"/>
      <c r="J38" s="59"/>
      <c r="K38" s="57"/>
      <c r="L38" s="60"/>
      <c r="M38" s="60"/>
      <c r="N38" s="60"/>
      <c r="O38" s="60"/>
      <c r="P38" s="70"/>
      <c r="Q38" s="72"/>
      <c r="R38" s="541"/>
      <c r="S38" s="542"/>
      <c r="T38" s="542"/>
      <c r="U38" s="542"/>
      <c r="V38" s="542"/>
      <c r="W38" s="543"/>
    </row>
    <row r="39" spans="1:23" s="189" customFormat="1" ht="12.75" customHeight="1" x14ac:dyDescent="0.2">
      <c r="A39" s="185"/>
      <c r="B39" s="186"/>
      <c r="C39" s="186"/>
      <c r="D39" s="187"/>
      <c r="E39" s="187"/>
      <c r="F39" s="211"/>
      <c r="G39" s="113"/>
      <c r="H39" s="145"/>
      <c r="I39" s="79"/>
      <c r="J39" s="146"/>
      <c r="K39" s="145"/>
      <c r="L39" s="66"/>
      <c r="M39" s="181"/>
      <c r="N39" s="66"/>
      <c r="O39" s="66"/>
      <c r="P39" s="145"/>
      <c r="Q39" s="113"/>
      <c r="R39" s="541"/>
      <c r="S39" s="542"/>
      <c r="T39" s="542"/>
      <c r="U39" s="542"/>
      <c r="V39" s="542"/>
      <c r="W39" s="543"/>
    </row>
    <row r="40" spans="1:23" ht="12.75" customHeight="1" x14ac:dyDescent="0.2">
      <c r="A40" s="63"/>
      <c r="B40" s="64"/>
      <c r="C40" s="64"/>
      <c r="D40" s="65"/>
      <c r="E40" s="65"/>
      <c r="F40" s="60"/>
      <c r="G40" s="58"/>
      <c r="H40" s="57"/>
      <c r="I40" s="58"/>
      <c r="J40" s="59"/>
      <c r="K40" s="57"/>
      <c r="L40" s="60"/>
      <c r="M40" s="60"/>
      <c r="N40" s="60"/>
      <c r="O40" s="60"/>
      <c r="P40" s="70"/>
      <c r="Q40" s="73"/>
      <c r="R40" s="544"/>
      <c r="S40" s="545"/>
      <c r="T40" s="545"/>
      <c r="U40" s="545"/>
      <c r="V40" s="545"/>
      <c r="W40" s="546"/>
    </row>
    <row r="41" spans="1:23" ht="12.75" customHeight="1" x14ac:dyDescent="0.2">
      <c r="A41" s="63"/>
      <c r="B41" s="3"/>
      <c r="C41" s="3"/>
      <c r="D41" s="65"/>
      <c r="E41" s="65"/>
      <c r="F41" s="66"/>
      <c r="G41" s="58"/>
      <c r="H41" s="57"/>
      <c r="I41" s="58"/>
      <c r="J41" s="59"/>
      <c r="K41" s="57"/>
      <c r="L41" s="60"/>
      <c r="M41" s="60"/>
      <c r="N41" s="60"/>
      <c r="O41" s="60"/>
      <c r="P41" s="57"/>
      <c r="Q41" s="72"/>
      <c r="R41" s="541"/>
      <c r="S41" s="542"/>
      <c r="T41" s="542"/>
      <c r="U41" s="542"/>
      <c r="V41" s="542"/>
      <c r="W41" s="543"/>
    </row>
    <row r="42" spans="1:23" ht="12.75" customHeight="1" x14ac:dyDescent="0.2">
      <c r="A42" s="63"/>
      <c r="B42" s="3"/>
      <c r="C42" s="3"/>
      <c r="D42" s="65"/>
      <c r="E42" s="65"/>
      <c r="F42" s="66"/>
      <c r="G42" s="58"/>
      <c r="H42" s="57"/>
      <c r="I42" s="58"/>
      <c r="J42" s="59"/>
      <c r="K42" s="57"/>
      <c r="L42" s="60"/>
      <c r="M42" s="60"/>
      <c r="N42" s="60"/>
      <c r="O42" s="60"/>
      <c r="P42" s="57"/>
      <c r="Q42" s="72"/>
      <c r="R42" s="541"/>
      <c r="S42" s="542"/>
      <c r="T42" s="542"/>
      <c r="U42" s="542"/>
      <c r="V42" s="542"/>
      <c r="W42" s="543"/>
    </row>
    <row r="43" spans="1:23" s="78" customFormat="1" ht="12.75" customHeight="1" x14ac:dyDescent="0.2">
      <c r="A43" s="2"/>
      <c r="B43" s="3"/>
      <c r="C43" s="3"/>
      <c r="D43" s="65"/>
      <c r="E43" s="65"/>
      <c r="F43" s="66"/>
      <c r="G43" s="58"/>
      <c r="H43" s="74"/>
      <c r="I43" s="75"/>
      <c r="J43" s="76"/>
      <c r="K43" s="74"/>
      <c r="L43" s="77"/>
      <c r="M43" s="77"/>
      <c r="N43" s="77"/>
      <c r="O43" s="77"/>
      <c r="P43" s="74"/>
      <c r="Q43" s="72"/>
      <c r="R43" s="541"/>
      <c r="S43" s="542"/>
      <c r="T43" s="542"/>
      <c r="U43" s="542"/>
      <c r="V43" s="542"/>
      <c r="W43" s="543"/>
    </row>
    <row r="44" spans="1:23" s="78" customFormat="1" ht="12.75" customHeight="1" x14ac:dyDescent="0.2">
      <c r="A44" s="63"/>
      <c r="B44" s="3"/>
      <c r="C44" s="3"/>
      <c r="D44" s="65"/>
      <c r="E44" s="65"/>
      <c r="F44" s="66"/>
      <c r="G44" s="58"/>
      <c r="H44" s="74"/>
      <c r="I44" s="79"/>
      <c r="J44" s="76"/>
      <c r="K44" s="57"/>
      <c r="L44" s="66"/>
      <c r="M44" s="77"/>
      <c r="N44" s="66"/>
      <c r="O44" s="77"/>
      <c r="P44" s="74"/>
      <c r="Q44" s="72"/>
      <c r="R44" s="541"/>
      <c r="S44" s="542"/>
      <c r="T44" s="542"/>
      <c r="U44" s="542"/>
      <c r="V44" s="542"/>
      <c r="W44" s="543"/>
    </row>
    <row r="45" spans="1:23" s="78" customFormat="1" ht="12.75" customHeight="1" x14ac:dyDescent="0.2">
      <c r="A45" s="63"/>
      <c r="B45" s="3"/>
      <c r="C45" s="3"/>
      <c r="D45" s="65"/>
      <c r="E45" s="65"/>
      <c r="F45" s="66"/>
      <c r="G45" s="58"/>
      <c r="H45" s="74"/>
      <c r="I45" s="79"/>
      <c r="J45" s="76"/>
      <c r="K45" s="74"/>
      <c r="L45" s="66"/>
      <c r="M45" s="77"/>
      <c r="N45" s="66"/>
      <c r="O45" s="77"/>
      <c r="P45" s="80"/>
      <c r="Q45" s="72"/>
      <c r="R45" s="541"/>
      <c r="S45" s="542"/>
      <c r="T45" s="542"/>
      <c r="U45" s="542"/>
      <c r="V45" s="542"/>
      <c r="W45" s="543"/>
    </row>
    <row r="46" spans="1:23" s="78" customFormat="1" ht="12.75" customHeight="1" x14ac:dyDescent="0.2">
      <c r="A46" s="63"/>
      <c r="B46" s="3"/>
      <c r="C46" s="3"/>
      <c r="D46" s="65"/>
      <c r="E46" s="65"/>
      <c r="F46" s="66"/>
      <c r="G46" s="58"/>
      <c r="H46" s="74"/>
      <c r="I46" s="79"/>
      <c r="J46" s="76"/>
      <c r="K46" s="74"/>
      <c r="L46" s="66"/>
      <c r="M46" s="77"/>
      <c r="N46" s="66"/>
      <c r="O46" s="77"/>
      <c r="P46" s="74"/>
      <c r="Q46" s="72"/>
      <c r="R46" s="541"/>
      <c r="S46" s="542"/>
      <c r="T46" s="542"/>
      <c r="U46" s="542"/>
      <c r="V46" s="542"/>
      <c r="W46" s="543"/>
    </row>
    <row r="47" spans="1:23" s="78" customFormat="1" ht="12.75" customHeight="1" x14ac:dyDescent="0.2">
      <c r="A47" s="63"/>
      <c r="B47" s="3"/>
      <c r="C47" s="3"/>
      <c r="D47" s="65"/>
      <c r="E47" s="65"/>
      <c r="F47" s="66"/>
      <c r="G47" s="58"/>
      <c r="H47" s="74"/>
      <c r="I47" s="79"/>
      <c r="J47" s="76"/>
      <c r="K47" s="57"/>
      <c r="L47" s="66"/>
      <c r="M47" s="77"/>
      <c r="N47" s="66"/>
      <c r="O47" s="77"/>
      <c r="P47" s="74"/>
      <c r="Q47" s="72"/>
      <c r="R47" s="541"/>
      <c r="S47" s="542"/>
      <c r="T47" s="542"/>
      <c r="U47" s="542"/>
      <c r="V47" s="542"/>
      <c r="W47" s="543"/>
    </row>
    <row r="48" spans="1:23" ht="12.75" customHeight="1" x14ac:dyDescent="0.2">
      <c r="A48" s="81"/>
      <c r="B48" s="82"/>
      <c r="C48" s="82"/>
      <c r="D48" s="83"/>
      <c r="E48" s="83"/>
      <c r="F48" s="84"/>
      <c r="G48" s="85"/>
      <c r="H48" s="86"/>
      <c r="I48" s="87"/>
      <c r="J48" s="88"/>
      <c r="K48" s="86"/>
      <c r="L48" s="89"/>
      <c r="M48" s="90"/>
      <c r="N48" s="89"/>
      <c r="O48" s="89"/>
      <c r="P48" s="86"/>
      <c r="Q48" s="85"/>
      <c r="R48" s="541"/>
      <c r="S48" s="542"/>
      <c r="T48" s="542"/>
      <c r="U48" s="542"/>
      <c r="V48" s="542"/>
      <c r="W48" s="543"/>
    </row>
    <row r="49" spans="1:23" ht="12.75" customHeight="1" x14ac:dyDescent="0.2">
      <c r="A49" s="81"/>
      <c r="B49" s="82"/>
      <c r="C49" s="82"/>
      <c r="D49" s="83"/>
      <c r="E49" s="83"/>
      <c r="F49" s="84"/>
      <c r="G49" s="85"/>
      <c r="H49" s="86"/>
      <c r="I49" s="87"/>
      <c r="J49" s="88"/>
      <c r="K49" s="86"/>
      <c r="L49" s="89"/>
      <c r="M49" s="90"/>
      <c r="N49" s="89"/>
      <c r="O49" s="89"/>
      <c r="P49" s="86"/>
      <c r="Q49" s="85"/>
      <c r="R49" s="541"/>
      <c r="S49" s="542"/>
      <c r="T49" s="542"/>
      <c r="U49" s="542"/>
      <c r="V49" s="542"/>
      <c r="W49" s="543"/>
    </row>
    <row r="50" spans="1:23" ht="12.75" customHeight="1" x14ac:dyDescent="0.2">
      <c r="A50" s="81"/>
      <c r="B50" s="82"/>
      <c r="C50" s="82"/>
      <c r="D50" s="83"/>
      <c r="E50" s="83"/>
      <c r="F50" s="84"/>
      <c r="G50" s="85"/>
      <c r="H50" s="86"/>
      <c r="I50" s="87"/>
      <c r="J50" s="88"/>
      <c r="K50" s="86"/>
      <c r="L50" s="89"/>
      <c r="M50" s="90"/>
      <c r="N50" s="89"/>
      <c r="O50" s="89"/>
      <c r="P50" s="86"/>
      <c r="Q50" s="85"/>
      <c r="R50" s="541"/>
      <c r="S50" s="542"/>
      <c r="T50" s="542"/>
      <c r="U50" s="542"/>
      <c r="V50" s="542"/>
      <c r="W50" s="543"/>
    </row>
    <row r="51" spans="1:23" ht="12.75" customHeight="1" x14ac:dyDescent="0.2">
      <c r="A51" s="81"/>
      <c r="B51" s="82"/>
      <c r="C51" s="82"/>
      <c r="D51" s="83"/>
      <c r="E51" s="83"/>
      <c r="F51" s="84"/>
      <c r="G51" s="85"/>
      <c r="H51" s="86"/>
      <c r="I51" s="87"/>
      <c r="J51" s="88"/>
      <c r="K51" s="86"/>
      <c r="L51" s="89"/>
      <c r="M51" s="90"/>
      <c r="N51" s="89"/>
      <c r="O51" s="89"/>
      <c r="P51" s="86"/>
      <c r="Q51" s="85"/>
      <c r="R51" s="541"/>
      <c r="S51" s="542"/>
      <c r="T51" s="542"/>
      <c r="U51" s="542"/>
      <c r="V51" s="542"/>
      <c r="W51" s="543"/>
    </row>
    <row r="52" spans="1:23" ht="12.75" customHeight="1" x14ac:dyDescent="0.2">
      <c r="A52" s="81"/>
      <c r="B52" s="82"/>
      <c r="C52" s="82"/>
      <c r="D52" s="83"/>
      <c r="E52" s="83"/>
      <c r="F52" s="84"/>
      <c r="G52" s="85"/>
      <c r="H52" s="86"/>
      <c r="I52" s="87"/>
      <c r="J52" s="88"/>
      <c r="K52" s="86"/>
      <c r="L52" s="89"/>
      <c r="M52" s="90"/>
      <c r="N52" s="89"/>
      <c r="O52" s="89"/>
      <c r="P52" s="86"/>
      <c r="Q52" s="85"/>
      <c r="R52" s="541"/>
      <c r="S52" s="542"/>
      <c r="T52" s="542"/>
      <c r="U52" s="542"/>
      <c r="V52" s="542"/>
      <c r="W52" s="543"/>
    </row>
    <row r="53" spans="1:23" ht="12.75" customHeight="1" x14ac:dyDescent="0.2">
      <c r="A53" s="81"/>
      <c r="B53" s="82"/>
      <c r="C53" s="82"/>
      <c r="D53" s="83"/>
      <c r="E53" s="83"/>
      <c r="F53" s="84"/>
      <c r="G53" s="85"/>
      <c r="H53" s="86"/>
      <c r="I53" s="87"/>
      <c r="J53" s="88"/>
      <c r="K53" s="86"/>
      <c r="L53" s="89"/>
      <c r="M53" s="90"/>
      <c r="N53" s="89"/>
      <c r="O53" s="89"/>
      <c r="P53" s="86"/>
      <c r="Q53" s="85"/>
      <c r="R53" s="541"/>
      <c r="S53" s="542"/>
      <c r="T53" s="542"/>
      <c r="U53" s="542"/>
      <c r="V53" s="542"/>
      <c r="W53" s="543"/>
    </row>
    <row r="54" spans="1:23" ht="12.75" customHeight="1" x14ac:dyDescent="0.2">
      <c r="A54" s="81"/>
      <c r="B54" s="82"/>
      <c r="C54" s="82"/>
      <c r="D54" s="83"/>
      <c r="E54" s="83"/>
      <c r="F54" s="84"/>
      <c r="G54" s="85"/>
      <c r="H54" s="86"/>
      <c r="I54" s="87"/>
      <c r="J54" s="88"/>
      <c r="K54" s="86"/>
      <c r="L54" s="89"/>
      <c r="M54" s="90"/>
      <c r="N54" s="89"/>
      <c r="O54" s="89"/>
      <c r="P54" s="86"/>
      <c r="Q54" s="85"/>
      <c r="R54" s="541"/>
      <c r="S54" s="542"/>
      <c r="T54" s="542"/>
      <c r="U54" s="542"/>
      <c r="V54" s="542"/>
      <c r="W54" s="543"/>
    </row>
    <row r="55" spans="1:23" ht="12.75" customHeight="1" x14ac:dyDescent="0.2">
      <c r="A55" s="81"/>
      <c r="B55" s="82"/>
      <c r="C55" s="82"/>
      <c r="D55" s="83"/>
      <c r="E55" s="83"/>
      <c r="F55" s="84"/>
      <c r="G55" s="85"/>
      <c r="H55" s="86"/>
      <c r="I55" s="87"/>
      <c r="J55" s="88"/>
      <c r="K55" s="86"/>
      <c r="L55" s="89"/>
      <c r="M55" s="90"/>
      <c r="N55" s="89"/>
      <c r="O55" s="89"/>
      <c r="P55" s="86"/>
      <c r="Q55" s="85"/>
      <c r="R55" s="541"/>
      <c r="S55" s="542"/>
      <c r="T55" s="542"/>
      <c r="U55" s="542"/>
      <c r="V55" s="542"/>
      <c r="W55" s="543"/>
    </row>
    <row r="56" spans="1:23" ht="12.75" customHeight="1" x14ac:dyDescent="0.2">
      <c r="A56" s="81"/>
      <c r="B56" s="82"/>
      <c r="C56" s="82"/>
      <c r="D56" s="83"/>
      <c r="E56" s="83"/>
      <c r="F56" s="84"/>
      <c r="G56" s="85"/>
      <c r="H56" s="86"/>
      <c r="I56" s="87"/>
      <c r="J56" s="88"/>
      <c r="K56" s="86"/>
      <c r="L56" s="89"/>
      <c r="M56" s="90"/>
      <c r="N56" s="89"/>
      <c r="O56" s="89"/>
      <c r="P56" s="86"/>
      <c r="Q56" s="85"/>
      <c r="R56" s="541"/>
      <c r="S56" s="542"/>
      <c r="T56" s="542"/>
      <c r="U56" s="542"/>
      <c r="V56" s="542"/>
      <c r="W56" s="543"/>
    </row>
    <row r="57" spans="1:23" ht="12.75" customHeight="1" x14ac:dyDescent="0.2">
      <c r="A57" s="81"/>
      <c r="B57" s="82"/>
      <c r="C57" s="82"/>
      <c r="D57" s="83"/>
      <c r="E57" s="83"/>
      <c r="F57" s="84"/>
      <c r="G57" s="85"/>
      <c r="H57" s="86"/>
      <c r="I57" s="87"/>
      <c r="J57" s="88"/>
      <c r="K57" s="86"/>
      <c r="L57" s="89"/>
      <c r="M57" s="90"/>
      <c r="N57" s="89"/>
      <c r="O57" s="89"/>
      <c r="P57" s="86"/>
      <c r="Q57" s="85"/>
      <c r="R57" s="541"/>
      <c r="S57" s="542"/>
      <c r="T57" s="542"/>
      <c r="U57" s="542"/>
      <c r="V57" s="542"/>
      <c r="W57" s="543"/>
    </row>
    <row r="58" spans="1:23" ht="12.75" customHeight="1" x14ac:dyDescent="0.2">
      <c r="A58" s="81"/>
      <c r="B58" s="82"/>
      <c r="C58" s="82"/>
      <c r="D58" s="83"/>
      <c r="E58" s="83"/>
      <c r="F58" s="84"/>
      <c r="G58" s="85"/>
      <c r="H58" s="86"/>
      <c r="I58" s="87"/>
      <c r="J58" s="88"/>
      <c r="K58" s="86"/>
      <c r="L58" s="89"/>
      <c r="M58" s="90"/>
      <c r="N58" s="89"/>
      <c r="O58" s="89"/>
      <c r="P58" s="86"/>
      <c r="Q58" s="85"/>
      <c r="R58" s="541"/>
      <c r="S58" s="542"/>
      <c r="T58" s="542"/>
      <c r="U58" s="542"/>
      <c r="V58" s="542"/>
      <c r="W58" s="543"/>
    </row>
    <row r="59" spans="1:23" ht="12.75" customHeight="1" x14ac:dyDescent="0.2">
      <c r="A59" s="81"/>
      <c r="B59" s="82"/>
      <c r="C59" s="82"/>
      <c r="D59" s="83"/>
      <c r="E59" s="83"/>
      <c r="F59" s="84"/>
      <c r="G59" s="85"/>
      <c r="H59" s="86"/>
      <c r="I59" s="87"/>
      <c r="J59" s="88"/>
      <c r="K59" s="86"/>
      <c r="L59" s="89"/>
      <c r="M59" s="90"/>
      <c r="N59" s="89"/>
      <c r="O59" s="89"/>
      <c r="P59" s="86"/>
      <c r="Q59" s="85"/>
      <c r="R59" s="541"/>
      <c r="S59" s="542"/>
      <c r="T59" s="542"/>
      <c r="U59" s="542"/>
      <c r="V59" s="542"/>
      <c r="W59" s="543"/>
    </row>
    <row r="60" spans="1:23" ht="12.75" customHeight="1" x14ac:dyDescent="0.2">
      <c r="A60" s="81"/>
      <c r="B60" s="82"/>
      <c r="C60" s="82"/>
      <c r="D60" s="83"/>
      <c r="E60" s="83"/>
      <c r="F60" s="84"/>
      <c r="G60" s="85"/>
      <c r="H60" s="86"/>
      <c r="I60" s="87"/>
      <c r="J60" s="88"/>
      <c r="K60" s="86"/>
      <c r="L60" s="89"/>
      <c r="M60" s="90"/>
      <c r="N60" s="89"/>
      <c r="O60" s="89"/>
      <c r="P60" s="86"/>
      <c r="Q60" s="85"/>
      <c r="R60" s="541"/>
      <c r="S60" s="542"/>
      <c r="T60" s="542"/>
      <c r="U60" s="542"/>
      <c r="V60" s="542"/>
      <c r="W60" s="543"/>
    </row>
    <row r="61" spans="1:23" ht="12.75" customHeight="1" x14ac:dyDescent="0.2">
      <c r="A61" s="81"/>
      <c r="B61" s="82"/>
      <c r="C61" s="82"/>
      <c r="D61" s="83"/>
      <c r="E61" s="83"/>
      <c r="F61" s="84"/>
      <c r="G61" s="85"/>
      <c r="H61" s="86"/>
      <c r="I61" s="87"/>
      <c r="J61" s="88"/>
      <c r="K61" s="86"/>
      <c r="L61" s="89"/>
      <c r="M61" s="90"/>
      <c r="N61" s="89"/>
      <c r="O61" s="89"/>
      <c r="P61" s="86"/>
      <c r="Q61" s="85"/>
      <c r="R61" s="541"/>
      <c r="S61" s="542"/>
      <c r="T61" s="542"/>
      <c r="U61" s="542"/>
      <c r="V61" s="542"/>
      <c r="W61" s="543"/>
    </row>
    <row r="62" spans="1:23" ht="12.75" customHeight="1" x14ac:dyDescent="0.2">
      <c r="A62" s="81"/>
      <c r="B62" s="82"/>
      <c r="C62" s="82"/>
      <c r="D62" s="83"/>
      <c r="E62" s="83"/>
      <c r="F62" s="84"/>
      <c r="G62" s="85"/>
      <c r="H62" s="86"/>
      <c r="I62" s="87"/>
      <c r="J62" s="88"/>
      <c r="K62" s="86"/>
      <c r="L62" s="89"/>
      <c r="M62" s="90"/>
      <c r="N62" s="89"/>
      <c r="O62" s="89"/>
      <c r="P62" s="86"/>
      <c r="Q62" s="85"/>
      <c r="R62" s="541"/>
      <c r="S62" s="542"/>
      <c r="T62" s="542"/>
      <c r="U62" s="542"/>
      <c r="V62" s="542"/>
      <c r="W62" s="543"/>
    </row>
    <row r="63" spans="1:23" ht="12.75" customHeight="1" x14ac:dyDescent="0.2">
      <c r="A63" s="81"/>
      <c r="B63" s="82"/>
      <c r="C63" s="82"/>
      <c r="D63" s="83"/>
      <c r="E63" s="83"/>
      <c r="F63" s="84"/>
      <c r="G63" s="85"/>
      <c r="H63" s="86"/>
      <c r="I63" s="87"/>
      <c r="J63" s="88"/>
      <c r="K63" s="86"/>
      <c r="L63" s="89"/>
      <c r="M63" s="90"/>
      <c r="N63" s="89"/>
      <c r="O63" s="89"/>
      <c r="P63" s="86"/>
      <c r="Q63" s="85"/>
      <c r="R63" s="541"/>
      <c r="S63" s="542"/>
      <c r="T63" s="542"/>
      <c r="U63" s="542"/>
      <c r="V63" s="542"/>
      <c r="W63" s="543"/>
    </row>
    <row r="64" spans="1:23" ht="12.75" customHeight="1" x14ac:dyDescent="0.2">
      <c r="A64" s="81"/>
      <c r="B64" s="82"/>
      <c r="C64" s="82"/>
      <c r="D64" s="83"/>
      <c r="E64" s="83"/>
      <c r="F64" s="84"/>
      <c r="G64" s="85"/>
      <c r="H64" s="86"/>
      <c r="I64" s="87"/>
      <c r="J64" s="88"/>
      <c r="K64" s="86"/>
      <c r="L64" s="89"/>
      <c r="M64" s="90"/>
      <c r="N64" s="89"/>
      <c r="O64" s="89"/>
      <c r="P64" s="86"/>
      <c r="Q64" s="85"/>
      <c r="R64" s="541"/>
      <c r="S64" s="542"/>
      <c r="T64" s="542"/>
      <c r="U64" s="542"/>
      <c r="V64" s="542"/>
      <c r="W64" s="543"/>
    </row>
    <row r="65" spans="1:23" ht="12.75" customHeight="1" x14ac:dyDescent="0.2">
      <c r="A65" s="81"/>
      <c r="B65" s="82"/>
      <c r="C65" s="82"/>
      <c r="D65" s="83"/>
      <c r="E65" s="83"/>
      <c r="F65" s="84"/>
      <c r="G65" s="85"/>
      <c r="H65" s="86"/>
      <c r="I65" s="87"/>
      <c r="J65" s="88"/>
      <c r="K65" s="86"/>
      <c r="L65" s="89"/>
      <c r="M65" s="90"/>
      <c r="N65" s="89"/>
      <c r="O65" s="89"/>
      <c r="P65" s="86"/>
      <c r="Q65" s="85"/>
      <c r="R65" s="541"/>
      <c r="S65" s="542"/>
      <c r="T65" s="542"/>
      <c r="U65" s="542"/>
      <c r="V65" s="542"/>
      <c r="W65" s="543"/>
    </row>
    <row r="66" spans="1:23" ht="12.75" customHeight="1" x14ac:dyDescent="0.2">
      <c r="A66" s="81"/>
      <c r="B66" s="82"/>
      <c r="C66" s="82"/>
      <c r="D66" s="83"/>
      <c r="E66" s="83"/>
      <c r="F66" s="84"/>
      <c r="G66" s="85"/>
      <c r="H66" s="86"/>
      <c r="I66" s="87"/>
      <c r="J66" s="88"/>
      <c r="K66" s="86"/>
      <c r="L66" s="89"/>
      <c r="M66" s="90"/>
      <c r="N66" s="89"/>
      <c r="O66" s="89"/>
      <c r="P66" s="86"/>
      <c r="Q66" s="85"/>
      <c r="R66" s="541"/>
      <c r="S66" s="542"/>
      <c r="T66" s="542"/>
      <c r="U66" s="542"/>
      <c r="V66" s="542"/>
      <c r="W66" s="543"/>
    </row>
    <row r="67" spans="1:23" ht="12.75" customHeight="1" x14ac:dyDescent="0.2">
      <c r="A67" s="81"/>
      <c r="B67" s="82"/>
      <c r="C67" s="82"/>
      <c r="D67" s="83"/>
      <c r="E67" s="83"/>
      <c r="F67" s="84"/>
      <c r="G67" s="85"/>
      <c r="H67" s="86"/>
      <c r="I67" s="87"/>
      <c r="J67" s="88"/>
      <c r="K67" s="86"/>
      <c r="L67" s="89"/>
      <c r="M67" s="90"/>
      <c r="N67" s="89"/>
      <c r="O67" s="89"/>
      <c r="P67" s="86"/>
      <c r="Q67" s="85"/>
      <c r="R67" s="541"/>
      <c r="S67" s="542"/>
      <c r="T67" s="542"/>
      <c r="U67" s="542"/>
      <c r="V67" s="542"/>
      <c r="W67" s="543"/>
    </row>
    <row r="68" spans="1:23" ht="12.75" customHeight="1" x14ac:dyDescent="0.2">
      <c r="A68" s="81"/>
      <c r="B68" s="82"/>
      <c r="C68" s="82"/>
      <c r="D68" s="83"/>
      <c r="E68" s="83"/>
      <c r="F68" s="84"/>
      <c r="G68" s="85"/>
      <c r="H68" s="86"/>
      <c r="I68" s="87"/>
      <c r="J68" s="88"/>
      <c r="K68" s="86"/>
      <c r="L68" s="89"/>
      <c r="M68" s="90"/>
      <c r="N68" s="89"/>
      <c r="O68" s="89"/>
      <c r="P68" s="86"/>
      <c r="Q68" s="85"/>
      <c r="R68" s="541"/>
      <c r="S68" s="542"/>
      <c r="T68" s="542"/>
      <c r="U68" s="542"/>
      <c r="V68" s="542"/>
      <c r="W68" s="543"/>
    </row>
    <row r="69" spans="1:23" ht="12.75" customHeight="1" x14ac:dyDescent="0.2">
      <c r="A69" s="81"/>
      <c r="B69" s="82"/>
      <c r="C69" s="82"/>
      <c r="D69" s="83"/>
      <c r="E69" s="83"/>
      <c r="F69" s="84"/>
      <c r="G69" s="85"/>
      <c r="H69" s="86"/>
      <c r="I69" s="87"/>
      <c r="J69" s="88"/>
      <c r="K69" s="86"/>
      <c r="L69" s="89"/>
      <c r="M69" s="90"/>
      <c r="N69" s="89"/>
      <c r="O69" s="89"/>
      <c r="P69" s="86"/>
      <c r="Q69" s="85"/>
      <c r="R69" s="541"/>
      <c r="S69" s="542"/>
      <c r="T69" s="542"/>
      <c r="U69" s="542"/>
      <c r="V69" s="542"/>
      <c r="W69" s="543"/>
    </row>
    <row r="70" spans="1:23" ht="12.75" customHeight="1" thickBot="1" x14ac:dyDescent="0.25">
      <c r="A70" s="81"/>
      <c r="B70" s="82"/>
      <c r="C70" s="82"/>
      <c r="D70" s="83"/>
      <c r="E70" s="83"/>
      <c r="F70" s="89"/>
      <c r="G70" s="85"/>
      <c r="H70" s="86"/>
      <c r="I70" s="89"/>
      <c r="J70" s="85"/>
      <c r="K70" s="86"/>
      <c r="L70" s="89"/>
      <c r="M70" s="89"/>
      <c r="N70" s="89"/>
      <c r="O70" s="89"/>
      <c r="P70" s="86"/>
      <c r="Q70" s="85"/>
      <c r="R70" s="547"/>
      <c r="S70" s="548"/>
      <c r="T70" s="548"/>
      <c r="U70" s="548"/>
      <c r="V70" s="548"/>
      <c r="W70" s="549"/>
    </row>
    <row r="71" spans="1:23" ht="12.75" customHeight="1" x14ac:dyDescent="0.2">
      <c r="A71" s="550" t="s">
        <v>49</v>
      </c>
      <c r="B71" s="550"/>
      <c r="C71" s="550"/>
      <c r="D71" s="550"/>
      <c r="E71" s="550"/>
      <c r="F71" s="550"/>
      <c r="G71" s="550"/>
      <c r="H71" s="550"/>
      <c r="I71" s="550"/>
      <c r="J71" s="550"/>
      <c r="K71" s="550"/>
      <c r="L71" s="550"/>
      <c r="M71" s="550"/>
      <c r="N71" s="550"/>
      <c r="O71" s="550"/>
      <c r="P71" s="91"/>
      <c r="Q71" s="92"/>
      <c r="R71" s="551"/>
      <c r="S71" s="552"/>
      <c r="T71" s="552"/>
      <c r="U71" s="552"/>
      <c r="V71" s="552"/>
      <c r="W71" s="552"/>
    </row>
    <row r="72" spans="1:23" x14ac:dyDescent="0.2">
      <c r="H72" s="6"/>
      <c r="I72" s="6"/>
      <c r="J72" s="6"/>
      <c r="K72" s="6"/>
      <c r="L72" s="6"/>
      <c r="M72" s="6"/>
      <c r="N72" s="6"/>
      <c r="O72" s="6"/>
    </row>
    <row r="73" spans="1:23" x14ac:dyDescent="0.2">
      <c r="H73" s="6"/>
      <c r="I73" s="6"/>
      <c r="J73" s="6"/>
      <c r="K73" s="6"/>
      <c r="L73" s="6"/>
      <c r="M73" s="6"/>
      <c r="N73" s="6"/>
      <c r="O73" s="6"/>
    </row>
    <row r="74" spans="1:23" x14ac:dyDescent="0.2">
      <c r="A74" s="93"/>
      <c r="B74" s="93"/>
      <c r="C74" s="93"/>
      <c r="D74" s="94"/>
      <c r="E74" s="94"/>
      <c r="F74" s="95"/>
      <c r="G74" s="95"/>
      <c r="H74" s="95"/>
      <c r="I74" s="95"/>
      <c r="J74" s="95"/>
      <c r="K74" s="95"/>
      <c r="L74" s="95"/>
      <c r="M74" s="95"/>
      <c r="N74" s="95"/>
      <c r="O74" s="95"/>
      <c r="P74" s="95"/>
      <c r="Q74" s="95"/>
      <c r="R74" s="96"/>
    </row>
    <row r="75" spans="1:23" x14ac:dyDescent="0.2">
      <c r="A75" s="93"/>
      <c r="B75" s="93"/>
      <c r="C75" s="93"/>
      <c r="D75" s="94"/>
      <c r="E75" s="94"/>
      <c r="F75" s="95"/>
      <c r="G75" s="95"/>
      <c r="H75" s="95"/>
      <c r="I75" s="95"/>
      <c r="J75" s="95"/>
      <c r="K75" s="95"/>
      <c r="L75" s="95"/>
      <c r="M75" s="95"/>
      <c r="N75" s="95"/>
      <c r="O75" s="95"/>
      <c r="P75" s="95"/>
      <c r="Q75" s="95"/>
      <c r="R75" s="96"/>
    </row>
    <row r="76" spans="1:23" x14ac:dyDescent="0.2">
      <c r="A76" s="93"/>
      <c r="B76" s="93"/>
      <c r="C76" s="93"/>
      <c r="D76" s="94"/>
      <c r="E76" s="94"/>
      <c r="F76" s="95"/>
      <c r="G76" s="95"/>
      <c r="H76" s="95"/>
      <c r="I76" s="95"/>
      <c r="J76" s="95"/>
      <c r="K76" s="95"/>
      <c r="L76" s="95"/>
      <c r="M76" s="95"/>
      <c r="N76" s="95"/>
      <c r="O76" s="95"/>
      <c r="P76" s="95"/>
      <c r="Q76" s="95"/>
      <c r="R76" s="96"/>
    </row>
    <row r="77" spans="1:23" x14ac:dyDescent="0.2">
      <c r="H77" s="6"/>
      <c r="I77" s="6"/>
      <c r="J77" s="6"/>
      <c r="K77" s="6"/>
      <c r="L77" s="6"/>
      <c r="M77" s="6"/>
      <c r="N77" s="6"/>
      <c r="O77" s="6"/>
    </row>
    <row r="78" spans="1:23" x14ac:dyDescent="0.2">
      <c r="H78" s="6"/>
      <c r="I78" s="6"/>
      <c r="J78" s="6"/>
      <c r="K78" s="6"/>
      <c r="L78" s="6"/>
      <c r="M78" s="6"/>
      <c r="N78" s="6"/>
      <c r="O78" s="6"/>
    </row>
    <row r="79" spans="1:23" x14ac:dyDescent="0.2">
      <c r="H79" s="6"/>
      <c r="I79" s="6"/>
      <c r="J79" s="6"/>
      <c r="K79" s="6"/>
      <c r="L79" s="6"/>
      <c r="M79" s="6"/>
      <c r="N79" s="6"/>
      <c r="O79" s="6"/>
    </row>
    <row r="80" spans="1:23" x14ac:dyDescent="0.2">
      <c r="H80" s="6"/>
      <c r="I80" s="6"/>
      <c r="J80" s="6"/>
      <c r="K80" s="6"/>
      <c r="L80" s="6"/>
      <c r="M80" s="6"/>
      <c r="N80" s="6"/>
      <c r="O80" s="6"/>
    </row>
    <row r="81" spans="1:23" x14ac:dyDescent="0.2">
      <c r="H81" s="6"/>
      <c r="I81" s="6"/>
      <c r="J81" s="6"/>
      <c r="K81" s="6"/>
      <c r="L81" s="6"/>
      <c r="M81" s="6"/>
      <c r="N81" s="6"/>
      <c r="O81" s="6"/>
    </row>
    <row r="82" spans="1:23" x14ac:dyDescent="0.2">
      <c r="H82" s="6"/>
      <c r="I82" s="6"/>
      <c r="J82" s="6"/>
      <c r="K82" s="6"/>
      <c r="L82" s="6"/>
      <c r="M82" s="6"/>
      <c r="N82" s="6"/>
      <c r="O82" s="6"/>
    </row>
    <row r="83" spans="1:23" x14ac:dyDescent="0.2">
      <c r="H83" s="6"/>
      <c r="I83" s="6"/>
      <c r="J83" s="6"/>
      <c r="K83" s="6"/>
      <c r="L83" s="6"/>
      <c r="M83" s="6"/>
      <c r="N83" s="6"/>
      <c r="O83" s="6"/>
    </row>
    <row r="84" spans="1:23" x14ac:dyDescent="0.2">
      <c r="H84" s="6"/>
      <c r="I84" s="6"/>
      <c r="J84" s="6"/>
      <c r="K84" s="6"/>
      <c r="L84" s="6"/>
      <c r="M84" s="6"/>
      <c r="N84" s="6"/>
      <c r="O84" s="6"/>
    </row>
    <row r="85" spans="1:23" x14ac:dyDescent="0.2">
      <c r="H85" s="6"/>
      <c r="I85" s="6"/>
      <c r="J85" s="6"/>
      <c r="K85" s="6"/>
      <c r="L85" s="6"/>
      <c r="M85" s="6"/>
      <c r="N85" s="6"/>
      <c r="O85" s="6"/>
    </row>
    <row r="86" spans="1:23" x14ac:dyDescent="0.2">
      <c r="H86" s="6"/>
      <c r="I86" s="6"/>
      <c r="J86" s="6"/>
      <c r="K86" s="6"/>
      <c r="L86" s="6"/>
      <c r="M86" s="6"/>
      <c r="N86" s="6"/>
      <c r="O86" s="6"/>
    </row>
    <row r="87" spans="1:23" x14ac:dyDescent="0.2">
      <c r="H87" s="6"/>
      <c r="I87" s="6"/>
      <c r="J87" s="6"/>
      <c r="K87" s="6"/>
      <c r="L87" s="6"/>
      <c r="M87" s="6"/>
      <c r="N87" s="6"/>
      <c r="O87" s="6"/>
    </row>
    <row r="88" spans="1:23" x14ac:dyDescent="0.2">
      <c r="H88" s="6"/>
      <c r="I88" s="6"/>
      <c r="J88" s="6"/>
      <c r="K88" s="6"/>
      <c r="L88" s="6"/>
      <c r="M88" s="6"/>
      <c r="N88" s="6"/>
      <c r="O88" s="6"/>
    </row>
    <row r="89" spans="1:23" x14ac:dyDescent="0.2">
      <c r="H89" s="6"/>
      <c r="I89" s="6"/>
      <c r="J89" s="6"/>
      <c r="K89" s="6"/>
      <c r="L89" s="6"/>
      <c r="M89" s="6"/>
      <c r="N89" s="6"/>
      <c r="O89" s="6"/>
    </row>
    <row r="90" spans="1:23" x14ac:dyDescent="0.2">
      <c r="H90" s="6"/>
      <c r="I90" s="6"/>
      <c r="J90" s="6"/>
      <c r="K90" s="6"/>
      <c r="L90" s="6"/>
      <c r="M90" s="6"/>
      <c r="N90" s="6"/>
      <c r="O90" s="6"/>
    </row>
    <row r="91" spans="1:23" s="6" customFormat="1" x14ac:dyDescent="0.2">
      <c r="A91" s="4"/>
      <c r="B91" s="4"/>
      <c r="C91" s="4"/>
      <c r="D91" s="5"/>
      <c r="E91" s="5"/>
      <c r="R91" s="7"/>
      <c r="S91" s="4"/>
      <c r="T91" s="4"/>
      <c r="U91" s="4"/>
      <c r="V91" s="4"/>
      <c r="W91" s="4"/>
    </row>
    <row r="92" spans="1:23" s="6" customFormat="1" x14ac:dyDescent="0.2">
      <c r="A92" s="4"/>
      <c r="B92" s="4"/>
      <c r="C92" s="4"/>
      <c r="D92" s="5"/>
      <c r="E92" s="5"/>
      <c r="R92" s="7"/>
      <c r="S92" s="4"/>
      <c r="T92" s="4"/>
      <c r="U92" s="4"/>
      <c r="V92" s="4"/>
      <c r="W92" s="4"/>
    </row>
    <row r="93" spans="1:23" s="6" customFormat="1" x14ac:dyDescent="0.2">
      <c r="A93" s="4"/>
      <c r="B93" s="4"/>
      <c r="C93" s="4"/>
      <c r="D93" s="5"/>
      <c r="E93" s="5"/>
      <c r="R93" s="7"/>
      <c r="S93" s="4"/>
      <c r="T93" s="4"/>
      <c r="U93" s="4"/>
      <c r="V93" s="4"/>
      <c r="W93" s="4"/>
    </row>
  </sheetData>
  <mergeCells count="98">
    <mergeCell ref="R68:W68"/>
    <mergeCell ref="R69:W69"/>
    <mergeCell ref="R70:W70"/>
    <mergeCell ref="A71:O71"/>
    <mergeCell ref="R71:W71"/>
    <mergeCell ref="R67:W67"/>
    <mergeCell ref="R56:W56"/>
    <mergeCell ref="R57:W57"/>
    <mergeCell ref="R58:W58"/>
    <mergeCell ref="R59:W59"/>
    <mergeCell ref="R60:W60"/>
    <mergeCell ref="R61:W61"/>
    <mergeCell ref="R62:W62"/>
    <mergeCell ref="R63:W63"/>
    <mergeCell ref="R64:W64"/>
    <mergeCell ref="R65:W65"/>
    <mergeCell ref="R66:W66"/>
    <mergeCell ref="R55:W55"/>
    <mergeCell ref="R44:W44"/>
    <mergeCell ref="R45:W45"/>
    <mergeCell ref="R46:W46"/>
    <mergeCell ref="R47:W47"/>
    <mergeCell ref="R48:W48"/>
    <mergeCell ref="R49:W49"/>
    <mergeCell ref="R50:W50"/>
    <mergeCell ref="R51:W51"/>
    <mergeCell ref="R52:W52"/>
    <mergeCell ref="R53:W53"/>
    <mergeCell ref="R54:W54"/>
    <mergeCell ref="R43:W43"/>
    <mergeCell ref="R32:W32"/>
    <mergeCell ref="R33:W33"/>
    <mergeCell ref="R34:W34"/>
    <mergeCell ref="R35:W35"/>
    <mergeCell ref="R36:W36"/>
    <mergeCell ref="R37:W37"/>
    <mergeCell ref="R38:W38"/>
    <mergeCell ref="R39:W39"/>
    <mergeCell ref="R40:W40"/>
    <mergeCell ref="R41:W41"/>
    <mergeCell ref="R42:W42"/>
    <mergeCell ref="R31:W31"/>
    <mergeCell ref="N18:N20"/>
    <mergeCell ref="O18:O20"/>
    <mergeCell ref="R22:W22"/>
    <mergeCell ref="R23:W23"/>
    <mergeCell ref="R24:W24"/>
    <mergeCell ref="R25:W25"/>
    <mergeCell ref="R26:W26"/>
    <mergeCell ref="R27:W27"/>
    <mergeCell ref="R28:W28"/>
    <mergeCell ref="R29:W29"/>
    <mergeCell ref="R30:W30"/>
    <mergeCell ref="K15:M15"/>
    <mergeCell ref="K16:M16"/>
    <mergeCell ref="K17:M17"/>
    <mergeCell ref="H18:H20"/>
    <mergeCell ref="I18:I20"/>
    <mergeCell ref="J18:J20"/>
    <mergeCell ref="K18:K20"/>
    <mergeCell ref="L18:L20"/>
    <mergeCell ref="A9:G9"/>
    <mergeCell ref="H9:O9"/>
    <mergeCell ref="P9:Q9"/>
    <mergeCell ref="R9:W9"/>
    <mergeCell ref="H10:J10"/>
    <mergeCell ref="K10:O10"/>
    <mergeCell ref="P10:P20"/>
    <mergeCell ref="Q10:Q20"/>
    <mergeCell ref="R10:W21"/>
    <mergeCell ref="H11:I17"/>
    <mergeCell ref="M18:M20"/>
    <mergeCell ref="J11:J17"/>
    <mergeCell ref="K11:M11"/>
    <mergeCell ref="K12:M12"/>
    <mergeCell ref="K13:M13"/>
    <mergeCell ref="K14:M14"/>
    <mergeCell ref="C6:H6"/>
    <mergeCell ref="K6:P6"/>
    <mergeCell ref="S6:V6"/>
    <mergeCell ref="C7:H7"/>
    <mergeCell ref="K7:P7"/>
    <mergeCell ref="S7:V7"/>
    <mergeCell ref="C4:H4"/>
    <mergeCell ref="K4:P4"/>
    <mergeCell ref="S4:V4"/>
    <mergeCell ref="C5:H5"/>
    <mergeCell ref="K5:P5"/>
    <mergeCell ref="S5:V5"/>
    <mergeCell ref="X1:X3"/>
    <mergeCell ref="Y1:Y3"/>
    <mergeCell ref="Z1:Z3"/>
    <mergeCell ref="C2:H2"/>
    <mergeCell ref="K2:P2"/>
    <mergeCell ref="S2:V2"/>
    <mergeCell ref="C3:H3"/>
    <mergeCell ref="K3:P3"/>
    <mergeCell ref="S3:V3"/>
  </mergeCells>
  <pageMargins left="0.75" right="0.75" top="1" bottom="1" header="0.5" footer="0.5"/>
  <pageSetup paperSize="17" scale="60" orientation="landscape" r:id="rId1"/>
  <headerFooter alignWithMargins="0"/>
  <drawing r:id="rId2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E5DE0C-CECC-4B61-BFD9-C740446DF914}">
  <dimension ref="A1:Z94"/>
  <sheetViews>
    <sheetView workbookViewId="0">
      <selection activeCell="O23" sqref="O23"/>
    </sheetView>
  </sheetViews>
  <sheetFormatPr defaultRowHeight="12.75" x14ac:dyDescent="0.2"/>
  <cols>
    <col min="1" max="3" width="9.7109375" style="4" customWidth="1"/>
    <col min="4" max="5" width="9.7109375" style="5" customWidth="1"/>
    <col min="6" max="7" width="9.7109375" style="6" customWidth="1"/>
    <col min="8" max="9" width="9.7109375" style="4" customWidth="1"/>
    <col min="10" max="10" width="10.42578125" style="4" customWidth="1"/>
    <col min="11" max="11" width="11.7109375" style="4" customWidth="1"/>
    <col min="12" max="12" width="14.42578125" style="4" customWidth="1"/>
    <col min="13" max="14" width="8.7109375" style="4" customWidth="1"/>
    <col min="15" max="15" width="12.28515625" style="4" customWidth="1"/>
    <col min="16" max="17" width="16.7109375" style="6" customWidth="1"/>
    <col min="18" max="18" width="8.7109375" style="7" customWidth="1"/>
    <col min="19" max="22" width="8.7109375" style="4" customWidth="1"/>
    <col min="23" max="23" width="12.28515625" style="4" customWidth="1"/>
    <col min="24" max="24" width="10.140625" style="4" customWidth="1"/>
    <col min="25" max="256" width="9.140625" style="4"/>
    <col min="257" max="265" width="9.7109375" style="4" customWidth="1"/>
    <col min="266" max="266" width="10.42578125" style="4" customWidth="1"/>
    <col min="267" max="267" width="11.7109375" style="4" customWidth="1"/>
    <col min="268" max="268" width="14.42578125" style="4" customWidth="1"/>
    <col min="269" max="270" width="8.7109375" style="4" customWidth="1"/>
    <col min="271" max="271" width="12.28515625" style="4" customWidth="1"/>
    <col min="272" max="273" width="16.7109375" style="4" customWidth="1"/>
    <col min="274" max="278" width="8.7109375" style="4" customWidth="1"/>
    <col min="279" max="279" width="12.28515625" style="4" customWidth="1"/>
    <col min="280" max="280" width="10.140625" style="4" customWidth="1"/>
    <col min="281" max="512" width="9.140625" style="4"/>
    <col min="513" max="521" width="9.7109375" style="4" customWidth="1"/>
    <col min="522" max="522" width="10.42578125" style="4" customWidth="1"/>
    <col min="523" max="523" width="11.7109375" style="4" customWidth="1"/>
    <col min="524" max="524" width="14.42578125" style="4" customWidth="1"/>
    <col min="525" max="526" width="8.7109375" style="4" customWidth="1"/>
    <col min="527" max="527" width="12.28515625" style="4" customWidth="1"/>
    <col min="528" max="529" width="16.7109375" style="4" customWidth="1"/>
    <col min="530" max="534" width="8.7109375" style="4" customWidth="1"/>
    <col min="535" max="535" width="12.28515625" style="4" customWidth="1"/>
    <col min="536" max="536" width="10.140625" style="4" customWidth="1"/>
    <col min="537" max="768" width="9.140625" style="4"/>
    <col min="769" max="777" width="9.7109375" style="4" customWidth="1"/>
    <col min="778" max="778" width="10.42578125" style="4" customWidth="1"/>
    <col min="779" max="779" width="11.7109375" style="4" customWidth="1"/>
    <col min="780" max="780" width="14.42578125" style="4" customWidth="1"/>
    <col min="781" max="782" width="8.7109375" style="4" customWidth="1"/>
    <col min="783" max="783" width="12.28515625" style="4" customWidth="1"/>
    <col min="784" max="785" width="16.7109375" style="4" customWidth="1"/>
    <col min="786" max="790" width="8.7109375" style="4" customWidth="1"/>
    <col min="791" max="791" width="12.28515625" style="4" customWidth="1"/>
    <col min="792" max="792" width="10.140625" style="4" customWidth="1"/>
    <col min="793" max="1024" width="9.140625" style="4"/>
    <col min="1025" max="1033" width="9.7109375" style="4" customWidth="1"/>
    <col min="1034" max="1034" width="10.42578125" style="4" customWidth="1"/>
    <col min="1035" max="1035" width="11.7109375" style="4" customWidth="1"/>
    <col min="1036" max="1036" width="14.42578125" style="4" customWidth="1"/>
    <col min="1037" max="1038" width="8.7109375" style="4" customWidth="1"/>
    <col min="1039" max="1039" width="12.28515625" style="4" customWidth="1"/>
    <col min="1040" max="1041" width="16.7109375" style="4" customWidth="1"/>
    <col min="1042" max="1046" width="8.7109375" style="4" customWidth="1"/>
    <col min="1047" max="1047" width="12.28515625" style="4" customWidth="1"/>
    <col min="1048" max="1048" width="10.140625" style="4" customWidth="1"/>
    <col min="1049" max="1280" width="9.140625" style="4"/>
    <col min="1281" max="1289" width="9.7109375" style="4" customWidth="1"/>
    <col min="1290" max="1290" width="10.42578125" style="4" customWidth="1"/>
    <col min="1291" max="1291" width="11.7109375" style="4" customWidth="1"/>
    <col min="1292" max="1292" width="14.42578125" style="4" customWidth="1"/>
    <col min="1293" max="1294" width="8.7109375" style="4" customWidth="1"/>
    <col min="1295" max="1295" width="12.28515625" style="4" customWidth="1"/>
    <col min="1296" max="1297" width="16.7109375" style="4" customWidth="1"/>
    <col min="1298" max="1302" width="8.7109375" style="4" customWidth="1"/>
    <col min="1303" max="1303" width="12.28515625" style="4" customWidth="1"/>
    <col min="1304" max="1304" width="10.140625" style="4" customWidth="1"/>
    <col min="1305" max="1536" width="9.140625" style="4"/>
    <col min="1537" max="1545" width="9.7109375" style="4" customWidth="1"/>
    <col min="1546" max="1546" width="10.42578125" style="4" customWidth="1"/>
    <col min="1547" max="1547" width="11.7109375" style="4" customWidth="1"/>
    <col min="1548" max="1548" width="14.42578125" style="4" customWidth="1"/>
    <col min="1549" max="1550" width="8.7109375" style="4" customWidth="1"/>
    <col min="1551" max="1551" width="12.28515625" style="4" customWidth="1"/>
    <col min="1552" max="1553" width="16.7109375" style="4" customWidth="1"/>
    <col min="1554" max="1558" width="8.7109375" style="4" customWidth="1"/>
    <col min="1559" max="1559" width="12.28515625" style="4" customWidth="1"/>
    <col min="1560" max="1560" width="10.140625" style="4" customWidth="1"/>
    <col min="1561" max="1792" width="9.140625" style="4"/>
    <col min="1793" max="1801" width="9.7109375" style="4" customWidth="1"/>
    <col min="1802" max="1802" width="10.42578125" style="4" customWidth="1"/>
    <col min="1803" max="1803" width="11.7109375" style="4" customWidth="1"/>
    <col min="1804" max="1804" width="14.42578125" style="4" customWidth="1"/>
    <col min="1805" max="1806" width="8.7109375" style="4" customWidth="1"/>
    <col min="1807" max="1807" width="12.28515625" style="4" customWidth="1"/>
    <col min="1808" max="1809" width="16.7109375" style="4" customWidth="1"/>
    <col min="1810" max="1814" width="8.7109375" style="4" customWidth="1"/>
    <col min="1815" max="1815" width="12.28515625" style="4" customWidth="1"/>
    <col min="1816" max="1816" width="10.140625" style="4" customWidth="1"/>
    <col min="1817" max="2048" width="9.140625" style="4"/>
    <col min="2049" max="2057" width="9.7109375" style="4" customWidth="1"/>
    <col min="2058" max="2058" width="10.42578125" style="4" customWidth="1"/>
    <col min="2059" max="2059" width="11.7109375" style="4" customWidth="1"/>
    <col min="2060" max="2060" width="14.42578125" style="4" customWidth="1"/>
    <col min="2061" max="2062" width="8.7109375" style="4" customWidth="1"/>
    <col min="2063" max="2063" width="12.28515625" style="4" customWidth="1"/>
    <col min="2064" max="2065" width="16.7109375" style="4" customWidth="1"/>
    <col min="2066" max="2070" width="8.7109375" style="4" customWidth="1"/>
    <col min="2071" max="2071" width="12.28515625" style="4" customWidth="1"/>
    <col min="2072" max="2072" width="10.140625" style="4" customWidth="1"/>
    <col min="2073" max="2304" width="9.140625" style="4"/>
    <col min="2305" max="2313" width="9.7109375" style="4" customWidth="1"/>
    <col min="2314" max="2314" width="10.42578125" style="4" customWidth="1"/>
    <col min="2315" max="2315" width="11.7109375" style="4" customWidth="1"/>
    <col min="2316" max="2316" width="14.42578125" style="4" customWidth="1"/>
    <col min="2317" max="2318" width="8.7109375" style="4" customWidth="1"/>
    <col min="2319" max="2319" width="12.28515625" style="4" customWidth="1"/>
    <col min="2320" max="2321" width="16.7109375" style="4" customWidth="1"/>
    <col min="2322" max="2326" width="8.7109375" style="4" customWidth="1"/>
    <col min="2327" max="2327" width="12.28515625" style="4" customWidth="1"/>
    <col min="2328" max="2328" width="10.140625" style="4" customWidth="1"/>
    <col min="2329" max="2560" width="9.140625" style="4"/>
    <col min="2561" max="2569" width="9.7109375" style="4" customWidth="1"/>
    <col min="2570" max="2570" width="10.42578125" style="4" customWidth="1"/>
    <col min="2571" max="2571" width="11.7109375" style="4" customWidth="1"/>
    <col min="2572" max="2572" width="14.42578125" style="4" customWidth="1"/>
    <col min="2573" max="2574" width="8.7109375" style="4" customWidth="1"/>
    <col min="2575" max="2575" width="12.28515625" style="4" customWidth="1"/>
    <col min="2576" max="2577" width="16.7109375" style="4" customWidth="1"/>
    <col min="2578" max="2582" width="8.7109375" style="4" customWidth="1"/>
    <col min="2583" max="2583" width="12.28515625" style="4" customWidth="1"/>
    <col min="2584" max="2584" width="10.140625" style="4" customWidth="1"/>
    <col min="2585" max="2816" width="9.140625" style="4"/>
    <col min="2817" max="2825" width="9.7109375" style="4" customWidth="1"/>
    <col min="2826" max="2826" width="10.42578125" style="4" customWidth="1"/>
    <col min="2827" max="2827" width="11.7109375" style="4" customWidth="1"/>
    <col min="2828" max="2828" width="14.42578125" style="4" customWidth="1"/>
    <col min="2829" max="2830" width="8.7109375" style="4" customWidth="1"/>
    <col min="2831" max="2831" width="12.28515625" style="4" customWidth="1"/>
    <col min="2832" max="2833" width="16.7109375" style="4" customWidth="1"/>
    <col min="2834" max="2838" width="8.7109375" style="4" customWidth="1"/>
    <col min="2839" max="2839" width="12.28515625" style="4" customWidth="1"/>
    <col min="2840" max="2840" width="10.140625" style="4" customWidth="1"/>
    <col min="2841" max="3072" width="9.140625" style="4"/>
    <col min="3073" max="3081" width="9.7109375" style="4" customWidth="1"/>
    <col min="3082" max="3082" width="10.42578125" style="4" customWidth="1"/>
    <col min="3083" max="3083" width="11.7109375" style="4" customWidth="1"/>
    <col min="3084" max="3084" width="14.42578125" style="4" customWidth="1"/>
    <col min="3085" max="3086" width="8.7109375" style="4" customWidth="1"/>
    <col min="3087" max="3087" width="12.28515625" style="4" customWidth="1"/>
    <col min="3088" max="3089" width="16.7109375" style="4" customWidth="1"/>
    <col min="3090" max="3094" width="8.7109375" style="4" customWidth="1"/>
    <col min="3095" max="3095" width="12.28515625" style="4" customWidth="1"/>
    <col min="3096" max="3096" width="10.140625" style="4" customWidth="1"/>
    <col min="3097" max="3328" width="9.140625" style="4"/>
    <col min="3329" max="3337" width="9.7109375" style="4" customWidth="1"/>
    <col min="3338" max="3338" width="10.42578125" style="4" customWidth="1"/>
    <col min="3339" max="3339" width="11.7109375" style="4" customWidth="1"/>
    <col min="3340" max="3340" width="14.42578125" style="4" customWidth="1"/>
    <col min="3341" max="3342" width="8.7109375" style="4" customWidth="1"/>
    <col min="3343" max="3343" width="12.28515625" style="4" customWidth="1"/>
    <col min="3344" max="3345" width="16.7109375" style="4" customWidth="1"/>
    <col min="3346" max="3350" width="8.7109375" style="4" customWidth="1"/>
    <col min="3351" max="3351" width="12.28515625" style="4" customWidth="1"/>
    <col min="3352" max="3352" width="10.140625" style="4" customWidth="1"/>
    <col min="3353" max="3584" width="9.140625" style="4"/>
    <col min="3585" max="3593" width="9.7109375" style="4" customWidth="1"/>
    <col min="3594" max="3594" width="10.42578125" style="4" customWidth="1"/>
    <col min="3595" max="3595" width="11.7109375" style="4" customWidth="1"/>
    <col min="3596" max="3596" width="14.42578125" style="4" customWidth="1"/>
    <col min="3597" max="3598" width="8.7109375" style="4" customWidth="1"/>
    <col min="3599" max="3599" width="12.28515625" style="4" customWidth="1"/>
    <col min="3600" max="3601" width="16.7109375" style="4" customWidth="1"/>
    <col min="3602" max="3606" width="8.7109375" style="4" customWidth="1"/>
    <col min="3607" max="3607" width="12.28515625" style="4" customWidth="1"/>
    <col min="3608" max="3608" width="10.140625" style="4" customWidth="1"/>
    <col min="3609" max="3840" width="9.140625" style="4"/>
    <col min="3841" max="3849" width="9.7109375" style="4" customWidth="1"/>
    <col min="3850" max="3850" width="10.42578125" style="4" customWidth="1"/>
    <col min="3851" max="3851" width="11.7109375" style="4" customWidth="1"/>
    <col min="3852" max="3852" width="14.42578125" style="4" customWidth="1"/>
    <col min="3853" max="3854" width="8.7109375" style="4" customWidth="1"/>
    <col min="3855" max="3855" width="12.28515625" style="4" customWidth="1"/>
    <col min="3856" max="3857" width="16.7109375" style="4" customWidth="1"/>
    <col min="3858" max="3862" width="8.7109375" style="4" customWidth="1"/>
    <col min="3863" max="3863" width="12.28515625" style="4" customWidth="1"/>
    <col min="3864" max="3864" width="10.140625" style="4" customWidth="1"/>
    <col min="3865" max="4096" width="9.140625" style="4"/>
    <col min="4097" max="4105" width="9.7109375" style="4" customWidth="1"/>
    <col min="4106" max="4106" width="10.42578125" style="4" customWidth="1"/>
    <col min="4107" max="4107" width="11.7109375" style="4" customWidth="1"/>
    <col min="4108" max="4108" width="14.42578125" style="4" customWidth="1"/>
    <col min="4109" max="4110" width="8.7109375" style="4" customWidth="1"/>
    <col min="4111" max="4111" width="12.28515625" style="4" customWidth="1"/>
    <col min="4112" max="4113" width="16.7109375" style="4" customWidth="1"/>
    <col min="4114" max="4118" width="8.7109375" style="4" customWidth="1"/>
    <col min="4119" max="4119" width="12.28515625" style="4" customWidth="1"/>
    <col min="4120" max="4120" width="10.140625" style="4" customWidth="1"/>
    <col min="4121" max="4352" width="9.140625" style="4"/>
    <col min="4353" max="4361" width="9.7109375" style="4" customWidth="1"/>
    <col min="4362" max="4362" width="10.42578125" style="4" customWidth="1"/>
    <col min="4363" max="4363" width="11.7109375" style="4" customWidth="1"/>
    <col min="4364" max="4364" width="14.42578125" style="4" customWidth="1"/>
    <col min="4365" max="4366" width="8.7109375" style="4" customWidth="1"/>
    <col min="4367" max="4367" width="12.28515625" style="4" customWidth="1"/>
    <col min="4368" max="4369" width="16.7109375" style="4" customWidth="1"/>
    <col min="4370" max="4374" width="8.7109375" style="4" customWidth="1"/>
    <col min="4375" max="4375" width="12.28515625" style="4" customWidth="1"/>
    <col min="4376" max="4376" width="10.140625" style="4" customWidth="1"/>
    <col min="4377" max="4608" width="9.140625" style="4"/>
    <col min="4609" max="4617" width="9.7109375" style="4" customWidth="1"/>
    <col min="4618" max="4618" width="10.42578125" style="4" customWidth="1"/>
    <col min="4619" max="4619" width="11.7109375" style="4" customWidth="1"/>
    <col min="4620" max="4620" width="14.42578125" style="4" customWidth="1"/>
    <col min="4621" max="4622" width="8.7109375" style="4" customWidth="1"/>
    <col min="4623" max="4623" width="12.28515625" style="4" customWidth="1"/>
    <col min="4624" max="4625" width="16.7109375" style="4" customWidth="1"/>
    <col min="4626" max="4630" width="8.7109375" style="4" customWidth="1"/>
    <col min="4631" max="4631" width="12.28515625" style="4" customWidth="1"/>
    <col min="4632" max="4632" width="10.140625" style="4" customWidth="1"/>
    <col min="4633" max="4864" width="9.140625" style="4"/>
    <col min="4865" max="4873" width="9.7109375" style="4" customWidth="1"/>
    <col min="4874" max="4874" width="10.42578125" style="4" customWidth="1"/>
    <col min="4875" max="4875" width="11.7109375" style="4" customWidth="1"/>
    <col min="4876" max="4876" width="14.42578125" style="4" customWidth="1"/>
    <col min="4877" max="4878" width="8.7109375" style="4" customWidth="1"/>
    <col min="4879" max="4879" width="12.28515625" style="4" customWidth="1"/>
    <col min="4880" max="4881" width="16.7109375" style="4" customWidth="1"/>
    <col min="4882" max="4886" width="8.7109375" style="4" customWidth="1"/>
    <col min="4887" max="4887" width="12.28515625" style="4" customWidth="1"/>
    <col min="4888" max="4888" width="10.140625" style="4" customWidth="1"/>
    <col min="4889" max="5120" width="9.140625" style="4"/>
    <col min="5121" max="5129" width="9.7109375" style="4" customWidth="1"/>
    <col min="5130" max="5130" width="10.42578125" style="4" customWidth="1"/>
    <col min="5131" max="5131" width="11.7109375" style="4" customWidth="1"/>
    <col min="5132" max="5132" width="14.42578125" style="4" customWidth="1"/>
    <col min="5133" max="5134" width="8.7109375" style="4" customWidth="1"/>
    <col min="5135" max="5135" width="12.28515625" style="4" customWidth="1"/>
    <col min="5136" max="5137" width="16.7109375" style="4" customWidth="1"/>
    <col min="5138" max="5142" width="8.7109375" style="4" customWidth="1"/>
    <col min="5143" max="5143" width="12.28515625" style="4" customWidth="1"/>
    <col min="5144" max="5144" width="10.140625" style="4" customWidth="1"/>
    <col min="5145" max="5376" width="9.140625" style="4"/>
    <col min="5377" max="5385" width="9.7109375" style="4" customWidth="1"/>
    <col min="5386" max="5386" width="10.42578125" style="4" customWidth="1"/>
    <col min="5387" max="5387" width="11.7109375" style="4" customWidth="1"/>
    <col min="5388" max="5388" width="14.42578125" style="4" customWidth="1"/>
    <col min="5389" max="5390" width="8.7109375" style="4" customWidth="1"/>
    <col min="5391" max="5391" width="12.28515625" style="4" customWidth="1"/>
    <col min="5392" max="5393" width="16.7109375" style="4" customWidth="1"/>
    <col min="5394" max="5398" width="8.7109375" style="4" customWidth="1"/>
    <col min="5399" max="5399" width="12.28515625" style="4" customWidth="1"/>
    <col min="5400" max="5400" width="10.140625" style="4" customWidth="1"/>
    <col min="5401" max="5632" width="9.140625" style="4"/>
    <col min="5633" max="5641" width="9.7109375" style="4" customWidth="1"/>
    <col min="5642" max="5642" width="10.42578125" style="4" customWidth="1"/>
    <col min="5643" max="5643" width="11.7109375" style="4" customWidth="1"/>
    <col min="5644" max="5644" width="14.42578125" style="4" customWidth="1"/>
    <col min="5645" max="5646" width="8.7109375" style="4" customWidth="1"/>
    <col min="5647" max="5647" width="12.28515625" style="4" customWidth="1"/>
    <col min="5648" max="5649" width="16.7109375" style="4" customWidth="1"/>
    <col min="5650" max="5654" width="8.7109375" style="4" customWidth="1"/>
    <col min="5655" max="5655" width="12.28515625" style="4" customWidth="1"/>
    <col min="5656" max="5656" width="10.140625" style="4" customWidth="1"/>
    <col min="5657" max="5888" width="9.140625" style="4"/>
    <col min="5889" max="5897" width="9.7109375" style="4" customWidth="1"/>
    <col min="5898" max="5898" width="10.42578125" style="4" customWidth="1"/>
    <col min="5899" max="5899" width="11.7109375" style="4" customWidth="1"/>
    <col min="5900" max="5900" width="14.42578125" style="4" customWidth="1"/>
    <col min="5901" max="5902" width="8.7109375" style="4" customWidth="1"/>
    <col min="5903" max="5903" width="12.28515625" style="4" customWidth="1"/>
    <col min="5904" max="5905" width="16.7109375" style="4" customWidth="1"/>
    <col min="5906" max="5910" width="8.7109375" style="4" customWidth="1"/>
    <col min="5911" max="5911" width="12.28515625" style="4" customWidth="1"/>
    <col min="5912" max="5912" width="10.140625" style="4" customWidth="1"/>
    <col min="5913" max="6144" width="9.140625" style="4"/>
    <col min="6145" max="6153" width="9.7109375" style="4" customWidth="1"/>
    <col min="6154" max="6154" width="10.42578125" style="4" customWidth="1"/>
    <col min="6155" max="6155" width="11.7109375" style="4" customWidth="1"/>
    <col min="6156" max="6156" width="14.42578125" style="4" customWidth="1"/>
    <col min="6157" max="6158" width="8.7109375" style="4" customWidth="1"/>
    <col min="6159" max="6159" width="12.28515625" style="4" customWidth="1"/>
    <col min="6160" max="6161" width="16.7109375" style="4" customWidth="1"/>
    <col min="6162" max="6166" width="8.7109375" style="4" customWidth="1"/>
    <col min="6167" max="6167" width="12.28515625" style="4" customWidth="1"/>
    <col min="6168" max="6168" width="10.140625" style="4" customWidth="1"/>
    <col min="6169" max="6400" width="9.140625" style="4"/>
    <col min="6401" max="6409" width="9.7109375" style="4" customWidth="1"/>
    <col min="6410" max="6410" width="10.42578125" style="4" customWidth="1"/>
    <col min="6411" max="6411" width="11.7109375" style="4" customWidth="1"/>
    <col min="6412" max="6412" width="14.42578125" style="4" customWidth="1"/>
    <col min="6413" max="6414" width="8.7109375" style="4" customWidth="1"/>
    <col min="6415" max="6415" width="12.28515625" style="4" customWidth="1"/>
    <col min="6416" max="6417" width="16.7109375" style="4" customWidth="1"/>
    <col min="6418" max="6422" width="8.7109375" style="4" customWidth="1"/>
    <col min="6423" max="6423" width="12.28515625" style="4" customWidth="1"/>
    <col min="6424" max="6424" width="10.140625" style="4" customWidth="1"/>
    <col min="6425" max="6656" width="9.140625" style="4"/>
    <col min="6657" max="6665" width="9.7109375" style="4" customWidth="1"/>
    <col min="6666" max="6666" width="10.42578125" style="4" customWidth="1"/>
    <col min="6667" max="6667" width="11.7109375" style="4" customWidth="1"/>
    <col min="6668" max="6668" width="14.42578125" style="4" customWidth="1"/>
    <col min="6669" max="6670" width="8.7109375" style="4" customWidth="1"/>
    <col min="6671" max="6671" width="12.28515625" style="4" customWidth="1"/>
    <col min="6672" max="6673" width="16.7109375" style="4" customWidth="1"/>
    <col min="6674" max="6678" width="8.7109375" style="4" customWidth="1"/>
    <col min="6679" max="6679" width="12.28515625" style="4" customWidth="1"/>
    <col min="6680" max="6680" width="10.140625" style="4" customWidth="1"/>
    <col min="6681" max="6912" width="9.140625" style="4"/>
    <col min="6913" max="6921" width="9.7109375" style="4" customWidth="1"/>
    <col min="6922" max="6922" width="10.42578125" style="4" customWidth="1"/>
    <col min="6923" max="6923" width="11.7109375" style="4" customWidth="1"/>
    <col min="6924" max="6924" width="14.42578125" style="4" customWidth="1"/>
    <col min="6925" max="6926" width="8.7109375" style="4" customWidth="1"/>
    <col min="6927" max="6927" width="12.28515625" style="4" customWidth="1"/>
    <col min="6928" max="6929" width="16.7109375" style="4" customWidth="1"/>
    <col min="6930" max="6934" width="8.7109375" style="4" customWidth="1"/>
    <col min="6935" max="6935" width="12.28515625" style="4" customWidth="1"/>
    <col min="6936" max="6936" width="10.140625" style="4" customWidth="1"/>
    <col min="6937" max="7168" width="9.140625" style="4"/>
    <col min="7169" max="7177" width="9.7109375" style="4" customWidth="1"/>
    <col min="7178" max="7178" width="10.42578125" style="4" customWidth="1"/>
    <col min="7179" max="7179" width="11.7109375" style="4" customWidth="1"/>
    <col min="7180" max="7180" width="14.42578125" style="4" customWidth="1"/>
    <col min="7181" max="7182" width="8.7109375" style="4" customWidth="1"/>
    <col min="7183" max="7183" width="12.28515625" style="4" customWidth="1"/>
    <col min="7184" max="7185" width="16.7109375" style="4" customWidth="1"/>
    <col min="7186" max="7190" width="8.7109375" style="4" customWidth="1"/>
    <col min="7191" max="7191" width="12.28515625" style="4" customWidth="1"/>
    <col min="7192" max="7192" width="10.140625" style="4" customWidth="1"/>
    <col min="7193" max="7424" width="9.140625" style="4"/>
    <col min="7425" max="7433" width="9.7109375" style="4" customWidth="1"/>
    <col min="7434" max="7434" width="10.42578125" style="4" customWidth="1"/>
    <col min="7435" max="7435" width="11.7109375" style="4" customWidth="1"/>
    <col min="7436" max="7436" width="14.42578125" style="4" customWidth="1"/>
    <col min="7437" max="7438" width="8.7109375" style="4" customWidth="1"/>
    <col min="7439" max="7439" width="12.28515625" style="4" customWidth="1"/>
    <col min="7440" max="7441" width="16.7109375" style="4" customWidth="1"/>
    <col min="7442" max="7446" width="8.7109375" style="4" customWidth="1"/>
    <col min="7447" max="7447" width="12.28515625" style="4" customWidth="1"/>
    <col min="7448" max="7448" width="10.140625" style="4" customWidth="1"/>
    <col min="7449" max="7680" width="9.140625" style="4"/>
    <col min="7681" max="7689" width="9.7109375" style="4" customWidth="1"/>
    <col min="7690" max="7690" width="10.42578125" style="4" customWidth="1"/>
    <col min="7691" max="7691" width="11.7109375" style="4" customWidth="1"/>
    <col min="7692" max="7692" width="14.42578125" style="4" customWidth="1"/>
    <col min="7693" max="7694" width="8.7109375" style="4" customWidth="1"/>
    <col min="7695" max="7695" width="12.28515625" style="4" customWidth="1"/>
    <col min="7696" max="7697" width="16.7109375" style="4" customWidth="1"/>
    <col min="7698" max="7702" width="8.7109375" style="4" customWidth="1"/>
    <col min="7703" max="7703" width="12.28515625" style="4" customWidth="1"/>
    <col min="7704" max="7704" width="10.140625" style="4" customWidth="1"/>
    <col min="7705" max="7936" width="9.140625" style="4"/>
    <col min="7937" max="7945" width="9.7109375" style="4" customWidth="1"/>
    <col min="7946" max="7946" width="10.42578125" style="4" customWidth="1"/>
    <col min="7947" max="7947" width="11.7109375" style="4" customWidth="1"/>
    <col min="7948" max="7948" width="14.42578125" style="4" customWidth="1"/>
    <col min="7949" max="7950" width="8.7109375" style="4" customWidth="1"/>
    <col min="7951" max="7951" width="12.28515625" style="4" customWidth="1"/>
    <col min="7952" max="7953" width="16.7109375" style="4" customWidth="1"/>
    <col min="7954" max="7958" width="8.7109375" style="4" customWidth="1"/>
    <col min="7959" max="7959" width="12.28515625" style="4" customWidth="1"/>
    <col min="7960" max="7960" width="10.140625" style="4" customWidth="1"/>
    <col min="7961" max="8192" width="9.140625" style="4"/>
    <col min="8193" max="8201" width="9.7109375" style="4" customWidth="1"/>
    <col min="8202" max="8202" width="10.42578125" style="4" customWidth="1"/>
    <col min="8203" max="8203" width="11.7109375" style="4" customWidth="1"/>
    <col min="8204" max="8204" width="14.42578125" style="4" customWidth="1"/>
    <col min="8205" max="8206" width="8.7109375" style="4" customWidth="1"/>
    <col min="8207" max="8207" width="12.28515625" style="4" customWidth="1"/>
    <col min="8208" max="8209" width="16.7109375" style="4" customWidth="1"/>
    <col min="8210" max="8214" width="8.7109375" style="4" customWidth="1"/>
    <col min="8215" max="8215" width="12.28515625" style="4" customWidth="1"/>
    <col min="8216" max="8216" width="10.140625" style="4" customWidth="1"/>
    <col min="8217" max="8448" width="9.140625" style="4"/>
    <col min="8449" max="8457" width="9.7109375" style="4" customWidth="1"/>
    <col min="8458" max="8458" width="10.42578125" style="4" customWidth="1"/>
    <col min="8459" max="8459" width="11.7109375" style="4" customWidth="1"/>
    <col min="8460" max="8460" width="14.42578125" style="4" customWidth="1"/>
    <col min="8461" max="8462" width="8.7109375" style="4" customWidth="1"/>
    <col min="8463" max="8463" width="12.28515625" style="4" customWidth="1"/>
    <col min="8464" max="8465" width="16.7109375" style="4" customWidth="1"/>
    <col min="8466" max="8470" width="8.7109375" style="4" customWidth="1"/>
    <col min="8471" max="8471" width="12.28515625" style="4" customWidth="1"/>
    <col min="8472" max="8472" width="10.140625" style="4" customWidth="1"/>
    <col min="8473" max="8704" width="9.140625" style="4"/>
    <col min="8705" max="8713" width="9.7109375" style="4" customWidth="1"/>
    <col min="8714" max="8714" width="10.42578125" style="4" customWidth="1"/>
    <col min="8715" max="8715" width="11.7109375" style="4" customWidth="1"/>
    <col min="8716" max="8716" width="14.42578125" style="4" customWidth="1"/>
    <col min="8717" max="8718" width="8.7109375" style="4" customWidth="1"/>
    <col min="8719" max="8719" width="12.28515625" style="4" customWidth="1"/>
    <col min="8720" max="8721" width="16.7109375" style="4" customWidth="1"/>
    <col min="8722" max="8726" width="8.7109375" style="4" customWidth="1"/>
    <col min="8727" max="8727" width="12.28515625" style="4" customWidth="1"/>
    <col min="8728" max="8728" width="10.140625" style="4" customWidth="1"/>
    <col min="8729" max="8960" width="9.140625" style="4"/>
    <col min="8961" max="8969" width="9.7109375" style="4" customWidth="1"/>
    <col min="8970" max="8970" width="10.42578125" style="4" customWidth="1"/>
    <col min="8971" max="8971" width="11.7109375" style="4" customWidth="1"/>
    <col min="8972" max="8972" width="14.42578125" style="4" customWidth="1"/>
    <col min="8973" max="8974" width="8.7109375" style="4" customWidth="1"/>
    <col min="8975" max="8975" width="12.28515625" style="4" customWidth="1"/>
    <col min="8976" max="8977" width="16.7109375" style="4" customWidth="1"/>
    <col min="8978" max="8982" width="8.7109375" style="4" customWidth="1"/>
    <col min="8983" max="8983" width="12.28515625" style="4" customWidth="1"/>
    <col min="8984" max="8984" width="10.140625" style="4" customWidth="1"/>
    <col min="8985" max="9216" width="9.140625" style="4"/>
    <col min="9217" max="9225" width="9.7109375" style="4" customWidth="1"/>
    <col min="9226" max="9226" width="10.42578125" style="4" customWidth="1"/>
    <col min="9227" max="9227" width="11.7109375" style="4" customWidth="1"/>
    <col min="9228" max="9228" width="14.42578125" style="4" customWidth="1"/>
    <col min="9229" max="9230" width="8.7109375" style="4" customWidth="1"/>
    <col min="9231" max="9231" width="12.28515625" style="4" customWidth="1"/>
    <col min="9232" max="9233" width="16.7109375" style="4" customWidth="1"/>
    <col min="9234" max="9238" width="8.7109375" style="4" customWidth="1"/>
    <col min="9239" max="9239" width="12.28515625" style="4" customWidth="1"/>
    <col min="9240" max="9240" width="10.140625" style="4" customWidth="1"/>
    <col min="9241" max="9472" width="9.140625" style="4"/>
    <col min="9473" max="9481" width="9.7109375" style="4" customWidth="1"/>
    <col min="9482" max="9482" width="10.42578125" style="4" customWidth="1"/>
    <col min="9483" max="9483" width="11.7109375" style="4" customWidth="1"/>
    <col min="9484" max="9484" width="14.42578125" style="4" customWidth="1"/>
    <col min="9485" max="9486" width="8.7109375" style="4" customWidth="1"/>
    <col min="9487" max="9487" width="12.28515625" style="4" customWidth="1"/>
    <col min="9488" max="9489" width="16.7109375" style="4" customWidth="1"/>
    <col min="9490" max="9494" width="8.7109375" style="4" customWidth="1"/>
    <col min="9495" max="9495" width="12.28515625" style="4" customWidth="1"/>
    <col min="9496" max="9496" width="10.140625" style="4" customWidth="1"/>
    <col min="9497" max="9728" width="9.140625" style="4"/>
    <col min="9729" max="9737" width="9.7109375" style="4" customWidth="1"/>
    <col min="9738" max="9738" width="10.42578125" style="4" customWidth="1"/>
    <col min="9739" max="9739" width="11.7109375" style="4" customWidth="1"/>
    <col min="9740" max="9740" width="14.42578125" style="4" customWidth="1"/>
    <col min="9741" max="9742" width="8.7109375" style="4" customWidth="1"/>
    <col min="9743" max="9743" width="12.28515625" style="4" customWidth="1"/>
    <col min="9744" max="9745" width="16.7109375" style="4" customWidth="1"/>
    <col min="9746" max="9750" width="8.7109375" style="4" customWidth="1"/>
    <col min="9751" max="9751" width="12.28515625" style="4" customWidth="1"/>
    <col min="9752" max="9752" width="10.140625" style="4" customWidth="1"/>
    <col min="9753" max="9984" width="9.140625" style="4"/>
    <col min="9985" max="9993" width="9.7109375" style="4" customWidth="1"/>
    <col min="9994" max="9994" width="10.42578125" style="4" customWidth="1"/>
    <col min="9995" max="9995" width="11.7109375" style="4" customWidth="1"/>
    <col min="9996" max="9996" width="14.42578125" style="4" customWidth="1"/>
    <col min="9997" max="9998" width="8.7109375" style="4" customWidth="1"/>
    <col min="9999" max="9999" width="12.28515625" style="4" customWidth="1"/>
    <col min="10000" max="10001" width="16.7109375" style="4" customWidth="1"/>
    <col min="10002" max="10006" width="8.7109375" style="4" customWidth="1"/>
    <col min="10007" max="10007" width="12.28515625" style="4" customWidth="1"/>
    <col min="10008" max="10008" width="10.140625" style="4" customWidth="1"/>
    <col min="10009" max="10240" width="9.140625" style="4"/>
    <col min="10241" max="10249" width="9.7109375" style="4" customWidth="1"/>
    <col min="10250" max="10250" width="10.42578125" style="4" customWidth="1"/>
    <col min="10251" max="10251" width="11.7109375" style="4" customWidth="1"/>
    <col min="10252" max="10252" width="14.42578125" style="4" customWidth="1"/>
    <col min="10253" max="10254" width="8.7109375" style="4" customWidth="1"/>
    <col min="10255" max="10255" width="12.28515625" style="4" customWidth="1"/>
    <col min="10256" max="10257" width="16.7109375" style="4" customWidth="1"/>
    <col min="10258" max="10262" width="8.7109375" style="4" customWidth="1"/>
    <col min="10263" max="10263" width="12.28515625" style="4" customWidth="1"/>
    <col min="10264" max="10264" width="10.140625" style="4" customWidth="1"/>
    <col min="10265" max="10496" width="9.140625" style="4"/>
    <col min="10497" max="10505" width="9.7109375" style="4" customWidth="1"/>
    <col min="10506" max="10506" width="10.42578125" style="4" customWidth="1"/>
    <col min="10507" max="10507" width="11.7109375" style="4" customWidth="1"/>
    <col min="10508" max="10508" width="14.42578125" style="4" customWidth="1"/>
    <col min="10509" max="10510" width="8.7109375" style="4" customWidth="1"/>
    <col min="10511" max="10511" width="12.28515625" style="4" customWidth="1"/>
    <col min="10512" max="10513" width="16.7109375" style="4" customWidth="1"/>
    <col min="10514" max="10518" width="8.7109375" style="4" customWidth="1"/>
    <col min="10519" max="10519" width="12.28515625" style="4" customWidth="1"/>
    <col min="10520" max="10520" width="10.140625" style="4" customWidth="1"/>
    <col min="10521" max="10752" width="9.140625" style="4"/>
    <col min="10753" max="10761" width="9.7109375" style="4" customWidth="1"/>
    <col min="10762" max="10762" width="10.42578125" style="4" customWidth="1"/>
    <col min="10763" max="10763" width="11.7109375" style="4" customWidth="1"/>
    <col min="10764" max="10764" width="14.42578125" style="4" customWidth="1"/>
    <col min="10765" max="10766" width="8.7109375" style="4" customWidth="1"/>
    <col min="10767" max="10767" width="12.28515625" style="4" customWidth="1"/>
    <col min="10768" max="10769" width="16.7109375" style="4" customWidth="1"/>
    <col min="10770" max="10774" width="8.7109375" style="4" customWidth="1"/>
    <col min="10775" max="10775" width="12.28515625" style="4" customWidth="1"/>
    <col min="10776" max="10776" width="10.140625" style="4" customWidth="1"/>
    <col min="10777" max="11008" width="9.140625" style="4"/>
    <col min="11009" max="11017" width="9.7109375" style="4" customWidth="1"/>
    <col min="11018" max="11018" width="10.42578125" style="4" customWidth="1"/>
    <col min="11019" max="11019" width="11.7109375" style="4" customWidth="1"/>
    <col min="11020" max="11020" width="14.42578125" style="4" customWidth="1"/>
    <col min="11021" max="11022" width="8.7109375" style="4" customWidth="1"/>
    <col min="11023" max="11023" width="12.28515625" style="4" customWidth="1"/>
    <col min="11024" max="11025" width="16.7109375" style="4" customWidth="1"/>
    <col min="11026" max="11030" width="8.7109375" style="4" customWidth="1"/>
    <col min="11031" max="11031" width="12.28515625" style="4" customWidth="1"/>
    <col min="11032" max="11032" width="10.140625" style="4" customWidth="1"/>
    <col min="11033" max="11264" width="9.140625" style="4"/>
    <col min="11265" max="11273" width="9.7109375" style="4" customWidth="1"/>
    <col min="11274" max="11274" width="10.42578125" style="4" customWidth="1"/>
    <col min="11275" max="11275" width="11.7109375" style="4" customWidth="1"/>
    <col min="11276" max="11276" width="14.42578125" style="4" customWidth="1"/>
    <col min="11277" max="11278" width="8.7109375" style="4" customWidth="1"/>
    <col min="11279" max="11279" width="12.28515625" style="4" customWidth="1"/>
    <col min="11280" max="11281" width="16.7109375" style="4" customWidth="1"/>
    <col min="11282" max="11286" width="8.7109375" style="4" customWidth="1"/>
    <col min="11287" max="11287" width="12.28515625" style="4" customWidth="1"/>
    <col min="11288" max="11288" width="10.140625" style="4" customWidth="1"/>
    <col min="11289" max="11520" width="9.140625" style="4"/>
    <col min="11521" max="11529" width="9.7109375" style="4" customWidth="1"/>
    <col min="11530" max="11530" width="10.42578125" style="4" customWidth="1"/>
    <col min="11531" max="11531" width="11.7109375" style="4" customWidth="1"/>
    <col min="11532" max="11532" width="14.42578125" style="4" customWidth="1"/>
    <col min="11533" max="11534" width="8.7109375" style="4" customWidth="1"/>
    <col min="11535" max="11535" width="12.28515625" style="4" customWidth="1"/>
    <col min="11536" max="11537" width="16.7109375" style="4" customWidth="1"/>
    <col min="11538" max="11542" width="8.7109375" style="4" customWidth="1"/>
    <col min="11543" max="11543" width="12.28515625" style="4" customWidth="1"/>
    <col min="11544" max="11544" width="10.140625" style="4" customWidth="1"/>
    <col min="11545" max="11776" width="9.140625" style="4"/>
    <col min="11777" max="11785" width="9.7109375" style="4" customWidth="1"/>
    <col min="11786" max="11786" width="10.42578125" style="4" customWidth="1"/>
    <col min="11787" max="11787" width="11.7109375" style="4" customWidth="1"/>
    <col min="11788" max="11788" width="14.42578125" style="4" customWidth="1"/>
    <col min="11789" max="11790" width="8.7109375" style="4" customWidth="1"/>
    <col min="11791" max="11791" width="12.28515625" style="4" customWidth="1"/>
    <col min="11792" max="11793" width="16.7109375" style="4" customWidth="1"/>
    <col min="11794" max="11798" width="8.7109375" style="4" customWidth="1"/>
    <col min="11799" max="11799" width="12.28515625" style="4" customWidth="1"/>
    <col min="11800" max="11800" width="10.140625" style="4" customWidth="1"/>
    <col min="11801" max="12032" width="9.140625" style="4"/>
    <col min="12033" max="12041" width="9.7109375" style="4" customWidth="1"/>
    <col min="12042" max="12042" width="10.42578125" style="4" customWidth="1"/>
    <col min="12043" max="12043" width="11.7109375" style="4" customWidth="1"/>
    <col min="12044" max="12044" width="14.42578125" style="4" customWidth="1"/>
    <col min="12045" max="12046" width="8.7109375" style="4" customWidth="1"/>
    <col min="12047" max="12047" width="12.28515625" style="4" customWidth="1"/>
    <col min="12048" max="12049" width="16.7109375" style="4" customWidth="1"/>
    <col min="12050" max="12054" width="8.7109375" style="4" customWidth="1"/>
    <col min="12055" max="12055" width="12.28515625" style="4" customWidth="1"/>
    <col min="12056" max="12056" width="10.140625" style="4" customWidth="1"/>
    <col min="12057" max="12288" width="9.140625" style="4"/>
    <col min="12289" max="12297" width="9.7109375" style="4" customWidth="1"/>
    <col min="12298" max="12298" width="10.42578125" style="4" customWidth="1"/>
    <col min="12299" max="12299" width="11.7109375" style="4" customWidth="1"/>
    <col min="12300" max="12300" width="14.42578125" style="4" customWidth="1"/>
    <col min="12301" max="12302" width="8.7109375" style="4" customWidth="1"/>
    <col min="12303" max="12303" width="12.28515625" style="4" customWidth="1"/>
    <col min="12304" max="12305" width="16.7109375" style="4" customWidth="1"/>
    <col min="12306" max="12310" width="8.7109375" style="4" customWidth="1"/>
    <col min="12311" max="12311" width="12.28515625" style="4" customWidth="1"/>
    <col min="12312" max="12312" width="10.140625" style="4" customWidth="1"/>
    <col min="12313" max="12544" width="9.140625" style="4"/>
    <col min="12545" max="12553" width="9.7109375" style="4" customWidth="1"/>
    <col min="12554" max="12554" width="10.42578125" style="4" customWidth="1"/>
    <col min="12555" max="12555" width="11.7109375" style="4" customWidth="1"/>
    <col min="12556" max="12556" width="14.42578125" style="4" customWidth="1"/>
    <col min="12557" max="12558" width="8.7109375" style="4" customWidth="1"/>
    <col min="12559" max="12559" width="12.28515625" style="4" customWidth="1"/>
    <col min="12560" max="12561" width="16.7109375" style="4" customWidth="1"/>
    <col min="12562" max="12566" width="8.7109375" style="4" customWidth="1"/>
    <col min="12567" max="12567" width="12.28515625" style="4" customWidth="1"/>
    <col min="12568" max="12568" width="10.140625" style="4" customWidth="1"/>
    <col min="12569" max="12800" width="9.140625" style="4"/>
    <col min="12801" max="12809" width="9.7109375" style="4" customWidth="1"/>
    <col min="12810" max="12810" width="10.42578125" style="4" customWidth="1"/>
    <col min="12811" max="12811" width="11.7109375" style="4" customWidth="1"/>
    <col min="12812" max="12812" width="14.42578125" style="4" customWidth="1"/>
    <col min="12813" max="12814" width="8.7109375" style="4" customWidth="1"/>
    <col min="12815" max="12815" width="12.28515625" style="4" customWidth="1"/>
    <col min="12816" max="12817" width="16.7109375" style="4" customWidth="1"/>
    <col min="12818" max="12822" width="8.7109375" style="4" customWidth="1"/>
    <col min="12823" max="12823" width="12.28515625" style="4" customWidth="1"/>
    <col min="12824" max="12824" width="10.140625" style="4" customWidth="1"/>
    <col min="12825" max="13056" width="9.140625" style="4"/>
    <col min="13057" max="13065" width="9.7109375" style="4" customWidth="1"/>
    <col min="13066" max="13066" width="10.42578125" style="4" customWidth="1"/>
    <col min="13067" max="13067" width="11.7109375" style="4" customWidth="1"/>
    <col min="13068" max="13068" width="14.42578125" style="4" customWidth="1"/>
    <col min="13069" max="13070" width="8.7109375" style="4" customWidth="1"/>
    <col min="13071" max="13071" width="12.28515625" style="4" customWidth="1"/>
    <col min="13072" max="13073" width="16.7109375" style="4" customWidth="1"/>
    <col min="13074" max="13078" width="8.7109375" style="4" customWidth="1"/>
    <col min="13079" max="13079" width="12.28515625" style="4" customWidth="1"/>
    <col min="13080" max="13080" width="10.140625" style="4" customWidth="1"/>
    <col min="13081" max="13312" width="9.140625" style="4"/>
    <col min="13313" max="13321" width="9.7109375" style="4" customWidth="1"/>
    <col min="13322" max="13322" width="10.42578125" style="4" customWidth="1"/>
    <col min="13323" max="13323" width="11.7109375" style="4" customWidth="1"/>
    <col min="13324" max="13324" width="14.42578125" style="4" customWidth="1"/>
    <col min="13325" max="13326" width="8.7109375" style="4" customWidth="1"/>
    <col min="13327" max="13327" width="12.28515625" style="4" customWidth="1"/>
    <col min="13328" max="13329" width="16.7109375" style="4" customWidth="1"/>
    <col min="13330" max="13334" width="8.7109375" style="4" customWidth="1"/>
    <col min="13335" max="13335" width="12.28515625" style="4" customWidth="1"/>
    <col min="13336" max="13336" width="10.140625" style="4" customWidth="1"/>
    <col min="13337" max="13568" width="9.140625" style="4"/>
    <col min="13569" max="13577" width="9.7109375" style="4" customWidth="1"/>
    <col min="13578" max="13578" width="10.42578125" style="4" customWidth="1"/>
    <col min="13579" max="13579" width="11.7109375" style="4" customWidth="1"/>
    <col min="13580" max="13580" width="14.42578125" style="4" customWidth="1"/>
    <col min="13581" max="13582" width="8.7109375" style="4" customWidth="1"/>
    <col min="13583" max="13583" width="12.28515625" style="4" customWidth="1"/>
    <col min="13584" max="13585" width="16.7109375" style="4" customWidth="1"/>
    <col min="13586" max="13590" width="8.7109375" style="4" customWidth="1"/>
    <col min="13591" max="13591" width="12.28515625" style="4" customWidth="1"/>
    <col min="13592" max="13592" width="10.140625" style="4" customWidth="1"/>
    <col min="13593" max="13824" width="9.140625" style="4"/>
    <col min="13825" max="13833" width="9.7109375" style="4" customWidth="1"/>
    <col min="13834" max="13834" width="10.42578125" style="4" customWidth="1"/>
    <col min="13835" max="13835" width="11.7109375" style="4" customWidth="1"/>
    <col min="13836" max="13836" width="14.42578125" style="4" customWidth="1"/>
    <col min="13837" max="13838" width="8.7109375" style="4" customWidth="1"/>
    <col min="13839" max="13839" width="12.28515625" style="4" customWidth="1"/>
    <col min="13840" max="13841" width="16.7109375" style="4" customWidth="1"/>
    <col min="13842" max="13846" width="8.7109375" style="4" customWidth="1"/>
    <col min="13847" max="13847" width="12.28515625" style="4" customWidth="1"/>
    <col min="13848" max="13848" width="10.140625" style="4" customWidth="1"/>
    <col min="13849" max="14080" width="9.140625" style="4"/>
    <col min="14081" max="14089" width="9.7109375" style="4" customWidth="1"/>
    <col min="14090" max="14090" width="10.42578125" style="4" customWidth="1"/>
    <col min="14091" max="14091" width="11.7109375" style="4" customWidth="1"/>
    <col min="14092" max="14092" width="14.42578125" style="4" customWidth="1"/>
    <col min="14093" max="14094" width="8.7109375" style="4" customWidth="1"/>
    <col min="14095" max="14095" width="12.28515625" style="4" customWidth="1"/>
    <col min="14096" max="14097" width="16.7109375" style="4" customWidth="1"/>
    <col min="14098" max="14102" width="8.7109375" style="4" customWidth="1"/>
    <col min="14103" max="14103" width="12.28515625" style="4" customWidth="1"/>
    <col min="14104" max="14104" width="10.140625" style="4" customWidth="1"/>
    <col min="14105" max="14336" width="9.140625" style="4"/>
    <col min="14337" max="14345" width="9.7109375" style="4" customWidth="1"/>
    <col min="14346" max="14346" width="10.42578125" style="4" customWidth="1"/>
    <col min="14347" max="14347" width="11.7109375" style="4" customWidth="1"/>
    <col min="14348" max="14348" width="14.42578125" style="4" customWidth="1"/>
    <col min="14349" max="14350" width="8.7109375" style="4" customWidth="1"/>
    <col min="14351" max="14351" width="12.28515625" style="4" customWidth="1"/>
    <col min="14352" max="14353" width="16.7109375" style="4" customWidth="1"/>
    <col min="14354" max="14358" width="8.7109375" style="4" customWidth="1"/>
    <col min="14359" max="14359" width="12.28515625" style="4" customWidth="1"/>
    <col min="14360" max="14360" width="10.140625" style="4" customWidth="1"/>
    <col min="14361" max="14592" width="9.140625" style="4"/>
    <col min="14593" max="14601" width="9.7109375" style="4" customWidth="1"/>
    <col min="14602" max="14602" width="10.42578125" style="4" customWidth="1"/>
    <col min="14603" max="14603" width="11.7109375" style="4" customWidth="1"/>
    <col min="14604" max="14604" width="14.42578125" style="4" customWidth="1"/>
    <col min="14605" max="14606" width="8.7109375" style="4" customWidth="1"/>
    <col min="14607" max="14607" width="12.28515625" style="4" customWidth="1"/>
    <col min="14608" max="14609" width="16.7109375" style="4" customWidth="1"/>
    <col min="14610" max="14614" width="8.7109375" style="4" customWidth="1"/>
    <col min="14615" max="14615" width="12.28515625" style="4" customWidth="1"/>
    <col min="14616" max="14616" width="10.140625" style="4" customWidth="1"/>
    <col min="14617" max="14848" width="9.140625" style="4"/>
    <col min="14849" max="14857" width="9.7109375" style="4" customWidth="1"/>
    <col min="14858" max="14858" width="10.42578125" style="4" customWidth="1"/>
    <col min="14859" max="14859" width="11.7109375" style="4" customWidth="1"/>
    <col min="14860" max="14860" width="14.42578125" style="4" customWidth="1"/>
    <col min="14861" max="14862" width="8.7109375" style="4" customWidth="1"/>
    <col min="14863" max="14863" width="12.28515625" style="4" customWidth="1"/>
    <col min="14864" max="14865" width="16.7109375" style="4" customWidth="1"/>
    <col min="14866" max="14870" width="8.7109375" style="4" customWidth="1"/>
    <col min="14871" max="14871" width="12.28515625" style="4" customWidth="1"/>
    <col min="14872" max="14872" width="10.140625" style="4" customWidth="1"/>
    <col min="14873" max="15104" width="9.140625" style="4"/>
    <col min="15105" max="15113" width="9.7109375" style="4" customWidth="1"/>
    <col min="15114" max="15114" width="10.42578125" style="4" customWidth="1"/>
    <col min="15115" max="15115" width="11.7109375" style="4" customWidth="1"/>
    <col min="15116" max="15116" width="14.42578125" style="4" customWidth="1"/>
    <col min="15117" max="15118" width="8.7109375" style="4" customWidth="1"/>
    <col min="15119" max="15119" width="12.28515625" style="4" customWidth="1"/>
    <col min="15120" max="15121" width="16.7109375" style="4" customWidth="1"/>
    <col min="15122" max="15126" width="8.7109375" style="4" customWidth="1"/>
    <col min="15127" max="15127" width="12.28515625" style="4" customWidth="1"/>
    <col min="15128" max="15128" width="10.140625" style="4" customWidth="1"/>
    <col min="15129" max="15360" width="9.140625" style="4"/>
    <col min="15361" max="15369" width="9.7109375" style="4" customWidth="1"/>
    <col min="15370" max="15370" width="10.42578125" style="4" customWidth="1"/>
    <col min="15371" max="15371" width="11.7109375" style="4" customWidth="1"/>
    <col min="15372" max="15372" width="14.42578125" style="4" customWidth="1"/>
    <col min="15373" max="15374" width="8.7109375" style="4" customWidth="1"/>
    <col min="15375" max="15375" width="12.28515625" style="4" customWidth="1"/>
    <col min="15376" max="15377" width="16.7109375" style="4" customWidth="1"/>
    <col min="15378" max="15382" width="8.7109375" style="4" customWidth="1"/>
    <col min="15383" max="15383" width="12.28515625" style="4" customWidth="1"/>
    <col min="15384" max="15384" width="10.140625" style="4" customWidth="1"/>
    <col min="15385" max="15616" width="9.140625" style="4"/>
    <col min="15617" max="15625" width="9.7109375" style="4" customWidth="1"/>
    <col min="15626" max="15626" width="10.42578125" style="4" customWidth="1"/>
    <col min="15627" max="15627" width="11.7109375" style="4" customWidth="1"/>
    <col min="15628" max="15628" width="14.42578125" style="4" customWidth="1"/>
    <col min="15629" max="15630" width="8.7109375" style="4" customWidth="1"/>
    <col min="15631" max="15631" width="12.28515625" style="4" customWidth="1"/>
    <col min="15632" max="15633" width="16.7109375" style="4" customWidth="1"/>
    <col min="15634" max="15638" width="8.7109375" style="4" customWidth="1"/>
    <col min="15639" max="15639" width="12.28515625" style="4" customWidth="1"/>
    <col min="15640" max="15640" width="10.140625" style="4" customWidth="1"/>
    <col min="15641" max="15872" width="9.140625" style="4"/>
    <col min="15873" max="15881" width="9.7109375" style="4" customWidth="1"/>
    <col min="15882" max="15882" width="10.42578125" style="4" customWidth="1"/>
    <col min="15883" max="15883" width="11.7109375" style="4" customWidth="1"/>
    <col min="15884" max="15884" width="14.42578125" style="4" customWidth="1"/>
    <col min="15885" max="15886" width="8.7109375" style="4" customWidth="1"/>
    <col min="15887" max="15887" width="12.28515625" style="4" customWidth="1"/>
    <col min="15888" max="15889" width="16.7109375" style="4" customWidth="1"/>
    <col min="15890" max="15894" width="8.7109375" style="4" customWidth="1"/>
    <col min="15895" max="15895" width="12.28515625" style="4" customWidth="1"/>
    <col min="15896" max="15896" width="10.140625" style="4" customWidth="1"/>
    <col min="15897" max="16128" width="9.140625" style="4"/>
    <col min="16129" max="16137" width="9.7109375" style="4" customWidth="1"/>
    <col min="16138" max="16138" width="10.42578125" style="4" customWidth="1"/>
    <col min="16139" max="16139" width="11.7109375" style="4" customWidth="1"/>
    <col min="16140" max="16140" width="14.42578125" style="4" customWidth="1"/>
    <col min="16141" max="16142" width="8.7109375" style="4" customWidth="1"/>
    <col min="16143" max="16143" width="12.28515625" style="4" customWidth="1"/>
    <col min="16144" max="16145" width="16.7109375" style="4" customWidth="1"/>
    <col min="16146" max="16150" width="8.7109375" style="4" customWidth="1"/>
    <col min="16151" max="16151" width="12.28515625" style="4" customWidth="1"/>
    <col min="16152" max="16152" width="10.140625" style="4" customWidth="1"/>
    <col min="16153" max="16384" width="9.140625" style="4"/>
  </cols>
  <sheetData>
    <row r="1" spans="1:26" ht="12" customHeight="1" thickBot="1" x14ac:dyDescent="0.25">
      <c r="P1" s="4"/>
      <c r="Q1" s="4"/>
      <c r="R1" s="4"/>
      <c r="U1" s="6"/>
      <c r="V1" s="6"/>
      <c r="W1" s="7"/>
      <c r="X1" s="481" t="s">
        <v>69</v>
      </c>
      <c r="Y1" s="484" t="s">
        <v>70</v>
      </c>
      <c r="Z1" s="486" t="s">
        <v>71</v>
      </c>
    </row>
    <row r="2" spans="1:26" x14ac:dyDescent="0.2">
      <c r="B2" s="8" t="s">
        <v>28</v>
      </c>
      <c r="C2" s="488" t="s">
        <v>29</v>
      </c>
      <c r="D2" s="489"/>
      <c r="E2" s="489"/>
      <c r="F2" s="489"/>
      <c r="G2" s="489"/>
      <c r="H2" s="490"/>
      <c r="J2" s="8" t="s">
        <v>28</v>
      </c>
      <c r="K2" s="488" t="s">
        <v>30</v>
      </c>
      <c r="L2" s="489"/>
      <c r="M2" s="489"/>
      <c r="N2" s="489"/>
      <c r="O2" s="489"/>
      <c r="P2" s="490"/>
      <c r="Q2" s="4"/>
      <c r="R2" s="8" t="s">
        <v>28</v>
      </c>
      <c r="S2" s="488" t="s">
        <v>30</v>
      </c>
      <c r="T2" s="489"/>
      <c r="U2" s="489"/>
      <c r="V2" s="490"/>
      <c r="X2" s="482"/>
      <c r="Y2" s="485"/>
      <c r="Z2" s="487"/>
    </row>
    <row r="3" spans="1:26" ht="13.5" thickBot="1" x14ac:dyDescent="0.25">
      <c r="B3" s="9">
        <v>1</v>
      </c>
      <c r="C3" s="491" t="s">
        <v>24</v>
      </c>
      <c r="D3" s="492"/>
      <c r="E3" s="492"/>
      <c r="F3" s="492"/>
      <c r="G3" s="492"/>
      <c r="H3" s="493"/>
      <c r="J3" s="9">
        <v>5</v>
      </c>
      <c r="K3" s="491" t="s">
        <v>31</v>
      </c>
      <c r="L3" s="492"/>
      <c r="M3" s="492"/>
      <c r="N3" s="492"/>
      <c r="O3" s="492"/>
      <c r="P3" s="493"/>
      <c r="Q3" s="4"/>
      <c r="R3" s="10">
        <v>10</v>
      </c>
      <c r="S3" s="491" t="s">
        <v>32</v>
      </c>
      <c r="T3" s="492"/>
      <c r="U3" s="492"/>
      <c r="V3" s="493"/>
      <c r="X3" s="483"/>
      <c r="Y3" s="485"/>
      <c r="Z3" s="487"/>
    </row>
    <row r="4" spans="1:26" x14ac:dyDescent="0.2">
      <c r="B4" s="9">
        <v>2</v>
      </c>
      <c r="C4" s="491" t="s">
        <v>26</v>
      </c>
      <c r="D4" s="492"/>
      <c r="E4" s="492"/>
      <c r="F4" s="492"/>
      <c r="G4" s="492"/>
      <c r="H4" s="493"/>
      <c r="J4" s="9">
        <v>6</v>
      </c>
      <c r="K4" s="491" t="s">
        <v>33</v>
      </c>
      <c r="L4" s="492"/>
      <c r="M4" s="492"/>
      <c r="N4" s="492"/>
      <c r="O4" s="492"/>
      <c r="P4" s="493"/>
      <c r="Q4" s="4"/>
      <c r="R4" s="10">
        <v>11</v>
      </c>
      <c r="S4" s="491" t="s">
        <v>34</v>
      </c>
      <c r="T4" s="492"/>
      <c r="U4" s="492"/>
      <c r="V4" s="493"/>
    </row>
    <row r="5" spans="1:26" x14ac:dyDescent="0.2">
      <c r="B5" s="9">
        <v>3</v>
      </c>
      <c r="C5" s="491" t="s">
        <v>27</v>
      </c>
      <c r="D5" s="492"/>
      <c r="E5" s="492"/>
      <c r="F5" s="492"/>
      <c r="G5" s="492"/>
      <c r="H5" s="493"/>
      <c r="J5" s="9">
        <v>7</v>
      </c>
      <c r="K5" s="491" t="s">
        <v>35</v>
      </c>
      <c r="L5" s="492"/>
      <c r="M5" s="492"/>
      <c r="N5" s="492"/>
      <c r="O5" s="492"/>
      <c r="P5" s="493"/>
      <c r="Q5" s="4"/>
      <c r="R5" s="10">
        <v>12</v>
      </c>
      <c r="S5" s="491" t="s">
        <v>36</v>
      </c>
      <c r="T5" s="492"/>
      <c r="U5" s="492"/>
      <c r="V5" s="493"/>
    </row>
    <row r="6" spans="1:26" x14ac:dyDescent="0.2">
      <c r="B6" s="9">
        <v>4</v>
      </c>
      <c r="C6" s="491" t="s">
        <v>25</v>
      </c>
      <c r="D6" s="492"/>
      <c r="E6" s="492"/>
      <c r="F6" s="492"/>
      <c r="G6" s="492"/>
      <c r="H6" s="493"/>
      <c r="J6" s="9">
        <v>8</v>
      </c>
      <c r="K6" s="491" t="s">
        <v>37</v>
      </c>
      <c r="L6" s="492"/>
      <c r="M6" s="492"/>
      <c r="N6" s="492"/>
      <c r="O6" s="492"/>
      <c r="P6" s="493"/>
      <c r="Q6" s="4"/>
      <c r="R6" s="10">
        <v>13</v>
      </c>
      <c r="S6" s="491" t="s">
        <v>38</v>
      </c>
      <c r="T6" s="492"/>
      <c r="U6" s="492"/>
      <c r="V6" s="493"/>
    </row>
    <row r="7" spans="1:26" ht="13.5" thickBot="1" x14ac:dyDescent="0.25">
      <c r="B7" s="11"/>
      <c r="C7" s="494"/>
      <c r="D7" s="495"/>
      <c r="E7" s="495"/>
      <c r="F7" s="495"/>
      <c r="G7" s="495"/>
      <c r="H7" s="496"/>
      <c r="J7" s="11">
        <v>9</v>
      </c>
      <c r="K7" s="494" t="s">
        <v>39</v>
      </c>
      <c r="L7" s="495"/>
      <c r="M7" s="495"/>
      <c r="N7" s="495"/>
      <c r="O7" s="495"/>
      <c r="P7" s="496"/>
      <c r="Q7" s="4"/>
      <c r="R7" s="12"/>
      <c r="S7" s="494"/>
      <c r="T7" s="495"/>
      <c r="U7" s="495"/>
      <c r="V7" s="496"/>
    </row>
    <row r="8" spans="1:26" ht="13.5" thickBot="1" x14ac:dyDescent="0.25">
      <c r="P8" s="4"/>
      <c r="Q8" s="4"/>
      <c r="R8" s="4"/>
      <c r="U8" s="6"/>
      <c r="V8" s="6"/>
      <c r="W8" s="7"/>
    </row>
    <row r="9" spans="1:26" s="13" customFormat="1" ht="24.75" customHeight="1" thickBot="1" x14ac:dyDescent="0.25">
      <c r="A9" s="497" t="s">
        <v>5</v>
      </c>
      <c r="B9" s="497"/>
      <c r="C9" s="497"/>
      <c r="D9" s="497"/>
      <c r="E9" s="497"/>
      <c r="F9" s="497"/>
      <c r="G9" s="498"/>
      <c r="H9" s="499" t="s">
        <v>40</v>
      </c>
      <c r="I9" s="500"/>
      <c r="J9" s="500"/>
      <c r="K9" s="500"/>
      <c r="L9" s="500"/>
      <c r="M9" s="500"/>
      <c r="N9" s="500"/>
      <c r="O9" s="500"/>
      <c r="P9" s="501">
        <v>621</v>
      </c>
      <c r="Q9" s="502"/>
      <c r="R9" s="499" t="s">
        <v>2</v>
      </c>
      <c r="S9" s="500"/>
      <c r="T9" s="500"/>
      <c r="U9" s="500"/>
      <c r="V9" s="500"/>
      <c r="W9" s="500"/>
    </row>
    <row r="10" spans="1:26" ht="12.75" customHeight="1" x14ac:dyDescent="0.2">
      <c r="A10" s="14" t="s">
        <v>6</v>
      </c>
      <c r="B10" s="15" t="s">
        <v>7</v>
      </c>
      <c r="C10" s="16" t="s">
        <v>8</v>
      </c>
      <c r="D10" s="17" t="s">
        <v>1</v>
      </c>
      <c r="E10" s="18" t="s">
        <v>9</v>
      </c>
      <c r="F10" s="19" t="s">
        <v>6</v>
      </c>
      <c r="G10" s="20" t="s">
        <v>16</v>
      </c>
      <c r="H10" s="503" t="s">
        <v>41</v>
      </c>
      <c r="I10" s="504"/>
      <c r="J10" s="505"/>
      <c r="K10" s="506" t="s">
        <v>42</v>
      </c>
      <c r="L10" s="507"/>
      <c r="M10" s="507"/>
      <c r="N10" s="507"/>
      <c r="O10" s="507"/>
      <c r="P10" s="508" t="s">
        <v>23</v>
      </c>
      <c r="Q10" s="511" t="s">
        <v>22</v>
      </c>
      <c r="R10" s="514"/>
      <c r="S10" s="515"/>
      <c r="T10" s="515"/>
      <c r="U10" s="515"/>
      <c r="V10" s="515"/>
      <c r="W10" s="515"/>
    </row>
    <row r="11" spans="1:26" ht="12.75" customHeight="1" x14ac:dyDescent="0.2">
      <c r="A11" s="21" t="s">
        <v>11</v>
      </c>
      <c r="B11" s="22" t="s">
        <v>11</v>
      </c>
      <c r="C11" s="23" t="s">
        <v>11</v>
      </c>
      <c r="D11" s="24" t="s">
        <v>9</v>
      </c>
      <c r="E11" s="25" t="s">
        <v>12</v>
      </c>
      <c r="F11" s="26" t="s">
        <v>9</v>
      </c>
      <c r="G11" s="27" t="s">
        <v>9</v>
      </c>
      <c r="H11" s="518" t="s">
        <v>43</v>
      </c>
      <c r="I11" s="519"/>
      <c r="J11" s="522" t="s">
        <v>44</v>
      </c>
      <c r="K11" s="523"/>
      <c r="L11" s="524"/>
      <c r="M11" s="525"/>
      <c r="N11" s="29"/>
      <c r="O11" s="97"/>
      <c r="P11" s="509"/>
      <c r="Q11" s="512"/>
      <c r="R11" s="516"/>
      <c r="S11" s="517"/>
      <c r="T11" s="517"/>
      <c r="U11" s="517"/>
      <c r="V11" s="517"/>
      <c r="W11" s="517"/>
    </row>
    <row r="12" spans="1:26" ht="12.75" customHeight="1" x14ac:dyDescent="0.2">
      <c r="A12" s="21" t="s">
        <v>7</v>
      </c>
      <c r="B12" s="22" t="s">
        <v>14</v>
      </c>
      <c r="C12" s="23" t="s">
        <v>14</v>
      </c>
      <c r="D12" s="24" t="s">
        <v>15</v>
      </c>
      <c r="E12" s="25" t="s">
        <v>16</v>
      </c>
      <c r="F12" s="26" t="s">
        <v>12</v>
      </c>
      <c r="G12" s="27" t="s">
        <v>10</v>
      </c>
      <c r="H12" s="520"/>
      <c r="I12" s="521"/>
      <c r="J12" s="522"/>
      <c r="K12" s="526"/>
      <c r="L12" s="527"/>
      <c r="M12" s="528"/>
      <c r="N12" s="30"/>
      <c r="O12" s="98"/>
      <c r="P12" s="509"/>
      <c r="Q12" s="512"/>
      <c r="R12" s="516"/>
      <c r="S12" s="517"/>
      <c r="T12" s="517"/>
      <c r="U12" s="517"/>
      <c r="V12" s="517"/>
      <c r="W12" s="517"/>
    </row>
    <row r="13" spans="1:26" ht="12.75" customHeight="1" x14ac:dyDescent="0.2">
      <c r="A13" s="21" t="s">
        <v>0</v>
      </c>
      <c r="B13" s="22" t="s">
        <v>12</v>
      </c>
      <c r="C13" s="23" t="s">
        <v>10</v>
      </c>
      <c r="D13" s="24"/>
      <c r="E13" s="25"/>
      <c r="F13" s="26" t="s">
        <v>15</v>
      </c>
      <c r="G13" s="27" t="s">
        <v>0</v>
      </c>
      <c r="H13" s="520"/>
      <c r="I13" s="521"/>
      <c r="J13" s="522"/>
      <c r="K13" s="526" t="s">
        <v>43</v>
      </c>
      <c r="L13" s="527"/>
      <c r="M13" s="528"/>
      <c r="N13" s="30" t="s">
        <v>44</v>
      </c>
      <c r="O13" s="98" t="s">
        <v>44</v>
      </c>
      <c r="P13" s="509"/>
      <c r="Q13" s="512"/>
      <c r="R13" s="516"/>
      <c r="S13" s="517"/>
      <c r="T13" s="517"/>
      <c r="U13" s="517"/>
      <c r="V13" s="517"/>
      <c r="W13" s="517"/>
    </row>
    <row r="14" spans="1:26" ht="12.75" customHeight="1" x14ac:dyDescent="0.2">
      <c r="A14" s="21" t="s">
        <v>10</v>
      </c>
      <c r="B14" s="22" t="s">
        <v>10</v>
      </c>
      <c r="C14" s="23" t="s">
        <v>9</v>
      </c>
      <c r="D14" s="24" t="s">
        <v>18</v>
      </c>
      <c r="E14" s="25" t="s">
        <v>18</v>
      </c>
      <c r="F14" s="26" t="s">
        <v>10</v>
      </c>
      <c r="G14" s="27" t="s">
        <v>17</v>
      </c>
      <c r="H14" s="520"/>
      <c r="I14" s="521"/>
      <c r="J14" s="522"/>
      <c r="K14" s="526" t="s">
        <v>45</v>
      </c>
      <c r="L14" s="527"/>
      <c r="M14" s="528"/>
      <c r="N14" s="30" t="s">
        <v>45</v>
      </c>
      <c r="O14" s="98" t="s">
        <v>44</v>
      </c>
      <c r="P14" s="509"/>
      <c r="Q14" s="512"/>
      <c r="R14" s="516"/>
      <c r="S14" s="517"/>
      <c r="T14" s="517"/>
      <c r="U14" s="517"/>
      <c r="V14" s="517"/>
      <c r="W14" s="517"/>
    </row>
    <row r="15" spans="1:26" ht="12.75" customHeight="1" x14ac:dyDescent="0.2">
      <c r="A15" s="21" t="s">
        <v>17</v>
      </c>
      <c r="B15" s="22" t="s">
        <v>13</v>
      </c>
      <c r="C15" s="23"/>
      <c r="D15" s="24" t="s">
        <v>6</v>
      </c>
      <c r="E15" s="25" t="s">
        <v>6</v>
      </c>
      <c r="F15" s="26" t="s">
        <v>19</v>
      </c>
      <c r="G15" s="27" t="s">
        <v>6</v>
      </c>
      <c r="H15" s="520"/>
      <c r="I15" s="521"/>
      <c r="J15" s="522"/>
      <c r="K15" s="526"/>
      <c r="L15" s="527"/>
      <c r="M15" s="528"/>
      <c r="N15" s="30"/>
      <c r="O15" s="98"/>
      <c r="P15" s="509"/>
      <c r="Q15" s="512"/>
      <c r="R15" s="516"/>
      <c r="S15" s="517"/>
      <c r="T15" s="517"/>
      <c r="U15" s="517"/>
      <c r="V15" s="517"/>
      <c r="W15" s="517"/>
    </row>
    <row r="16" spans="1:26" ht="12.75" customHeight="1" x14ac:dyDescent="0.2">
      <c r="A16" s="21" t="s">
        <v>11</v>
      </c>
      <c r="B16" s="22"/>
      <c r="C16" s="23"/>
      <c r="D16" s="24" t="s">
        <v>20</v>
      </c>
      <c r="E16" s="25" t="s">
        <v>20</v>
      </c>
      <c r="F16" s="26"/>
      <c r="G16" s="27"/>
      <c r="H16" s="520"/>
      <c r="I16" s="521"/>
      <c r="J16" s="522"/>
      <c r="K16" s="526"/>
      <c r="L16" s="527"/>
      <c r="M16" s="528"/>
      <c r="N16" s="30"/>
      <c r="O16" s="98"/>
      <c r="P16" s="509"/>
      <c r="Q16" s="512"/>
      <c r="R16" s="516"/>
      <c r="S16" s="517"/>
      <c r="T16" s="517"/>
      <c r="U16" s="517"/>
      <c r="V16" s="517"/>
      <c r="W16" s="517"/>
    </row>
    <row r="17" spans="1:23" ht="12.75" customHeight="1" x14ac:dyDescent="0.2">
      <c r="A17" s="21" t="s">
        <v>12</v>
      </c>
      <c r="B17" s="22"/>
      <c r="C17" s="23"/>
      <c r="D17" s="24"/>
      <c r="E17" s="25"/>
      <c r="F17" s="26" t="s">
        <v>3</v>
      </c>
      <c r="G17" s="27"/>
      <c r="H17" s="520"/>
      <c r="I17" s="521"/>
      <c r="J17" s="522"/>
      <c r="K17" s="529"/>
      <c r="L17" s="530"/>
      <c r="M17" s="531"/>
      <c r="N17" s="28"/>
      <c r="O17" s="99"/>
      <c r="P17" s="509"/>
      <c r="Q17" s="512"/>
      <c r="R17" s="516"/>
      <c r="S17" s="517"/>
      <c r="T17" s="517"/>
      <c r="U17" s="517"/>
      <c r="V17" s="517"/>
      <c r="W17" s="517"/>
    </row>
    <row r="18" spans="1:23" ht="12.75" customHeight="1" x14ac:dyDescent="0.2">
      <c r="A18" s="21"/>
      <c r="B18" s="22"/>
      <c r="C18" s="23"/>
      <c r="D18" s="24"/>
      <c r="E18" s="25"/>
      <c r="F18" s="26"/>
      <c r="G18" s="27"/>
      <c r="H18" s="520" t="s">
        <v>46</v>
      </c>
      <c r="I18" s="521" t="s">
        <v>47</v>
      </c>
      <c r="J18" s="522" t="s">
        <v>48</v>
      </c>
      <c r="K18" s="520" t="s">
        <v>46</v>
      </c>
      <c r="L18" s="521" t="s">
        <v>26</v>
      </c>
      <c r="M18" s="532" t="s">
        <v>47</v>
      </c>
      <c r="N18" s="521" t="s">
        <v>48</v>
      </c>
      <c r="O18" s="533" t="s">
        <v>25</v>
      </c>
      <c r="P18" s="509"/>
      <c r="Q18" s="512"/>
      <c r="R18" s="516"/>
      <c r="S18" s="517"/>
      <c r="T18" s="517"/>
      <c r="U18" s="517"/>
      <c r="V18" s="517"/>
      <c r="W18" s="517"/>
    </row>
    <row r="19" spans="1:23" ht="12.75" customHeight="1" x14ac:dyDescent="0.2">
      <c r="A19" s="31"/>
      <c r="B19" s="32"/>
      <c r="C19" s="33"/>
      <c r="D19" s="34"/>
      <c r="E19" s="35"/>
      <c r="F19" s="36"/>
      <c r="G19" s="37"/>
      <c r="H19" s="520"/>
      <c r="I19" s="521"/>
      <c r="J19" s="522"/>
      <c r="K19" s="520"/>
      <c r="L19" s="521"/>
      <c r="M19" s="532"/>
      <c r="N19" s="521"/>
      <c r="O19" s="534"/>
      <c r="P19" s="509"/>
      <c r="Q19" s="512"/>
      <c r="R19" s="516"/>
      <c r="S19" s="517"/>
      <c r="T19" s="517"/>
      <c r="U19" s="517"/>
      <c r="V19" s="517"/>
      <c r="W19" s="517"/>
    </row>
    <row r="20" spans="1:23" ht="12.75" customHeight="1" x14ac:dyDescent="0.2">
      <c r="A20" s="21"/>
      <c r="B20" s="22"/>
      <c r="C20" s="23"/>
      <c r="D20" s="24"/>
      <c r="E20" s="25"/>
      <c r="F20" s="26"/>
      <c r="G20" s="27"/>
      <c r="H20" s="520"/>
      <c r="I20" s="521"/>
      <c r="J20" s="522"/>
      <c r="K20" s="520"/>
      <c r="L20" s="521"/>
      <c r="M20" s="532"/>
      <c r="N20" s="521"/>
      <c r="O20" s="535"/>
      <c r="P20" s="510"/>
      <c r="Q20" s="513"/>
      <c r="R20" s="516"/>
      <c r="S20" s="517"/>
      <c r="T20" s="517"/>
      <c r="U20" s="517"/>
      <c r="V20" s="517"/>
      <c r="W20" s="517"/>
    </row>
    <row r="21" spans="1:23" ht="12.75" customHeight="1" thickBot="1" x14ac:dyDescent="0.25">
      <c r="A21" s="38"/>
      <c r="B21" s="39"/>
      <c r="C21" s="40"/>
      <c r="D21" s="41"/>
      <c r="E21" s="42"/>
      <c r="F21" s="43"/>
      <c r="G21" s="44"/>
      <c r="H21" s="45"/>
      <c r="I21" s="46"/>
      <c r="J21" s="47"/>
      <c r="K21" s="45"/>
      <c r="L21" s="49"/>
      <c r="M21" s="48"/>
      <c r="N21" s="46"/>
      <c r="O21" s="100"/>
      <c r="P21" s="50" t="s">
        <v>4</v>
      </c>
      <c r="Q21" s="51" t="s">
        <v>4</v>
      </c>
      <c r="R21" s="516"/>
      <c r="S21" s="517"/>
      <c r="T21" s="517"/>
      <c r="U21" s="517"/>
      <c r="V21" s="517"/>
      <c r="W21" s="517"/>
    </row>
    <row r="22" spans="1:23" ht="12.75" customHeight="1" x14ac:dyDescent="0.2">
      <c r="A22" s="52"/>
      <c r="B22" s="53"/>
      <c r="C22" s="53"/>
      <c r="D22" s="54"/>
      <c r="E22" s="54"/>
      <c r="F22" s="55"/>
      <c r="G22" s="56"/>
      <c r="H22" s="57"/>
      <c r="I22" s="58"/>
      <c r="J22" s="59"/>
      <c r="K22" s="57"/>
      <c r="L22" s="60"/>
      <c r="M22" s="60"/>
      <c r="N22" s="60"/>
      <c r="O22" s="60"/>
      <c r="P22" s="62"/>
      <c r="Q22" s="56"/>
      <c r="R22" s="536"/>
      <c r="S22" s="537"/>
      <c r="T22" s="537"/>
      <c r="U22" s="537"/>
      <c r="V22" s="537"/>
      <c r="W22" s="538"/>
    </row>
    <row r="23" spans="1:23" s="291" customFormat="1" ht="12.75" customHeight="1" x14ac:dyDescent="0.2">
      <c r="A23" s="278"/>
      <c r="B23" s="336" t="s">
        <v>509</v>
      </c>
      <c r="C23" s="336">
        <v>323</v>
      </c>
      <c r="D23" s="355">
        <v>0</v>
      </c>
      <c r="E23" s="355">
        <v>0.28000000000000003</v>
      </c>
      <c r="F23" s="279"/>
      <c r="G23" s="283">
        <v>4</v>
      </c>
      <c r="H23" s="284"/>
      <c r="I23" s="285"/>
      <c r="J23" s="286"/>
      <c r="K23" s="284"/>
      <c r="L23" s="287"/>
      <c r="M23" s="287"/>
      <c r="N23" s="287"/>
      <c r="O23" s="351"/>
      <c r="P23" s="289"/>
      <c r="Q23" s="290"/>
      <c r="R23" s="568" t="s">
        <v>851</v>
      </c>
      <c r="S23" s="569"/>
      <c r="T23" s="569"/>
      <c r="U23" s="569"/>
      <c r="V23" s="569"/>
      <c r="W23" s="569"/>
    </row>
    <row r="24" spans="1:23" ht="12.75" customHeight="1" x14ac:dyDescent="0.2">
      <c r="A24" s="63"/>
      <c r="B24" s="361" t="s">
        <v>509</v>
      </c>
      <c r="C24" s="361">
        <v>323</v>
      </c>
      <c r="D24" s="362">
        <v>0.28000000000000003</v>
      </c>
      <c r="E24" s="362">
        <v>7.35</v>
      </c>
      <c r="F24" s="66"/>
      <c r="G24" s="61">
        <v>4</v>
      </c>
      <c r="H24" s="102"/>
      <c r="I24" s="116"/>
      <c r="J24" s="59"/>
      <c r="K24" s="57"/>
      <c r="L24" s="60"/>
      <c r="M24" s="60"/>
      <c r="N24" s="60"/>
      <c r="O24" s="315">
        <v>560</v>
      </c>
      <c r="P24" s="67"/>
      <c r="Q24" s="68"/>
      <c r="R24" s="539" t="s">
        <v>852</v>
      </c>
      <c r="S24" s="540"/>
      <c r="T24" s="540"/>
      <c r="U24" s="540"/>
      <c r="V24" s="540"/>
      <c r="W24" s="540"/>
    </row>
    <row r="25" spans="1:23" s="291" customFormat="1" ht="12.75" customHeight="1" x14ac:dyDescent="0.2">
      <c r="A25" s="278"/>
      <c r="B25" s="363" t="s">
        <v>509</v>
      </c>
      <c r="C25" s="356">
        <v>323</v>
      </c>
      <c r="D25" s="355">
        <v>7.35</v>
      </c>
      <c r="E25" s="355">
        <v>7.86</v>
      </c>
      <c r="F25" s="279"/>
      <c r="G25" s="283">
        <v>4</v>
      </c>
      <c r="H25" s="360"/>
      <c r="I25" s="285"/>
      <c r="J25" s="286"/>
      <c r="K25" s="284"/>
      <c r="L25" s="287"/>
      <c r="M25" s="287"/>
      <c r="N25" s="287"/>
      <c r="O25" s="351"/>
      <c r="P25" s="289"/>
      <c r="Q25" s="290"/>
      <c r="R25" s="568" t="s">
        <v>853</v>
      </c>
      <c r="S25" s="569"/>
      <c r="T25" s="569"/>
      <c r="U25" s="569"/>
      <c r="V25" s="569"/>
      <c r="W25" s="569"/>
    </row>
    <row r="26" spans="1:23" ht="12.75" customHeight="1" x14ac:dyDescent="0.2">
      <c r="A26" s="63"/>
      <c r="B26" s="361" t="s">
        <v>509</v>
      </c>
      <c r="C26" s="361">
        <v>323</v>
      </c>
      <c r="D26" s="362">
        <v>7.86</v>
      </c>
      <c r="E26" s="362">
        <v>18.66</v>
      </c>
      <c r="F26" s="66"/>
      <c r="G26" s="61" t="s">
        <v>59</v>
      </c>
      <c r="H26" s="57">
        <v>16</v>
      </c>
      <c r="I26" s="120"/>
      <c r="J26" s="59"/>
      <c r="K26" s="57"/>
      <c r="L26" s="60"/>
      <c r="M26" s="60"/>
      <c r="N26" s="60"/>
      <c r="O26" s="315">
        <v>753</v>
      </c>
      <c r="P26" s="69"/>
      <c r="Q26" s="68"/>
      <c r="R26" s="539" t="s">
        <v>854</v>
      </c>
      <c r="S26" s="540"/>
      <c r="T26" s="540"/>
      <c r="U26" s="540"/>
      <c r="V26" s="540"/>
      <c r="W26" s="586"/>
    </row>
    <row r="27" spans="1:23" ht="12.75" customHeight="1" x14ac:dyDescent="0.2">
      <c r="A27" s="63"/>
      <c r="B27" s="358"/>
      <c r="C27" s="318"/>
      <c r="D27" s="317"/>
      <c r="E27" s="317"/>
      <c r="F27" s="66"/>
      <c r="G27" s="61"/>
      <c r="H27" s="57"/>
      <c r="I27" s="58"/>
      <c r="J27" s="59"/>
      <c r="K27" s="57"/>
      <c r="L27" s="60"/>
      <c r="M27" s="60"/>
      <c r="N27" s="60"/>
      <c r="O27" s="315"/>
      <c r="P27" s="67"/>
      <c r="Q27" s="68"/>
      <c r="R27" s="539"/>
      <c r="S27" s="540"/>
      <c r="T27" s="540"/>
      <c r="U27" s="540"/>
      <c r="V27" s="540"/>
      <c r="W27" s="540"/>
    </row>
    <row r="28" spans="1:23" ht="12.75" customHeight="1" x14ac:dyDescent="0.2">
      <c r="A28" s="63"/>
      <c r="B28" s="358"/>
      <c r="C28" s="318"/>
      <c r="D28" s="317"/>
      <c r="E28" s="317"/>
      <c r="F28" s="66"/>
      <c r="G28" s="61"/>
      <c r="H28" s="359"/>
      <c r="I28" s="58"/>
      <c r="J28" s="59"/>
      <c r="K28" s="57"/>
      <c r="L28" s="60"/>
      <c r="M28" s="60"/>
      <c r="N28" s="60"/>
      <c r="O28" s="315"/>
      <c r="P28" s="69"/>
      <c r="Q28" s="68"/>
      <c r="R28" s="539"/>
      <c r="S28" s="540"/>
      <c r="T28" s="540"/>
      <c r="U28" s="540"/>
      <c r="V28" s="540"/>
      <c r="W28" s="540"/>
    </row>
    <row r="29" spans="1:23" ht="12.75" customHeight="1" x14ac:dyDescent="0.2">
      <c r="A29" s="63"/>
      <c r="B29" s="116"/>
      <c r="C29" s="116"/>
      <c r="D29" s="117"/>
      <c r="E29" s="117"/>
      <c r="F29" s="66"/>
      <c r="G29" s="61"/>
      <c r="H29" s="116"/>
      <c r="I29" s="58"/>
      <c r="J29" s="59"/>
      <c r="K29" s="57"/>
      <c r="L29" s="60"/>
      <c r="M29" s="60"/>
      <c r="N29" s="60"/>
      <c r="O29" s="116"/>
      <c r="P29" s="70"/>
      <c r="Q29" s="61"/>
      <c r="R29" s="539"/>
      <c r="S29" s="540"/>
      <c r="T29" s="540"/>
      <c r="U29" s="540"/>
      <c r="V29" s="540"/>
      <c r="W29" s="540"/>
    </row>
    <row r="30" spans="1:23" ht="12.75" customHeight="1" x14ac:dyDescent="0.2">
      <c r="A30" s="63"/>
      <c r="B30" s="60"/>
      <c r="C30" s="299"/>
      <c r="D30" s="312"/>
      <c r="E30" s="314"/>
      <c r="F30" s="66"/>
      <c r="G30" s="61"/>
      <c r="H30" s="57"/>
      <c r="I30" s="58"/>
      <c r="J30" s="59"/>
      <c r="K30" s="57"/>
      <c r="L30" s="60"/>
      <c r="M30" s="60"/>
      <c r="N30" s="60"/>
      <c r="O30" s="102"/>
      <c r="P30" s="57"/>
      <c r="Q30" s="113"/>
      <c r="R30" s="541"/>
      <c r="S30" s="542"/>
      <c r="T30" s="542"/>
      <c r="U30" s="542"/>
      <c r="V30" s="542"/>
      <c r="W30" s="543"/>
    </row>
    <row r="31" spans="1:23" ht="12.75" customHeight="1" x14ac:dyDescent="0.2">
      <c r="A31" s="63"/>
      <c r="B31" s="60"/>
      <c r="C31" s="299"/>
      <c r="D31" s="312"/>
      <c r="E31" s="313"/>
      <c r="F31" s="66"/>
      <c r="G31" s="61"/>
      <c r="H31" s="57"/>
      <c r="I31" s="58"/>
      <c r="J31" s="59"/>
      <c r="K31" s="57"/>
      <c r="L31" s="60"/>
      <c r="M31" s="60"/>
      <c r="N31" s="60"/>
      <c r="O31" s="315"/>
      <c r="P31" s="70"/>
      <c r="Q31" s="72"/>
      <c r="R31" s="541"/>
      <c r="S31" s="542"/>
      <c r="T31" s="542"/>
      <c r="U31" s="542"/>
      <c r="V31" s="542"/>
      <c r="W31" s="543"/>
    </row>
    <row r="32" spans="1:23" ht="12.75" customHeight="1" x14ac:dyDescent="0.2">
      <c r="A32" s="63"/>
      <c r="B32" s="60"/>
      <c r="C32" s="299"/>
      <c r="D32" s="312"/>
      <c r="E32" s="313"/>
      <c r="F32" s="66"/>
      <c r="G32" s="61"/>
      <c r="H32" s="57"/>
      <c r="I32" s="58"/>
      <c r="J32" s="59"/>
      <c r="K32" s="57"/>
      <c r="L32" s="60"/>
      <c r="M32" s="60"/>
      <c r="N32" s="60"/>
      <c r="O32" s="315"/>
      <c r="P32" s="70"/>
      <c r="Q32" s="71"/>
      <c r="R32" s="541"/>
      <c r="S32" s="542"/>
      <c r="T32" s="542"/>
      <c r="U32" s="542"/>
      <c r="V32" s="542"/>
      <c r="W32" s="543"/>
    </row>
    <row r="33" spans="1:23" ht="12.75" customHeight="1" x14ac:dyDescent="0.2">
      <c r="A33" s="63"/>
      <c r="B33" s="60"/>
      <c r="C33" s="316"/>
      <c r="D33" s="317"/>
      <c r="E33" s="317"/>
      <c r="F33" s="66"/>
      <c r="G33" s="61"/>
      <c r="H33" s="57"/>
      <c r="I33" s="58"/>
      <c r="J33" s="59"/>
      <c r="K33" s="57"/>
      <c r="L33" s="60"/>
      <c r="M33" s="60"/>
      <c r="N33" s="60"/>
      <c r="O33" s="101"/>
      <c r="P33" s="70"/>
      <c r="Q33" s="61"/>
      <c r="R33" s="541"/>
      <c r="S33" s="542"/>
      <c r="T33" s="542"/>
      <c r="U33" s="542"/>
      <c r="V33" s="542"/>
      <c r="W33" s="543"/>
    </row>
    <row r="34" spans="1:23" ht="12.75" customHeight="1" x14ac:dyDescent="0.2">
      <c r="A34" s="63"/>
      <c r="B34" s="3"/>
      <c r="C34" s="318"/>
      <c r="D34" s="317"/>
      <c r="E34" s="317"/>
      <c r="F34" s="66"/>
      <c r="G34" s="61"/>
      <c r="H34" s="57"/>
      <c r="I34" s="58"/>
      <c r="J34" s="59"/>
      <c r="K34" s="57"/>
      <c r="L34" s="60"/>
      <c r="M34" s="60"/>
      <c r="N34" s="60"/>
      <c r="O34" s="60"/>
      <c r="P34" s="70"/>
      <c r="Q34" s="72"/>
      <c r="R34" s="541"/>
      <c r="S34" s="542"/>
      <c r="T34" s="542"/>
      <c r="U34" s="542"/>
      <c r="V34" s="542"/>
      <c r="W34" s="543"/>
    </row>
    <row r="35" spans="1:23" ht="12.75" customHeight="1" x14ac:dyDescent="0.2">
      <c r="A35" s="63"/>
      <c r="B35" s="3"/>
      <c r="C35" s="318"/>
      <c r="D35" s="317"/>
      <c r="E35" s="317"/>
      <c r="F35" s="66"/>
      <c r="G35" s="61"/>
      <c r="H35" s="57"/>
      <c r="I35" s="58"/>
      <c r="J35" s="59"/>
      <c r="K35" s="57"/>
      <c r="L35" s="60"/>
      <c r="M35" s="60"/>
      <c r="N35" s="60"/>
      <c r="O35" s="60"/>
      <c r="P35" s="70"/>
      <c r="Q35" s="72"/>
      <c r="R35" s="541"/>
      <c r="S35" s="542"/>
      <c r="T35" s="542"/>
      <c r="U35" s="542"/>
      <c r="V35" s="542"/>
      <c r="W35" s="543"/>
    </row>
    <row r="36" spans="1:23" ht="12.75" customHeight="1" x14ac:dyDescent="0.2">
      <c r="A36" s="63"/>
      <c r="B36" s="3"/>
      <c r="C36" s="319"/>
      <c r="D36" s="312"/>
      <c r="E36" s="320"/>
      <c r="F36" s="66"/>
      <c r="G36" s="61"/>
      <c r="H36" s="57"/>
      <c r="I36" s="58"/>
      <c r="J36" s="59"/>
      <c r="K36" s="57"/>
      <c r="L36" s="60"/>
      <c r="M36" s="60"/>
      <c r="N36" s="60"/>
      <c r="O36" s="60"/>
      <c r="P36" s="70"/>
      <c r="Q36" s="72"/>
      <c r="R36" s="541"/>
      <c r="S36" s="542"/>
      <c r="T36" s="542"/>
      <c r="U36" s="542"/>
      <c r="V36" s="542"/>
      <c r="W36" s="543"/>
    </row>
    <row r="37" spans="1:23" ht="12.75" customHeight="1" x14ac:dyDescent="0.2">
      <c r="A37" s="63"/>
      <c r="B37" s="3"/>
      <c r="C37" s="319"/>
      <c r="D37" s="312"/>
      <c r="E37" s="320"/>
      <c r="F37" s="66"/>
      <c r="G37" s="61"/>
      <c r="H37" s="57"/>
      <c r="I37" s="58"/>
      <c r="J37" s="59"/>
      <c r="K37" s="57"/>
      <c r="L37" s="60"/>
      <c r="M37" s="60"/>
      <c r="N37" s="60"/>
      <c r="O37" s="60"/>
      <c r="P37" s="70"/>
      <c r="Q37" s="72"/>
      <c r="R37" s="541"/>
      <c r="S37" s="542"/>
      <c r="T37" s="542"/>
      <c r="U37" s="542"/>
      <c r="V37" s="542"/>
      <c r="W37" s="543"/>
    </row>
    <row r="38" spans="1:23" ht="12.75" customHeight="1" x14ac:dyDescent="0.2">
      <c r="A38" s="2"/>
      <c r="B38" s="3"/>
      <c r="C38" s="3"/>
      <c r="D38" s="65"/>
      <c r="E38" s="65"/>
      <c r="F38" s="66"/>
      <c r="G38" s="58"/>
      <c r="H38" s="57"/>
      <c r="I38" s="58"/>
      <c r="J38" s="59"/>
      <c r="K38" s="57"/>
      <c r="L38" s="60"/>
      <c r="M38" s="60"/>
      <c r="N38" s="60"/>
      <c r="O38" s="60"/>
      <c r="P38" s="70"/>
      <c r="Q38" s="73"/>
      <c r="R38" s="541"/>
      <c r="S38" s="542"/>
      <c r="T38" s="542"/>
      <c r="U38" s="542"/>
      <c r="V38" s="542"/>
      <c r="W38" s="543"/>
    </row>
    <row r="39" spans="1:23" ht="12.75" customHeight="1" x14ac:dyDescent="0.2">
      <c r="A39" s="63"/>
      <c r="B39" s="3"/>
      <c r="C39" s="3"/>
      <c r="D39" s="65"/>
      <c r="E39" s="65"/>
      <c r="F39" s="66"/>
      <c r="G39" s="58"/>
      <c r="H39" s="57"/>
      <c r="I39" s="58"/>
      <c r="J39" s="59"/>
      <c r="K39" s="57"/>
      <c r="L39" s="60"/>
      <c r="M39" s="60"/>
      <c r="N39" s="60"/>
      <c r="O39" s="60"/>
      <c r="P39" s="70"/>
      <c r="Q39" s="72"/>
      <c r="R39" s="541"/>
      <c r="S39" s="542"/>
      <c r="T39" s="542"/>
      <c r="U39" s="542"/>
      <c r="V39" s="542"/>
      <c r="W39" s="543"/>
    </row>
    <row r="40" spans="1:23" s="189" customFormat="1" ht="12.75" customHeight="1" x14ac:dyDescent="0.2">
      <c r="A40" s="185"/>
      <c r="B40" s="186"/>
      <c r="C40" s="186"/>
      <c r="D40" s="187"/>
      <c r="E40" s="187"/>
      <c r="F40" s="211"/>
      <c r="G40" s="113"/>
      <c r="H40" s="145"/>
      <c r="I40" s="79"/>
      <c r="J40" s="146"/>
      <c r="K40" s="145"/>
      <c r="L40" s="66"/>
      <c r="M40" s="181"/>
      <c r="N40" s="66"/>
      <c r="O40" s="66"/>
      <c r="P40" s="145"/>
      <c r="Q40" s="113"/>
      <c r="R40" s="541"/>
      <c r="S40" s="542"/>
      <c r="T40" s="542"/>
      <c r="U40" s="542"/>
      <c r="V40" s="542"/>
      <c r="W40" s="543"/>
    </row>
    <row r="41" spans="1:23" ht="12.75" customHeight="1" x14ac:dyDescent="0.2">
      <c r="A41" s="63"/>
      <c r="B41" s="64"/>
      <c r="C41" s="64"/>
      <c r="D41" s="65"/>
      <c r="E41" s="65"/>
      <c r="F41" s="60"/>
      <c r="G41" s="58"/>
      <c r="H41" s="57"/>
      <c r="I41" s="58"/>
      <c r="J41" s="59"/>
      <c r="K41" s="57"/>
      <c r="L41" s="60"/>
      <c r="M41" s="60"/>
      <c r="N41" s="60"/>
      <c r="O41" s="60"/>
      <c r="P41" s="70"/>
      <c r="Q41" s="73"/>
      <c r="R41" s="544"/>
      <c r="S41" s="545"/>
      <c r="T41" s="545"/>
      <c r="U41" s="545"/>
      <c r="V41" s="545"/>
      <c r="W41" s="546"/>
    </row>
    <row r="42" spans="1:23" ht="12.75" customHeight="1" x14ac:dyDescent="0.2">
      <c r="A42" s="63"/>
      <c r="B42" s="3"/>
      <c r="C42" s="3"/>
      <c r="D42" s="65"/>
      <c r="E42" s="65"/>
      <c r="F42" s="66"/>
      <c r="G42" s="58"/>
      <c r="H42" s="57"/>
      <c r="I42" s="58"/>
      <c r="J42" s="59"/>
      <c r="K42" s="57"/>
      <c r="L42" s="60"/>
      <c r="M42" s="60"/>
      <c r="N42" s="60"/>
      <c r="O42" s="60"/>
      <c r="P42" s="57"/>
      <c r="Q42" s="72"/>
      <c r="R42" s="541"/>
      <c r="S42" s="542"/>
      <c r="T42" s="542"/>
      <c r="U42" s="542"/>
      <c r="V42" s="542"/>
      <c r="W42" s="543"/>
    </row>
    <row r="43" spans="1:23" ht="12.75" customHeight="1" x14ac:dyDescent="0.2">
      <c r="A43" s="63"/>
      <c r="B43" s="3"/>
      <c r="C43" s="3"/>
      <c r="D43" s="65"/>
      <c r="E43" s="65"/>
      <c r="F43" s="66"/>
      <c r="G43" s="58"/>
      <c r="H43" s="57"/>
      <c r="I43" s="58"/>
      <c r="J43" s="59"/>
      <c r="K43" s="57"/>
      <c r="L43" s="60"/>
      <c r="M43" s="60"/>
      <c r="N43" s="60"/>
      <c r="O43" s="60"/>
      <c r="P43" s="57"/>
      <c r="Q43" s="72"/>
      <c r="R43" s="541"/>
      <c r="S43" s="542"/>
      <c r="T43" s="542"/>
      <c r="U43" s="542"/>
      <c r="V43" s="542"/>
      <c r="W43" s="543"/>
    </row>
    <row r="44" spans="1:23" s="78" customFormat="1" ht="12.75" customHeight="1" x14ac:dyDescent="0.2">
      <c r="A44" s="2"/>
      <c r="B44" s="3"/>
      <c r="C44" s="3"/>
      <c r="D44" s="65"/>
      <c r="E44" s="65"/>
      <c r="F44" s="66"/>
      <c r="G44" s="58"/>
      <c r="H44" s="74"/>
      <c r="I44" s="75"/>
      <c r="J44" s="76"/>
      <c r="K44" s="74"/>
      <c r="L44" s="77"/>
      <c r="M44" s="77"/>
      <c r="N44" s="77"/>
      <c r="O44" s="77"/>
      <c r="P44" s="74"/>
      <c r="Q44" s="72"/>
      <c r="R44" s="541"/>
      <c r="S44" s="542"/>
      <c r="T44" s="542"/>
      <c r="U44" s="542"/>
      <c r="V44" s="542"/>
      <c r="W44" s="543"/>
    </row>
    <row r="45" spans="1:23" s="78" customFormat="1" ht="12.75" customHeight="1" x14ac:dyDescent="0.2">
      <c r="A45" s="63"/>
      <c r="B45" s="3"/>
      <c r="C45" s="3"/>
      <c r="D45" s="65"/>
      <c r="E45" s="65"/>
      <c r="F45" s="66"/>
      <c r="G45" s="58"/>
      <c r="H45" s="74"/>
      <c r="I45" s="79"/>
      <c r="J45" s="76"/>
      <c r="K45" s="57"/>
      <c r="L45" s="66"/>
      <c r="M45" s="77"/>
      <c r="N45" s="66"/>
      <c r="O45" s="77"/>
      <c r="P45" s="74"/>
      <c r="Q45" s="72"/>
      <c r="R45" s="541"/>
      <c r="S45" s="542"/>
      <c r="T45" s="542"/>
      <c r="U45" s="542"/>
      <c r="V45" s="542"/>
      <c r="W45" s="543"/>
    </row>
    <row r="46" spans="1:23" s="78" customFormat="1" ht="12.75" customHeight="1" x14ac:dyDescent="0.2">
      <c r="A46" s="63"/>
      <c r="B46" s="3"/>
      <c r="C46" s="3"/>
      <c r="D46" s="65"/>
      <c r="E46" s="65"/>
      <c r="F46" s="66"/>
      <c r="G46" s="58"/>
      <c r="H46" s="74"/>
      <c r="I46" s="79"/>
      <c r="J46" s="76"/>
      <c r="K46" s="74"/>
      <c r="L46" s="66"/>
      <c r="M46" s="77"/>
      <c r="N46" s="66"/>
      <c r="O46" s="77"/>
      <c r="P46" s="80"/>
      <c r="Q46" s="72"/>
      <c r="R46" s="541"/>
      <c r="S46" s="542"/>
      <c r="T46" s="542"/>
      <c r="U46" s="542"/>
      <c r="V46" s="542"/>
      <c r="W46" s="543"/>
    </row>
    <row r="47" spans="1:23" s="78" customFormat="1" ht="12.75" customHeight="1" x14ac:dyDescent="0.2">
      <c r="A47" s="63"/>
      <c r="B47" s="3"/>
      <c r="C47" s="3"/>
      <c r="D47" s="65"/>
      <c r="E47" s="65"/>
      <c r="F47" s="66"/>
      <c r="G47" s="58"/>
      <c r="H47" s="74"/>
      <c r="I47" s="79"/>
      <c r="J47" s="76"/>
      <c r="K47" s="74"/>
      <c r="L47" s="66"/>
      <c r="M47" s="77"/>
      <c r="N47" s="66"/>
      <c r="O47" s="77"/>
      <c r="P47" s="74"/>
      <c r="Q47" s="72"/>
      <c r="R47" s="541"/>
      <c r="S47" s="542"/>
      <c r="T47" s="542"/>
      <c r="U47" s="542"/>
      <c r="V47" s="542"/>
      <c r="W47" s="543"/>
    </row>
    <row r="48" spans="1:23" s="78" customFormat="1" ht="12.75" customHeight="1" x14ac:dyDescent="0.2">
      <c r="A48" s="63"/>
      <c r="B48" s="3"/>
      <c r="C48" s="3"/>
      <c r="D48" s="65"/>
      <c r="E48" s="65"/>
      <c r="F48" s="66"/>
      <c r="G48" s="58"/>
      <c r="H48" s="74"/>
      <c r="I48" s="79"/>
      <c r="J48" s="76"/>
      <c r="K48" s="57"/>
      <c r="L48" s="66"/>
      <c r="M48" s="77"/>
      <c r="N48" s="66"/>
      <c r="O48" s="77"/>
      <c r="P48" s="74"/>
      <c r="Q48" s="72"/>
      <c r="R48" s="541"/>
      <c r="S48" s="542"/>
      <c r="T48" s="542"/>
      <c r="U48" s="542"/>
      <c r="V48" s="542"/>
      <c r="W48" s="543"/>
    </row>
    <row r="49" spans="1:23" ht="12.75" customHeight="1" x14ac:dyDescent="0.2">
      <c r="A49" s="81"/>
      <c r="B49" s="82"/>
      <c r="C49" s="82"/>
      <c r="D49" s="83"/>
      <c r="E49" s="83"/>
      <c r="F49" s="84"/>
      <c r="G49" s="85"/>
      <c r="H49" s="86"/>
      <c r="I49" s="87"/>
      <c r="J49" s="88"/>
      <c r="K49" s="86"/>
      <c r="L49" s="89"/>
      <c r="M49" s="90"/>
      <c r="N49" s="89"/>
      <c r="O49" s="89"/>
      <c r="P49" s="86"/>
      <c r="Q49" s="85"/>
      <c r="R49" s="541"/>
      <c r="S49" s="542"/>
      <c r="T49" s="542"/>
      <c r="U49" s="542"/>
      <c r="V49" s="542"/>
      <c r="W49" s="543"/>
    </row>
    <row r="50" spans="1:23" ht="12.75" customHeight="1" x14ac:dyDescent="0.2">
      <c r="A50" s="81"/>
      <c r="B50" s="82"/>
      <c r="C50" s="82"/>
      <c r="D50" s="83"/>
      <c r="E50" s="83"/>
      <c r="F50" s="84"/>
      <c r="G50" s="85"/>
      <c r="H50" s="86"/>
      <c r="I50" s="87"/>
      <c r="J50" s="88"/>
      <c r="K50" s="86"/>
      <c r="L50" s="89"/>
      <c r="M50" s="90"/>
      <c r="N50" s="89"/>
      <c r="O50" s="89"/>
      <c r="P50" s="86"/>
      <c r="Q50" s="85"/>
      <c r="R50" s="541"/>
      <c r="S50" s="542"/>
      <c r="T50" s="542"/>
      <c r="U50" s="542"/>
      <c r="V50" s="542"/>
      <c r="W50" s="543"/>
    </row>
    <row r="51" spans="1:23" ht="12.75" customHeight="1" x14ac:dyDescent="0.2">
      <c r="A51" s="81"/>
      <c r="B51" s="82"/>
      <c r="C51" s="82"/>
      <c r="D51" s="83"/>
      <c r="E51" s="83"/>
      <c r="F51" s="84"/>
      <c r="G51" s="85"/>
      <c r="H51" s="86"/>
      <c r="I51" s="87"/>
      <c r="J51" s="88"/>
      <c r="K51" s="86"/>
      <c r="L51" s="89"/>
      <c r="M51" s="90"/>
      <c r="N51" s="89"/>
      <c r="O51" s="89"/>
      <c r="P51" s="86"/>
      <c r="Q51" s="85"/>
      <c r="R51" s="541"/>
      <c r="S51" s="542"/>
      <c r="T51" s="542"/>
      <c r="U51" s="542"/>
      <c r="V51" s="542"/>
      <c r="W51" s="543"/>
    </row>
    <row r="52" spans="1:23" ht="12.75" customHeight="1" x14ac:dyDescent="0.2">
      <c r="A52" s="81"/>
      <c r="B52" s="82"/>
      <c r="C52" s="82"/>
      <c r="D52" s="83"/>
      <c r="E52" s="83"/>
      <c r="F52" s="84"/>
      <c r="G52" s="85"/>
      <c r="H52" s="86"/>
      <c r="I52" s="87"/>
      <c r="J52" s="88"/>
      <c r="K52" s="86"/>
      <c r="L52" s="89"/>
      <c r="M52" s="90"/>
      <c r="N52" s="89"/>
      <c r="O52" s="89"/>
      <c r="P52" s="86"/>
      <c r="Q52" s="85"/>
      <c r="R52" s="541"/>
      <c r="S52" s="542"/>
      <c r="T52" s="542"/>
      <c r="U52" s="542"/>
      <c r="V52" s="542"/>
      <c r="W52" s="543"/>
    </row>
    <row r="53" spans="1:23" ht="12.75" customHeight="1" x14ac:dyDescent="0.2">
      <c r="A53" s="81"/>
      <c r="B53" s="82"/>
      <c r="C53" s="82"/>
      <c r="D53" s="83"/>
      <c r="E53" s="83"/>
      <c r="F53" s="84"/>
      <c r="G53" s="85"/>
      <c r="H53" s="86"/>
      <c r="I53" s="87"/>
      <c r="J53" s="88"/>
      <c r="K53" s="86"/>
      <c r="L53" s="89"/>
      <c r="M53" s="90"/>
      <c r="N53" s="89"/>
      <c r="O53" s="89"/>
      <c r="P53" s="86"/>
      <c r="Q53" s="85"/>
      <c r="R53" s="541"/>
      <c r="S53" s="542"/>
      <c r="T53" s="542"/>
      <c r="U53" s="542"/>
      <c r="V53" s="542"/>
      <c r="W53" s="543"/>
    </row>
    <row r="54" spans="1:23" ht="12.75" customHeight="1" x14ac:dyDescent="0.2">
      <c r="A54" s="81"/>
      <c r="B54" s="82"/>
      <c r="C54" s="82"/>
      <c r="D54" s="83"/>
      <c r="E54" s="83"/>
      <c r="F54" s="84"/>
      <c r="G54" s="85"/>
      <c r="H54" s="86"/>
      <c r="I54" s="87"/>
      <c r="J54" s="88"/>
      <c r="K54" s="86"/>
      <c r="L54" s="89"/>
      <c r="M54" s="90"/>
      <c r="N54" s="89"/>
      <c r="O54" s="89"/>
      <c r="P54" s="86"/>
      <c r="Q54" s="85"/>
      <c r="R54" s="541"/>
      <c r="S54" s="542"/>
      <c r="T54" s="542"/>
      <c r="U54" s="542"/>
      <c r="V54" s="542"/>
      <c r="W54" s="543"/>
    </row>
    <row r="55" spans="1:23" ht="12.75" customHeight="1" x14ac:dyDescent="0.2">
      <c r="A55" s="81"/>
      <c r="B55" s="82"/>
      <c r="C55" s="82"/>
      <c r="D55" s="83"/>
      <c r="E55" s="83"/>
      <c r="F55" s="84"/>
      <c r="G55" s="85"/>
      <c r="H55" s="86"/>
      <c r="I55" s="87"/>
      <c r="J55" s="88"/>
      <c r="K55" s="86"/>
      <c r="L55" s="89"/>
      <c r="M55" s="90"/>
      <c r="N55" s="89"/>
      <c r="O55" s="89"/>
      <c r="P55" s="86"/>
      <c r="Q55" s="85"/>
      <c r="R55" s="541"/>
      <c r="S55" s="542"/>
      <c r="T55" s="542"/>
      <c r="U55" s="542"/>
      <c r="V55" s="542"/>
      <c r="W55" s="543"/>
    </row>
    <row r="56" spans="1:23" ht="12.75" customHeight="1" x14ac:dyDescent="0.2">
      <c r="A56" s="81"/>
      <c r="B56" s="82"/>
      <c r="C56" s="82"/>
      <c r="D56" s="83"/>
      <c r="E56" s="83"/>
      <c r="F56" s="84"/>
      <c r="G56" s="85"/>
      <c r="H56" s="86"/>
      <c r="I56" s="87"/>
      <c r="J56" s="88"/>
      <c r="K56" s="86"/>
      <c r="L56" s="89"/>
      <c r="M56" s="90"/>
      <c r="N56" s="89"/>
      <c r="O56" s="89"/>
      <c r="P56" s="86"/>
      <c r="Q56" s="85"/>
      <c r="R56" s="541"/>
      <c r="S56" s="542"/>
      <c r="T56" s="542"/>
      <c r="U56" s="542"/>
      <c r="V56" s="542"/>
      <c r="W56" s="543"/>
    </row>
    <row r="57" spans="1:23" ht="12.75" customHeight="1" x14ac:dyDescent="0.2">
      <c r="A57" s="81"/>
      <c r="B57" s="82"/>
      <c r="C57" s="82"/>
      <c r="D57" s="83"/>
      <c r="E57" s="83"/>
      <c r="F57" s="84"/>
      <c r="G57" s="85"/>
      <c r="H57" s="86"/>
      <c r="I57" s="87"/>
      <c r="J57" s="88"/>
      <c r="K57" s="86"/>
      <c r="L57" s="89"/>
      <c r="M57" s="90"/>
      <c r="N57" s="89"/>
      <c r="O57" s="89"/>
      <c r="P57" s="86"/>
      <c r="Q57" s="85"/>
      <c r="R57" s="541"/>
      <c r="S57" s="542"/>
      <c r="T57" s="542"/>
      <c r="U57" s="542"/>
      <c r="V57" s="542"/>
      <c r="W57" s="543"/>
    </row>
    <row r="58" spans="1:23" ht="12.75" customHeight="1" x14ac:dyDescent="0.2">
      <c r="A58" s="81"/>
      <c r="B58" s="82"/>
      <c r="C58" s="82"/>
      <c r="D58" s="83"/>
      <c r="E58" s="83"/>
      <c r="F58" s="84"/>
      <c r="G58" s="85"/>
      <c r="H58" s="86"/>
      <c r="I58" s="87"/>
      <c r="J58" s="88"/>
      <c r="K58" s="86"/>
      <c r="L58" s="89"/>
      <c r="M58" s="90"/>
      <c r="N58" s="89"/>
      <c r="O58" s="89"/>
      <c r="P58" s="86"/>
      <c r="Q58" s="85"/>
      <c r="R58" s="541"/>
      <c r="S58" s="542"/>
      <c r="T58" s="542"/>
      <c r="U58" s="542"/>
      <c r="V58" s="542"/>
      <c r="W58" s="543"/>
    </row>
    <row r="59" spans="1:23" ht="12.75" customHeight="1" x14ac:dyDescent="0.2">
      <c r="A59" s="81"/>
      <c r="B59" s="82"/>
      <c r="C59" s="82"/>
      <c r="D59" s="83"/>
      <c r="E59" s="83"/>
      <c r="F59" s="84"/>
      <c r="G59" s="85"/>
      <c r="H59" s="86"/>
      <c r="I59" s="87"/>
      <c r="J59" s="88"/>
      <c r="K59" s="86"/>
      <c r="L59" s="89"/>
      <c r="M59" s="90"/>
      <c r="N59" s="89"/>
      <c r="O59" s="89"/>
      <c r="P59" s="86"/>
      <c r="Q59" s="85"/>
      <c r="R59" s="541"/>
      <c r="S59" s="542"/>
      <c r="T59" s="542"/>
      <c r="U59" s="542"/>
      <c r="V59" s="542"/>
      <c r="W59" s="543"/>
    </row>
    <row r="60" spans="1:23" ht="12.75" customHeight="1" x14ac:dyDescent="0.2">
      <c r="A60" s="81"/>
      <c r="B60" s="82"/>
      <c r="C60" s="82"/>
      <c r="D60" s="83"/>
      <c r="E60" s="83"/>
      <c r="F60" s="84"/>
      <c r="G60" s="85"/>
      <c r="H60" s="86"/>
      <c r="I60" s="87"/>
      <c r="J60" s="88"/>
      <c r="K60" s="86"/>
      <c r="L60" s="89"/>
      <c r="M60" s="90"/>
      <c r="N60" s="89"/>
      <c r="O60" s="89"/>
      <c r="P60" s="86"/>
      <c r="Q60" s="85"/>
      <c r="R60" s="541"/>
      <c r="S60" s="542"/>
      <c r="T60" s="542"/>
      <c r="U60" s="542"/>
      <c r="V60" s="542"/>
      <c r="W60" s="543"/>
    </row>
    <row r="61" spans="1:23" ht="12.75" customHeight="1" x14ac:dyDescent="0.2">
      <c r="A61" s="81"/>
      <c r="B61" s="82"/>
      <c r="C61" s="82"/>
      <c r="D61" s="83"/>
      <c r="E61" s="83"/>
      <c r="F61" s="84"/>
      <c r="G61" s="85"/>
      <c r="H61" s="86"/>
      <c r="I61" s="87"/>
      <c r="J61" s="88"/>
      <c r="K61" s="86"/>
      <c r="L61" s="89"/>
      <c r="M61" s="90"/>
      <c r="N61" s="89"/>
      <c r="O61" s="89"/>
      <c r="P61" s="86"/>
      <c r="Q61" s="85"/>
      <c r="R61" s="541"/>
      <c r="S61" s="542"/>
      <c r="T61" s="542"/>
      <c r="U61" s="542"/>
      <c r="V61" s="542"/>
      <c r="W61" s="543"/>
    </row>
    <row r="62" spans="1:23" ht="12.75" customHeight="1" x14ac:dyDescent="0.2">
      <c r="A62" s="81"/>
      <c r="B62" s="82"/>
      <c r="C62" s="82"/>
      <c r="D62" s="83"/>
      <c r="E62" s="83"/>
      <c r="F62" s="84"/>
      <c r="G62" s="85"/>
      <c r="H62" s="86"/>
      <c r="I62" s="87"/>
      <c r="J62" s="88"/>
      <c r="K62" s="86"/>
      <c r="L62" s="89"/>
      <c r="M62" s="90"/>
      <c r="N62" s="89"/>
      <c r="O62" s="89"/>
      <c r="P62" s="86"/>
      <c r="Q62" s="85"/>
      <c r="R62" s="541"/>
      <c r="S62" s="542"/>
      <c r="T62" s="542"/>
      <c r="U62" s="542"/>
      <c r="V62" s="542"/>
      <c r="W62" s="543"/>
    </row>
    <row r="63" spans="1:23" ht="12.75" customHeight="1" x14ac:dyDescent="0.2">
      <c r="A63" s="81"/>
      <c r="B63" s="82"/>
      <c r="C63" s="82"/>
      <c r="D63" s="83"/>
      <c r="E63" s="83"/>
      <c r="F63" s="84"/>
      <c r="G63" s="85"/>
      <c r="H63" s="86"/>
      <c r="I63" s="87"/>
      <c r="J63" s="88"/>
      <c r="K63" s="86"/>
      <c r="L63" s="89"/>
      <c r="M63" s="90"/>
      <c r="N63" s="89"/>
      <c r="O63" s="89"/>
      <c r="P63" s="86"/>
      <c r="Q63" s="85"/>
      <c r="R63" s="541"/>
      <c r="S63" s="542"/>
      <c r="T63" s="542"/>
      <c r="U63" s="542"/>
      <c r="V63" s="542"/>
      <c r="W63" s="543"/>
    </row>
    <row r="64" spans="1:23" ht="12.75" customHeight="1" x14ac:dyDescent="0.2">
      <c r="A64" s="81"/>
      <c r="B64" s="82"/>
      <c r="C64" s="82"/>
      <c r="D64" s="83"/>
      <c r="E64" s="83"/>
      <c r="F64" s="84"/>
      <c r="G64" s="85"/>
      <c r="H64" s="86"/>
      <c r="I64" s="87"/>
      <c r="J64" s="88"/>
      <c r="K64" s="86"/>
      <c r="L64" s="89"/>
      <c r="M64" s="90"/>
      <c r="N64" s="89"/>
      <c r="O64" s="89"/>
      <c r="P64" s="86"/>
      <c r="Q64" s="85"/>
      <c r="R64" s="541"/>
      <c r="S64" s="542"/>
      <c r="T64" s="542"/>
      <c r="U64" s="542"/>
      <c r="V64" s="542"/>
      <c r="W64" s="543"/>
    </row>
    <row r="65" spans="1:23" ht="12.75" customHeight="1" x14ac:dyDescent="0.2">
      <c r="A65" s="81"/>
      <c r="B65" s="82"/>
      <c r="C65" s="82"/>
      <c r="D65" s="83"/>
      <c r="E65" s="83"/>
      <c r="F65" s="84"/>
      <c r="G65" s="85"/>
      <c r="H65" s="86"/>
      <c r="I65" s="87"/>
      <c r="J65" s="88"/>
      <c r="K65" s="86"/>
      <c r="L65" s="89"/>
      <c r="M65" s="90"/>
      <c r="N65" s="89"/>
      <c r="O65" s="89"/>
      <c r="P65" s="86"/>
      <c r="Q65" s="85"/>
      <c r="R65" s="541"/>
      <c r="S65" s="542"/>
      <c r="T65" s="542"/>
      <c r="U65" s="542"/>
      <c r="V65" s="542"/>
      <c r="W65" s="543"/>
    </row>
    <row r="66" spans="1:23" ht="12.75" customHeight="1" x14ac:dyDescent="0.2">
      <c r="A66" s="81"/>
      <c r="B66" s="82"/>
      <c r="C66" s="82"/>
      <c r="D66" s="83"/>
      <c r="E66" s="83"/>
      <c r="F66" s="84"/>
      <c r="G66" s="85"/>
      <c r="H66" s="86"/>
      <c r="I66" s="87"/>
      <c r="J66" s="88"/>
      <c r="K66" s="86"/>
      <c r="L66" s="89"/>
      <c r="M66" s="90"/>
      <c r="N66" s="89"/>
      <c r="O66" s="89"/>
      <c r="P66" s="86"/>
      <c r="Q66" s="85"/>
      <c r="R66" s="541"/>
      <c r="S66" s="542"/>
      <c r="T66" s="542"/>
      <c r="U66" s="542"/>
      <c r="V66" s="542"/>
      <c r="W66" s="543"/>
    </row>
    <row r="67" spans="1:23" ht="12.75" customHeight="1" x14ac:dyDescent="0.2">
      <c r="A67" s="81"/>
      <c r="B67" s="82"/>
      <c r="C67" s="82"/>
      <c r="D67" s="83"/>
      <c r="E67" s="83"/>
      <c r="F67" s="84"/>
      <c r="G67" s="85"/>
      <c r="H67" s="86"/>
      <c r="I67" s="87"/>
      <c r="J67" s="88"/>
      <c r="K67" s="86"/>
      <c r="L67" s="89"/>
      <c r="M67" s="90"/>
      <c r="N67" s="89"/>
      <c r="O67" s="89"/>
      <c r="P67" s="86"/>
      <c r="Q67" s="85"/>
      <c r="R67" s="541"/>
      <c r="S67" s="542"/>
      <c r="T67" s="542"/>
      <c r="U67" s="542"/>
      <c r="V67" s="542"/>
      <c r="W67" s="543"/>
    </row>
    <row r="68" spans="1:23" ht="12.75" customHeight="1" x14ac:dyDescent="0.2">
      <c r="A68" s="81"/>
      <c r="B68" s="82"/>
      <c r="C68" s="82"/>
      <c r="D68" s="83"/>
      <c r="E68" s="83"/>
      <c r="F68" s="84"/>
      <c r="G68" s="85"/>
      <c r="H68" s="86"/>
      <c r="I68" s="87"/>
      <c r="J68" s="88"/>
      <c r="K68" s="86"/>
      <c r="L68" s="89"/>
      <c r="M68" s="90"/>
      <c r="N68" s="89"/>
      <c r="O68" s="89"/>
      <c r="P68" s="86"/>
      <c r="Q68" s="85"/>
      <c r="R68" s="541"/>
      <c r="S68" s="542"/>
      <c r="T68" s="542"/>
      <c r="U68" s="542"/>
      <c r="V68" s="542"/>
      <c r="W68" s="543"/>
    </row>
    <row r="69" spans="1:23" ht="12.75" customHeight="1" x14ac:dyDescent="0.2">
      <c r="A69" s="81"/>
      <c r="B69" s="82"/>
      <c r="C69" s="82"/>
      <c r="D69" s="83"/>
      <c r="E69" s="83"/>
      <c r="F69" s="84"/>
      <c r="G69" s="85"/>
      <c r="H69" s="86"/>
      <c r="I69" s="87"/>
      <c r="J69" s="88"/>
      <c r="K69" s="86"/>
      <c r="L69" s="89"/>
      <c r="M69" s="90"/>
      <c r="N69" s="89"/>
      <c r="O69" s="89"/>
      <c r="P69" s="86"/>
      <c r="Q69" s="85"/>
      <c r="R69" s="541"/>
      <c r="S69" s="542"/>
      <c r="T69" s="542"/>
      <c r="U69" s="542"/>
      <c r="V69" s="542"/>
      <c r="W69" s="543"/>
    </row>
    <row r="70" spans="1:23" ht="12.75" customHeight="1" x14ac:dyDescent="0.2">
      <c r="A70" s="81"/>
      <c r="B70" s="82"/>
      <c r="C70" s="82"/>
      <c r="D70" s="83"/>
      <c r="E70" s="83"/>
      <c r="F70" s="84"/>
      <c r="G70" s="85"/>
      <c r="H70" s="86"/>
      <c r="I70" s="87"/>
      <c r="J70" s="88"/>
      <c r="K70" s="86"/>
      <c r="L70" s="89"/>
      <c r="M70" s="90"/>
      <c r="N70" s="89"/>
      <c r="O70" s="89"/>
      <c r="P70" s="86"/>
      <c r="Q70" s="85"/>
      <c r="R70" s="541"/>
      <c r="S70" s="542"/>
      <c r="T70" s="542"/>
      <c r="U70" s="542"/>
      <c r="V70" s="542"/>
      <c r="W70" s="543"/>
    </row>
    <row r="71" spans="1:23" ht="12.75" customHeight="1" thickBot="1" x14ac:dyDescent="0.25">
      <c r="A71" s="81"/>
      <c r="B71" s="82"/>
      <c r="C71" s="82"/>
      <c r="D71" s="83"/>
      <c r="E71" s="83"/>
      <c r="F71" s="89"/>
      <c r="G71" s="85"/>
      <c r="H71" s="86"/>
      <c r="I71" s="89"/>
      <c r="J71" s="85"/>
      <c r="K71" s="86"/>
      <c r="L71" s="89"/>
      <c r="M71" s="89"/>
      <c r="N71" s="89"/>
      <c r="O71" s="89"/>
      <c r="P71" s="86"/>
      <c r="Q71" s="85"/>
      <c r="R71" s="547"/>
      <c r="S71" s="548"/>
      <c r="T71" s="548"/>
      <c r="U71" s="548"/>
      <c r="V71" s="548"/>
      <c r="W71" s="549"/>
    </row>
    <row r="72" spans="1:23" ht="12.75" customHeight="1" x14ac:dyDescent="0.2">
      <c r="A72" s="550" t="s">
        <v>49</v>
      </c>
      <c r="B72" s="550"/>
      <c r="C72" s="550"/>
      <c r="D72" s="550"/>
      <c r="E72" s="550"/>
      <c r="F72" s="550"/>
      <c r="G72" s="550"/>
      <c r="H72" s="550"/>
      <c r="I72" s="550"/>
      <c r="J72" s="550"/>
      <c r="K72" s="550"/>
      <c r="L72" s="550"/>
      <c r="M72" s="550"/>
      <c r="N72" s="550"/>
      <c r="O72" s="550"/>
      <c r="P72" s="91"/>
      <c r="Q72" s="92"/>
      <c r="R72" s="551"/>
      <c r="S72" s="552"/>
      <c r="T72" s="552"/>
      <c r="U72" s="552"/>
      <c r="V72" s="552"/>
      <c r="W72" s="552"/>
    </row>
    <row r="73" spans="1:23" x14ac:dyDescent="0.2">
      <c r="H73" s="6"/>
      <c r="I73" s="6"/>
      <c r="J73" s="6"/>
      <c r="K73" s="6"/>
      <c r="L73" s="6"/>
      <c r="M73" s="6"/>
      <c r="N73" s="6"/>
      <c r="O73" s="6"/>
    </row>
    <row r="74" spans="1:23" x14ac:dyDescent="0.2">
      <c r="H74" s="6"/>
      <c r="I74" s="6"/>
      <c r="J74" s="6"/>
      <c r="K74" s="6"/>
      <c r="L74" s="6"/>
      <c r="M74" s="6"/>
      <c r="N74" s="6"/>
      <c r="O74" s="6"/>
    </row>
    <row r="75" spans="1:23" x14ac:dyDescent="0.2">
      <c r="A75" s="93"/>
      <c r="B75" s="93"/>
      <c r="C75" s="93"/>
      <c r="D75" s="94"/>
      <c r="E75" s="94"/>
      <c r="F75" s="95"/>
      <c r="G75" s="95"/>
      <c r="H75" s="95"/>
      <c r="I75" s="95"/>
      <c r="J75" s="95"/>
      <c r="K75" s="95"/>
      <c r="L75" s="95"/>
      <c r="M75" s="95"/>
      <c r="N75" s="95"/>
      <c r="O75" s="95"/>
      <c r="P75" s="95"/>
      <c r="Q75" s="95"/>
      <c r="R75" s="96"/>
    </row>
    <row r="76" spans="1:23" x14ac:dyDescent="0.2">
      <c r="A76" s="93"/>
      <c r="B76" s="93"/>
      <c r="C76" s="93"/>
      <c r="D76" s="94"/>
      <c r="E76" s="94"/>
      <c r="F76" s="95"/>
      <c r="G76" s="95"/>
      <c r="H76" s="95"/>
      <c r="I76" s="95"/>
      <c r="J76" s="95"/>
      <c r="K76" s="95"/>
      <c r="L76" s="95"/>
      <c r="M76" s="95"/>
      <c r="N76" s="95"/>
      <c r="O76" s="95"/>
      <c r="P76" s="95"/>
      <c r="Q76" s="95"/>
      <c r="R76" s="96"/>
    </row>
    <row r="77" spans="1:23" x14ac:dyDescent="0.2">
      <c r="A77" s="93"/>
      <c r="B77" s="93"/>
      <c r="C77" s="93"/>
      <c r="D77" s="94"/>
      <c r="E77" s="94"/>
      <c r="F77" s="95"/>
      <c r="G77" s="95"/>
      <c r="H77" s="95"/>
      <c r="I77" s="95"/>
      <c r="J77" s="95"/>
      <c r="K77" s="95"/>
      <c r="L77" s="95"/>
      <c r="M77" s="95"/>
      <c r="N77" s="95"/>
      <c r="O77" s="95"/>
      <c r="P77" s="95"/>
      <c r="Q77" s="95"/>
      <c r="R77" s="96"/>
    </row>
    <row r="78" spans="1:23" x14ac:dyDescent="0.2">
      <c r="H78" s="6"/>
      <c r="I78" s="6"/>
      <c r="J78" s="6"/>
      <c r="K78" s="6"/>
      <c r="L78" s="6"/>
      <c r="M78" s="6"/>
      <c r="N78" s="6"/>
      <c r="O78" s="6"/>
    </row>
    <row r="79" spans="1:23" x14ac:dyDescent="0.2">
      <c r="H79" s="6"/>
      <c r="I79" s="6"/>
      <c r="J79" s="6"/>
      <c r="K79" s="6"/>
      <c r="L79" s="6"/>
      <c r="M79" s="6"/>
      <c r="N79" s="6"/>
      <c r="O79" s="6"/>
    </row>
    <row r="80" spans="1:23" x14ac:dyDescent="0.2">
      <c r="H80" s="6"/>
      <c r="I80" s="6"/>
      <c r="J80" s="6"/>
      <c r="K80" s="6"/>
      <c r="L80" s="6"/>
      <c r="M80" s="6"/>
      <c r="N80" s="6"/>
      <c r="O80" s="6"/>
    </row>
    <row r="81" spans="1:23" x14ac:dyDescent="0.2">
      <c r="H81" s="6"/>
      <c r="I81" s="6"/>
      <c r="J81" s="6"/>
      <c r="K81" s="6"/>
      <c r="L81" s="6"/>
      <c r="M81" s="6"/>
      <c r="N81" s="6"/>
      <c r="O81" s="6"/>
    </row>
    <row r="82" spans="1:23" x14ac:dyDescent="0.2">
      <c r="H82" s="6"/>
      <c r="I82" s="6"/>
      <c r="J82" s="6"/>
      <c r="K82" s="6"/>
      <c r="L82" s="6"/>
      <c r="M82" s="6"/>
      <c r="N82" s="6"/>
      <c r="O82" s="6"/>
    </row>
    <row r="83" spans="1:23" x14ac:dyDescent="0.2">
      <c r="H83" s="6"/>
      <c r="I83" s="6"/>
      <c r="J83" s="6"/>
      <c r="K83" s="6"/>
      <c r="L83" s="6"/>
      <c r="M83" s="6"/>
      <c r="N83" s="6"/>
      <c r="O83" s="6"/>
    </row>
    <row r="84" spans="1:23" x14ac:dyDescent="0.2">
      <c r="H84" s="6"/>
      <c r="I84" s="6"/>
      <c r="J84" s="6"/>
      <c r="K84" s="6"/>
      <c r="L84" s="6"/>
      <c r="M84" s="6"/>
      <c r="N84" s="6"/>
      <c r="O84" s="6"/>
    </row>
    <row r="85" spans="1:23" x14ac:dyDescent="0.2">
      <c r="H85" s="6"/>
      <c r="I85" s="6"/>
      <c r="J85" s="6"/>
      <c r="K85" s="6"/>
      <c r="L85" s="6"/>
      <c r="M85" s="6"/>
      <c r="N85" s="6"/>
      <c r="O85" s="6"/>
    </row>
    <row r="86" spans="1:23" x14ac:dyDescent="0.2">
      <c r="H86" s="6"/>
      <c r="I86" s="6"/>
      <c r="J86" s="6"/>
      <c r="K86" s="6"/>
      <c r="L86" s="6"/>
      <c r="M86" s="6"/>
      <c r="N86" s="6"/>
      <c r="O86" s="6"/>
    </row>
    <row r="87" spans="1:23" x14ac:dyDescent="0.2">
      <c r="H87" s="6"/>
      <c r="I87" s="6"/>
      <c r="J87" s="6"/>
      <c r="K87" s="6"/>
      <c r="L87" s="6"/>
      <c r="M87" s="6"/>
      <c r="N87" s="6"/>
      <c r="O87" s="6"/>
    </row>
    <row r="88" spans="1:23" x14ac:dyDescent="0.2">
      <c r="H88" s="6"/>
      <c r="I88" s="6"/>
      <c r="J88" s="6"/>
      <c r="K88" s="6"/>
      <c r="L88" s="6"/>
      <c r="M88" s="6"/>
      <c r="N88" s="6"/>
      <c r="O88" s="6"/>
    </row>
    <row r="89" spans="1:23" x14ac:dyDescent="0.2">
      <c r="H89" s="6"/>
      <c r="I89" s="6"/>
      <c r="J89" s="6"/>
      <c r="K89" s="6"/>
      <c r="L89" s="6"/>
      <c r="M89" s="6"/>
      <c r="N89" s="6"/>
      <c r="O89" s="6"/>
    </row>
    <row r="90" spans="1:23" x14ac:dyDescent="0.2">
      <c r="H90" s="6"/>
      <c r="I90" s="6"/>
      <c r="J90" s="6"/>
      <c r="K90" s="6"/>
      <c r="L90" s="6"/>
      <c r="M90" s="6"/>
      <c r="N90" s="6"/>
      <c r="O90" s="6"/>
    </row>
    <row r="91" spans="1:23" x14ac:dyDescent="0.2">
      <c r="H91" s="6"/>
      <c r="I91" s="6"/>
      <c r="J91" s="6"/>
      <c r="K91" s="6"/>
      <c r="L91" s="6"/>
      <c r="M91" s="6"/>
      <c r="N91" s="6"/>
      <c r="O91" s="6"/>
    </row>
    <row r="92" spans="1:23" s="6" customFormat="1" x14ac:dyDescent="0.2">
      <c r="A92" s="4"/>
      <c r="B92" s="4"/>
      <c r="C92" s="4"/>
      <c r="D92" s="5"/>
      <c r="E92" s="5"/>
      <c r="R92" s="7"/>
      <c r="S92" s="4"/>
      <c r="T92" s="4"/>
      <c r="U92" s="4"/>
      <c r="V92" s="4"/>
      <c r="W92" s="4"/>
    </row>
    <row r="93" spans="1:23" s="6" customFormat="1" x14ac:dyDescent="0.2">
      <c r="A93" s="4"/>
      <c r="B93" s="4"/>
      <c r="C93" s="4"/>
      <c r="D93" s="5"/>
      <c r="E93" s="5"/>
      <c r="R93" s="7"/>
      <c r="S93" s="4"/>
      <c r="T93" s="4"/>
      <c r="U93" s="4"/>
      <c r="V93" s="4"/>
      <c r="W93" s="4"/>
    </row>
    <row r="94" spans="1:23" s="6" customFormat="1" x14ac:dyDescent="0.2">
      <c r="A94" s="4"/>
      <c r="B94" s="4"/>
      <c r="C94" s="4"/>
      <c r="D94" s="5"/>
      <c r="E94" s="5"/>
      <c r="R94" s="7"/>
      <c r="S94" s="4"/>
      <c r="T94" s="4"/>
      <c r="U94" s="4"/>
      <c r="V94" s="4"/>
      <c r="W94" s="4"/>
    </row>
  </sheetData>
  <mergeCells count="99">
    <mergeCell ref="R68:W68"/>
    <mergeCell ref="R69:W69"/>
    <mergeCell ref="R70:W70"/>
    <mergeCell ref="R71:W71"/>
    <mergeCell ref="A72:O72"/>
    <mergeCell ref="R72:W72"/>
    <mergeCell ref="R67:W67"/>
    <mergeCell ref="R56:W56"/>
    <mergeCell ref="R57:W57"/>
    <mergeCell ref="R58:W58"/>
    <mergeCell ref="R59:W59"/>
    <mergeCell ref="R60:W60"/>
    <mergeCell ref="R61:W61"/>
    <mergeCell ref="R62:W62"/>
    <mergeCell ref="R63:W63"/>
    <mergeCell ref="R64:W64"/>
    <mergeCell ref="R65:W65"/>
    <mergeCell ref="R66:W66"/>
    <mergeCell ref="R55:W55"/>
    <mergeCell ref="R44:W44"/>
    <mergeCell ref="R45:W45"/>
    <mergeCell ref="R46:W46"/>
    <mergeCell ref="R47:W47"/>
    <mergeCell ref="R48:W48"/>
    <mergeCell ref="R49:W49"/>
    <mergeCell ref="R50:W50"/>
    <mergeCell ref="R51:W51"/>
    <mergeCell ref="R52:W52"/>
    <mergeCell ref="R53:W53"/>
    <mergeCell ref="R54:W54"/>
    <mergeCell ref="R43:W43"/>
    <mergeCell ref="R32:W32"/>
    <mergeCell ref="R33:W33"/>
    <mergeCell ref="R34:W34"/>
    <mergeCell ref="R35:W35"/>
    <mergeCell ref="R36:W36"/>
    <mergeCell ref="R37:W37"/>
    <mergeCell ref="R38:W38"/>
    <mergeCell ref="R39:W39"/>
    <mergeCell ref="R40:W40"/>
    <mergeCell ref="R41:W41"/>
    <mergeCell ref="R42:W42"/>
    <mergeCell ref="R31:W31"/>
    <mergeCell ref="N18:N20"/>
    <mergeCell ref="O18:O20"/>
    <mergeCell ref="R22:W22"/>
    <mergeCell ref="R23:W23"/>
    <mergeCell ref="R24:W24"/>
    <mergeCell ref="R25:W25"/>
    <mergeCell ref="R26:W26"/>
    <mergeCell ref="R27:W27"/>
    <mergeCell ref="R28:W28"/>
    <mergeCell ref="R29:W29"/>
    <mergeCell ref="R30:W30"/>
    <mergeCell ref="K15:M15"/>
    <mergeCell ref="K16:M16"/>
    <mergeCell ref="K17:M17"/>
    <mergeCell ref="H18:H20"/>
    <mergeCell ref="I18:I20"/>
    <mergeCell ref="J18:J20"/>
    <mergeCell ref="K18:K20"/>
    <mergeCell ref="L18:L20"/>
    <mergeCell ref="A9:G9"/>
    <mergeCell ref="H9:O9"/>
    <mergeCell ref="P9:Q9"/>
    <mergeCell ref="R9:W9"/>
    <mergeCell ref="H10:J10"/>
    <mergeCell ref="K10:O10"/>
    <mergeCell ref="P10:P20"/>
    <mergeCell ref="Q10:Q20"/>
    <mergeCell ref="R10:W21"/>
    <mergeCell ref="H11:I17"/>
    <mergeCell ref="M18:M20"/>
    <mergeCell ref="J11:J17"/>
    <mergeCell ref="K11:M11"/>
    <mergeCell ref="K12:M12"/>
    <mergeCell ref="K13:M13"/>
    <mergeCell ref="K14:M14"/>
    <mergeCell ref="C6:H6"/>
    <mergeCell ref="K6:P6"/>
    <mergeCell ref="S6:V6"/>
    <mergeCell ref="C7:H7"/>
    <mergeCell ref="K7:P7"/>
    <mergeCell ref="S7:V7"/>
    <mergeCell ref="C4:H4"/>
    <mergeCell ref="K4:P4"/>
    <mergeCell ref="S4:V4"/>
    <mergeCell ref="C5:H5"/>
    <mergeCell ref="K5:P5"/>
    <mergeCell ref="S5:V5"/>
    <mergeCell ref="X1:X3"/>
    <mergeCell ref="Y1:Y3"/>
    <mergeCell ref="Z1:Z3"/>
    <mergeCell ref="C2:H2"/>
    <mergeCell ref="K2:P2"/>
    <mergeCell ref="S2:V2"/>
    <mergeCell ref="C3:H3"/>
    <mergeCell ref="K3:P3"/>
    <mergeCell ref="S3:V3"/>
  </mergeCells>
  <pageMargins left="0.75" right="0.75" top="1" bottom="1" header="0.5" footer="0.5"/>
  <pageSetup paperSize="17" scale="60" orientation="landscape" r:id="rId1"/>
  <headerFooter alignWithMargins="0"/>
  <drawing r:id="rId2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382603-A468-4B4F-8688-A371D334A448}">
  <dimension ref="A1:Z93"/>
  <sheetViews>
    <sheetView topLeftCell="B14" workbookViewId="0">
      <selection activeCell="O23" sqref="O23:O38"/>
    </sheetView>
  </sheetViews>
  <sheetFormatPr defaultRowHeight="12.75" x14ac:dyDescent="0.2"/>
  <cols>
    <col min="1" max="3" width="9.7109375" style="4" customWidth="1"/>
    <col min="4" max="5" width="9.7109375" style="5" customWidth="1"/>
    <col min="6" max="7" width="9.7109375" style="6" customWidth="1"/>
    <col min="8" max="9" width="9.7109375" style="4" customWidth="1"/>
    <col min="10" max="10" width="10.42578125" style="4" customWidth="1"/>
    <col min="11" max="11" width="11.7109375" style="4" customWidth="1"/>
    <col min="12" max="12" width="14.42578125" style="4" customWidth="1"/>
    <col min="13" max="14" width="8.7109375" style="4" customWidth="1"/>
    <col min="15" max="15" width="12.28515625" style="4" customWidth="1"/>
    <col min="16" max="17" width="16.7109375" style="6" customWidth="1"/>
    <col min="18" max="18" width="8.7109375" style="7" customWidth="1"/>
    <col min="19" max="22" width="8.7109375" style="4" customWidth="1"/>
    <col min="23" max="23" width="12.28515625" style="4" customWidth="1"/>
    <col min="24" max="24" width="10.140625" style="4" customWidth="1"/>
    <col min="25" max="256" width="9.140625" style="4"/>
    <col min="257" max="265" width="9.7109375" style="4" customWidth="1"/>
    <col min="266" max="266" width="10.42578125" style="4" customWidth="1"/>
    <col min="267" max="267" width="11.7109375" style="4" customWidth="1"/>
    <col min="268" max="268" width="14.42578125" style="4" customWidth="1"/>
    <col min="269" max="270" width="8.7109375" style="4" customWidth="1"/>
    <col min="271" max="271" width="12.28515625" style="4" customWidth="1"/>
    <col min="272" max="273" width="16.7109375" style="4" customWidth="1"/>
    <col min="274" max="278" width="8.7109375" style="4" customWidth="1"/>
    <col min="279" max="279" width="12.28515625" style="4" customWidth="1"/>
    <col min="280" max="280" width="10.140625" style="4" customWidth="1"/>
    <col min="281" max="512" width="9.140625" style="4"/>
    <col min="513" max="521" width="9.7109375" style="4" customWidth="1"/>
    <col min="522" max="522" width="10.42578125" style="4" customWidth="1"/>
    <col min="523" max="523" width="11.7109375" style="4" customWidth="1"/>
    <col min="524" max="524" width="14.42578125" style="4" customWidth="1"/>
    <col min="525" max="526" width="8.7109375" style="4" customWidth="1"/>
    <col min="527" max="527" width="12.28515625" style="4" customWidth="1"/>
    <col min="528" max="529" width="16.7109375" style="4" customWidth="1"/>
    <col min="530" max="534" width="8.7109375" style="4" customWidth="1"/>
    <col min="535" max="535" width="12.28515625" style="4" customWidth="1"/>
    <col min="536" max="536" width="10.140625" style="4" customWidth="1"/>
    <col min="537" max="768" width="9.140625" style="4"/>
    <col min="769" max="777" width="9.7109375" style="4" customWidth="1"/>
    <col min="778" max="778" width="10.42578125" style="4" customWidth="1"/>
    <col min="779" max="779" width="11.7109375" style="4" customWidth="1"/>
    <col min="780" max="780" width="14.42578125" style="4" customWidth="1"/>
    <col min="781" max="782" width="8.7109375" style="4" customWidth="1"/>
    <col min="783" max="783" width="12.28515625" style="4" customWidth="1"/>
    <col min="784" max="785" width="16.7109375" style="4" customWidth="1"/>
    <col min="786" max="790" width="8.7109375" style="4" customWidth="1"/>
    <col min="791" max="791" width="12.28515625" style="4" customWidth="1"/>
    <col min="792" max="792" width="10.140625" style="4" customWidth="1"/>
    <col min="793" max="1024" width="9.140625" style="4"/>
    <col min="1025" max="1033" width="9.7109375" style="4" customWidth="1"/>
    <col min="1034" max="1034" width="10.42578125" style="4" customWidth="1"/>
    <col min="1035" max="1035" width="11.7109375" style="4" customWidth="1"/>
    <col min="1036" max="1036" width="14.42578125" style="4" customWidth="1"/>
    <col min="1037" max="1038" width="8.7109375" style="4" customWidth="1"/>
    <col min="1039" max="1039" width="12.28515625" style="4" customWidth="1"/>
    <col min="1040" max="1041" width="16.7109375" style="4" customWidth="1"/>
    <col min="1042" max="1046" width="8.7109375" style="4" customWidth="1"/>
    <col min="1047" max="1047" width="12.28515625" style="4" customWidth="1"/>
    <col min="1048" max="1048" width="10.140625" style="4" customWidth="1"/>
    <col min="1049" max="1280" width="9.140625" style="4"/>
    <col min="1281" max="1289" width="9.7109375" style="4" customWidth="1"/>
    <col min="1290" max="1290" width="10.42578125" style="4" customWidth="1"/>
    <col min="1291" max="1291" width="11.7109375" style="4" customWidth="1"/>
    <col min="1292" max="1292" width="14.42578125" style="4" customWidth="1"/>
    <col min="1293" max="1294" width="8.7109375" style="4" customWidth="1"/>
    <col min="1295" max="1295" width="12.28515625" style="4" customWidth="1"/>
    <col min="1296" max="1297" width="16.7109375" style="4" customWidth="1"/>
    <col min="1298" max="1302" width="8.7109375" style="4" customWidth="1"/>
    <col min="1303" max="1303" width="12.28515625" style="4" customWidth="1"/>
    <col min="1304" max="1304" width="10.140625" style="4" customWidth="1"/>
    <col min="1305" max="1536" width="9.140625" style="4"/>
    <col min="1537" max="1545" width="9.7109375" style="4" customWidth="1"/>
    <col min="1546" max="1546" width="10.42578125" style="4" customWidth="1"/>
    <col min="1547" max="1547" width="11.7109375" style="4" customWidth="1"/>
    <col min="1548" max="1548" width="14.42578125" style="4" customWidth="1"/>
    <col min="1549" max="1550" width="8.7109375" style="4" customWidth="1"/>
    <col min="1551" max="1551" width="12.28515625" style="4" customWidth="1"/>
    <col min="1552" max="1553" width="16.7109375" style="4" customWidth="1"/>
    <col min="1554" max="1558" width="8.7109375" style="4" customWidth="1"/>
    <col min="1559" max="1559" width="12.28515625" style="4" customWidth="1"/>
    <col min="1560" max="1560" width="10.140625" style="4" customWidth="1"/>
    <col min="1561" max="1792" width="9.140625" style="4"/>
    <col min="1793" max="1801" width="9.7109375" style="4" customWidth="1"/>
    <col min="1802" max="1802" width="10.42578125" style="4" customWidth="1"/>
    <col min="1803" max="1803" width="11.7109375" style="4" customWidth="1"/>
    <col min="1804" max="1804" width="14.42578125" style="4" customWidth="1"/>
    <col min="1805" max="1806" width="8.7109375" style="4" customWidth="1"/>
    <col min="1807" max="1807" width="12.28515625" style="4" customWidth="1"/>
    <col min="1808" max="1809" width="16.7109375" style="4" customWidth="1"/>
    <col min="1810" max="1814" width="8.7109375" style="4" customWidth="1"/>
    <col min="1815" max="1815" width="12.28515625" style="4" customWidth="1"/>
    <col min="1816" max="1816" width="10.140625" style="4" customWidth="1"/>
    <col min="1817" max="2048" width="9.140625" style="4"/>
    <col min="2049" max="2057" width="9.7109375" style="4" customWidth="1"/>
    <col min="2058" max="2058" width="10.42578125" style="4" customWidth="1"/>
    <col min="2059" max="2059" width="11.7109375" style="4" customWidth="1"/>
    <col min="2060" max="2060" width="14.42578125" style="4" customWidth="1"/>
    <col min="2061" max="2062" width="8.7109375" style="4" customWidth="1"/>
    <col min="2063" max="2063" width="12.28515625" style="4" customWidth="1"/>
    <col min="2064" max="2065" width="16.7109375" style="4" customWidth="1"/>
    <col min="2066" max="2070" width="8.7109375" style="4" customWidth="1"/>
    <col min="2071" max="2071" width="12.28515625" style="4" customWidth="1"/>
    <col min="2072" max="2072" width="10.140625" style="4" customWidth="1"/>
    <col min="2073" max="2304" width="9.140625" style="4"/>
    <col min="2305" max="2313" width="9.7109375" style="4" customWidth="1"/>
    <col min="2314" max="2314" width="10.42578125" style="4" customWidth="1"/>
    <col min="2315" max="2315" width="11.7109375" style="4" customWidth="1"/>
    <col min="2316" max="2316" width="14.42578125" style="4" customWidth="1"/>
    <col min="2317" max="2318" width="8.7109375" style="4" customWidth="1"/>
    <col min="2319" max="2319" width="12.28515625" style="4" customWidth="1"/>
    <col min="2320" max="2321" width="16.7109375" style="4" customWidth="1"/>
    <col min="2322" max="2326" width="8.7109375" style="4" customWidth="1"/>
    <col min="2327" max="2327" width="12.28515625" style="4" customWidth="1"/>
    <col min="2328" max="2328" width="10.140625" style="4" customWidth="1"/>
    <col min="2329" max="2560" width="9.140625" style="4"/>
    <col min="2561" max="2569" width="9.7109375" style="4" customWidth="1"/>
    <col min="2570" max="2570" width="10.42578125" style="4" customWidth="1"/>
    <col min="2571" max="2571" width="11.7109375" style="4" customWidth="1"/>
    <col min="2572" max="2572" width="14.42578125" style="4" customWidth="1"/>
    <col min="2573" max="2574" width="8.7109375" style="4" customWidth="1"/>
    <col min="2575" max="2575" width="12.28515625" style="4" customWidth="1"/>
    <col min="2576" max="2577" width="16.7109375" style="4" customWidth="1"/>
    <col min="2578" max="2582" width="8.7109375" style="4" customWidth="1"/>
    <col min="2583" max="2583" width="12.28515625" style="4" customWidth="1"/>
    <col min="2584" max="2584" width="10.140625" style="4" customWidth="1"/>
    <col min="2585" max="2816" width="9.140625" style="4"/>
    <col min="2817" max="2825" width="9.7109375" style="4" customWidth="1"/>
    <col min="2826" max="2826" width="10.42578125" style="4" customWidth="1"/>
    <col min="2827" max="2827" width="11.7109375" style="4" customWidth="1"/>
    <col min="2828" max="2828" width="14.42578125" style="4" customWidth="1"/>
    <col min="2829" max="2830" width="8.7109375" style="4" customWidth="1"/>
    <col min="2831" max="2831" width="12.28515625" style="4" customWidth="1"/>
    <col min="2832" max="2833" width="16.7109375" style="4" customWidth="1"/>
    <col min="2834" max="2838" width="8.7109375" style="4" customWidth="1"/>
    <col min="2839" max="2839" width="12.28515625" style="4" customWidth="1"/>
    <col min="2840" max="2840" width="10.140625" style="4" customWidth="1"/>
    <col min="2841" max="3072" width="9.140625" style="4"/>
    <col min="3073" max="3081" width="9.7109375" style="4" customWidth="1"/>
    <col min="3082" max="3082" width="10.42578125" style="4" customWidth="1"/>
    <col min="3083" max="3083" width="11.7109375" style="4" customWidth="1"/>
    <col min="3084" max="3084" width="14.42578125" style="4" customWidth="1"/>
    <col min="3085" max="3086" width="8.7109375" style="4" customWidth="1"/>
    <col min="3087" max="3087" width="12.28515625" style="4" customWidth="1"/>
    <col min="3088" max="3089" width="16.7109375" style="4" customWidth="1"/>
    <col min="3090" max="3094" width="8.7109375" style="4" customWidth="1"/>
    <col min="3095" max="3095" width="12.28515625" style="4" customWidth="1"/>
    <col min="3096" max="3096" width="10.140625" style="4" customWidth="1"/>
    <col min="3097" max="3328" width="9.140625" style="4"/>
    <col min="3329" max="3337" width="9.7109375" style="4" customWidth="1"/>
    <col min="3338" max="3338" width="10.42578125" style="4" customWidth="1"/>
    <col min="3339" max="3339" width="11.7109375" style="4" customWidth="1"/>
    <col min="3340" max="3340" width="14.42578125" style="4" customWidth="1"/>
    <col min="3341" max="3342" width="8.7109375" style="4" customWidth="1"/>
    <col min="3343" max="3343" width="12.28515625" style="4" customWidth="1"/>
    <col min="3344" max="3345" width="16.7109375" style="4" customWidth="1"/>
    <col min="3346" max="3350" width="8.7109375" style="4" customWidth="1"/>
    <col min="3351" max="3351" width="12.28515625" style="4" customWidth="1"/>
    <col min="3352" max="3352" width="10.140625" style="4" customWidth="1"/>
    <col min="3353" max="3584" width="9.140625" style="4"/>
    <col min="3585" max="3593" width="9.7109375" style="4" customWidth="1"/>
    <col min="3594" max="3594" width="10.42578125" style="4" customWidth="1"/>
    <col min="3595" max="3595" width="11.7109375" style="4" customWidth="1"/>
    <col min="3596" max="3596" width="14.42578125" style="4" customWidth="1"/>
    <col min="3597" max="3598" width="8.7109375" style="4" customWidth="1"/>
    <col min="3599" max="3599" width="12.28515625" style="4" customWidth="1"/>
    <col min="3600" max="3601" width="16.7109375" style="4" customWidth="1"/>
    <col min="3602" max="3606" width="8.7109375" style="4" customWidth="1"/>
    <col min="3607" max="3607" width="12.28515625" style="4" customWidth="1"/>
    <col min="3608" max="3608" width="10.140625" style="4" customWidth="1"/>
    <col min="3609" max="3840" width="9.140625" style="4"/>
    <col min="3841" max="3849" width="9.7109375" style="4" customWidth="1"/>
    <col min="3850" max="3850" width="10.42578125" style="4" customWidth="1"/>
    <col min="3851" max="3851" width="11.7109375" style="4" customWidth="1"/>
    <col min="3852" max="3852" width="14.42578125" style="4" customWidth="1"/>
    <col min="3853" max="3854" width="8.7109375" style="4" customWidth="1"/>
    <col min="3855" max="3855" width="12.28515625" style="4" customWidth="1"/>
    <col min="3856" max="3857" width="16.7109375" style="4" customWidth="1"/>
    <col min="3858" max="3862" width="8.7109375" style="4" customWidth="1"/>
    <col min="3863" max="3863" width="12.28515625" style="4" customWidth="1"/>
    <col min="3864" max="3864" width="10.140625" style="4" customWidth="1"/>
    <col min="3865" max="4096" width="9.140625" style="4"/>
    <col min="4097" max="4105" width="9.7109375" style="4" customWidth="1"/>
    <col min="4106" max="4106" width="10.42578125" style="4" customWidth="1"/>
    <col min="4107" max="4107" width="11.7109375" style="4" customWidth="1"/>
    <col min="4108" max="4108" width="14.42578125" style="4" customWidth="1"/>
    <col min="4109" max="4110" width="8.7109375" style="4" customWidth="1"/>
    <col min="4111" max="4111" width="12.28515625" style="4" customWidth="1"/>
    <col min="4112" max="4113" width="16.7109375" style="4" customWidth="1"/>
    <col min="4114" max="4118" width="8.7109375" style="4" customWidth="1"/>
    <col min="4119" max="4119" width="12.28515625" style="4" customWidth="1"/>
    <col min="4120" max="4120" width="10.140625" style="4" customWidth="1"/>
    <col min="4121" max="4352" width="9.140625" style="4"/>
    <col min="4353" max="4361" width="9.7109375" style="4" customWidth="1"/>
    <col min="4362" max="4362" width="10.42578125" style="4" customWidth="1"/>
    <col min="4363" max="4363" width="11.7109375" style="4" customWidth="1"/>
    <col min="4364" max="4364" width="14.42578125" style="4" customWidth="1"/>
    <col min="4365" max="4366" width="8.7109375" style="4" customWidth="1"/>
    <col min="4367" max="4367" width="12.28515625" style="4" customWidth="1"/>
    <col min="4368" max="4369" width="16.7109375" style="4" customWidth="1"/>
    <col min="4370" max="4374" width="8.7109375" style="4" customWidth="1"/>
    <col min="4375" max="4375" width="12.28515625" style="4" customWidth="1"/>
    <col min="4376" max="4376" width="10.140625" style="4" customWidth="1"/>
    <col min="4377" max="4608" width="9.140625" style="4"/>
    <col min="4609" max="4617" width="9.7109375" style="4" customWidth="1"/>
    <col min="4618" max="4618" width="10.42578125" style="4" customWidth="1"/>
    <col min="4619" max="4619" width="11.7109375" style="4" customWidth="1"/>
    <col min="4620" max="4620" width="14.42578125" style="4" customWidth="1"/>
    <col min="4621" max="4622" width="8.7109375" style="4" customWidth="1"/>
    <col min="4623" max="4623" width="12.28515625" style="4" customWidth="1"/>
    <col min="4624" max="4625" width="16.7109375" style="4" customWidth="1"/>
    <col min="4626" max="4630" width="8.7109375" style="4" customWidth="1"/>
    <col min="4631" max="4631" width="12.28515625" style="4" customWidth="1"/>
    <col min="4632" max="4632" width="10.140625" style="4" customWidth="1"/>
    <col min="4633" max="4864" width="9.140625" style="4"/>
    <col min="4865" max="4873" width="9.7109375" style="4" customWidth="1"/>
    <col min="4874" max="4874" width="10.42578125" style="4" customWidth="1"/>
    <col min="4875" max="4875" width="11.7109375" style="4" customWidth="1"/>
    <col min="4876" max="4876" width="14.42578125" style="4" customWidth="1"/>
    <col min="4877" max="4878" width="8.7109375" style="4" customWidth="1"/>
    <col min="4879" max="4879" width="12.28515625" style="4" customWidth="1"/>
    <col min="4880" max="4881" width="16.7109375" style="4" customWidth="1"/>
    <col min="4882" max="4886" width="8.7109375" style="4" customWidth="1"/>
    <col min="4887" max="4887" width="12.28515625" style="4" customWidth="1"/>
    <col min="4888" max="4888" width="10.140625" style="4" customWidth="1"/>
    <col min="4889" max="5120" width="9.140625" style="4"/>
    <col min="5121" max="5129" width="9.7109375" style="4" customWidth="1"/>
    <col min="5130" max="5130" width="10.42578125" style="4" customWidth="1"/>
    <col min="5131" max="5131" width="11.7109375" style="4" customWidth="1"/>
    <col min="5132" max="5132" width="14.42578125" style="4" customWidth="1"/>
    <col min="5133" max="5134" width="8.7109375" style="4" customWidth="1"/>
    <col min="5135" max="5135" width="12.28515625" style="4" customWidth="1"/>
    <col min="5136" max="5137" width="16.7109375" style="4" customWidth="1"/>
    <col min="5138" max="5142" width="8.7109375" style="4" customWidth="1"/>
    <col min="5143" max="5143" width="12.28515625" style="4" customWidth="1"/>
    <col min="5144" max="5144" width="10.140625" style="4" customWidth="1"/>
    <col min="5145" max="5376" width="9.140625" style="4"/>
    <col min="5377" max="5385" width="9.7109375" style="4" customWidth="1"/>
    <col min="5386" max="5386" width="10.42578125" style="4" customWidth="1"/>
    <col min="5387" max="5387" width="11.7109375" style="4" customWidth="1"/>
    <col min="5388" max="5388" width="14.42578125" style="4" customWidth="1"/>
    <col min="5389" max="5390" width="8.7109375" style="4" customWidth="1"/>
    <col min="5391" max="5391" width="12.28515625" style="4" customWidth="1"/>
    <col min="5392" max="5393" width="16.7109375" style="4" customWidth="1"/>
    <col min="5394" max="5398" width="8.7109375" style="4" customWidth="1"/>
    <col min="5399" max="5399" width="12.28515625" style="4" customWidth="1"/>
    <col min="5400" max="5400" width="10.140625" style="4" customWidth="1"/>
    <col min="5401" max="5632" width="9.140625" style="4"/>
    <col min="5633" max="5641" width="9.7109375" style="4" customWidth="1"/>
    <col min="5642" max="5642" width="10.42578125" style="4" customWidth="1"/>
    <col min="5643" max="5643" width="11.7109375" style="4" customWidth="1"/>
    <col min="5644" max="5644" width="14.42578125" style="4" customWidth="1"/>
    <col min="5645" max="5646" width="8.7109375" style="4" customWidth="1"/>
    <col min="5647" max="5647" width="12.28515625" style="4" customWidth="1"/>
    <col min="5648" max="5649" width="16.7109375" style="4" customWidth="1"/>
    <col min="5650" max="5654" width="8.7109375" style="4" customWidth="1"/>
    <col min="5655" max="5655" width="12.28515625" style="4" customWidth="1"/>
    <col min="5656" max="5656" width="10.140625" style="4" customWidth="1"/>
    <col min="5657" max="5888" width="9.140625" style="4"/>
    <col min="5889" max="5897" width="9.7109375" style="4" customWidth="1"/>
    <col min="5898" max="5898" width="10.42578125" style="4" customWidth="1"/>
    <col min="5899" max="5899" width="11.7109375" style="4" customWidth="1"/>
    <col min="5900" max="5900" width="14.42578125" style="4" customWidth="1"/>
    <col min="5901" max="5902" width="8.7109375" style="4" customWidth="1"/>
    <col min="5903" max="5903" width="12.28515625" style="4" customWidth="1"/>
    <col min="5904" max="5905" width="16.7109375" style="4" customWidth="1"/>
    <col min="5906" max="5910" width="8.7109375" style="4" customWidth="1"/>
    <col min="5911" max="5911" width="12.28515625" style="4" customWidth="1"/>
    <col min="5912" max="5912" width="10.140625" style="4" customWidth="1"/>
    <col min="5913" max="6144" width="9.140625" style="4"/>
    <col min="6145" max="6153" width="9.7109375" style="4" customWidth="1"/>
    <col min="6154" max="6154" width="10.42578125" style="4" customWidth="1"/>
    <col min="6155" max="6155" width="11.7109375" style="4" customWidth="1"/>
    <col min="6156" max="6156" width="14.42578125" style="4" customWidth="1"/>
    <col min="6157" max="6158" width="8.7109375" style="4" customWidth="1"/>
    <col min="6159" max="6159" width="12.28515625" style="4" customWidth="1"/>
    <col min="6160" max="6161" width="16.7109375" style="4" customWidth="1"/>
    <col min="6162" max="6166" width="8.7109375" style="4" customWidth="1"/>
    <col min="6167" max="6167" width="12.28515625" style="4" customWidth="1"/>
    <col min="6168" max="6168" width="10.140625" style="4" customWidth="1"/>
    <col min="6169" max="6400" width="9.140625" style="4"/>
    <col min="6401" max="6409" width="9.7109375" style="4" customWidth="1"/>
    <col min="6410" max="6410" width="10.42578125" style="4" customWidth="1"/>
    <col min="6411" max="6411" width="11.7109375" style="4" customWidth="1"/>
    <col min="6412" max="6412" width="14.42578125" style="4" customWidth="1"/>
    <col min="6413" max="6414" width="8.7109375" style="4" customWidth="1"/>
    <col min="6415" max="6415" width="12.28515625" style="4" customWidth="1"/>
    <col min="6416" max="6417" width="16.7109375" style="4" customWidth="1"/>
    <col min="6418" max="6422" width="8.7109375" style="4" customWidth="1"/>
    <col min="6423" max="6423" width="12.28515625" style="4" customWidth="1"/>
    <col min="6424" max="6424" width="10.140625" style="4" customWidth="1"/>
    <col min="6425" max="6656" width="9.140625" style="4"/>
    <col min="6657" max="6665" width="9.7109375" style="4" customWidth="1"/>
    <col min="6666" max="6666" width="10.42578125" style="4" customWidth="1"/>
    <col min="6667" max="6667" width="11.7109375" style="4" customWidth="1"/>
    <col min="6668" max="6668" width="14.42578125" style="4" customWidth="1"/>
    <col min="6669" max="6670" width="8.7109375" style="4" customWidth="1"/>
    <col min="6671" max="6671" width="12.28515625" style="4" customWidth="1"/>
    <col min="6672" max="6673" width="16.7109375" style="4" customWidth="1"/>
    <col min="6674" max="6678" width="8.7109375" style="4" customWidth="1"/>
    <col min="6679" max="6679" width="12.28515625" style="4" customWidth="1"/>
    <col min="6680" max="6680" width="10.140625" style="4" customWidth="1"/>
    <col min="6681" max="6912" width="9.140625" style="4"/>
    <col min="6913" max="6921" width="9.7109375" style="4" customWidth="1"/>
    <col min="6922" max="6922" width="10.42578125" style="4" customWidth="1"/>
    <col min="6923" max="6923" width="11.7109375" style="4" customWidth="1"/>
    <col min="6924" max="6924" width="14.42578125" style="4" customWidth="1"/>
    <col min="6925" max="6926" width="8.7109375" style="4" customWidth="1"/>
    <col min="6927" max="6927" width="12.28515625" style="4" customWidth="1"/>
    <col min="6928" max="6929" width="16.7109375" style="4" customWidth="1"/>
    <col min="6930" max="6934" width="8.7109375" style="4" customWidth="1"/>
    <col min="6935" max="6935" width="12.28515625" style="4" customWidth="1"/>
    <col min="6936" max="6936" width="10.140625" style="4" customWidth="1"/>
    <col min="6937" max="7168" width="9.140625" style="4"/>
    <col min="7169" max="7177" width="9.7109375" style="4" customWidth="1"/>
    <col min="7178" max="7178" width="10.42578125" style="4" customWidth="1"/>
    <col min="7179" max="7179" width="11.7109375" style="4" customWidth="1"/>
    <col min="7180" max="7180" width="14.42578125" style="4" customWidth="1"/>
    <col min="7181" max="7182" width="8.7109375" style="4" customWidth="1"/>
    <col min="7183" max="7183" width="12.28515625" style="4" customWidth="1"/>
    <col min="7184" max="7185" width="16.7109375" style="4" customWidth="1"/>
    <col min="7186" max="7190" width="8.7109375" style="4" customWidth="1"/>
    <col min="7191" max="7191" width="12.28515625" style="4" customWidth="1"/>
    <col min="7192" max="7192" width="10.140625" style="4" customWidth="1"/>
    <col min="7193" max="7424" width="9.140625" style="4"/>
    <col min="7425" max="7433" width="9.7109375" style="4" customWidth="1"/>
    <col min="7434" max="7434" width="10.42578125" style="4" customWidth="1"/>
    <col min="7435" max="7435" width="11.7109375" style="4" customWidth="1"/>
    <col min="7436" max="7436" width="14.42578125" style="4" customWidth="1"/>
    <col min="7437" max="7438" width="8.7109375" style="4" customWidth="1"/>
    <col min="7439" max="7439" width="12.28515625" style="4" customWidth="1"/>
    <col min="7440" max="7441" width="16.7109375" style="4" customWidth="1"/>
    <col min="7442" max="7446" width="8.7109375" style="4" customWidth="1"/>
    <col min="7447" max="7447" width="12.28515625" style="4" customWidth="1"/>
    <col min="7448" max="7448" width="10.140625" style="4" customWidth="1"/>
    <col min="7449" max="7680" width="9.140625" style="4"/>
    <col min="7681" max="7689" width="9.7109375" style="4" customWidth="1"/>
    <col min="7690" max="7690" width="10.42578125" style="4" customWidth="1"/>
    <col min="7691" max="7691" width="11.7109375" style="4" customWidth="1"/>
    <col min="7692" max="7692" width="14.42578125" style="4" customWidth="1"/>
    <col min="7693" max="7694" width="8.7109375" style="4" customWidth="1"/>
    <col min="7695" max="7695" width="12.28515625" style="4" customWidth="1"/>
    <col min="7696" max="7697" width="16.7109375" style="4" customWidth="1"/>
    <col min="7698" max="7702" width="8.7109375" style="4" customWidth="1"/>
    <col min="7703" max="7703" width="12.28515625" style="4" customWidth="1"/>
    <col min="7704" max="7704" width="10.140625" style="4" customWidth="1"/>
    <col min="7705" max="7936" width="9.140625" style="4"/>
    <col min="7937" max="7945" width="9.7109375" style="4" customWidth="1"/>
    <col min="7946" max="7946" width="10.42578125" style="4" customWidth="1"/>
    <col min="7947" max="7947" width="11.7109375" style="4" customWidth="1"/>
    <col min="7948" max="7948" width="14.42578125" style="4" customWidth="1"/>
    <col min="7949" max="7950" width="8.7109375" style="4" customWidth="1"/>
    <col min="7951" max="7951" width="12.28515625" style="4" customWidth="1"/>
    <col min="7952" max="7953" width="16.7109375" style="4" customWidth="1"/>
    <col min="7954" max="7958" width="8.7109375" style="4" customWidth="1"/>
    <col min="7959" max="7959" width="12.28515625" style="4" customWidth="1"/>
    <col min="7960" max="7960" width="10.140625" style="4" customWidth="1"/>
    <col min="7961" max="8192" width="9.140625" style="4"/>
    <col min="8193" max="8201" width="9.7109375" style="4" customWidth="1"/>
    <col min="8202" max="8202" width="10.42578125" style="4" customWidth="1"/>
    <col min="8203" max="8203" width="11.7109375" style="4" customWidth="1"/>
    <col min="8204" max="8204" width="14.42578125" style="4" customWidth="1"/>
    <col min="8205" max="8206" width="8.7109375" style="4" customWidth="1"/>
    <col min="8207" max="8207" width="12.28515625" style="4" customWidth="1"/>
    <col min="8208" max="8209" width="16.7109375" style="4" customWidth="1"/>
    <col min="8210" max="8214" width="8.7109375" style="4" customWidth="1"/>
    <col min="8215" max="8215" width="12.28515625" style="4" customWidth="1"/>
    <col min="8216" max="8216" width="10.140625" style="4" customWidth="1"/>
    <col min="8217" max="8448" width="9.140625" style="4"/>
    <col min="8449" max="8457" width="9.7109375" style="4" customWidth="1"/>
    <col min="8458" max="8458" width="10.42578125" style="4" customWidth="1"/>
    <col min="8459" max="8459" width="11.7109375" style="4" customWidth="1"/>
    <col min="8460" max="8460" width="14.42578125" style="4" customWidth="1"/>
    <col min="8461" max="8462" width="8.7109375" style="4" customWidth="1"/>
    <col min="8463" max="8463" width="12.28515625" style="4" customWidth="1"/>
    <col min="8464" max="8465" width="16.7109375" style="4" customWidth="1"/>
    <col min="8466" max="8470" width="8.7109375" style="4" customWidth="1"/>
    <col min="8471" max="8471" width="12.28515625" style="4" customWidth="1"/>
    <col min="8472" max="8472" width="10.140625" style="4" customWidth="1"/>
    <col min="8473" max="8704" width="9.140625" style="4"/>
    <col min="8705" max="8713" width="9.7109375" style="4" customWidth="1"/>
    <col min="8714" max="8714" width="10.42578125" style="4" customWidth="1"/>
    <col min="8715" max="8715" width="11.7109375" style="4" customWidth="1"/>
    <col min="8716" max="8716" width="14.42578125" style="4" customWidth="1"/>
    <col min="8717" max="8718" width="8.7109375" style="4" customWidth="1"/>
    <col min="8719" max="8719" width="12.28515625" style="4" customWidth="1"/>
    <col min="8720" max="8721" width="16.7109375" style="4" customWidth="1"/>
    <col min="8722" max="8726" width="8.7109375" style="4" customWidth="1"/>
    <col min="8727" max="8727" width="12.28515625" style="4" customWidth="1"/>
    <col min="8728" max="8728" width="10.140625" style="4" customWidth="1"/>
    <col min="8729" max="8960" width="9.140625" style="4"/>
    <col min="8961" max="8969" width="9.7109375" style="4" customWidth="1"/>
    <col min="8970" max="8970" width="10.42578125" style="4" customWidth="1"/>
    <col min="8971" max="8971" width="11.7109375" style="4" customWidth="1"/>
    <col min="8972" max="8972" width="14.42578125" style="4" customWidth="1"/>
    <col min="8973" max="8974" width="8.7109375" style="4" customWidth="1"/>
    <col min="8975" max="8975" width="12.28515625" style="4" customWidth="1"/>
    <col min="8976" max="8977" width="16.7109375" style="4" customWidth="1"/>
    <col min="8978" max="8982" width="8.7109375" style="4" customWidth="1"/>
    <col min="8983" max="8983" width="12.28515625" style="4" customWidth="1"/>
    <col min="8984" max="8984" width="10.140625" style="4" customWidth="1"/>
    <col min="8985" max="9216" width="9.140625" style="4"/>
    <col min="9217" max="9225" width="9.7109375" style="4" customWidth="1"/>
    <col min="9226" max="9226" width="10.42578125" style="4" customWidth="1"/>
    <col min="9227" max="9227" width="11.7109375" style="4" customWidth="1"/>
    <col min="9228" max="9228" width="14.42578125" style="4" customWidth="1"/>
    <col min="9229" max="9230" width="8.7109375" style="4" customWidth="1"/>
    <col min="9231" max="9231" width="12.28515625" style="4" customWidth="1"/>
    <col min="9232" max="9233" width="16.7109375" style="4" customWidth="1"/>
    <col min="9234" max="9238" width="8.7109375" style="4" customWidth="1"/>
    <col min="9239" max="9239" width="12.28515625" style="4" customWidth="1"/>
    <col min="9240" max="9240" width="10.140625" style="4" customWidth="1"/>
    <col min="9241" max="9472" width="9.140625" style="4"/>
    <col min="9473" max="9481" width="9.7109375" style="4" customWidth="1"/>
    <col min="9482" max="9482" width="10.42578125" style="4" customWidth="1"/>
    <col min="9483" max="9483" width="11.7109375" style="4" customWidth="1"/>
    <col min="9484" max="9484" width="14.42578125" style="4" customWidth="1"/>
    <col min="9485" max="9486" width="8.7109375" style="4" customWidth="1"/>
    <col min="9487" max="9487" width="12.28515625" style="4" customWidth="1"/>
    <col min="9488" max="9489" width="16.7109375" style="4" customWidth="1"/>
    <col min="9490" max="9494" width="8.7109375" style="4" customWidth="1"/>
    <col min="9495" max="9495" width="12.28515625" style="4" customWidth="1"/>
    <col min="9496" max="9496" width="10.140625" style="4" customWidth="1"/>
    <col min="9497" max="9728" width="9.140625" style="4"/>
    <col min="9729" max="9737" width="9.7109375" style="4" customWidth="1"/>
    <col min="9738" max="9738" width="10.42578125" style="4" customWidth="1"/>
    <col min="9739" max="9739" width="11.7109375" style="4" customWidth="1"/>
    <col min="9740" max="9740" width="14.42578125" style="4" customWidth="1"/>
    <col min="9741" max="9742" width="8.7109375" style="4" customWidth="1"/>
    <col min="9743" max="9743" width="12.28515625" style="4" customWidth="1"/>
    <col min="9744" max="9745" width="16.7109375" style="4" customWidth="1"/>
    <col min="9746" max="9750" width="8.7109375" style="4" customWidth="1"/>
    <col min="9751" max="9751" width="12.28515625" style="4" customWidth="1"/>
    <col min="9752" max="9752" width="10.140625" style="4" customWidth="1"/>
    <col min="9753" max="9984" width="9.140625" style="4"/>
    <col min="9985" max="9993" width="9.7109375" style="4" customWidth="1"/>
    <col min="9994" max="9994" width="10.42578125" style="4" customWidth="1"/>
    <col min="9995" max="9995" width="11.7109375" style="4" customWidth="1"/>
    <col min="9996" max="9996" width="14.42578125" style="4" customWidth="1"/>
    <col min="9997" max="9998" width="8.7109375" style="4" customWidth="1"/>
    <col min="9999" max="9999" width="12.28515625" style="4" customWidth="1"/>
    <col min="10000" max="10001" width="16.7109375" style="4" customWidth="1"/>
    <col min="10002" max="10006" width="8.7109375" style="4" customWidth="1"/>
    <col min="10007" max="10007" width="12.28515625" style="4" customWidth="1"/>
    <col min="10008" max="10008" width="10.140625" style="4" customWidth="1"/>
    <col min="10009" max="10240" width="9.140625" style="4"/>
    <col min="10241" max="10249" width="9.7109375" style="4" customWidth="1"/>
    <col min="10250" max="10250" width="10.42578125" style="4" customWidth="1"/>
    <col min="10251" max="10251" width="11.7109375" style="4" customWidth="1"/>
    <col min="10252" max="10252" width="14.42578125" style="4" customWidth="1"/>
    <col min="10253" max="10254" width="8.7109375" style="4" customWidth="1"/>
    <col min="10255" max="10255" width="12.28515625" style="4" customWidth="1"/>
    <col min="10256" max="10257" width="16.7109375" style="4" customWidth="1"/>
    <col min="10258" max="10262" width="8.7109375" style="4" customWidth="1"/>
    <col min="10263" max="10263" width="12.28515625" style="4" customWidth="1"/>
    <col min="10264" max="10264" width="10.140625" style="4" customWidth="1"/>
    <col min="10265" max="10496" width="9.140625" style="4"/>
    <col min="10497" max="10505" width="9.7109375" style="4" customWidth="1"/>
    <col min="10506" max="10506" width="10.42578125" style="4" customWidth="1"/>
    <col min="10507" max="10507" width="11.7109375" style="4" customWidth="1"/>
    <col min="10508" max="10508" width="14.42578125" style="4" customWidth="1"/>
    <col min="10509" max="10510" width="8.7109375" style="4" customWidth="1"/>
    <col min="10511" max="10511" width="12.28515625" style="4" customWidth="1"/>
    <col min="10512" max="10513" width="16.7109375" style="4" customWidth="1"/>
    <col min="10514" max="10518" width="8.7109375" style="4" customWidth="1"/>
    <col min="10519" max="10519" width="12.28515625" style="4" customWidth="1"/>
    <col min="10520" max="10520" width="10.140625" style="4" customWidth="1"/>
    <col min="10521" max="10752" width="9.140625" style="4"/>
    <col min="10753" max="10761" width="9.7109375" style="4" customWidth="1"/>
    <col min="10762" max="10762" width="10.42578125" style="4" customWidth="1"/>
    <col min="10763" max="10763" width="11.7109375" style="4" customWidth="1"/>
    <col min="10764" max="10764" width="14.42578125" style="4" customWidth="1"/>
    <col min="10765" max="10766" width="8.7109375" style="4" customWidth="1"/>
    <col min="10767" max="10767" width="12.28515625" style="4" customWidth="1"/>
    <col min="10768" max="10769" width="16.7109375" style="4" customWidth="1"/>
    <col min="10770" max="10774" width="8.7109375" style="4" customWidth="1"/>
    <col min="10775" max="10775" width="12.28515625" style="4" customWidth="1"/>
    <col min="10776" max="10776" width="10.140625" style="4" customWidth="1"/>
    <col min="10777" max="11008" width="9.140625" style="4"/>
    <col min="11009" max="11017" width="9.7109375" style="4" customWidth="1"/>
    <col min="11018" max="11018" width="10.42578125" style="4" customWidth="1"/>
    <col min="11019" max="11019" width="11.7109375" style="4" customWidth="1"/>
    <col min="11020" max="11020" width="14.42578125" style="4" customWidth="1"/>
    <col min="11021" max="11022" width="8.7109375" style="4" customWidth="1"/>
    <col min="11023" max="11023" width="12.28515625" style="4" customWidth="1"/>
    <col min="11024" max="11025" width="16.7109375" style="4" customWidth="1"/>
    <col min="11026" max="11030" width="8.7109375" style="4" customWidth="1"/>
    <col min="11031" max="11031" width="12.28515625" style="4" customWidth="1"/>
    <col min="11032" max="11032" width="10.140625" style="4" customWidth="1"/>
    <col min="11033" max="11264" width="9.140625" style="4"/>
    <col min="11265" max="11273" width="9.7109375" style="4" customWidth="1"/>
    <col min="11274" max="11274" width="10.42578125" style="4" customWidth="1"/>
    <col min="11275" max="11275" width="11.7109375" style="4" customWidth="1"/>
    <col min="11276" max="11276" width="14.42578125" style="4" customWidth="1"/>
    <col min="11277" max="11278" width="8.7109375" style="4" customWidth="1"/>
    <col min="11279" max="11279" width="12.28515625" style="4" customWidth="1"/>
    <col min="11280" max="11281" width="16.7109375" style="4" customWidth="1"/>
    <col min="11282" max="11286" width="8.7109375" style="4" customWidth="1"/>
    <col min="11287" max="11287" width="12.28515625" style="4" customWidth="1"/>
    <col min="11288" max="11288" width="10.140625" style="4" customWidth="1"/>
    <col min="11289" max="11520" width="9.140625" style="4"/>
    <col min="11521" max="11529" width="9.7109375" style="4" customWidth="1"/>
    <col min="11530" max="11530" width="10.42578125" style="4" customWidth="1"/>
    <col min="11531" max="11531" width="11.7109375" style="4" customWidth="1"/>
    <col min="11532" max="11532" width="14.42578125" style="4" customWidth="1"/>
    <col min="11533" max="11534" width="8.7109375" style="4" customWidth="1"/>
    <col min="11535" max="11535" width="12.28515625" style="4" customWidth="1"/>
    <col min="11536" max="11537" width="16.7109375" style="4" customWidth="1"/>
    <col min="11538" max="11542" width="8.7109375" style="4" customWidth="1"/>
    <col min="11543" max="11543" width="12.28515625" style="4" customWidth="1"/>
    <col min="11544" max="11544" width="10.140625" style="4" customWidth="1"/>
    <col min="11545" max="11776" width="9.140625" style="4"/>
    <col min="11777" max="11785" width="9.7109375" style="4" customWidth="1"/>
    <col min="11786" max="11786" width="10.42578125" style="4" customWidth="1"/>
    <col min="11787" max="11787" width="11.7109375" style="4" customWidth="1"/>
    <col min="11788" max="11788" width="14.42578125" style="4" customWidth="1"/>
    <col min="11789" max="11790" width="8.7109375" style="4" customWidth="1"/>
    <col min="11791" max="11791" width="12.28515625" style="4" customWidth="1"/>
    <col min="11792" max="11793" width="16.7109375" style="4" customWidth="1"/>
    <col min="11794" max="11798" width="8.7109375" style="4" customWidth="1"/>
    <col min="11799" max="11799" width="12.28515625" style="4" customWidth="1"/>
    <col min="11800" max="11800" width="10.140625" style="4" customWidth="1"/>
    <col min="11801" max="12032" width="9.140625" style="4"/>
    <col min="12033" max="12041" width="9.7109375" style="4" customWidth="1"/>
    <col min="12042" max="12042" width="10.42578125" style="4" customWidth="1"/>
    <col min="12043" max="12043" width="11.7109375" style="4" customWidth="1"/>
    <col min="12044" max="12044" width="14.42578125" style="4" customWidth="1"/>
    <col min="12045" max="12046" width="8.7109375" style="4" customWidth="1"/>
    <col min="12047" max="12047" width="12.28515625" style="4" customWidth="1"/>
    <col min="12048" max="12049" width="16.7109375" style="4" customWidth="1"/>
    <col min="12050" max="12054" width="8.7109375" style="4" customWidth="1"/>
    <col min="12055" max="12055" width="12.28515625" style="4" customWidth="1"/>
    <col min="12056" max="12056" width="10.140625" style="4" customWidth="1"/>
    <col min="12057" max="12288" width="9.140625" style="4"/>
    <col min="12289" max="12297" width="9.7109375" style="4" customWidth="1"/>
    <col min="12298" max="12298" width="10.42578125" style="4" customWidth="1"/>
    <col min="12299" max="12299" width="11.7109375" style="4" customWidth="1"/>
    <col min="12300" max="12300" width="14.42578125" style="4" customWidth="1"/>
    <col min="12301" max="12302" width="8.7109375" style="4" customWidth="1"/>
    <col min="12303" max="12303" width="12.28515625" style="4" customWidth="1"/>
    <col min="12304" max="12305" width="16.7109375" style="4" customWidth="1"/>
    <col min="12306" max="12310" width="8.7109375" style="4" customWidth="1"/>
    <col min="12311" max="12311" width="12.28515625" style="4" customWidth="1"/>
    <col min="12312" max="12312" width="10.140625" style="4" customWidth="1"/>
    <col min="12313" max="12544" width="9.140625" style="4"/>
    <col min="12545" max="12553" width="9.7109375" style="4" customWidth="1"/>
    <col min="12554" max="12554" width="10.42578125" style="4" customWidth="1"/>
    <col min="12555" max="12555" width="11.7109375" style="4" customWidth="1"/>
    <col min="12556" max="12556" width="14.42578125" style="4" customWidth="1"/>
    <col min="12557" max="12558" width="8.7109375" style="4" customWidth="1"/>
    <col min="12559" max="12559" width="12.28515625" style="4" customWidth="1"/>
    <col min="12560" max="12561" width="16.7109375" style="4" customWidth="1"/>
    <col min="12562" max="12566" width="8.7109375" style="4" customWidth="1"/>
    <col min="12567" max="12567" width="12.28515625" style="4" customWidth="1"/>
    <col min="12568" max="12568" width="10.140625" style="4" customWidth="1"/>
    <col min="12569" max="12800" width="9.140625" style="4"/>
    <col min="12801" max="12809" width="9.7109375" style="4" customWidth="1"/>
    <col min="12810" max="12810" width="10.42578125" style="4" customWidth="1"/>
    <col min="12811" max="12811" width="11.7109375" style="4" customWidth="1"/>
    <col min="12812" max="12812" width="14.42578125" style="4" customWidth="1"/>
    <col min="12813" max="12814" width="8.7109375" style="4" customWidth="1"/>
    <col min="12815" max="12815" width="12.28515625" style="4" customWidth="1"/>
    <col min="12816" max="12817" width="16.7109375" style="4" customWidth="1"/>
    <col min="12818" max="12822" width="8.7109375" style="4" customWidth="1"/>
    <col min="12823" max="12823" width="12.28515625" style="4" customWidth="1"/>
    <col min="12824" max="12824" width="10.140625" style="4" customWidth="1"/>
    <col min="12825" max="13056" width="9.140625" style="4"/>
    <col min="13057" max="13065" width="9.7109375" style="4" customWidth="1"/>
    <col min="13066" max="13066" width="10.42578125" style="4" customWidth="1"/>
    <col min="13067" max="13067" width="11.7109375" style="4" customWidth="1"/>
    <col min="13068" max="13068" width="14.42578125" style="4" customWidth="1"/>
    <col min="13069" max="13070" width="8.7109375" style="4" customWidth="1"/>
    <col min="13071" max="13071" width="12.28515625" style="4" customWidth="1"/>
    <col min="13072" max="13073" width="16.7109375" style="4" customWidth="1"/>
    <col min="13074" max="13078" width="8.7109375" style="4" customWidth="1"/>
    <col min="13079" max="13079" width="12.28515625" style="4" customWidth="1"/>
    <col min="13080" max="13080" width="10.140625" style="4" customWidth="1"/>
    <col min="13081" max="13312" width="9.140625" style="4"/>
    <col min="13313" max="13321" width="9.7109375" style="4" customWidth="1"/>
    <col min="13322" max="13322" width="10.42578125" style="4" customWidth="1"/>
    <col min="13323" max="13323" width="11.7109375" style="4" customWidth="1"/>
    <col min="13324" max="13324" width="14.42578125" style="4" customWidth="1"/>
    <col min="13325" max="13326" width="8.7109375" style="4" customWidth="1"/>
    <col min="13327" max="13327" width="12.28515625" style="4" customWidth="1"/>
    <col min="13328" max="13329" width="16.7109375" style="4" customWidth="1"/>
    <col min="13330" max="13334" width="8.7109375" style="4" customWidth="1"/>
    <col min="13335" max="13335" width="12.28515625" style="4" customWidth="1"/>
    <col min="13336" max="13336" width="10.140625" style="4" customWidth="1"/>
    <col min="13337" max="13568" width="9.140625" style="4"/>
    <col min="13569" max="13577" width="9.7109375" style="4" customWidth="1"/>
    <col min="13578" max="13578" width="10.42578125" style="4" customWidth="1"/>
    <col min="13579" max="13579" width="11.7109375" style="4" customWidth="1"/>
    <col min="13580" max="13580" width="14.42578125" style="4" customWidth="1"/>
    <col min="13581" max="13582" width="8.7109375" style="4" customWidth="1"/>
    <col min="13583" max="13583" width="12.28515625" style="4" customWidth="1"/>
    <col min="13584" max="13585" width="16.7109375" style="4" customWidth="1"/>
    <col min="13586" max="13590" width="8.7109375" style="4" customWidth="1"/>
    <col min="13591" max="13591" width="12.28515625" style="4" customWidth="1"/>
    <col min="13592" max="13592" width="10.140625" style="4" customWidth="1"/>
    <col min="13593" max="13824" width="9.140625" style="4"/>
    <col min="13825" max="13833" width="9.7109375" style="4" customWidth="1"/>
    <col min="13834" max="13834" width="10.42578125" style="4" customWidth="1"/>
    <col min="13835" max="13835" width="11.7109375" style="4" customWidth="1"/>
    <col min="13836" max="13836" width="14.42578125" style="4" customWidth="1"/>
    <col min="13837" max="13838" width="8.7109375" style="4" customWidth="1"/>
    <col min="13839" max="13839" width="12.28515625" style="4" customWidth="1"/>
    <col min="13840" max="13841" width="16.7109375" style="4" customWidth="1"/>
    <col min="13842" max="13846" width="8.7109375" style="4" customWidth="1"/>
    <col min="13847" max="13847" width="12.28515625" style="4" customWidth="1"/>
    <col min="13848" max="13848" width="10.140625" style="4" customWidth="1"/>
    <col min="13849" max="14080" width="9.140625" style="4"/>
    <col min="14081" max="14089" width="9.7109375" style="4" customWidth="1"/>
    <col min="14090" max="14090" width="10.42578125" style="4" customWidth="1"/>
    <col min="14091" max="14091" width="11.7109375" style="4" customWidth="1"/>
    <col min="14092" max="14092" width="14.42578125" style="4" customWidth="1"/>
    <col min="14093" max="14094" width="8.7109375" style="4" customWidth="1"/>
    <col min="14095" max="14095" width="12.28515625" style="4" customWidth="1"/>
    <col min="14096" max="14097" width="16.7109375" style="4" customWidth="1"/>
    <col min="14098" max="14102" width="8.7109375" style="4" customWidth="1"/>
    <col min="14103" max="14103" width="12.28515625" style="4" customWidth="1"/>
    <col min="14104" max="14104" width="10.140625" style="4" customWidth="1"/>
    <col min="14105" max="14336" width="9.140625" style="4"/>
    <col min="14337" max="14345" width="9.7109375" style="4" customWidth="1"/>
    <col min="14346" max="14346" width="10.42578125" style="4" customWidth="1"/>
    <col min="14347" max="14347" width="11.7109375" style="4" customWidth="1"/>
    <col min="14348" max="14348" width="14.42578125" style="4" customWidth="1"/>
    <col min="14349" max="14350" width="8.7109375" style="4" customWidth="1"/>
    <col min="14351" max="14351" width="12.28515625" style="4" customWidth="1"/>
    <col min="14352" max="14353" width="16.7109375" style="4" customWidth="1"/>
    <col min="14354" max="14358" width="8.7109375" style="4" customWidth="1"/>
    <col min="14359" max="14359" width="12.28515625" style="4" customWidth="1"/>
    <col min="14360" max="14360" width="10.140625" style="4" customWidth="1"/>
    <col min="14361" max="14592" width="9.140625" style="4"/>
    <col min="14593" max="14601" width="9.7109375" style="4" customWidth="1"/>
    <col min="14602" max="14602" width="10.42578125" style="4" customWidth="1"/>
    <col min="14603" max="14603" width="11.7109375" style="4" customWidth="1"/>
    <col min="14604" max="14604" width="14.42578125" style="4" customWidth="1"/>
    <col min="14605" max="14606" width="8.7109375" style="4" customWidth="1"/>
    <col min="14607" max="14607" width="12.28515625" style="4" customWidth="1"/>
    <col min="14608" max="14609" width="16.7109375" style="4" customWidth="1"/>
    <col min="14610" max="14614" width="8.7109375" style="4" customWidth="1"/>
    <col min="14615" max="14615" width="12.28515625" style="4" customWidth="1"/>
    <col min="14616" max="14616" width="10.140625" style="4" customWidth="1"/>
    <col min="14617" max="14848" width="9.140625" style="4"/>
    <col min="14849" max="14857" width="9.7109375" style="4" customWidth="1"/>
    <col min="14858" max="14858" width="10.42578125" style="4" customWidth="1"/>
    <col min="14859" max="14859" width="11.7109375" style="4" customWidth="1"/>
    <col min="14860" max="14860" width="14.42578125" style="4" customWidth="1"/>
    <col min="14861" max="14862" width="8.7109375" style="4" customWidth="1"/>
    <col min="14863" max="14863" width="12.28515625" style="4" customWidth="1"/>
    <col min="14864" max="14865" width="16.7109375" style="4" customWidth="1"/>
    <col min="14866" max="14870" width="8.7109375" style="4" customWidth="1"/>
    <col min="14871" max="14871" width="12.28515625" style="4" customWidth="1"/>
    <col min="14872" max="14872" width="10.140625" style="4" customWidth="1"/>
    <col min="14873" max="15104" width="9.140625" style="4"/>
    <col min="15105" max="15113" width="9.7109375" style="4" customWidth="1"/>
    <col min="15114" max="15114" width="10.42578125" style="4" customWidth="1"/>
    <col min="15115" max="15115" width="11.7109375" style="4" customWidth="1"/>
    <col min="15116" max="15116" width="14.42578125" style="4" customWidth="1"/>
    <col min="15117" max="15118" width="8.7109375" style="4" customWidth="1"/>
    <col min="15119" max="15119" width="12.28515625" style="4" customWidth="1"/>
    <col min="15120" max="15121" width="16.7109375" style="4" customWidth="1"/>
    <col min="15122" max="15126" width="8.7109375" style="4" customWidth="1"/>
    <col min="15127" max="15127" width="12.28515625" style="4" customWidth="1"/>
    <col min="15128" max="15128" width="10.140625" style="4" customWidth="1"/>
    <col min="15129" max="15360" width="9.140625" style="4"/>
    <col min="15361" max="15369" width="9.7109375" style="4" customWidth="1"/>
    <col min="15370" max="15370" width="10.42578125" style="4" customWidth="1"/>
    <col min="15371" max="15371" width="11.7109375" style="4" customWidth="1"/>
    <col min="15372" max="15372" width="14.42578125" style="4" customWidth="1"/>
    <col min="15373" max="15374" width="8.7109375" style="4" customWidth="1"/>
    <col min="15375" max="15375" width="12.28515625" style="4" customWidth="1"/>
    <col min="15376" max="15377" width="16.7109375" style="4" customWidth="1"/>
    <col min="15378" max="15382" width="8.7109375" style="4" customWidth="1"/>
    <col min="15383" max="15383" width="12.28515625" style="4" customWidth="1"/>
    <col min="15384" max="15384" width="10.140625" style="4" customWidth="1"/>
    <col min="15385" max="15616" width="9.140625" style="4"/>
    <col min="15617" max="15625" width="9.7109375" style="4" customWidth="1"/>
    <col min="15626" max="15626" width="10.42578125" style="4" customWidth="1"/>
    <col min="15627" max="15627" width="11.7109375" style="4" customWidth="1"/>
    <col min="15628" max="15628" width="14.42578125" style="4" customWidth="1"/>
    <col min="15629" max="15630" width="8.7109375" style="4" customWidth="1"/>
    <col min="15631" max="15631" width="12.28515625" style="4" customWidth="1"/>
    <col min="15632" max="15633" width="16.7109375" style="4" customWidth="1"/>
    <col min="15634" max="15638" width="8.7109375" style="4" customWidth="1"/>
    <col min="15639" max="15639" width="12.28515625" style="4" customWidth="1"/>
    <col min="15640" max="15640" width="10.140625" style="4" customWidth="1"/>
    <col min="15641" max="15872" width="9.140625" style="4"/>
    <col min="15873" max="15881" width="9.7109375" style="4" customWidth="1"/>
    <col min="15882" max="15882" width="10.42578125" style="4" customWidth="1"/>
    <col min="15883" max="15883" width="11.7109375" style="4" customWidth="1"/>
    <col min="15884" max="15884" width="14.42578125" style="4" customWidth="1"/>
    <col min="15885" max="15886" width="8.7109375" style="4" customWidth="1"/>
    <col min="15887" max="15887" width="12.28515625" style="4" customWidth="1"/>
    <col min="15888" max="15889" width="16.7109375" style="4" customWidth="1"/>
    <col min="15890" max="15894" width="8.7109375" style="4" customWidth="1"/>
    <col min="15895" max="15895" width="12.28515625" style="4" customWidth="1"/>
    <col min="15896" max="15896" width="10.140625" style="4" customWidth="1"/>
    <col min="15897" max="16128" width="9.140625" style="4"/>
    <col min="16129" max="16137" width="9.7109375" style="4" customWidth="1"/>
    <col min="16138" max="16138" width="10.42578125" style="4" customWidth="1"/>
    <col min="16139" max="16139" width="11.7109375" style="4" customWidth="1"/>
    <col min="16140" max="16140" width="14.42578125" style="4" customWidth="1"/>
    <col min="16141" max="16142" width="8.7109375" style="4" customWidth="1"/>
    <col min="16143" max="16143" width="12.28515625" style="4" customWidth="1"/>
    <col min="16144" max="16145" width="16.7109375" style="4" customWidth="1"/>
    <col min="16146" max="16150" width="8.7109375" style="4" customWidth="1"/>
    <col min="16151" max="16151" width="12.28515625" style="4" customWidth="1"/>
    <col min="16152" max="16152" width="10.140625" style="4" customWidth="1"/>
    <col min="16153" max="16384" width="9.140625" style="4"/>
  </cols>
  <sheetData>
    <row r="1" spans="1:26" ht="12" customHeight="1" thickBot="1" x14ac:dyDescent="0.25">
      <c r="P1" s="4"/>
      <c r="Q1" s="4"/>
      <c r="R1" s="4"/>
      <c r="U1" s="6"/>
      <c r="V1" s="6"/>
      <c r="W1" s="7"/>
      <c r="X1" s="481" t="s">
        <v>69</v>
      </c>
      <c r="Y1" s="484" t="s">
        <v>70</v>
      </c>
      <c r="Z1" s="486" t="s">
        <v>71</v>
      </c>
    </row>
    <row r="2" spans="1:26" x14ac:dyDescent="0.2">
      <c r="B2" s="8" t="s">
        <v>28</v>
      </c>
      <c r="C2" s="488" t="s">
        <v>29</v>
      </c>
      <c r="D2" s="489"/>
      <c r="E2" s="489"/>
      <c r="F2" s="489"/>
      <c r="G2" s="489"/>
      <c r="H2" s="490"/>
      <c r="J2" s="8" t="s">
        <v>28</v>
      </c>
      <c r="K2" s="488" t="s">
        <v>30</v>
      </c>
      <c r="L2" s="489"/>
      <c r="M2" s="489"/>
      <c r="N2" s="489"/>
      <c r="O2" s="489"/>
      <c r="P2" s="490"/>
      <c r="Q2" s="4"/>
      <c r="R2" s="8" t="s">
        <v>28</v>
      </c>
      <c r="S2" s="488" t="s">
        <v>30</v>
      </c>
      <c r="T2" s="489"/>
      <c r="U2" s="489"/>
      <c r="V2" s="490"/>
      <c r="X2" s="482"/>
      <c r="Y2" s="485"/>
      <c r="Z2" s="487"/>
    </row>
    <row r="3" spans="1:26" ht="13.5" thickBot="1" x14ac:dyDescent="0.25">
      <c r="B3" s="9">
        <v>1</v>
      </c>
      <c r="C3" s="491" t="s">
        <v>24</v>
      </c>
      <c r="D3" s="492"/>
      <c r="E3" s="492"/>
      <c r="F3" s="492"/>
      <c r="G3" s="492"/>
      <c r="H3" s="493"/>
      <c r="J3" s="9">
        <v>5</v>
      </c>
      <c r="K3" s="491" t="s">
        <v>31</v>
      </c>
      <c r="L3" s="492"/>
      <c r="M3" s="492"/>
      <c r="N3" s="492"/>
      <c r="O3" s="492"/>
      <c r="P3" s="493"/>
      <c r="Q3" s="4"/>
      <c r="R3" s="10">
        <v>10</v>
      </c>
      <c r="S3" s="491" t="s">
        <v>32</v>
      </c>
      <c r="T3" s="492"/>
      <c r="U3" s="492"/>
      <c r="V3" s="493"/>
      <c r="X3" s="483"/>
      <c r="Y3" s="485"/>
      <c r="Z3" s="487"/>
    </row>
    <row r="4" spans="1:26" x14ac:dyDescent="0.2">
      <c r="B4" s="9">
        <v>2</v>
      </c>
      <c r="C4" s="491" t="s">
        <v>26</v>
      </c>
      <c r="D4" s="492"/>
      <c r="E4" s="492"/>
      <c r="F4" s="492"/>
      <c r="G4" s="492"/>
      <c r="H4" s="493"/>
      <c r="J4" s="9">
        <v>6</v>
      </c>
      <c r="K4" s="491" t="s">
        <v>33</v>
      </c>
      <c r="L4" s="492"/>
      <c r="M4" s="492"/>
      <c r="N4" s="492"/>
      <c r="O4" s="492"/>
      <c r="P4" s="493"/>
      <c r="Q4" s="4"/>
      <c r="R4" s="10">
        <v>11</v>
      </c>
      <c r="S4" s="491" t="s">
        <v>34</v>
      </c>
      <c r="T4" s="492"/>
      <c r="U4" s="492"/>
      <c r="V4" s="493"/>
    </row>
    <row r="5" spans="1:26" x14ac:dyDescent="0.2">
      <c r="B5" s="9">
        <v>3</v>
      </c>
      <c r="C5" s="491" t="s">
        <v>27</v>
      </c>
      <c r="D5" s="492"/>
      <c r="E5" s="492"/>
      <c r="F5" s="492"/>
      <c r="G5" s="492"/>
      <c r="H5" s="493"/>
      <c r="J5" s="9">
        <v>7</v>
      </c>
      <c r="K5" s="491" t="s">
        <v>35</v>
      </c>
      <c r="L5" s="492"/>
      <c r="M5" s="492"/>
      <c r="N5" s="492"/>
      <c r="O5" s="492"/>
      <c r="P5" s="493"/>
      <c r="Q5" s="4"/>
      <c r="R5" s="10">
        <v>12</v>
      </c>
      <c r="S5" s="491" t="s">
        <v>36</v>
      </c>
      <c r="T5" s="492"/>
      <c r="U5" s="492"/>
      <c r="V5" s="493"/>
    </row>
    <row r="6" spans="1:26" x14ac:dyDescent="0.2">
      <c r="B6" s="9">
        <v>4</v>
      </c>
      <c r="C6" s="491" t="s">
        <v>25</v>
      </c>
      <c r="D6" s="492"/>
      <c r="E6" s="492"/>
      <c r="F6" s="492"/>
      <c r="G6" s="492"/>
      <c r="H6" s="493"/>
      <c r="J6" s="9">
        <v>8</v>
      </c>
      <c r="K6" s="491" t="s">
        <v>37</v>
      </c>
      <c r="L6" s="492"/>
      <c r="M6" s="492"/>
      <c r="N6" s="492"/>
      <c r="O6" s="492"/>
      <c r="P6" s="493"/>
      <c r="Q6" s="4"/>
      <c r="R6" s="10">
        <v>13</v>
      </c>
      <c r="S6" s="491" t="s">
        <v>38</v>
      </c>
      <c r="T6" s="492"/>
      <c r="U6" s="492"/>
      <c r="V6" s="493"/>
    </row>
    <row r="7" spans="1:26" ht="13.5" thickBot="1" x14ac:dyDescent="0.25">
      <c r="B7" s="11"/>
      <c r="C7" s="494"/>
      <c r="D7" s="495"/>
      <c r="E7" s="495"/>
      <c r="F7" s="495"/>
      <c r="G7" s="495"/>
      <c r="H7" s="496"/>
      <c r="J7" s="11">
        <v>9</v>
      </c>
      <c r="K7" s="494" t="s">
        <v>39</v>
      </c>
      <c r="L7" s="495"/>
      <c r="M7" s="495"/>
      <c r="N7" s="495"/>
      <c r="O7" s="495"/>
      <c r="P7" s="496"/>
      <c r="Q7" s="4"/>
      <c r="R7" s="12"/>
      <c r="S7" s="494"/>
      <c r="T7" s="495"/>
      <c r="U7" s="495"/>
      <c r="V7" s="496"/>
    </row>
    <row r="8" spans="1:26" ht="13.5" thickBot="1" x14ac:dyDescent="0.25">
      <c r="P8" s="4"/>
      <c r="Q8" s="4"/>
      <c r="R8" s="4"/>
      <c r="U8" s="6"/>
      <c r="V8" s="6"/>
      <c r="W8" s="7"/>
    </row>
    <row r="9" spans="1:26" s="13" customFormat="1" ht="24.75" customHeight="1" thickBot="1" x14ac:dyDescent="0.25">
      <c r="A9" s="497" t="s">
        <v>5</v>
      </c>
      <c r="B9" s="497"/>
      <c r="C9" s="497"/>
      <c r="D9" s="497"/>
      <c r="E9" s="497"/>
      <c r="F9" s="497"/>
      <c r="G9" s="498"/>
      <c r="H9" s="499" t="s">
        <v>40</v>
      </c>
      <c r="I9" s="500"/>
      <c r="J9" s="500"/>
      <c r="K9" s="500"/>
      <c r="L9" s="500"/>
      <c r="M9" s="500"/>
      <c r="N9" s="500"/>
      <c r="O9" s="500"/>
      <c r="P9" s="501">
        <v>621</v>
      </c>
      <c r="Q9" s="502"/>
      <c r="R9" s="499" t="s">
        <v>2</v>
      </c>
      <c r="S9" s="500"/>
      <c r="T9" s="500"/>
      <c r="U9" s="500"/>
      <c r="V9" s="500"/>
      <c r="W9" s="500"/>
    </row>
    <row r="10" spans="1:26" ht="12.75" customHeight="1" x14ac:dyDescent="0.2">
      <c r="A10" s="14" t="s">
        <v>6</v>
      </c>
      <c r="B10" s="15" t="s">
        <v>7</v>
      </c>
      <c r="C10" s="16" t="s">
        <v>8</v>
      </c>
      <c r="D10" s="17" t="s">
        <v>1</v>
      </c>
      <c r="E10" s="18" t="s">
        <v>9</v>
      </c>
      <c r="F10" s="19" t="s">
        <v>6</v>
      </c>
      <c r="G10" s="20" t="s">
        <v>16</v>
      </c>
      <c r="H10" s="503" t="s">
        <v>41</v>
      </c>
      <c r="I10" s="504"/>
      <c r="J10" s="505"/>
      <c r="K10" s="506" t="s">
        <v>42</v>
      </c>
      <c r="L10" s="507"/>
      <c r="M10" s="507"/>
      <c r="N10" s="507"/>
      <c r="O10" s="507"/>
      <c r="P10" s="508" t="s">
        <v>23</v>
      </c>
      <c r="Q10" s="511" t="s">
        <v>22</v>
      </c>
      <c r="R10" s="514"/>
      <c r="S10" s="515"/>
      <c r="T10" s="515"/>
      <c r="U10" s="515"/>
      <c r="V10" s="515"/>
      <c r="W10" s="515"/>
    </row>
    <row r="11" spans="1:26" ht="12.75" customHeight="1" x14ac:dyDescent="0.2">
      <c r="A11" s="21" t="s">
        <v>11</v>
      </c>
      <c r="B11" s="22" t="s">
        <v>11</v>
      </c>
      <c r="C11" s="23" t="s">
        <v>11</v>
      </c>
      <c r="D11" s="24" t="s">
        <v>9</v>
      </c>
      <c r="E11" s="25" t="s">
        <v>12</v>
      </c>
      <c r="F11" s="26" t="s">
        <v>9</v>
      </c>
      <c r="G11" s="27" t="s">
        <v>9</v>
      </c>
      <c r="H11" s="518" t="s">
        <v>43</v>
      </c>
      <c r="I11" s="519"/>
      <c r="J11" s="522" t="s">
        <v>44</v>
      </c>
      <c r="K11" s="523"/>
      <c r="L11" s="524"/>
      <c r="M11" s="525"/>
      <c r="N11" s="29"/>
      <c r="O11" s="97"/>
      <c r="P11" s="509"/>
      <c r="Q11" s="512"/>
      <c r="R11" s="516"/>
      <c r="S11" s="517"/>
      <c r="T11" s="517"/>
      <c r="U11" s="517"/>
      <c r="V11" s="517"/>
      <c r="W11" s="517"/>
    </row>
    <row r="12" spans="1:26" ht="12.75" customHeight="1" x14ac:dyDescent="0.2">
      <c r="A12" s="21" t="s">
        <v>7</v>
      </c>
      <c r="B12" s="22" t="s">
        <v>14</v>
      </c>
      <c r="C12" s="23" t="s">
        <v>14</v>
      </c>
      <c r="D12" s="24" t="s">
        <v>15</v>
      </c>
      <c r="E12" s="25" t="s">
        <v>16</v>
      </c>
      <c r="F12" s="26" t="s">
        <v>12</v>
      </c>
      <c r="G12" s="27" t="s">
        <v>10</v>
      </c>
      <c r="H12" s="520"/>
      <c r="I12" s="521"/>
      <c r="J12" s="522"/>
      <c r="K12" s="526"/>
      <c r="L12" s="527"/>
      <c r="M12" s="528"/>
      <c r="N12" s="30"/>
      <c r="O12" s="98"/>
      <c r="P12" s="509"/>
      <c r="Q12" s="512"/>
      <c r="R12" s="516"/>
      <c r="S12" s="517"/>
      <c r="T12" s="517"/>
      <c r="U12" s="517"/>
      <c r="V12" s="517"/>
      <c r="W12" s="517"/>
    </row>
    <row r="13" spans="1:26" ht="12.75" customHeight="1" x14ac:dyDescent="0.2">
      <c r="A13" s="21" t="s">
        <v>0</v>
      </c>
      <c r="B13" s="22" t="s">
        <v>12</v>
      </c>
      <c r="C13" s="23" t="s">
        <v>10</v>
      </c>
      <c r="D13" s="24"/>
      <c r="E13" s="25"/>
      <c r="F13" s="26" t="s">
        <v>15</v>
      </c>
      <c r="G13" s="27" t="s">
        <v>0</v>
      </c>
      <c r="H13" s="520"/>
      <c r="I13" s="521"/>
      <c r="J13" s="522"/>
      <c r="K13" s="526" t="s">
        <v>43</v>
      </c>
      <c r="L13" s="527"/>
      <c r="M13" s="528"/>
      <c r="N13" s="30" t="s">
        <v>44</v>
      </c>
      <c r="O13" s="98" t="s">
        <v>44</v>
      </c>
      <c r="P13" s="509"/>
      <c r="Q13" s="512"/>
      <c r="R13" s="516"/>
      <c r="S13" s="517"/>
      <c r="T13" s="517"/>
      <c r="U13" s="517"/>
      <c r="V13" s="517"/>
      <c r="W13" s="517"/>
    </row>
    <row r="14" spans="1:26" ht="12.75" customHeight="1" x14ac:dyDescent="0.2">
      <c r="A14" s="21" t="s">
        <v>10</v>
      </c>
      <c r="B14" s="22" t="s">
        <v>10</v>
      </c>
      <c r="C14" s="23" t="s">
        <v>9</v>
      </c>
      <c r="D14" s="24" t="s">
        <v>18</v>
      </c>
      <c r="E14" s="25" t="s">
        <v>18</v>
      </c>
      <c r="F14" s="26" t="s">
        <v>10</v>
      </c>
      <c r="G14" s="27" t="s">
        <v>17</v>
      </c>
      <c r="H14" s="520"/>
      <c r="I14" s="521"/>
      <c r="J14" s="522"/>
      <c r="K14" s="526" t="s">
        <v>45</v>
      </c>
      <c r="L14" s="527"/>
      <c r="M14" s="528"/>
      <c r="N14" s="30" t="s">
        <v>45</v>
      </c>
      <c r="O14" s="98" t="s">
        <v>44</v>
      </c>
      <c r="P14" s="509"/>
      <c r="Q14" s="512"/>
      <c r="R14" s="516"/>
      <c r="S14" s="517"/>
      <c r="T14" s="517"/>
      <c r="U14" s="517"/>
      <c r="V14" s="517"/>
      <c r="W14" s="517"/>
    </row>
    <row r="15" spans="1:26" ht="12.75" customHeight="1" x14ac:dyDescent="0.2">
      <c r="A15" s="21" t="s">
        <v>17</v>
      </c>
      <c r="B15" s="22" t="s">
        <v>13</v>
      </c>
      <c r="C15" s="23"/>
      <c r="D15" s="24" t="s">
        <v>6</v>
      </c>
      <c r="E15" s="25" t="s">
        <v>6</v>
      </c>
      <c r="F15" s="26" t="s">
        <v>19</v>
      </c>
      <c r="G15" s="27" t="s">
        <v>6</v>
      </c>
      <c r="H15" s="520"/>
      <c r="I15" s="521"/>
      <c r="J15" s="522"/>
      <c r="K15" s="526"/>
      <c r="L15" s="527"/>
      <c r="M15" s="528"/>
      <c r="N15" s="30"/>
      <c r="O15" s="98"/>
      <c r="P15" s="509"/>
      <c r="Q15" s="512"/>
      <c r="R15" s="516"/>
      <c r="S15" s="517"/>
      <c r="T15" s="517"/>
      <c r="U15" s="517"/>
      <c r="V15" s="517"/>
      <c r="W15" s="517"/>
    </row>
    <row r="16" spans="1:26" ht="12.75" customHeight="1" x14ac:dyDescent="0.2">
      <c r="A16" s="21" t="s">
        <v>11</v>
      </c>
      <c r="B16" s="22"/>
      <c r="C16" s="23"/>
      <c r="D16" s="24" t="s">
        <v>20</v>
      </c>
      <c r="E16" s="25" t="s">
        <v>20</v>
      </c>
      <c r="F16" s="26"/>
      <c r="G16" s="27"/>
      <c r="H16" s="520"/>
      <c r="I16" s="521"/>
      <c r="J16" s="522"/>
      <c r="K16" s="526"/>
      <c r="L16" s="527"/>
      <c r="M16" s="528"/>
      <c r="N16" s="30"/>
      <c r="O16" s="98"/>
      <c r="P16" s="509"/>
      <c r="Q16" s="512"/>
      <c r="R16" s="516"/>
      <c r="S16" s="517"/>
      <c r="T16" s="517"/>
      <c r="U16" s="517"/>
      <c r="V16" s="517"/>
      <c r="W16" s="517"/>
    </row>
    <row r="17" spans="1:26" ht="12.75" customHeight="1" x14ac:dyDescent="0.2">
      <c r="A17" s="21" t="s">
        <v>12</v>
      </c>
      <c r="B17" s="22"/>
      <c r="C17" s="23"/>
      <c r="D17" s="24"/>
      <c r="E17" s="25"/>
      <c r="F17" s="26" t="s">
        <v>3</v>
      </c>
      <c r="G17" s="27"/>
      <c r="H17" s="520"/>
      <c r="I17" s="521"/>
      <c r="J17" s="522"/>
      <c r="K17" s="529"/>
      <c r="L17" s="530"/>
      <c r="M17" s="531"/>
      <c r="N17" s="28"/>
      <c r="O17" s="99"/>
      <c r="P17" s="509"/>
      <c r="Q17" s="512"/>
      <c r="R17" s="516"/>
      <c r="S17" s="517"/>
      <c r="T17" s="517"/>
      <c r="U17" s="517"/>
      <c r="V17" s="517"/>
      <c r="W17" s="517"/>
    </row>
    <row r="18" spans="1:26" ht="12.75" customHeight="1" x14ac:dyDescent="0.2">
      <c r="A18" s="21"/>
      <c r="B18" s="22"/>
      <c r="C18" s="23"/>
      <c r="D18" s="24"/>
      <c r="E18" s="25"/>
      <c r="F18" s="26"/>
      <c r="G18" s="27"/>
      <c r="H18" s="520" t="s">
        <v>46</v>
      </c>
      <c r="I18" s="521" t="s">
        <v>47</v>
      </c>
      <c r="J18" s="522" t="s">
        <v>48</v>
      </c>
      <c r="K18" s="520" t="s">
        <v>46</v>
      </c>
      <c r="L18" s="521" t="s">
        <v>26</v>
      </c>
      <c r="M18" s="532" t="s">
        <v>47</v>
      </c>
      <c r="N18" s="521" t="s">
        <v>48</v>
      </c>
      <c r="O18" s="533" t="s">
        <v>25</v>
      </c>
      <c r="P18" s="509"/>
      <c r="Q18" s="512"/>
      <c r="R18" s="516"/>
      <c r="S18" s="517"/>
      <c r="T18" s="517"/>
      <c r="U18" s="517"/>
      <c r="V18" s="517"/>
      <c r="W18" s="517"/>
    </row>
    <row r="19" spans="1:26" ht="12.75" customHeight="1" x14ac:dyDescent="0.2">
      <c r="A19" s="31"/>
      <c r="B19" s="32"/>
      <c r="C19" s="33"/>
      <c r="D19" s="34"/>
      <c r="E19" s="35"/>
      <c r="F19" s="36"/>
      <c r="G19" s="37"/>
      <c r="H19" s="520"/>
      <c r="I19" s="521"/>
      <c r="J19" s="522"/>
      <c r="K19" s="520"/>
      <c r="L19" s="521"/>
      <c r="M19" s="532"/>
      <c r="N19" s="521"/>
      <c r="O19" s="534"/>
      <c r="P19" s="509"/>
      <c r="Q19" s="512"/>
      <c r="R19" s="516"/>
      <c r="S19" s="517"/>
      <c r="T19" s="517"/>
      <c r="U19" s="517"/>
      <c r="V19" s="517"/>
      <c r="W19" s="517"/>
    </row>
    <row r="20" spans="1:26" ht="12.75" customHeight="1" x14ac:dyDescent="0.2">
      <c r="A20" s="21"/>
      <c r="B20" s="22"/>
      <c r="C20" s="23"/>
      <c r="D20" s="24"/>
      <c r="E20" s="25"/>
      <c r="F20" s="26"/>
      <c r="G20" s="27"/>
      <c r="H20" s="520"/>
      <c r="I20" s="521"/>
      <c r="J20" s="522"/>
      <c r="K20" s="520"/>
      <c r="L20" s="521"/>
      <c r="M20" s="532"/>
      <c r="N20" s="521"/>
      <c r="O20" s="535"/>
      <c r="P20" s="510"/>
      <c r="Q20" s="513"/>
      <c r="R20" s="516"/>
      <c r="S20" s="517"/>
      <c r="T20" s="517"/>
      <c r="U20" s="517"/>
      <c r="V20" s="517"/>
      <c r="W20" s="517"/>
    </row>
    <row r="21" spans="1:26" ht="12.75" customHeight="1" thickBot="1" x14ac:dyDescent="0.25">
      <c r="A21" s="38"/>
      <c r="B21" s="39"/>
      <c r="C21" s="40"/>
      <c r="D21" s="41"/>
      <c r="E21" s="42"/>
      <c r="F21" s="43"/>
      <c r="G21" s="44"/>
      <c r="H21" s="45"/>
      <c r="I21" s="46"/>
      <c r="J21" s="47"/>
      <c r="K21" s="45"/>
      <c r="L21" s="49"/>
      <c r="M21" s="48"/>
      <c r="N21" s="46"/>
      <c r="O21" s="100"/>
      <c r="P21" s="50" t="s">
        <v>4</v>
      </c>
      <c r="Q21" s="51" t="s">
        <v>4</v>
      </c>
      <c r="R21" s="516"/>
      <c r="S21" s="517"/>
      <c r="T21" s="517"/>
      <c r="U21" s="517"/>
      <c r="V21" s="517"/>
      <c r="W21" s="517"/>
    </row>
    <row r="22" spans="1:26" ht="12.75" customHeight="1" x14ac:dyDescent="0.2">
      <c r="A22" s="52"/>
      <c r="B22" s="53"/>
      <c r="C22" s="53"/>
      <c r="D22" s="54"/>
      <c r="E22" s="54"/>
      <c r="F22" s="55"/>
      <c r="G22" s="56"/>
      <c r="H22" s="57"/>
      <c r="I22" s="58"/>
      <c r="J22" s="59"/>
      <c r="K22" s="57"/>
      <c r="L22" s="60"/>
      <c r="M22" s="60"/>
      <c r="N22" s="60"/>
      <c r="O22" s="60"/>
      <c r="P22" s="62"/>
      <c r="Q22" s="56"/>
      <c r="R22" s="536"/>
      <c r="S22" s="537"/>
      <c r="T22" s="537"/>
      <c r="U22" s="537"/>
      <c r="V22" s="537"/>
      <c r="W22" s="538"/>
    </row>
    <row r="23" spans="1:26" s="189" customFormat="1" ht="12.75" customHeight="1" x14ac:dyDescent="0.2">
      <c r="A23" s="185"/>
      <c r="B23" s="186" t="s">
        <v>509</v>
      </c>
      <c r="C23" s="186">
        <v>665</v>
      </c>
      <c r="D23" s="187">
        <v>0</v>
      </c>
      <c r="E23" s="187">
        <v>1.17</v>
      </c>
      <c r="F23" s="211"/>
      <c r="G23" s="113"/>
      <c r="H23" s="145"/>
      <c r="I23" s="79"/>
      <c r="J23" s="146"/>
      <c r="K23" s="145"/>
      <c r="L23" s="66"/>
      <c r="M23" s="181"/>
      <c r="N23" s="66"/>
      <c r="O23" s="66"/>
      <c r="P23" s="145"/>
      <c r="Q23" s="113"/>
      <c r="R23" s="541" t="s">
        <v>838</v>
      </c>
      <c r="S23" s="542"/>
      <c r="T23" s="542"/>
      <c r="U23" s="542"/>
      <c r="V23" s="542"/>
      <c r="W23" s="543"/>
    </row>
    <row r="24" spans="1:26" s="291" customFormat="1" ht="12.75" customHeight="1" x14ac:dyDescent="0.2">
      <c r="A24" s="278"/>
      <c r="B24" s="348" t="s">
        <v>509</v>
      </c>
      <c r="C24" s="348">
        <v>665</v>
      </c>
      <c r="D24" s="296">
        <v>1.17</v>
      </c>
      <c r="E24" s="296">
        <v>3.28</v>
      </c>
      <c r="F24" s="279"/>
      <c r="G24" s="283">
        <v>4</v>
      </c>
      <c r="H24" s="293"/>
      <c r="I24" s="364"/>
      <c r="J24" s="286"/>
      <c r="K24" s="284"/>
      <c r="L24" s="287"/>
      <c r="M24" s="287"/>
      <c r="N24" s="287"/>
      <c r="O24" s="351">
        <v>139</v>
      </c>
      <c r="P24" s="289"/>
      <c r="Q24" s="290"/>
      <c r="R24" s="568" t="s">
        <v>855</v>
      </c>
      <c r="S24" s="569"/>
      <c r="T24" s="569"/>
      <c r="U24" s="569"/>
      <c r="V24" s="569"/>
      <c r="W24" s="569"/>
      <c r="X24" s="291">
        <v>2022</v>
      </c>
      <c r="Y24" s="291" t="s">
        <v>856</v>
      </c>
      <c r="Z24" s="291" t="s">
        <v>779</v>
      </c>
    </row>
    <row r="25" spans="1:26" s="291" customFormat="1" ht="12.75" customHeight="1" x14ac:dyDescent="0.2">
      <c r="A25" s="278"/>
      <c r="B25" s="348" t="s">
        <v>509</v>
      </c>
      <c r="C25" s="348">
        <v>665</v>
      </c>
      <c r="D25" s="296">
        <v>3.28</v>
      </c>
      <c r="E25" s="296">
        <v>4.5</v>
      </c>
      <c r="F25" s="282"/>
      <c r="G25" s="283">
        <v>4</v>
      </c>
      <c r="H25" s="284"/>
      <c r="I25" s="336"/>
      <c r="J25" s="286"/>
      <c r="K25" s="284"/>
      <c r="L25" s="287"/>
      <c r="M25" s="287"/>
      <c r="N25" s="287"/>
      <c r="O25" s="351">
        <v>80</v>
      </c>
      <c r="P25" s="294"/>
      <c r="Q25" s="290"/>
      <c r="R25" s="568"/>
      <c r="S25" s="569"/>
      <c r="T25" s="569"/>
      <c r="U25" s="569"/>
      <c r="V25" s="569"/>
      <c r="W25" s="569"/>
      <c r="X25" s="291">
        <v>2022</v>
      </c>
      <c r="Y25" s="291" t="s">
        <v>856</v>
      </c>
      <c r="Z25" s="291" t="s">
        <v>779</v>
      </c>
    </row>
    <row r="26" spans="1:26" s="291" customFormat="1" ht="12.75" customHeight="1" x14ac:dyDescent="0.2">
      <c r="A26" s="278"/>
      <c r="B26" s="348" t="s">
        <v>509</v>
      </c>
      <c r="C26" s="348">
        <v>665</v>
      </c>
      <c r="D26" s="296">
        <v>4.5</v>
      </c>
      <c r="E26" s="296">
        <v>4.53</v>
      </c>
      <c r="F26" s="282"/>
      <c r="G26" s="283">
        <v>14</v>
      </c>
      <c r="H26" s="284"/>
      <c r="I26" s="285"/>
      <c r="J26" s="286"/>
      <c r="K26" s="284"/>
      <c r="L26" s="287"/>
      <c r="M26" s="287"/>
      <c r="N26" s="287"/>
      <c r="O26" s="351">
        <v>4</v>
      </c>
      <c r="P26" s="289"/>
      <c r="Q26" s="290"/>
      <c r="R26" s="568"/>
      <c r="S26" s="569"/>
      <c r="T26" s="569"/>
      <c r="U26" s="569"/>
      <c r="V26" s="569"/>
      <c r="W26" s="569"/>
      <c r="X26" s="291">
        <v>2022</v>
      </c>
      <c r="Y26" s="291" t="s">
        <v>856</v>
      </c>
      <c r="Z26" s="291" t="s">
        <v>779</v>
      </c>
    </row>
    <row r="27" spans="1:26" s="291" customFormat="1" ht="12.75" customHeight="1" x14ac:dyDescent="0.2">
      <c r="A27" s="278"/>
      <c r="B27" s="348" t="s">
        <v>509</v>
      </c>
      <c r="C27" s="348">
        <v>665</v>
      </c>
      <c r="D27" s="296">
        <v>4.53</v>
      </c>
      <c r="E27" s="296">
        <v>5.35</v>
      </c>
      <c r="F27" s="282"/>
      <c r="G27" s="283">
        <v>4</v>
      </c>
      <c r="H27" s="360"/>
      <c r="I27" s="285"/>
      <c r="J27" s="286"/>
      <c r="K27" s="284"/>
      <c r="L27" s="287"/>
      <c r="M27" s="287"/>
      <c r="N27" s="287"/>
      <c r="O27" s="351">
        <v>55</v>
      </c>
      <c r="P27" s="289"/>
      <c r="Q27" s="290"/>
      <c r="R27" s="568"/>
      <c r="S27" s="569"/>
      <c r="T27" s="569"/>
      <c r="U27" s="569"/>
      <c r="V27" s="569"/>
      <c r="W27" s="569"/>
      <c r="X27" s="291">
        <v>2022</v>
      </c>
      <c r="Y27" s="291" t="s">
        <v>856</v>
      </c>
      <c r="Z27" s="291" t="s">
        <v>779</v>
      </c>
    </row>
    <row r="28" spans="1:26" s="291" customFormat="1" ht="12.75" customHeight="1" x14ac:dyDescent="0.2">
      <c r="A28" s="278"/>
      <c r="B28" s="348" t="s">
        <v>509</v>
      </c>
      <c r="C28" s="348">
        <v>665</v>
      </c>
      <c r="D28" s="296">
        <v>5.35</v>
      </c>
      <c r="E28" s="296">
        <v>5.38</v>
      </c>
      <c r="F28" s="282"/>
      <c r="G28" s="283">
        <v>14</v>
      </c>
      <c r="H28" s="360"/>
      <c r="I28" s="285"/>
      <c r="J28" s="286"/>
      <c r="K28" s="284"/>
      <c r="L28" s="287"/>
      <c r="M28" s="287"/>
      <c r="N28" s="287"/>
      <c r="O28" s="351">
        <v>4</v>
      </c>
      <c r="P28" s="294"/>
      <c r="Q28" s="290"/>
      <c r="R28" s="568"/>
      <c r="S28" s="569"/>
      <c r="T28" s="569"/>
      <c r="U28" s="569"/>
      <c r="V28" s="569"/>
      <c r="W28" s="569"/>
      <c r="X28" s="291">
        <v>2022</v>
      </c>
      <c r="Y28" s="291" t="s">
        <v>856</v>
      </c>
      <c r="Z28" s="291" t="s">
        <v>779</v>
      </c>
    </row>
    <row r="29" spans="1:26" s="291" customFormat="1" ht="12.75" customHeight="1" x14ac:dyDescent="0.2">
      <c r="A29" s="278"/>
      <c r="B29" s="348" t="s">
        <v>509</v>
      </c>
      <c r="C29" s="348">
        <v>665</v>
      </c>
      <c r="D29" s="296">
        <v>5.38</v>
      </c>
      <c r="E29" s="296">
        <v>5.72</v>
      </c>
      <c r="F29" s="349"/>
      <c r="G29" s="283">
        <v>4</v>
      </c>
      <c r="H29" s="364"/>
      <c r="I29" s="285"/>
      <c r="J29" s="286"/>
      <c r="K29" s="284"/>
      <c r="L29" s="287"/>
      <c r="M29" s="287"/>
      <c r="N29" s="287"/>
      <c r="O29" s="364">
        <v>23</v>
      </c>
      <c r="P29" s="342"/>
      <c r="Q29" s="283"/>
      <c r="R29" s="568"/>
      <c r="S29" s="569"/>
      <c r="T29" s="569"/>
      <c r="U29" s="569"/>
      <c r="V29" s="569"/>
      <c r="W29" s="569"/>
      <c r="X29" s="291">
        <v>2022</v>
      </c>
      <c r="Y29" s="291" t="s">
        <v>856</v>
      </c>
      <c r="Z29" s="291" t="s">
        <v>779</v>
      </c>
    </row>
    <row r="30" spans="1:26" s="291" customFormat="1" ht="12.75" customHeight="1" x14ac:dyDescent="0.2">
      <c r="A30" s="278"/>
      <c r="B30" s="348" t="s">
        <v>509</v>
      </c>
      <c r="C30" s="348">
        <v>665</v>
      </c>
      <c r="D30" s="296">
        <v>5.72</v>
      </c>
      <c r="E30" s="365">
        <v>5.77</v>
      </c>
      <c r="F30" s="292"/>
      <c r="G30" s="283">
        <v>14</v>
      </c>
      <c r="H30" s="284"/>
      <c r="I30" s="285"/>
      <c r="J30" s="286"/>
      <c r="K30" s="284"/>
      <c r="L30" s="287"/>
      <c r="M30" s="287"/>
      <c r="N30" s="287"/>
      <c r="O30" s="293">
        <v>7</v>
      </c>
      <c r="P30" s="284"/>
      <c r="Q30" s="297"/>
      <c r="R30" s="570"/>
      <c r="S30" s="571"/>
      <c r="T30" s="571"/>
      <c r="U30" s="571"/>
      <c r="V30" s="571"/>
      <c r="W30" s="572"/>
      <c r="X30" s="291">
        <v>2022</v>
      </c>
      <c r="Y30" s="291" t="s">
        <v>856</v>
      </c>
      <c r="Z30" s="291" t="s">
        <v>779</v>
      </c>
    </row>
    <row r="31" spans="1:26" s="291" customFormat="1" ht="12.75" customHeight="1" x14ac:dyDescent="0.2">
      <c r="A31" s="278"/>
      <c r="B31" s="348" t="s">
        <v>509</v>
      </c>
      <c r="C31" s="348">
        <v>665</v>
      </c>
      <c r="D31" s="365">
        <v>5.77</v>
      </c>
      <c r="E31" s="365">
        <v>5.83</v>
      </c>
      <c r="F31" s="292"/>
      <c r="G31" s="283">
        <v>4</v>
      </c>
      <c r="H31" s="284"/>
      <c r="I31" s="285"/>
      <c r="J31" s="286"/>
      <c r="K31" s="284"/>
      <c r="L31" s="287"/>
      <c r="M31" s="287"/>
      <c r="N31" s="287"/>
      <c r="O31" s="351">
        <v>4</v>
      </c>
      <c r="P31" s="342"/>
      <c r="Q31" s="298"/>
      <c r="R31" s="570"/>
      <c r="S31" s="571"/>
      <c r="T31" s="571"/>
      <c r="U31" s="571"/>
      <c r="V31" s="571"/>
      <c r="W31" s="572"/>
      <c r="X31" s="291">
        <v>2022</v>
      </c>
      <c r="Y31" s="291" t="s">
        <v>856</v>
      </c>
      <c r="Z31" s="291" t="s">
        <v>779</v>
      </c>
    </row>
    <row r="32" spans="1:26" s="291" customFormat="1" ht="12.75" customHeight="1" x14ac:dyDescent="0.2">
      <c r="A32" s="278"/>
      <c r="B32" s="348" t="s">
        <v>509</v>
      </c>
      <c r="C32" s="348">
        <v>665</v>
      </c>
      <c r="D32" s="365">
        <v>5.83</v>
      </c>
      <c r="E32" s="365">
        <v>5.86</v>
      </c>
      <c r="F32" s="355"/>
      <c r="G32" s="283">
        <v>14</v>
      </c>
      <c r="H32" s="284"/>
      <c r="I32" s="285"/>
      <c r="J32" s="286"/>
      <c r="K32" s="284"/>
      <c r="L32" s="287"/>
      <c r="M32" s="287"/>
      <c r="N32" s="287"/>
      <c r="O32" s="351">
        <v>3</v>
      </c>
      <c r="P32" s="342"/>
      <c r="Q32" s="352"/>
      <c r="R32" s="570"/>
      <c r="S32" s="571"/>
      <c r="T32" s="571"/>
      <c r="U32" s="571"/>
      <c r="V32" s="571"/>
      <c r="W32" s="572"/>
      <c r="X32" s="291">
        <v>2022</v>
      </c>
      <c r="Y32" s="291" t="s">
        <v>856</v>
      </c>
      <c r="Z32" s="291" t="s">
        <v>779</v>
      </c>
    </row>
    <row r="33" spans="1:26" s="291" customFormat="1" ht="12.75" customHeight="1" x14ac:dyDescent="0.2">
      <c r="A33" s="278"/>
      <c r="B33" s="348" t="s">
        <v>509</v>
      </c>
      <c r="C33" s="348">
        <v>665</v>
      </c>
      <c r="D33" s="365">
        <v>5.86</v>
      </c>
      <c r="E33" s="365">
        <v>6.04</v>
      </c>
      <c r="F33" s="355"/>
      <c r="G33" s="283">
        <v>4</v>
      </c>
      <c r="H33" s="284"/>
      <c r="I33" s="285"/>
      <c r="J33" s="286"/>
      <c r="K33" s="284"/>
      <c r="L33" s="287"/>
      <c r="M33" s="287"/>
      <c r="N33" s="287"/>
      <c r="O33" s="288">
        <v>13</v>
      </c>
      <c r="P33" s="342"/>
      <c r="Q33" s="283"/>
      <c r="R33" s="570"/>
      <c r="S33" s="571"/>
      <c r="T33" s="571"/>
      <c r="U33" s="571"/>
      <c r="V33" s="571"/>
      <c r="W33" s="572"/>
      <c r="X33" s="291">
        <v>2022</v>
      </c>
      <c r="Y33" s="291" t="s">
        <v>856</v>
      </c>
      <c r="Z33" s="291" t="s">
        <v>779</v>
      </c>
    </row>
    <row r="34" spans="1:26" s="291" customFormat="1" ht="12.75" customHeight="1" x14ac:dyDescent="0.2">
      <c r="A34" s="278"/>
      <c r="B34" s="348" t="s">
        <v>509</v>
      </c>
      <c r="C34" s="348">
        <v>665</v>
      </c>
      <c r="D34" s="365">
        <v>6.04</v>
      </c>
      <c r="E34" s="365">
        <v>6.26</v>
      </c>
      <c r="F34" s="355"/>
      <c r="G34" s="283">
        <v>14</v>
      </c>
      <c r="H34" s="284"/>
      <c r="I34" s="285"/>
      <c r="J34" s="286"/>
      <c r="K34" s="284"/>
      <c r="L34" s="287"/>
      <c r="M34" s="287"/>
      <c r="N34" s="287"/>
      <c r="O34" s="287">
        <v>35</v>
      </c>
      <c r="P34" s="342"/>
      <c r="Q34" s="298"/>
      <c r="R34" s="570"/>
      <c r="S34" s="571"/>
      <c r="T34" s="571"/>
      <c r="U34" s="571"/>
      <c r="V34" s="571"/>
      <c r="W34" s="572"/>
      <c r="X34" s="291">
        <v>2022</v>
      </c>
      <c r="Y34" s="291" t="s">
        <v>856</v>
      </c>
      <c r="Z34" s="291" t="s">
        <v>779</v>
      </c>
    </row>
    <row r="35" spans="1:26" s="291" customFormat="1" ht="12.75" customHeight="1" x14ac:dyDescent="0.2">
      <c r="A35" s="278"/>
      <c r="B35" s="348" t="s">
        <v>509</v>
      </c>
      <c r="C35" s="348">
        <v>665</v>
      </c>
      <c r="D35" s="365">
        <v>6.26</v>
      </c>
      <c r="E35" s="365">
        <v>6.6</v>
      </c>
      <c r="F35" s="282"/>
      <c r="G35" s="283">
        <v>4</v>
      </c>
      <c r="H35" s="284"/>
      <c r="I35" s="285"/>
      <c r="J35" s="286"/>
      <c r="K35" s="284"/>
      <c r="L35" s="287"/>
      <c r="M35" s="287"/>
      <c r="N35" s="287"/>
      <c r="O35" s="287">
        <v>23</v>
      </c>
      <c r="P35" s="342"/>
      <c r="Q35" s="298"/>
      <c r="R35" s="570"/>
      <c r="S35" s="571"/>
      <c r="T35" s="571"/>
      <c r="U35" s="571"/>
      <c r="V35" s="571"/>
      <c r="W35" s="572"/>
      <c r="X35" s="291">
        <v>2022</v>
      </c>
      <c r="Y35" s="291" t="s">
        <v>856</v>
      </c>
      <c r="Z35" s="291" t="s">
        <v>779</v>
      </c>
    </row>
    <row r="36" spans="1:26" s="291" customFormat="1" ht="12.75" customHeight="1" x14ac:dyDescent="0.2">
      <c r="A36" s="278"/>
      <c r="B36" s="348" t="s">
        <v>509</v>
      </c>
      <c r="C36" s="348">
        <v>665</v>
      </c>
      <c r="D36" s="365">
        <v>6.6</v>
      </c>
      <c r="E36" s="365">
        <v>6.64</v>
      </c>
      <c r="F36" s="282"/>
      <c r="G36" s="283">
        <v>14</v>
      </c>
      <c r="H36" s="284"/>
      <c r="I36" s="285"/>
      <c r="J36" s="286"/>
      <c r="K36" s="284"/>
      <c r="L36" s="287"/>
      <c r="M36" s="287"/>
      <c r="N36" s="287"/>
      <c r="O36" s="287">
        <v>6</v>
      </c>
      <c r="P36" s="342"/>
      <c r="Q36" s="298"/>
      <c r="R36" s="570"/>
      <c r="S36" s="571"/>
      <c r="T36" s="571"/>
      <c r="U36" s="571"/>
      <c r="V36" s="571"/>
      <c r="W36" s="572"/>
      <c r="X36" s="291">
        <v>2022</v>
      </c>
      <c r="Y36" s="291" t="s">
        <v>856</v>
      </c>
      <c r="Z36" s="291" t="s">
        <v>779</v>
      </c>
    </row>
    <row r="37" spans="1:26" s="367" customFormat="1" ht="12.75" customHeight="1" x14ac:dyDescent="0.2">
      <c r="A37" s="278"/>
      <c r="B37" s="348" t="s">
        <v>509</v>
      </c>
      <c r="C37" s="348">
        <v>665</v>
      </c>
      <c r="D37" s="366">
        <v>6.64</v>
      </c>
      <c r="E37" s="366">
        <v>11.12</v>
      </c>
      <c r="F37" s="296"/>
      <c r="G37" s="283">
        <v>4</v>
      </c>
      <c r="H37" s="284"/>
      <c r="I37" s="285"/>
      <c r="J37" s="286"/>
      <c r="K37" s="284"/>
      <c r="L37" s="287"/>
      <c r="M37" s="287"/>
      <c r="N37" s="287"/>
      <c r="O37" s="287">
        <v>304</v>
      </c>
      <c r="P37" s="342"/>
      <c r="Q37" s="298"/>
      <c r="R37" s="570" t="s">
        <v>857</v>
      </c>
      <c r="S37" s="571"/>
      <c r="T37" s="571"/>
      <c r="U37" s="571"/>
      <c r="V37" s="571"/>
      <c r="W37" s="572"/>
      <c r="X37" s="291">
        <v>2022</v>
      </c>
      <c r="Y37" s="291" t="s">
        <v>856</v>
      </c>
      <c r="Z37" s="291" t="s">
        <v>779</v>
      </c>
    </row>
    <row r="38" spans="1:26" ht="12.75" customHeight="1" x14ac:dyDescent="0.2">
      <c r="A38" s="63"/>
      <c r="B38" s="368"/>
      <c r="C38" s="368"/>
      <c r="D38" s="24"/>
      <c r="E38" s="65"/>
      <c r="F38" s="65"/>
      <c r="G38" s="61"/>
      <c r="H38" s="57"/>
      <c r="I38" s="58"/>
      <c r="J38" s="59"/>
      <c r="K38" s="57"/>
      <c r="L38" s="60"/>
      <c r="M38" s="60"/>
      <c r="N38" s="60"/>
      <c r="O38" s="60"/>
      <c r="P38" s="70"/>
      <c r="Q38" s="73"/>
      <c r="R38" s="544"/>
      <c r="S38" s="545"/>
      <c r="T38" s="545"/>
      <c r="U38" s="545"/>
      <c r="V38" s="545"/>
      <c r="W38" s="546"/>
    </row>
    <row r="39" spans="1:26" ht="12.75" customHeight="1" x14ac:dyDescent="0.2">
      <c r="A39" s="63"/>
      <c r="B39" s="3"/>
      <c r="C39" s="3"/>
      <c r="D39" s="83"/>
      <c r="E39" s="65"/>
      <c r="F39" s="66"/>
      <c r="G39" s="58"/>
      <c r="H39" s="57"/>
      <c r="I39" s="58"/>
      <c r="J39" s="59"/>
      <c r="K39" s="57"/>
      <c r="L39" s="60"/>
      <c r="M39" s="60"/>
      <c r="N39" s="60"/>
      <c r="O39" s="60"/>
      <c r="P39" s="70"/>
      <c r="Q39" s="72"/>
      <c r="R39" s="541"/>
      <c r="S39" s="542"/>
      <c r="T39" s="542"/>
      <c r="U39" s="542"/>
      <c r="V39" s="542"/>
      <c r="W39" s="543"/>
    </row>
    <row r="40" spans="1:26" ht="12.75" customHeight="1" x14ac:dyDescent="0.2">
      <c r="A40" s="63"/>
      <c r="B40" s="64"/>
      <c r="C40" s="64"/>
      <c r="D40" s="65"/>
      <c r="E40" s="65"/>
      <c r="F40" s="60"/>
      <c r="G40" s="58"/>
      <c r="H40" s="57"/>
      <c r="I40" s="58"/>
      <c r="J40" s="59"/>
      <c r="K40" s="57"/>
      <c r="L40" s="60"/>
      <c r="M40" s="60"/>
      <c r="N40" s="60"/>
      <c r="O40" s="60"/>
      <c r="P40" s="70"/>
      <c r="Q40" s="73"/>
      <c r="R40" s="544"/>
      <c r="S40" s="545"/>
      <c r="T40" s="545"/>
      <c r="U40" s="545"/>
      <c r="V40" s="545"/>
      <c r="W40" s="546"/>
    </row>
    <row r="41" spans="1:26" ht="12.75" customHeight="1" x14ac:dyDescent="0.2">
      <c r="A41" s="63"/>
      <c r="B41" s="3"/>
      <c r="C41" s="3"/>
      <c r="D41" s="65"/>
      <c r="E41" s="65"/>
      <c r="F41" s="66"/>
      <c r="G41" s="58"/>
      <c r="H41" s="57"/>
      <c r="I41" s="58"/>
      <c r="J41" s="59"/>
      <c r="K41" s="57"/>
      <c r="L41" s="60"/>
      <c r="M41" s="60"/>
      <c r="N41" s="60"/>
      <c r="O41" s="60"/>
      <c r="P41" s="57"/>
      <c r="Q41" s="72"/>
      <c r="R41" s="541"/>
      <c r="S41" s="542"/>
      <c r="T41" s="542"/>
      <c r="U41" s="542"/>
      <c r="V41" s="542"/>
      <c r="W41" s="543"/>
    </row>
    <row r="42" spans="1:26" ht="12.75" customHeight="1" x14ac:dyDescent="0.2">
      <c r="A42" s="63"/>
      <c r="B42" s="3"/>
      <c r="C42" s="3"/>
      <c r="D42" s="65"/>
      <c r="E42" s="65"/>
      <c r="F42" s="66"/>
      <c r="G42" s="58"/>
      <c r="H42" s="57"/>
      <c r="I42" s="58"/>
      <c r="J42" s="59"/>
      <c r="K42" s="57"/>
      <c r="L42" s="60"/>
      <c r="M42" s="60"/>
      <c r="N42" s="60"/>
      <c r="O42" s="60"/>
      <c r="P42" s="57"/>
      <c r="Q42" s="72"/>
      <c r="R42" s="541"/>
      <c r="S42" s="542"/>
      <c r="T42" s="542"/>
      <c r="U42" s="542"/>
      <c r="V42" s="542"/>
      <c r="W42" s="543"/>
    </row>
    <row r="43" spans="1:26" s="78" customFormat="1" ht="12.75" customHeight="1" x14ac:dyDescent="0.2">
      <c r="A43" s="2"/>
      <c r="B43" s="3"/>
      <c r="C43" s="3"/>
      <c r="D43" s="65"/>
      <c r="E43" s="65"/>
      <c r="F43" s="66"/>
      <c r="G43" s="58"/>
      <c r="H43" s="74"/>
      <c r="I43" s="75"/>
      <c r="J43" s="76"/>
      <c r="K43" s="74"/>
      <c r="L43" s="77"/>
      <c r="M43" s="77"/>
      <c r="N43" s="77"/>
      <c r="O43" s="77"/>
      <c r="P43" s="74"/>
      <c r="Q43" s="72"/>
      <c r="R43" s="541"/>
      <c r="S43" s="542"/>
      <c r="T43" s="542"/>
      <c r="U43" s="542"/>
      <c r="V43" s="542"/>
      <c r="W43" s="543"/>
    </row>
    <row r="44" spans="1:26" s="78" customFormat="1" ht="12.75" customHeight="1" x14ac:dyDescent="0.2">
      <c r="A44" s="63"/>
      <c r="B44" s="3"/>
      <c r="C44" s="3"/>
      <c r="D44" s="65"/>
      <c r="E44" s="65"/>
      <c r="F44" s="66"/>
      <c r="G44" s="58"/>
      <c r="H44" s="74"/>
      <c r="I44" s="79"/>
      <c r="J44" s="76"/>
      <c r="K44" s="57"/>
      <c r="L44" s="66"/>
      <c r="M44" s="77"/>
      <c r="N44" s="66"/>
      <c r="O44" s="77"/>
      <c r="P44" s="74"/>
      <c r="Q44" s="72"/>
      <c r="R44" s="541"/>
      <c r="S44" s="542"/>
      <c r="T44" s="542"/>
      <c r="U44" s="542"/>
      <c r="V44" s="542"/>
      <c r="W44" s="543"/>
    </row>
    <row r="45" spans="1:26" s="78" customFormat="1" ht="12.75" customHeight="1" x14ac:dyDescent="0.2">
      <c r="A45" s="63"/>
      <c r="B45" s="3"/>
      <c r="C45" s="3"/>
      <c r="D45" s="65"/>
      <c r="E45" s="65"/>
      <c r="F45" s="66"/>
      <c r="G45" s="58"/>
      <c r="H45" s="74"/>
      <c r="I45" s="79"/>
      <c r="J45" s="76"/>
      <c r="K45" s="74"/>
      <c r="L45" s="66"/>
      <c r="M45" s="77"/>
      <c r="N45" s="66"/>
      <c r="O45" s="77"/>
      <c r="P45" s="80"/>
      <c r="Q45" s="72"/>
      <c r="R45" s="541"/>
      <c r="S45" s="542"/>
      <c r="T45" s="542"/>
      <c r="U45" s="542"/>
      <c r="V45" s="542"/>
      <c r="W45" s="543"/>
    </row>
    <row r="46" spans="1:26" s="78" customFormat="1" ht="12.75" customHeight="1" x14ac:dyDescent="0.2">
      <c r="A46" s="63"/>
      <c r="B46" s="3"/>
      <c r="C46" s="3"/>
      <c r="D46" s="65"/>
      <c r="E46" s="65"/>
      <c r="F46" s="66"/>
      <c r="G46" s="58"/>
      <c r="H46" s="74"/>
      <c r="I46" s="79"/>
      <c r="J46" s="76"/>
      <c r="K46" s="74"/>
      <c r="L46" s="66"/>
      <c r="M46" s="77"/>
      <c r="N46" s="66"/>
      <c r="O46" s="77"/>
      <c r="P46" s="74"/>
      <c r="Q46" s="72"/>
      <c r="R46" s="541"/>
      <c r="S46" s="542"/>
      <c r="T46" s="542"/>
      <c r="U46" s="542"/>
      <c r="V46" s="542"/>
      <c r="W46" s="543"/>
    </row>
    <row r="47" spans="1:26" s="78" customFormat="1" ht="12.75" customHeight="1" x14ac:dyDescent="0.2">
      <c r="A47" s="63"/>
      <c r="B47" s="3"/>
      <c r="C47" s="3"/>
      <c r="D47" s="65"/>
      <c r="E47" s="65"/>
      <c r="F47" s="66"/>
      <c r="G47" s="58"/>
      <c r="H47" s="74"/>
      <c r="I47" s="79"/>
      <c r="J47" s="76"/>
      <c r="K47" s="57"/>
      <c r="L47" s="66"/>
      <c r="M47" s="77"/>
      <c r="N47" s="66"/>
      <c r="O47" s="77"/>
      <c r="P47" s="74"/>
      <c r="Q47" s="72"/>
      <c r="R47" s="541"/>
      <c r="S47" s="542"/>
      <c r="T47" s="542"/>
      <c r="U47" s="542"/>
      <c r="V47" s="542"/>
      <c r="W47" s="543"/>
    </row>
    <row r="48" spans="1:26" ht="12.75" customHeight="1" x14ac:dyDescent="0.2">
      <c r="A48" s="81"/>
      <c r="B48" s="82"/>
      <c r="C48" s="82"/>
      <c r="D48" s="83"/>
      <c r="E48" s="83"/>
      <c r="F48" s="84"/>
      <c r="G48" s="85"/>
      <c r="H48" s="86"/>
      <c r="I48" s="87"/>
      <c r="J48" s="88"/>
      <c r="K48" s="86"/>
      <c r="L48" s="89"/>
      <c r="M48" s="90"/>
      <c r="N48" s="89"/>
      <c r="O48" s="89"/>
      <c r="P48" s="86"/>
      <c r="Q48" s="85"/>
      <c r="R48" s="541"/>
      <c r="S48" s="542"/>
      <c r="T48" s="542"/>
      <c r="U48" s="542"/>
      <c r="V48" s="542"/>
      <c r="W48" s="543"/>
    </row>
    <row r="49" spans="1:23" ht="12.75" customHeight="1" x14ac:dyDescent="0.2">
      <c r="A49" s="81"/>
      <c r="B49" s="82"/>
      <c r="C49" s="82"/>
      <c r="D49" s="83"/>
      <c r="E49" s="83"/>
      <c r="F49" s="84"/>
      <c r="G49" s="85"/>
      <c r="H49" s="86"/>
      <c r="I49" s="87"/>
      <c r="J49" s="88"/>
      <c r="K49" s="86"/>
      <c r="L49" s="89"/>
      <c r="M49" s="90"/>
      <c r="N49" s="89"/>
      <c r="O49" s="89"/>
      <c r="P49" s="86"/>
      <c r="Q49" s="85"/>
      <c r="R49" s="541"/>
      <c r="S49" s="542"/>
      <c r="T49" s="542"/>
      <c r="U49" s="542"/>
      <c r="V49" s="542"/>
      <c r="W49" s="543"/>
    </row>
    <row r="50" spans="1:23" ht="12.75" customHeight="1" x14ac:dyDescent="0.2">
      <c r="A50" s="81"/>
      <c r="B50" s="82"/>
      <c r="C50" s="82"/>
      <c r="D50" s="83"/>
      <c r="E50" s="83"/>
      <c r="F50" s="84"/>
      <c r="G50" s="85"/>
      <c r="H50" s="86"/>
      <c r="I50" s="87"/>
      <c r="J50" s="88"/>
      <c r="K50" s="86"/>
      <c r="L50" s="89"/>
      <c r="M50" s="90"/>
      <c r="N50" s="89"/>
      <c r="O50" s="89"/>
      <c r="P50" s="86"/>
      <c r="Q50" s="85"/>
      <c r="R50" s="541"/>
      <c r="S50" s="542"/>
      <c r="T50" s="542"/>
      <c r="U50" s="542"/>
      <c r="V50" s="542"/>
      <c r="W50" s="543"/>
    </row>
    <row r="51" spans="1:23" ht="12.75" customHeight="1" x14ac:dyDescent="0.2">
      <c r="A51" s="81"/>
      <c r="B51" s="82"/>
      <c r="C51" s="82"/>
      <c r="D51" s="83"/>
      <c r="E51" s="83"/>
      <c r="F51" s="84"/>
      <c r="G51" s="85"/>
      <c r="H51" s="86"/>
      <c r="I51" s="87"/>
      <c r="J51" s="88"/>
      <c r="K51" s="86"/>
      <c r="L51" s="89"/>
      <c r="M51" s="90"/>
      <c r="N51" s="89"/>
      <c r="O51" s="89"/>
      <c r="P51" s="86"/>
      <c r="Q51" s="85"/>
      <c r="R51" s="541"/>
      <c r="S51" s="542"/>
      <c r="T51" s="542"/>
      <c r="U51" s="542"/>
      <c r="V51" s="542"/>
      <c r="W51" s="543"/>
    </row>
    <row r="52" spans="1:23" ht="12.75" customHeight="1" x14ac:dyDescent="0.2">
      <c r="A52" s="81"/>
      <c r="B52" s="82"/>
      <c r="C52" s="82"/>
      <c r="D52" s="83"/>
      <c r="E52" s="83"/>
      <c r="F52" s="84"/>
      <c r="G52" s="85"/>
      <c r="H52" s="86"/>
      <c r="I52" s="87"/>
      <c r="J52" s="88"/>
      <c r="K52" s="86"/>
      <c r="L52" s="89"/>
      <c r="M52" s="90"/>
      <c r="N52" s="89"/>
      <c r="O52" s="89"/>
      <c r="P52" s="86"/>
      <c r="Q52" s="85"/>
      <c r="R52" s="541"/>
      <c r="S52" s="542"/>
      <c r="T52" s="542"/>
      <c r="U52" s="542"/>
      <c r="V52" s="542"/>
      <c r="W52" s="543"/>
    </row>
    <row r="53" spans="1:23" ht="12.75" customHeight="1" x14ac:dyDescent="0.2">
      <c r="A53" s="81"/>
      <c r="B53" s="82"/>
      <c r="C53" s="82"/>
      <c r="D53" s="83"/>
      <c r="E53" s="83"/>
      <c r="F53" s="84"/>
      <c r="G53" s="85"/>
      <c r="H53" s="86"/>
      <c r="I53" s="87"/>
      <c r="J53" s="88"/>
      <c r="K53" s="86"/>
      <c r="L53" s="89"/>
      <c r="M53" s="90"/>
      <c r="N53" s="89"/>
      <c r="O53" s="89"/>
      <c r="P53" s="86"/>
      <c r="Q53" s="85"/>
      <c r="R53" s="541"/>
      <c r="S53" s="542"/>
      <c r="T53" s="542"/>
      <c r="U53" s="542"/>
      <c r="V53" s="542"/>
      <c r="W53" s="543"/>
    </row>
    <row r="54" spans="1:23" ht="12.75" customHeight="1" x14ac:dyDescent="0.2">
      <c r="A54" s="81"/>
      <c r="B54" s="82"/>
      <c r="C54" s="82"/>
      <c r="D54" s="83"/>
      <c r="E54" s="83"/>
      <c r="F54" s="84"/>
      <c r="G54" s="85"/>
      <c r="H54" s="86"/>
      <c r="I54" s="87"/>
      <c r="J54" s="88"/>
      <c r="K54" s="86"/>
      <c r="L54" s="89"/>
      <c r="M54" s="90"/>
      <c r="N54" s="89"/>
      <c r="O54" s="89"/>
      <c r="P54" s="86"/>
      <c r="Q54" s="85"/>
      <c r="R54" s="541"/>
      <c r="S54" s="542"/>
      <c r="T54" s="542"/>
      <c r="U54" s="542"/>
      <c r="V54" s="542"/>
      <c r="W54" s="543"/>
    </row>
    <row r="55" spans="1:23" ht="12.75" customHeight="1" x14ac:dyDescent="0.2">
      <c r="A55" s="81"/>
      <c r="B55" s="82"/>
      <c r="C55" s="82"/>
      <c r="D55" s="83"/>
      <c r="E55" s="83"/>
      <c r="F55" s="84"/>
      <c r="G55" s="85"/>
      <c r="H55" s="86"/>
      <c r="I55" s="87"/>
      <c r="J55" s="88"/>
      <c r="K55" s="86"/>
      <c r="L55" s="89"/>
      <c r="M55" s="90"/>
      <c r="N55" s="89"/>
      <c r="O55" s="89"/>
      <c r="P55" s="86"/>
      <c r="Q55" s="85"/>
      <c r="R55" s="541"/>
      <c r="S55" s="542"/>
      <c r="T55" s="542"/>
      <c r="U55" s="542"/>
      <c r="V55" s="542"/>
      <c r="W55" s="543"/>
    </row>
    <row r="56" spans="1:23" ht="12.75" customHeight="1" x14ac:dyDescent="0.2">
      <c r="A56" s="81"/>
      <c r="B56" s="82"/>
      <c r="C56" s="82"/>
      <c r="D56" s="83"/>
      <c r="E56" s="83"/>
      <c r="F56" s="84"/>
      <c r="G56" s="85"/>
      <c r="H56" s="86"/>
      <c r="I56" s="87"/>
      <c r="J56" s="88"/>
      <c r="K56" s="86"/>
      <c r="L56" s="89"/>
      <c r="M56" s="90"/>
      <c r="N56" s="89"/>
      <c r="O56" s="89"/>
      <c r="P56" s="86"/>
      <c r="Q56" s="85"/>
      <c r="R56" s="541"/>
      <c r="S56" s="542"/>
      <c r="T56" s="542"/>
      <c r="U56" s="542"/>
      <c r="V56" s="542"/>
      <c r="W56" s="543"/>
    </row>
    <row r="57" spans="1:23" ht="12.75" customHeight="1" x14ac:dyDescent="0.2">
      <c r="A57" s="81"/>
      <c r="B57" s="82"/>
      <c r="C57" s="82"/>
      <c r="D57" s="83"/>
      <c r="E57" s="83"/>
      <c r="F57" s="84"/>
      <c r="G57" s="85"/>
      <c r="H57" s="86"/>
      <c r="I57" s="87"/>
      <c r="J57" s="88"/>
      <c r="K57" s="86"/>
      <c r="L57" s="89"/>
      <c r="M57" s="90"/>
      <c r="N57" s="89"/>
      <c r="O57" s="89"/>
      <c r="P57" s="86"/>
      <c r="Q57" s="85"/>
      <c r="R57" s="541"/>
      <c r="S57" s="542"/>
      <c r="T57" s="542"/>
      <c r="U57" s="542"/>
      <c r="V57" s="542"/>
      <c r="W57" s="543"/>
    </row>
    <row r="58" spans="1:23" ht="12.75" customHeight="1" x14ac:dyDescent="0.2">
      <c r="A58" s="81"/>
      <c r="B58" s="82"/>
      <c r="C58" s="82"/>
      <c r="D58" s="83"/>
      <c r="E58" s="83"/>
      <c r="F58" s="84"/>
      <c r="G58" s="85"/>
      <c r="H58" s="86"/>
      <c r="I58" s="87"/>
      <c r="J58" s="88"/>
      <c r="K58" s="86"/>
      <c r="L58" s="89"/>
      <c r="M58" s="90"/>
      <c r="N58" s="89"/>
      <c r="O58" s="89"/>
      <c r="P58" s="86"/>
      <c r="Q58" s="85"/>
      <c r="R58" s="541"/>
      <c r="S58" s="542"/>
      <c r="T58" s="542"/>
      <c r="U58" s="542"/>
      <c r="V58" s="542"/>
      <c r="W58" s="543"/>
    </row>
    <row r="59" spans="1:23" ht="12.75" customHeight="1" x14ac:dyDescent="0.2">
      <c r="A59" s="81"/>
      <c r="B59" s="82"/>
      <c r="C59" s="82"/>
      <c r="D59" s="83"/>
      <c r="E59" s="83"/>
      <c r="F59" s="84"/>
      <c r="G59" s="85"/>
      <c r="H59" s="86"/>
      <c r="I59" s="87"/>
      <c r="J59" s="88"/>
      <c r="K59" s="86"/>
      <c r="L59" s="89"/>
      <c r="M59" s="90"/>
      <c r="N59" s="89"/>
      <c r="O59" s="89"/>
      <c r="P59" s="86"/>
      <c r="Q59" s="85"/>
      <c r="R59" s="541"/>
      <c r="S59" s="542"/>
      <c r="T59" s="542"/>
      <c r="U59" s="542"/>
      <c r="V59" s="542"/>
      <c r="W59" s="543"/>
    </row>
    <row r="60" spans="1:23" ht="12.75" customHeight="1" x14ac:dyDescent="0.2">
      <c r="A60" s="81"/>
      <c r="B60" s="82"/>
      <c r="C60" s="82"/>
      <c r="D60" s="83"/>
      <c r="E60" s="83"/>
      <c r="F60" s="84"/>
      <c r="G60" s="85"/>
      <c r="H60" s="86"/>
      <c r="I60" s="87"/>
      <c r="J60" s="88"/>
      <c r="K60" s="86"/>
      <c r="L60" s="89"/>
      <c r="M60" s="90"/>
      <c r="N60" s="89"/>
      <c r="O60" s="89"/>
      <c r="P60" s="86"/>
      <c r="Q60" s="85"/>
      <c r="R60" s="541"/>
      <c r="S60" s="542"/>
      <c r="T60" s="542"/>
      <c r="U60" s="542"/>
      <c r="V60" s="542"/>
      <c r="W60" s="543"/>
    </row>
    <row r="61" spans="1:23" ht="12.75" customHeight="1" x14ac:dyDescent="0.2">
      <c r="A61" s="81"/>
      <c r="B61" s="82"/>
      <c r="C61" s="82"/>
      <c r="D61" s="83"/>
      <c r="E61" s="83"/>
      <c r="F61" s="84"/>
      <c r="G61" s="85"/>
      <c r="H61" s="86"/>
      <c r="I61" s="87"/>
      <c r="J61" s="88"/>
      <c r="K61" s="86"/>
      <c r="L61" s="89"/>
      <c r="M61" s="90"/>
      <c r="N61" s="89"/>
      <c r="O61" s="89"/>
      <c r="P61" s="86"/>
      <c r="Q61" s="85"/>
      <c r="R61" s="541"/>
      <c r="S61" s="542"/>
      <c r="T61" s="542"/>
      <c r="U61" s="542"/>
      <c r="V61" s="542"/>
      <c r="W61" s="543"/>
    </row>
    <row r="62" spans="1:23" ht="12.75" customHeight="1" x14ac:dyDescent="0.2">
      <c r="A62" s="81"/>
      <c r="B62" s="82"/>
      <c r="C62" s="82"/>
      <c r="D62" s="83"/>
      <c r="E62" s="83"/>
      <c r="F62" s="84"/>
      <c r="G62" s="85"/>
      <c r="H62" s="86"/>
      <c r="I62" s="87"/>
      <c r="J62" s="88"/>
      <c r="K62" s="86"/>
      <c r="L62" s="89"/>
      <c r="M62" s="90"/>
      <c r="N62" s="89"/>
      <c r="O62" s="89"/>
      <c r="P62" s="86"/>
      <c r="Q62" s="85"/>
      <c r="R62" s="541"/>
      <c r="S62" s="542"/>
      <c r="T62" s="542"/>
      <c r="U62" s="542"/>
      <c r="V62" s="542"/>
      <c r="W62" s="543"/>
    </row>
    <row r="63" spans="1:23" ht="12.75" customHeight="1" x14ac:dyDescent="0.2">
      <c r="A63" s="81"/>
      <c r="B63" s="82"/>
      <c r="C63" s="82"/>
      <c r="D63" s="83"/>
      <c r="E63" s="83"/>
      <c r="F63" s="84"/>
      <c r="G63" s="85"/>
      <c r="H63" s="86"/>
      <c r="I63" s="87"/>
      <c r="J63" s="88"/>
      <c r="K63" s="86"/>
      <c r="L63" s="89"/>
      <c r="M63" s="90"/>
      <c r="N63" s="89"/>
      <c r="O63" s="89"/>
      <c r="P63" s="86"/>
      <c r="Q63" s="85"/>
      <c r="R63" s="541"/>
      <c r="S63" s="542"/>
      <c r="T63" s="542"/>
      <c r="U63" s="542"/>
      <c r="V63" s="542"/>
      <c r="W63" s="543"/>
    </row>
    <row r="64" spans="1:23" ht="12.75" customHeight="1" x14ac:dyDescent="0.2">
      <c r="A64" s="81"/>
      <c r="B64" s="82"/>
      <c r="C64" s="82"/>
      <c r="D64" s="83"/>
      <c r="E64" s="83"/>
      <c r="F64" s="84"/>
      <c r="G64" s="85"/>
      <c r="H64" s="86"/>
      <c r="I64" s="87"/>
      <c r="J64" s="88"/>
      <c r="K64" s="86"/>
      <c r="L64" s="89"/>
      <c r="M64" s="90"/>
      <c r="N64" s="89"/>
      <c r="O64" s="89"/>
      <c r="P64" s="86"/>
      <c r="Q64" s="85"/>
      <c r="R64" s="541"/>
      <c r="S64" s="542"/>
      <c r="T64" s="542"/>
      <c r="U64" s="542"/>
      <c r="V64" s="542"/>
      <c r="W64" s="543"/>
    </row>
    <row r="65" spans="1:23" ht="12.75" customHeight="1" x14ac:dyDescent="0.2">
      <c r="A65" s="81"/>
      <c r="B65" s="82"/>
      <c r="C65" s="82"/>
      <c r="D65" s="83"/>
      <c r="E65" s="83"/>
      <c r="F65" s="84"/>
      <c r="G65" s="85"/>
      <c r="H65" s="86"/>
      <c r="I65" s="87"/>
      <c r="J65" s="88"/>
      <c r="K65" s="86"/>
      <c r="L65" s="89"/>
      <c r="M65" s="90"/>
      <c r="N65" s="89"/>
      <c r="O65" s="89"/>
      <c r="P65" s="86"/>
      <c r="Q65" s="85"/>
      <c r="R65" s="541"/>
      <c r="S65" s="542"/>
      <c r="T65" s="542"/>
      <c r="U65" s="542"/>
      <c r="V65" s="542"/>
      <c r="W65" s="543"/>
    </row>
    <row r="66" spans="1:23" ht="12.75" customHeight="1" x14ac:dyDescent="0.2">
      <c r="A66" s="81"/>
      <c r="B66" s="82"/>
      <c r="C66" s="82"/>
      <c r="D66" s="83"/>
      <c r="E66" s="83"/>
      <c r="F66" s="84"/>
      <c r="G66" s="85"/>
      <c r="H66" s="86"/>
      <c r="I66" s="87"/>
      <c r="J66" s="88"/>
      <c r="K66" s="86"/>
      <c r="L66" s="89"/>
      <c r="M66" s="90"/>
      <c r="N66" s="89"/>
      <c r="O66" s="89"/>
      <c r="P66" s="86"/>
      <c r="Q66" s="85"/>
      <c r="R66" s="541"/>
      <c r="S66" s="542"/>
      <c r="T66" s="542"/>
      <c r="U66" s="542"/>
      <c r="V66" s="542"/>
      <c r="W66" s="543"/>
    </row>
    <row r="67" spans="1:23" ht="12.75" customHeight="1" x14ac:dyDescent="0.2">
      <c r="A67" s="81"/>
      <c r="B67" s="82"/>
      <c r="C67" s="82"/>
      <c r="D67" s="83"/>
      <c r="E67" s="83"/>
      <c r="F67" s="84"/>
      <c r="G67" s="85"/>
      <c r="H67" s="86"/>
      <c r="I67" s="87"/>
      <c r="J67" s="88"/>
      <c r="K67" s="86"/>
      <c r="L67" s="89"/>
      <c r="M67" s="90"/>
      <c r="N67" s="89"/>
      <c r="O67" s="89"/>
      <c r="P67" s="86"/>
      <c r="Q67" s="85"/>
      <c r="R67" s="541"/>
      <c r="S67" s="542"/>
      <c r="T67" s="542"/>
      <c r="U67" s="542"/>
      <c r="V67" s="542"/>
      <c r="W67" s="543"/>
    </row>
    <row r="68" spans="1:23" ht="12.75" customHeight="1" x14ac:dyDescent="0.2">
      <c r="A68" s="81"/>
      <c r="B68" s="82"/>
      <c r="C68" s="82"/>
      <c r="D68" s="83"/>
      <c r="E68" s="83"/>
      <c r="F68" s="84"/>
      <c r="G68" s="85"/>
      <c r="H68" s="86"/>
      <c r="I68" s="87"/>
      <c r="J68" s="88"/>
      <c r="K68" s="86"/>
      <c r="L68" s="89"/>
      <c r="M68" s="90"/>
      <c r="N68" s="89"/>
      <c r="O68" s="89"/>
      <c r="P68" s="86"/>
      <c r="Q68" s="85"/>
      <c r="R68" s="541"/>
      <c r="S68" s="542"/>
      <c r="T68" s="542"/>
      <c r="U68" s="542"/>
      <c r="V68" s="542"/>
      <c r="W68" s="543"/>
    </row>
    <row r="69" spans="1:23" ht="12.75" customHeight="1" x14ac:dyDescent="0.2">
      <c r="A69" s="81"/>
      <c r="B69" s="82"/>
      <c r="C69" s="82"/>
      <c r="D69" s="83"/>
      <c r="E69" s="83"/>
      <c r="F69" s="84"/>
      <c r="G69" s="85"/>
      <c r="H69" s="86"/>
      <c r="I69" s="87"/>
      <c r="J69" s="88"/>
      <c r="K69" s="86"/>
      <c r="L69" s="89"/>
      <c r="M69" s="90"/>
      <c r="N69" s="89"/>
      <c r="O69" s="89"/>
      <c r="P69" s="86"/>
      <c r="Q69" s="85"/>
      <c r="R69" s="541"/>
      <c r="S69" s="542"/>
      <c r="T69" s="542"/>
      <c r="U69" s="542"/>
      <c r="V69" s="542"/>
      <c r="W69" s="543"/>
    </row>
    <row r="70" spans="1:23" ht="12.75" customHeight="1" thickBot="1" x14ac:dyDescent="0.25">
      <c r="A70" s="81"/>
      <c r="B70" s="82"/>
      <c r="C70" s="82"/>
      <c r="D70" s="83"/>
      <c r="E70" s="83"/>
      <c r="F70" s="89"/>
      <c r="G70" s="85"/>
      <c r="H70" s="86"/>
      <c r="I70" s="89"/>
      <c r="J70" s="85"/>
      <c r="K70" s="86"/>
      <c r="L70" s="89"/>
      <c r="M70" s="89"/>
      <c r="N70" s="89"/>
      <c r="O70" s="89"/>
      <c r="P70" s="86"/>
      <c r="Q70" s="85"/>
      <c r="R70" s="547"/>
      <c r="S70" s="548"/>
      <c r="T70" s="548"/>
      <c r="U70" s="548"/>
      <c r="V70" s="548"/>
      <c r="W70" s="549"/>
    </row>
    <row r="71" spans="1:23" ht="12.75" customHeight="1" x14ac:dyDescent="0.2">
      <c r="A71" s="550" t="s">
        <v>49</v>
      </c>
      <c r="B71" s="550"/>
      <c r="C71" s="550"/>
      <c r="D71" s="550"/>
      <c r="E71" s="550"/>
      <c r="F71" s="550"/>
      <c r="G71" s="550"/>
      <c r="H71" s="550"/>
      <c r="I71" s="550"/>
      <c r="J71" s="550"/>
      <c r="K71" s="550"/>
      <c r="L71" s="550"/>
      <c r="M71" s="550"/>
      <c r="N71" s="550"/>
      <c r="O71" s="550"/>
      <c r="P71" s="91"/>
      <c r="Q71" s="92"/>
      <c r="R71" s="551"/>
      <c r="S71" s="552"/>
      <c r="T71" s="552"/>
      <c r="U71" s="552"/>
      <c r="V71" s="552"/>
      <c r="W71" s="552"/>
    </row>
    <row r="72" spans="1:23" x14ac:dyDescent="0.2">
      <c r="H72" s="6"/>
      <c r="I72" s="6"/>
      <c r="J72" s="6"/>
      <c r="K72" s="6"/>
      <c r="L72" s="6"/>
      <c r="M72" s="6"/>
      <c r="N72" s="6"/>
      <c r="O72" s="6"/>
    </row>
    <row r="73" spans="1:23" x14ac:dyDescent="0.2">
      <c r="H73" s="6"/>
      <c r="I73" s="6"/>
      <c r="J73" s="6"/>
      <c r="K73" s="6"/>
      <c r="L73" s="6"/>
      <c r="M73" s="6"/>
      <c r="N73" s="6"/>
      <c r="O73" s="6"/>
    </row>
    <row r="74" spans="1:23" x14ac:dyDescent="0.2">
      <c r="A74" s="93"/>
      <c r="B74" s="93"/>
      <c r="C74" s="93"/>
      <c r="D74" s="94"/>
      <c r="E74" s="94"/>
      <c r="F74" s="95"/>
      <c r="G74" s="95"/>
      <c r="H74" s="95"/>
      <c r="I74" s="95"/>
      <c r="J74" s="95"/>
      <c r="K74" s="95"/>
      <c r="L74" s="95"/>
      <c r="M74" s="95"/>
      <c r="N74" s="95"/>
      <c r="O74" s="95"/>
      <c r="P74" s="95"/>
      <c r="Q74" s="95"/>
      <c r="R74" s="96"/>
    </row>
    <row r="75" spans="1:23" x14ac:dyDescent="0.2">
      <c r="A75" s="93"/>
      <c r="B75" s="93"/>
      <c r="C75" s="93"/>
      <c r="D75" s="94"/>
      <c r="E75" s="94"/>
      <c r="F75" s="95"/>
      <c r="G75" s="95"/>
      <c r="H75" s="95"/>
      <c r="I75" s="95"/>
      <c r="J75" s="95"/>
      <c r="K75" s="95"/>
      <c r="L75" s="95"/>
      <c r="M75" s="95"/>
      <c r="N75" s="95"/>
      <c r="O75" s="95"/>
      <c r="P75" s="95"/>
      <c r="Q75" s="95"/>
      <c r="R75" s="96"/>
    </row>
    <row r="76" spans="1:23" x14ac:dyDescent="0.2">
      <c r="A76" s="93"/>
      <c r="B76" s="93"/>
      <c r="C76" s="93"/>
      <c r="D76" s="94"/>
      <c r="E76" s="94"/>
      <c r="F76" s="95"/>
      <c r="G76" s="95"/>
      <c r="H76" s="95"/>
      <c r="I76" s="95"/>
      <c r="J76" s="95"/>
      <c r="K76" s="95"/>
      <c r="L76" s="95"/>
      <c r="M76" s="95"/>
      <c r="N76" s="95"/>
      <c r="O76" s="95"/>
      <c r="P76" s="95"/>
      <c r="Q76" s="95"/>
      <c r="R76" s="96"/>
    </row>
    <row r="77" spans="1:23" x14ac:dyDescent="0.2">
      <c r="H77" s="6"/>
      <c r="I77" s="6"/>
      <c r="J77" s="6"/>
      <c r="K77" s="6"/>
      <c r="L77" s="6"/>
      <c r="M77" s="6"/>
      <c r="N77" s="6"/>
      <c r="O77" s="6"/>
    </row>
    <row r="78" spans="1:23" x14ac:dyDescent="0.2">
      <c r="H78" s="6"/>
      <c r="I78" s="6"/>
      <c r="J78" s="6"/>
      <c r="K78" s="6"/>
      <c r="L78" s="6"/>
      <c r="M78" s="6"/>
      <c r="N78" s="6"/>
      <c r="O78" s="6"/>
    </row>
    <row r="79" spans="1:23" x14ac:dyDescent="0.2">
      <c r="H79" s="6"/>
      <c r="I79" s="6"/>
      <c r="J79" s="6"/>
      <c r="K79" s="6"/>
      <c r="L79" s="6"/>
      <c r="M79" s="6"/>
      <c r="N79" s="6"/>
      <c r="O79" s="6"/>
    </row>
    <row r="80" spans="1:23" x14ac:dyDescent="0.2">
      <c r="H80" s="6"/>
      <c r="I80" s="6"/>
      <c r="J80" s="6"/>
      <c r="K80" s="6"/>
      <c r="L80" s="6"/>
      <c r="M80" s="6"/>
      <c r="N80" s="6"/>
      <c r="O80" s="6"/>
    </row>
    <row r="81" spans="1:23" x14ac:dyDescent="0.2">
      <c r="H81" s="6"/>
      <c r="I81" s="6"/>
      <c r="J81" s="6"/>
      <c r="K81" s="6"/>
      <c r="L81" s="6"/>
      <c r="M81" s="6"/>
      <c r="N81" s="6"/>
      <c r="O81" s="6"/>
    </row>
    <row r="82" spans="1:23" x14ac:dyDescent="0.2">
      <c r="H82" s="6"/>
      <c r="I82" s="6"/>
      <c r="J82" s="6"/>
      <c r="K82" s="6"/>
      <c r="L82" s="6"/>
      <c r="M82" s="6"/>
      <c r="N82" s="6"/>
      <c r="O82" s="6"/>
    </row>
    <row r="83" spans="1:23" x14ac:dyDescent="0.2">
      <c r="H83" s="6"/>
      <c r="I83" s="6"/>
      <c r="J83" s="6"/>
      <c r="K83" s="6"/>
      <c r="L83" s="6"/>
      <c r="M83" s="6"/>
      <c r="N83" s="6"/>
      <c r="O83" s="6"/>
    </row>
    <row r="84" spans="1:23" x14ac:dyDescent="0.2">
      <c r="H84" s="6"/>
      <c r="I84" s="6"/>
      <c r="J84" s="6"/>
      <c r="K84" s="6"/>
      <c r="L84" s="6"/>
      <c r="M84" s="6"/>
      <c r="N84" s="6"/>
      <c r="O84" s="6"/>
    </row>
    <row r="85" spans="1:23" x14ac:dyDescent="0.2">
      <c r="H85" s="6"/>
      <c r="I85" s="6"/>
      <c r="J85" s="6"/>
      <c r="K85" s="6"/>
      <c r="L85" s="6"/>
      <c r="M85" s="6"/>
      <c r="N85" s="6"/>
      <c r="O85" s="6"/>
    </row>
    <row r="86" spans="1:23" x14ac:dyDescent="0.2">
      <c r="H86" s="6"/>
      <c r="I86" s="6"/>
      <c r="J86" s="6"/>
      <c r="K86" s="6"/>
      <c r="L86" s="6"/>
      <c r="M86" s="6"/>
      <c r="N86" s="6"/>
      <c r="O86" s="6"/>
    </row>
    <row r="87" spans="1:23" x14ac:dyDescent="0.2">
      <c r="H87" s="6"/>
      <c r="I87" s="6"/>
      <c r="J87" s="6"/>
      <c r="K87" s="6"/>
      <c r="L87" s="6"/>
      <c r="M87" s="6"/>
      <c r="N87" s="6"/>
      <c r="O87" s="6"/>
    </row>
    <row r="88" spans="1:23" x14ac:dyDescent="0.2">
      <c r="H88" s="6"/>
      <c r="I88" s="6"/>
      <c r="J88" s="6"/>
      <c r="K88" s="6"/>
      <c r="L88" s="6"/>
      <c r="M88" s="6"/>
      <c r="N88" s="6"/>
      <c r="O88" s="6"/>
    </row>
    <row r="89" spans="1:23" x14ac:dyDescent="0.2">
      <c r="H89" s="6"/>
      <c r="I89" s="6"/>
      <c r="J89" s="6"/>
      <c r="K89" s="6"/>
      <c r="L89" s="6"/>
      <c r="M89" s="6"/>
      <c r="N89" s="6"/>
      <c r="O89" s="6"/>
    </row>
    <row r="90" spans="1:23" x14ac:dyDescent="0.2">
      <c r="H90" s="6"/>
      <c r="I90" s="6"/>
      <c r="J90" s="6"/>
      <c r="K90" s="6"/>
      <c r="L90" s="6"/>
      <c r="M90" s="6"/>
      <c r="N90" s="6"/>
      <c r="O90" s="6"/>
    </row>
    <row r="91" spans="1:23" s="6" customFormat="1" x14ac:dyDescent="0.2">
      <c r="A91" s="4"/>
      <c r="B91" s="4"/>
      <c r="C91" s="4"/>
      <c r="D91" s="5"/>
      <c r="E91" s="5"/>
      <c r="R91" s="7"/>
      <c r="S91" s="4"/>
      <c r="T91" s="4"/>
      <c r="U91" s="4"/>
      <c r="V91" s="4"/>
      <c r="W91" s="4"/>
    </row>
    <row r="92" spans="1:23" s="6" customFormat="1" x14ac:dyDescent="0.2">
      <c r="A92" s="4"/>
      <c r="B92" s="4"/>
      <c r="C92" s="4"/>
      <c r="D92" s="5"/>
      <c r="E92" s="5"/>
      <c r="R92" s="7"/>
      <c r="S92" s="4"/>
      <c r="T92" s="4"/>
      <c r="U92" s="4"/>
      <c r="V92" s="4"/>
      <c r="W92" s="4"/>
    </row>
    <row r="93" spans="1:23" s="6" customFormat="1" x14ac:dyDescent="0.2">
      <c r="A93" s="4"/>
      <c r="B93" s="4"/>
      <c r="C93" s="4"/>
      <c r="D93" s="5"/>
      <c r="E93" s="5"/>
      <c r="R93" s="7"/>
      <c r="S93" s="4"/>
      <c r="T93" s="4"/>
      <c r="U93" s="4"/>
      <c r="V93" s="4"/>
      <c r="W93" s="4"/>
    </row>
  </sheetData>
  <mergeCells count="98">
    <mergeCell ref="R68:W68"/>
    <mergeCell ref="R69:W69"/>
    <mergeCell ref="R70:W70"/>
    <mergeCell ref="A71:O71"/>
    <mergeCell ref="R71:W71"/>
    <mergeCell ref="R67:W67"/>
    <mergeCell ref="R56:W56"/>
    <mergeCell ref="R57:W57"/>
    <mergeCell ref="R58:W58"/>
    <mergeCell ref="R59:W59"/>
    <mergeCell ref="R60:W60"/>
    <mergeCell ref="R61:W61"/>
    <mergeCell ref="R62:W62"/>
    <mergeCell ref="R63:W63"/>
    <mergeCell ref="R64:W64"/>
    <mergeCell ref="R65:W65"/>
    <mergeCell ref="R66:W66"/>
    <mergeCell ref="R55:W55"/>
    <mergeCell ref="R44:W44"/>
    <mergeCell ref="R45:W45"/>
    <mergeCell ref="R46:W46"/>
    <mergeCell ref="R47:W47"/>
    <mergeCell ref="R48:W48"/>
    <mergeCell ref="R49:W49"/>
    <mergeCell ref="R50:W50"/>
    <mergeCell ref="R51:W51"/>
    <mergeCell ref="R52:W52"/>
    <mergeCell ref="R53:W53"/>
    <mergeCell ref="R54:W54"/>
    <mergeCell ref="R43:W43"/>
    <mergeCell ref="R32:W32"/>
    <mergeCell ref="R33:W33"/>
    <mergeCell ref="R34:W34"/>
    <mergeCell ref="R35:W35"/>
    <mergeCell ref="R36:W36"/>
    <mergeCell ref="R37:W37"/>
    <mergeCell ref="R38:W38"/>
    <mergeCell ref="R39:W39"/>
    <mergeCell ref="R40:W40"/>
    <mergeCell ref="R41:W41"/>
    <mergeCell ref="R42:W42"/>
    <mergeCell ref="R31:W31"/>
    <mergeCell ref="N18:N20"/>
    <mergeCell ref="O18:O20"/>
    <mergeCell ref="R22:W22"/>
    <mergeCell ref="R23:W23"/>
    <mergeCell ref="R24:W24"/>
    <mergeCell ref="R25:W25"/>
    <mergeCell ref="R26:W26"/>
    <mergeCell ref="R27:W27"/>
    <mergeCell ref="R28:W28"/>
    <mergeCell ref="R29:W29"/>
    <mergeCell ref="R30:W30"/>
    <mergeCell ref="K15:M15"/>
    <mergeCell ref="K16:M16"/>
    <mergeCell ref="K17:M17"/>
    <mergeCell ref="H18:H20"/>
    <mergeCell ref="I18:I20"/>
    <mergeCell ref="J18:J20"/>
    <mergeCell ref="K18:K20"/>
    <mergeCell ref="L18:L20"/>
    <mergeCell ref="A9:G9"/>
    <mergeCell ref="H9:O9"/>
    <mergeCell ref="P9:Q9"/>
    <mergeCell ref="R9:W9"/>
    <mergeCell ref="H10:J10"/>
    <mergeCell ref="K10:O10"/>
    <mergeCell ref="P10:P20"/>
    <mergeCell ref="Q10:Q20"/>
    <mergeCell ref="R10:W21"/>
    <mergeCell ref="H11:I17"/>
    <mergeCell ref="M18:M20"/>
    <mergeCell ref="J11:J17"/>
    <mergeCell ref="K11:M11"/>
    <mergeCell ref="K12:M12"/>
    <mergeCell ref="K13:M13"/>
    <mergeCell ref="K14:M14"/>
    <mergeCell ref="C6:H6"/>
    <mergeCell ref="K6:P6"/>
    <mergeCell ref="S6:V6"/>
    <mergeCell ref="C7:H7"/>
    <mergeCell ref="K7:P7"/>
    <mergeCell ref="S7:V7"/>
    <mergeCell ref="C4:H4"/>
    <mergeCell ref="K4:P4"/>
    <mergeCell ref="S4:V4"/>
    <mergeCell ref="C5:H5"/>
    <mergeCell ref="K5:P5"/>
    <mergeCell ref="S5:V5"/>
    <mergeCell ref="X1:X3"/>
    <mergeCell ref="Y1:Y3"/>
    <mergeCell ref="Z1:Z3"/>
    <mergeCell ref="C2:H2"/>
    <mergeCell ref="K2:P2"/>
    <mergeCell ref="S2:V2"/>
    <mergeCell ref="C3:H3"/>
    <mergeCell ref="K3:P3"/>
    <mergeCell ref="S3:V3"/>
  </mergeCells>
  <pageMargins left="0.75" right="0.75" top="1" bottom="1" header="0.5" footer="0.5"/>
  <pageSetup paperSize="17" scale="60" orientation="landscape" r:id="rId1"/>
  <headerFooter alignWithMargins="0"/>
  <drawing r:id="rId2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heet38"/>
  <dimension ref="A1:Z107"/>
  <sheetViews>
    <sheetView workbookViewId="0">
      <selection activeCell="M38" sqref="M38"/>
    </sheetView>
  </sheetViews>
  <sheetFormatPr defaultRowHeight="12.75" x14ac:dyDescent="0.2"/>
  <cols>
    <col min="1" max="3" width="9.7109375" style="4" customWidth="1"/>
    <col min="4" max="5" width="9.7109375" style="5" customWidth="1"/>
    <col min="6" max="7" width="9.7109375" style="6" customWidth="1"/>
    <col min="8" max="9" width="9.7109375" style="4" customWidth="1"/>
    <col min="10" max="10" width="10.42578125" style="4" customWidth="1"/>
    <col min="11" max="11" width="11.7109375" style="4" customWidth="1"/>
    <col min="12" max="12" width="14.42578125" style="4" customWidth="1"/>
    <col min="13" max="14" width="8.7109375" style="4" customWidth="1"/>
    <col min="15" max="15" width="12.28515625" style="4" customWidth="1"/>
    <col min="16" max="17" width="16.7109375" style="6" customWidth="1"/>
    <col min="18" max="18" width="8.7109375" style="7" customWidth="1"/>
    <col min="19" max="22" width="8.7109375" style="4" customWidth="1"/>
    <col min="23" max="23" width="12.28515625" style="4" customWidth="1"/>
    <col min="24" max="24" width="10.140625" style="4" customWidth="1"/>
    <col min="25" max="16384" width="9.140625" style="4"/>
  </cols>
  <sheetData>
    <row r="1" spans="1:26" ht="12" customHeight="1" thickBot="1" x14ac:dyDescent="0.25">
      <c r="P1" s="4"/>
      <c r="Q1" s="4"/>
      <c r="R1" s="4"/>
      <c r="U1" s="6"/>
      <c r="V1" s="6"/>
      <c r="W1" s="7"/>
      <c r="X1" s="481" t="s">
        <v>69</v>
      </c>
      <c r="Y1" s="484" t="s">
        <v>70</v>
      </c>
      <c r="Z1" s="486" t="s">
        <v>71</v>
      </c>
    </row>
    <row r="2" spans="1:26" x14ac:dyDescent="0.2">
      <c r="B2" s="8" t="s">
        <v>28</v>
      </c>
      <c r="C2" s="488" t="s">
        <v>29</v>
      </c>
      <c r="D2" s="489"/>
      <c r="E2" s="489"/>
      <c r="F2" s="489"/>
      <c r="G2" s="489"/>
      <c r="H2" s="490"/>
      <c r="J2" s="8" t="s">
        <v>28</v>
      </c>
      <c r="K2" s="488" t="s">
        <v>30</v>
      </c>
      <c r="L2" s="489"/>
      <c r="M2" s="489"/>
      <c r="N2" s="489"/>
      <c r="O2" s="489"/>
      <c r="P2" s="490"/>
      <c r="Q2" s="4"/>
      <c r="R2" s="8" t="s">
        <v>28</v>
      </c>
      <c r="S2" s="488" t="s">
        <v>30</v>
      </c>
      <c r="T2" s="489"/>
      <c r="U2" s="489"/>
      <c r="V2" s="490"/>
      <c r="X2" s="482"/>
      <c r="Y2" s="485"/>
      <c r="Z2" s="487"/>
    </row>
    <row r="3" spans="1:26" ht="13.5" thickBot="1" x14ac:dyDescent="0.25">
      <c r="B3" s="9">
        <v>1</v>
      </c>
      <c r="C3" s="491" t="s">
        <v>24</v>
      </c>
      <c r="D3" s="492"/>
      <c r="E3" s="492"/>
      <c r="F3" s="492"/>
      <c r="G3" s="492"/>
      <c r="H3" s="493"/>
      <c r="J3" s="9">
        <v>5</v>
      </c>
      <c r="K3" s="491" t="s">
        <v>31</v>
      </c>
      <c r="L3" s="492"/>
      <c r="M3" s="492"/>
      <c r="N3" s="492"/>
      <c r="O3" s="492"/>
      <c r="P3" s="493"/>
      <c r="Q3" s="4"/>
      <c r="R3" s="10">
        <v>10</v>
      </c>
      <c r="S3" s="491" t="s">
        <v>32</v>
      </c>
      <c r="T3" s="492"/>
      <c r="U3" s="492"/>
      <c r="V3" s="493"/>
      <c r="X3" s="483"/>
      <c r="Y3" s="485"/>
      <c r="Z3" s="487"/>
    </row>
    <row r="4" spans="1:26" x14ac:dyDescent="0.2">
      <c r="B4" s="9">
        <v>2</v>
      </c>
      <c r="C4" s="491" t="s">
        <v>26</v>
      </c>
      <c r="D4" s="492"/>
      <c r="E4" s="492"/>
      <c r="F4" s="492"/>
      <c r="G4" s="492"/>
      <c r="H4" s="493"/>
      <c r="J4" s="9">
        <v>6</v>
      </c>
      <c r="K4" s="491" t="s">
        <v>33</v>
      </c>
      <c r="L4" s="492"/>
      <c r="M4" s="492"/>
      <c r="N4" s="492"/>
      <c r="O4" s="492"/>
      <c r="P4" s="493"/>
      <c r="Q4" s="4"/>
      <c r="R4" s="10">
        <v>11</v>
      </c>
      <c r="S4" s="491" t="s">
        <v>34</v>
      </c>
      <c r="T4" s="492"/>
      <c r="U4" s="492"/>
      <c r="V4" s="493"/>
    </row>
    <row r="5" spans="1:26" x14ac:dyDescent="0.2">
      <c r="B5" s="9">
        <v>3</v>
      </c>
      <c r="C5" s="491" t="s">
        <v>27</v>
      </c>
      <c r="D5" s="492"/>
      <c r="E5" s="492"/>
      <c r="F5" s="492"/>
      <c r="G5" s="492"/>
      <c r="H5" s="493"/>
      <c r="J5" s="9">
        <v>7</v>
      </c>
      <c r="K5" s="491" t="s">
        <v>35</v>
      </c>
      <c r="L5" s="492"/>
      <c r="M5" s="492"/>
      <c r="N5" s="492"/>
      <c r="O5" s="492"/>
      <c r="P5" s="493"/>
      <c r="Q5" s="4"/>
      <c r="R5" s="10">
        <v>12</v>
      </c>
      <c r="S5" s="491" t="s">
        <v>36</v>
      </c>
      <c r="T5" s="492"/>
      <c r="U5" s="492"/>
      <c r="V5" s="493"/>
    </row>
    <row r="6" spans="1:26" x14ac:dyDescent="0.2">
      <c r="B6" s="9">
        <v>4</v>
      </c>
      <c r="C6" s="491" t="s">
        <v>25</v>
      </c>
      <c r="D6" s="492"/>
      <c r="E6" s="492"/>
      <c r="F6" s="492"/>
      <c r="G6" s="492"/>
      <c r="H6" s="493"/>
      <c r="J6" s="9">
        <v>8</v>
      </c>
      <c r="K6" s="491" t="s">
        <v>37</v>
      </c>
      <c r="L6" s="492"/>
      <c r="M6" s="492"/>
      <c r="N6" s="492"/>
      <c r="O6" s="492"/>
      <c r="P6" s="493"/>
      <c r="Q6" s="4"/>
      <c r="R6" s="10">
        <v>13</v>
      </c>
      <c r="S6" s="491" t="s">
        <v>38</v>
      </c>
      <c r="T6" s="492"/>
      <c r="U6" s="492"/>
      <c r="V6" s="493"/>
    </row>
    <row r="7" spans="1:26" ht="13.5" thickBot="1" x14ac:dyDescent="0.25">
      <c r="B7" s="11"/>
      <c r="C7" s="494"/>
      <c r="D7" s="495"/>
      <c r="E7" s="495"/>
      <c r="F7" s="495"/>
      <c r="G7" s="495"/>
      <c r="H7" s="496"/>
      <c r="J7" s="11">
        <v>9</v>
      </c>
      <c r="K7" s="494" t="s">
        <v>39</v>
      </c>
      <c r="L7" s="495"/>
      <c r="M7" s="495"/>
      <c r="N7" s="495"/>
      <c r="O7" s="495"/>
      <c r="P7" s="496"/>
      <c r="Q7" s="4"/>
      <c r="R7" s="12"/>
      <c r="S7" s="494"/>
      <c r="T7" s="495"/>
      <c r="U7" s="495"/>
      <c r="V7" s="496"/>
    </row>
    <row r="8" spans="1:26" ht="13.5" thickBot="1" x14ac:dyDescent="0.25">
      <c r="P8" s="4"/>
      <c r="Q8" s="4"/>
      <c r="R8" s="4"/>
      <c r="U8" s="6"/>
      <c r="V8" s="6"/>
      <c r="W8" s="7"/>
    </row>
    <row r="9" spans="1:26" s="13" customFormat="1" ht="24.75" customHeight="1" thickBot="1" x14ac:dyDescent="0.25">
      <c r="A9" s="497" t="s">
        <v>5</v>
      </c>
      <c r="B9" s="497"/>
      <c r="C9" s="497"/>
      <c r="D9" s="497"/>
      <c r="E9" s="497"/>
      <c r="F9" s="497"/>
      <c r="G9" s="498"/>
      <c r="H9" s="499" t="s">
        <v>40</v>
      </c>
      <c r="I9" s="500"/>
      <c r="J9" s="500"/>
      <c r="K9" s="500"/>
      <c r="L9" s="500"/>
      <c r="M9" s="500"/>
      <c r="N9" s="500"/>
      <c r="O9" s="500"/>
      <c r="P9" s="501">
        <v>621</v>
      </c>
      <c r="Q9" s="502"/>
      <c r="R9" s="499" t="s">
        <v>2</v>
      </c>
      <c r="S9" s="500"/>
      <c r="T9" s="500"/>
      <c r="U9" s="500"/>
      <c r="V9" s="500"/>
      <c r="W9" s="500"/>
    </row>
    <row r="10" spans="1:26" ht="12.75" customHeight="1" x14ac:dyDescent="0.2">
      <c r="A10" s="14" t="s">
        <v>6</v>
      </c>
      <c r="B10" s="15" t="s">
        <v>7</v>
      </c>
      <c r="C10" s="16" t="s">
        <v>8</v>
      </c>
      <c r="D10" s="17" t="s">
        <v>1</v>
      </c>
      <c r="E10" s="18" t="s">
        <v>9</v>
      </c>
      <c r="F10" s="19" t="s">
        <v>6</v>
      </c>
      <c r="G10" s="20" t="s">
        <v>16</v>
      </c>
      <c r="H10" s="503" t="s">
        <v>41</v>
      </c>
      <c r="I10" s="504"/>
      <c r="J10" s="505"/>
      <c r="K10" s="506" t="s">
        <v>42</v>
      </c>
      <c r="L10" s="507"/>
      <c r="M10" s="507"/>
      <c r="N10" s="507"/>
      <c r="O10" s="507"/>
      <c r="P10" s="508" t="s">
        <v>23</v>
      </c>
      <c r="Q10" s="511" t="s">
        <v>22</v>
      </c>
      <c r="R10" s="514"/>
      <c r="S10" s="515"/>
      <c r="T10" s="515"/>
      <c r="U10" s="515"/>
      <c r="V10" s="515"/>
      <c r="W10" s="515"/>
    </row>
    <row r="11" spans="1:26" ht="12.75" customHeight="1" x14ac:dyDescent="0.2">
      <c r="A11" s="21" t="s">
        <v>11</v>
      </c>
      <c r="B11" s="22" t="s">
        <v>11</v>
      </c>
      <c r="C11" s="23" t="s">
        <v>11</v>
      </c>
      <c r="D11" s="24" t="s">
        <v>9</v>
      </c>
      <c r="E11" s="25" t="s">
        <v>12</v>
      </c>
      <c r="F11" s="26" t="s">
        <v>9</v>
      </c>
      <c r="G11" s="27" t="s">
        <v>9</v>
      </c>
      <c r="H11" s="518" t="s">
        <v>43</v>
      </c>
      <c r="I11" s="519"/>
      <c r="J11" s="522" t="s">
        <v>44</v>
      </c>
      <c r="K11" s="523"/>
      <c r="L11" s="524"/>
      <c r="M11" s="525"/>
      <c r="N11" s="29"/>
      <c r="O11" s="97"/>
      <c r="P11" s="509"/>
      <c r="Q11" s="512"/>
      <c r="R11" s="516"/>
      <c r="S11" s="517"/>
      <c r="T11" s="517"/>
      <c r="U11" s="517"/>
      <c r="V11" s="517"/>
      <c r="W11" s="517"/>
    </row>
    <row r="12" spans="1:26" ht="12.75" customHeight="1" x14ac:dyDescent="0.2">
      <c r="A12" s="21" t="s">
        <v>7</v>
      </c>
      <c r="B12" s="22" t="s">
        <v>14</v>
      </c>
      <c r="C12" s="23" t="s">
        <v>14</v>
      </c>
      <c r="D12" s="24" t="s">
        <v>15</v>
      </c>
      <c r="E12" s="25" t="s">
        <v>16</v>
      </c>
      <c r="F12" s="26" t="s">
        <v>12</v>
      </c>
      <c r="G12" s="27" t="s">
        <v>10</v>
      </c>
      <c r="H12" s="520"/>
      <c r="I12" s="521"/>
      <c r="J12" s="522"/>
      <c r="K12" s="526"/>
      <c r="L12" s="527"/>
      <c r="M12" s="528"/>
      <c r="N12" s="30"/>
      <c r="O12" s="98"/>
      <c r="P12" s="509"/>
      <c r="Q12" s="512"/>
      <c r="R12" s="516"/>
      <c r="S12" s="517"/>
      <c r="T12" s="517"/>
      <c r="U12" s="517"/>
      <c r="V12" s="517"/>
      <c r="W12" s="517"/>
    </row>
    <row r="13" spans="1:26" ht="12.75" customHeight="1" x14ac:dyDescent="0.2">
      <c r="A13" s="21" t="s">
        <v>0</v>
      </c>
      <c r="B13" s="22" t="s">
        <v>12</v>
      </c>
      <c r="C13" s="23" t="s">
        <v>10</v>
      </c>
      <c r="D13" s="24"/>
      <c r="E13" s="25"/>
      <c r="F13" s="26" t="s">
        <v>15</v>
      </c>
      <c r="G13" s="27" t="s">
        <v>0</v>
      </c>
      <c r="H13" s="520"/>
      <c r="I13" s="521"/>
      <c r="J13" s="522"/>
      <c r="K13" s="526" t="s">
        <v>43</v>
      </c>
      <c r="L13" s="527"/>
      <c r="M13" s="528"/>
      <c r="N13" s="30" t="s">
        <v>44</v>
      </c>
      <c r="O13" s="98" t="s">
        <v>44</v>
      </c>
      <c r="P13" s="509"/>
      <c r="Q13" s="512"/>
      <c r="R13" s="516"/>
      <c r="S13" s="517"/>
      <c r="T13" s="517"/>
      <c r="U13" s="517"/>
      <c r="V13" s="517"/>
      <c r="W13" s="517"/>
    </row>
    <row r="14" spans="1:26" ht="12.75" customHeight="1" x14ac:dyDescent="0.2">
      <c r="A14" s="21" t="s">
        <v>10</v>
      </c>
      <c r="B14" s="22" t="s">
        <v>10</v>
      </c>
      <c r="C14" s="23" t="s">
        <v>9</v>
      </c>
      <c r="D14" s="24" t="s">
        <v>18</v>
      </c>
      <c r="E14" s="25" t="s">
        <v>18</v>
      </c>
      <c r="F14" s="26" t="s">
        <v>10</v>
      </c>
      <c r="G14" s="27" t="s">
        <v>17</v>
      </c>
      <c r="H14" s="520"/>
      <c r="I14" s="521"/>
      <c r="J14" s="522"/>
      <c r="K14" s="526" t="s">
        <v>45</v>
      </c>
      <c r="L14" s="527"/>
      <c r="M14" s="528"/>
      <c r="N14" s="30" t="s">
        <v>45</v>
      </c>
      <c r="O14" s="98" t="s">
        <v>44</v>
      </c>
      <c r="P14" s="509"/>
      <c r="Q14" s="512"/>
      <c r="R14" s="516"/>
      <c r="S14" s="517"/>
      <c r="T14" s="517"/>
      <c r="U14" s="517"/>
      <c r="V14" s="517"/>
      <c r="W14" s="517"/>
    </row>
    <row r="15" spans="1:26" ht="12.75" customHeight="1" x14ac:dyDescent="0.2">
      <c r="A15" s="21" t="s">
        <v>17</v>
      </c>
      <c r="B15" s="22" t="s">
        <v>13</v>
      </c>
      <c r="C15" s="23"/>
      <c r="D15" s="24" t="s">
        <v>6</v>
      </c>
      <c r="E15" s="25" t="s">
        <v>6</v>
      </c>
      <c r="F15" s="26" t="s">
        <v>19</v>
      </c>
      <c r="G15" s="27" t="s">
        <v>6</v>
      </c>
      <c r="H15" s="520"/>
      <c r="I15" s="521"/>
      <c r="J15" s="522"/>
      <c r="K15" s="526"/>
      <c r="L15" s="527"/>
      <c r="M15" s="528"/>
      <c r="N15" s="30"/>
      <c r="O15" s="98"/>
      <c r="P15" s="509"/>
      <c r="Q15" s="512"/>
      <c r="R15" s="516"/>
      <c r="S15" s="517"/>
      <c r="T15" s="517"/>
      <c r="U15" s="517"/>
      <c r="V15" s="517"/>
      <c r="W15" s="517"/>
    </row>
    <row r="16" spans="1:26" ht="12.75" customHeight="1" x14ac:dyDescent="0.2">
      <c r="A16" s="21" t="s">
        <v>11</v>
      </c>
      <c r="B16" s="22"/>
      <c r="C16" s="23"/>
      <c r="D16" s="24" t="s">
        <v>20</v>
      </c>
      <c r="E16" s="25" t="s">
        <v>20</v>
      </c>
      <c r="F16" s="26"/>
      <c r="G16" s="27"/>
      <c r="H16" s="520"/>
      <c r="I16" s="521"/>
      <c r="J16" s="522"/>
      <c r="K16" s="526"/>
      <c r="L16" s="527"/>
      <c r="M16" s="528"/>
      <c r="N16" s="30"/>
      <c r="O16" s="98"/>
      <c r="P16" s="509"/>
      <c r="Q16" s="512"/>
      <c r="R16" s="516"/>
      <c r="S16" s="517"/>
      <c r="T16" s="517"/>
      <c r="U16" s="517"/>
      <c r="V16" s="517"/>
      <c r="W16" s="517"/>
    </row>
    <row r="17" spans="1:23" ht="12.75" customHeight="1" x14ac:dyDescent="0.2">
      <c r="A17" s="21" t="s">
        <v>12</v>
      </c>
      <c r="B17" s="22"/>
      <c r="C17" s="23"/>
      <c r="D17" s="24"/>
      <c r="E17" s="25"/>
      <c r="F17" s="26" t="s">
        <v>3</v>
      </c>
      <c r="G17" s="27"/>
      <c r="H17" s="520"/>
      <c r="I17" s="521"/>
      <c r="J17" s="522"/>
      <c r="K17" s="529"/>
      <c r="L17" s="530"/>
      <c r="M17" s="531"/>
      <c r="N17" s="28"/>
      <c r="O17" s="99"/>
      <c r="P17" s="509"/>
      <c r="Q17" s="512"/>
      <c r="R17" s="516"/>
      <c r="S17" s="517"/>
      <c r="T17" s="517"/>
      <c r="U17" s="517"/>
      <c r="V17" s="517"/>
      <c r="W17" s="517"/>
    </row>
    <row r="18" spans="1:23" ht="12.75" customHeight="1" x14ac:dyDescent="0.2">
      <c r="A18" s="21"/>
      <c r="B18" s="22"/>
      <c r="C18" s="23"/>
      <c r="D18" s="24"/>
      <c r="E18" s="25"/>
      <c r="F18" s="26"/>
      <c r="G18" s="27"/>
      <c r="H18" s="520" t="s">
        <v>46</v>
      </c>
      <c r="I18" s="521" t="s">
        <v>47</v>
      </c>
      <c r="J18" s="522" t="s">
        <v>48</v>
      </c>
      <c r="K18" s="520" t="s">
        <v>46</v>
      </c>
      <c r="L18" s="521" t="s">
        <v>26</v>
      </c>
      <c r="M18" s="532" t="s">
        <v>47</v>
      </c>
      <c r="N18" s="521" t="s">
        <v>48</v>
      </c>
      <c r="O18" s="533" t="s">
        <v>25</v>
      </c>
      <c r="P18" s="509"/>
      <c r="Q18" s="512"/>
      <c r="R18" s="516"/>
      <c r="S18" s="517"/>
      <c r="T18" s="517"/>
      <c r="U18" s="517"/>
      <c r="V18" s="517"/>
      <c r="W18" s="517"/>
    </row>
    <row r="19" spans="1:23" ht="12.75" customHeight="1" x14ac:dyDescent="0.2">
      <c r="A19" s="31"/>
      <c r="B19" s="32"/>
      <c r="C19" s="33"/>
      <c r="D19" s="34"/>
      <c r="E19" s="35"/>
      <c r="F19" s="36"/>
      <c r="G19" s="37"/>
      <c r="H19" s="520"/>
      <c r="I19" s="521"/>
      <c r="J19" s="522"/>
      <c r="K19" s="520"/>
      <c r="L19" s="521"/>
      <c r="M19" s="532"/>
      <c r="N19" s="521"/>
      <c r="O19" s="534"/>
      <c r="P19" s="509"/>
      <c r="Q19" s="512"/>
      <c r="R19" s="516"/>
      <c r="S19" s="517"/>
      <c r="T19" s="517"/>
      <c r="U19" s="517"/>
      <c r="V19" s="517"/>
      <c r="W19" s="517"/>
    </row>
    <row r="20" spans="1:23" ht="12.75" customHeight="1" x14ac:dyDescent="0.2">
      <c r="A20" s="21"/>
      <c r="B20" s="22"/>
      <c r="C20" s="23"/>
      <c r="D20" s="24"/>
      <c r="E20" s="25"/>
      <c r="F20" s="26"/>
      <c r="G20" s="27"/>
      <c r="H20" s="520"/>
      <c r="I20" s="521"/>
      <c r="J20" s="522"/>
      <c r="K20" s="520"/>
      <c r="L20" s="521"/>
      <c r="M20" s="532"/>
      <c r="N20" s="521"/>
      <c r="O20" s="535"/>
      <c r="P20" s="510"/>
      <c r="Q20" s="513"/>
      <c r="R20" s="516"/>
      <c r="S20" s="517"/>
      <c r="T20" s="517"/>
      <c r="U20" s="517"/>
      <c r="V20" s="517"/>
      <c r="W20" s="517"/>
    </row>
    <row r="21" spans="1:23" ht="12.75" customHeight="1" thickBot="1" x14ac:dyDescent="0.25">
      <c r="A21" s="38"/>
      <c r="B21" s="39"/>
      <c r="C21" s="40"/>
      <c r="D21" s="41"/>
      <c r="E21" s="42"/>
      <c r="F21" s="43"/>
      <c r="G21" s="44"/>
      <c r="H21" s="45"/>
      <c r="I21" s="46"/>
      <c r="J21" s="47"/>
      <c r="K21" s="45"/>
      <c r="L21" s="49"/>
      <c r="M21" s="48"/>
      <c r="N21" s="46"/>
      <c r="O21" s="100"/>
      <c r="P21" s="50" t="s">
        <v>4</v>
      </c>
      <c r="Q21" s="51" t="s">
        <v>4</v>
      </c>
      <c r="R21" s="516"/>
      <c r="S21" s="517"/>
      <c r="T21" s="517"/>
      <c r="U21" s="517"/>
      <c r="V21" s="517"/>
      <c r="W21" s="517"/>
    </row>
    <row r="22" spans="1:23" ht="12.75" customHeight="1" x14ac:dyDescent="0.2">
      <c r="A22" s="52"/>
      <c r="B22" s="53"/>
      <c r="C22" s="53"/>
      <c r="D22" s="54"/>
      <c r="E22" s="54"/>
      <c r="F22" s="55"/>
      <c r="G22" s="56"/>
      <c r="H22" s="57"/>
      <c r="I22" s="58"/>
      <c r="J22" s="59"/>
      <c r="K22" s="57"/>
      <c r="L22" s="60"/>
      <c r="M22" s="60"/>
      <c r="N22" s="60"/>
      <c r="O22" s="60"/>
      <c r="P22" s="62"/>
      <c r="Q22" s="56"/>
      <c r="R22" s="536"/>
      <c r="S22" s="537"/>
      <c r="T22" s="537"/>
      <c r="U22" s="537"/>
      <c r="V22" s="537"/>
      <c r="W22" s="538"/>
    </row>
    <row r="23" spans="1:23" ht="12.75" customHeight="1" x14ac:dyDescent="0.2">
      <c r="A23" s="63"/>
      <c r="B23" s="60" t="s">
        <v>599</v>
      </c>
      <c r="C23" s="114">
        <v>4</v>
      </c>
      <c r="D23" s="107">
        <v>0</v>
      </c>
      <c r="E23" s="112">
        <v>8.3699999999999992</v>
      </c>
      <c r="F23" s="66"/>
      <c r="G23" s="61" t="s">
        <v>59</v>
      </c>
      <c r="H23" s="57">
        <f>16+16</f>
        <v>32</v>
      </c>
      <c r="I23" s="58"/>
      <c r="J23" s="59"/>
      <c r="K23" s="57"/>
      <c r="L23" s="60"/>
      <c r="M23" s="60"/>
      <c r="N23" s="60"/>
      <c r="O23" s="251">
        <v>567</v>
      </c>
      <c r="P23" s="57">
        <f t="shared" ref="P23:P31" si="0">SUM(H23:O23)</f>
        <v>599</v>
      </c>
      <c r="Q23" s="61">
        <f t="shared" ref="Q23:Q31" si="1">P23</f>
        <v>599</v>
      </c>
      <c r="R23" s="541" t="s">
        <v>767</v>
      </c>
      <c r="S23" s="542"/>
      <c r="T23" s="542"/>
      <c r="U23" s="542"/>
      <c r="V23" s="542"/>
      <c r="W23" s="642"/>
    </row>
    <row r="24" spans="1:23" ht="12.75" customHeight="1" x14ac:dyDescent="0.2">
      <c r="A24" s="63"/>
      <c r="B24" s="60"/>
      <c r="C24" s="114"/>
      <c r="D24" s="107">
        <v>8.3699999999999992</v>
      </c>
      <c r="E24" s="112">
        <v>10.06</v>
      </c>
      <c r="F24" s="66"/>
      <c r="G24" s="222">
        <v>4</v>
      </c>
      <c r="H24" s="57"/>
      <c r="I24" s="58"/>
      <c r="J24" s="59"/>
      <c r="K24" s="57"/>
      <c r="L24" s="60"/>
      <c r="M24" s="60"/>
      <c r="N24" s="60"/>
      <c r="O24" s="251">
        <v>108</v>
      </c>
      <c r="P24" s="57"/>
      <c r="Q24" s="61"/>
      <c r="R24" s="539" t="s">
        <v>601</v>
      </c>
      <c r="S24" s="540"/>
      <c r="T24" s="540"/>
      <c r="U24" s="540"/>
      <c r="V24" s="540"/>
      <c r="W24" s="643"/>
    </row>
    <row r="25" spans="1:23" s="254" customFormat="1" ht="12.75" customHeight="1" x14ac:dyDescent="0.2">
      <c r="A25" s="160"/>
      <c r="B25" s="129" t="s">
        <v>599</v>
      </c>
      <c r="C25" s="122">
        <v>4</v>
      </c>
      <c r="D25" s="239">
        <v>10.06</v>
      </c>
      <c r="E25" s="239">
        <v>13</v>
      </c>
      <c r="F25" s="121"/>
      <c r="G25" s="253"/>
      <c r="H25" s="165"/>
      <c r="I25" s="166"/>
      <c r="J25" s="167"/>
      <c r="K25" s="165"/>
      <c r="L25" s="121"/>
      <c r="M25" s="121"/>
      <c r="N25" s="121"/>
      <c r="O25" s="121"/>
      <c r="P25" s="126"/>
      <c r="Q25" s="125"/>
      <c r="R25" s="553" t="s">
        <v>749</v>
      </c>
      <c r="S25" s="554"/>
      <c r="T25" s="554"/>
      <c r="U25" s="554"/>
      <c r="V25" s="554"/>
      <c r="W25" s="555"/>
    </row>
    <row r="26" spans="1:23" ht="12" customHeight="1" x14ac:dyDescent="0.2">
      <c r="A26" s="63"/>
      <c r="B26" s="60" t="s">
        <v>599</v>
      </c>
      <c r="C26" s="114">
        <v>4</v>
      </c>
      <c r="D26" s="107">
        <v>13</v>
      </c>
      <c r="E26" s="108">
        <v>13.41</v>
      </c>
      <c r="F26" s="66"/>
      <c r="G26" s="61" t="s">
        <v>59</v>
      </c>
      <c r="H26" s="57">
        <v>16</v>
      </c>
      <c r="I26" s="58"/>
      <c r="J26" s="59"/>
      <c r="K26" s="57"/>
      <c r="L26" s="60">
        <v>3</v>
      </c>
      <c r="M26" s="60"/>
      <c r="N26" s="60"/>
      <c r="O26" s="101">
        <f>29+4</f>
        <v>33</v>
      </c>
      <c r="P26" s="57">
        <f t="shared" si="0"/>
        <v>52</v>
      </c>
      <c r="Q26" s="61">
        <f t="shared" si="1"/>
        <v>52</v>
      </c>
      <c r="R26" s="539" t="s">
        <v>601</v>
      </c>
      <c r="S26" s="540"/>
      <c r="T26" s="540"/>
      <c r="U26" s="540"/>
      <c r="V26" s="540"/>
      <c r="W26" s="540"/>
    </row>
    <row r="27" spans="1:23" s="254" customFormat="1" ht="12.75" customHeight="1" x14ac:dyDescent="0.2">
      <c r="A27" s="160"/>
      <c r="B27" s="129" t="s">
        <v>599</v>
      </c>
      <c r="C27" s="122">
        <v>4</v>
      </c>
      <c r="D27" s="239">
        <v>13.41</v>
      </c>
      <c r="E27" s="239">
        <v>13.55</v>
      </c>
      <c r="F27" s="121"/>
      <c r="G27" s="253"/>
      <c r="H27" s="165"/>
      <c r="I27" s="166"/>
      <c r="J27" s="167"/>
      <c r="K27" s="165"/>
      <c r="L27" s="121"/>
      <c r="M27" s="121"/>
      <c r="N27" s="121"/>
      <c r="O27" s="121"/>
      <c r="P27" s="126"/>
      <c r="Q27" s="125"/>
      <c r="R27" s="553" t="s">
        <v>749</v>
      </c>
      <c r="S27" s="554"/>
      <c r="T27" s="554"/>
      <c r="U27" s="554"/>
      <c r="V27" s="554"/>
      <c r="W27" s="555"/>
    </row>
    <row r="28" spans="1:23" ht="12.75" customHeight="1" x14ac:dyDescent="0.2">
      <c r="A28" s="63"/>
      <c r="B28" s="60" t="s">
        <v>599</v>
      </c>
      <c r="C28" s="114">
        <v>4</v>
      </c>
      <c r="D28" s="107">
        <v>13.55</v>
      </c>
      <c r="E28" s="109">
        <v>13.82</v>
      </c>
      <c r="F28" s="66"/>
      <c r="G28" s="61" t="s">
        <v>59</v>
      </c>
      <c r="H28" s="57"/>
      <c r="I28" s="58"/>
      <c r="J28" s="59"/>
      <c r="K28" s="57"/>
      <c r="L28" s="60">
        <v>5</v>
      </c>
      <c r="M28" s="60"/>
      <c r="N28" s="60"/>
      <c r="O28" s="101">
        <v>37</v>
      </c>
      <c r="P28" s="57">
        <f t="shared" si="0"/>
        <v>42</v>
      </c>
      <c r="Q28" s="61">
        <f t="shared" si="1"/>
        <v>42</v>
      </c>
      <c r="R28" s="539" t="s">
        <v>602</v>
      </c>
      <c r="S28" s="540"/>
      <c r="T28" s="540"/>
      <c r="U28" s="540"/>
      <c r="V28" s="540"/>
      <c r="W28" s="540"/>
    </row>
    <row r="29" spans="1:23" ht="12.75" customHeight="1" x14ac:dyDescent="0.2">
      <c r="A29" s="63"/>
      <c r="B29" s="60" t="s">
        <v>599</v>
      </c>
      <c r="C29" s="114">
        <v>4</v>
      </c>
      <c r="D29" s="107">
        <v>13.82</v>
      </c>
      <c r="E29" s="112">
        <v>17</v>
      </c>
      <c r="F29" s="66"/>
      <c r="G29" s="61" t="s">
        <v>59</v>
      </c>
      <c r="H29" s="57">
        <v>16</v>
      </c>
      <c r="I29" s="58"/>
      <c r="J29" s="59"/>
      <c r="K29" s="57"/>
      <c r="L29" s="60"/>
      <c r="M29" s="60"/>
      <c r="N29" s="60"/>
      <c r="O29" s="101">
        <v>211</v>
      </c>
      <c r="P29" s="57">
        <f t="shared" si="0"/>
        <v>227</v>
      </c>
      <c r="Q29" s="61">
        <f t="shared" si="1"/>
        <v>227</v>
      </c>
      <c r="R29" s="539" t="s">
        <v>603</v>
      </c>
      <c r="S29" s="540"/>
      <c r="T29" s="540"/>
      <c r="U29" s="540"/>
      <c r="V29" s="540"/>
      <c r="W29" s="540"/>
    </row>
    <row r="30" spans="1:23" ht="12.75" customHeight="1" x14ac:dyDescent="0.2">
      <c r="A30" s="63"/>
      <c r="B30" s="60" t="s">
        <v>599</v>
      </c>
      <c r="C30" s="114">
        <v>4</v>
      </c>
      <c r="D30" s="107">
        <v>17</v>
      </c>
      <c r="E30" s="112">
        <v>17.3</v>
      </c>
      <c r="F30" s="66"/>
      <c r="G30" s="61" t="s">
        <v>605</v>
      </c>
      <c r="H30" s="57"/>
      <c r="I30" s="58"/>
      <c r="J30" s="59"/>
      <c r="K30" s="57"/>
      <c r="L30" s="60">
        <v>10</v>
      </c>
      <c r="M30" s="60">
        <v>42</v>
      </c>
      <c r="N30" s="60"/>
      <c r="O30" s="101">
        <v>16</v>
      </c>
      <c r="P30" s="57">
        <f t="shared" si="0"/>
        <v>68</v>
      </c>
      <c r="Q30" s="61">
        <f t="shared" si="1"/>
        <v>68</v>
      </c>
      <c r="R30" s="541" t="s">
        <v>604</v>
      </c>
      <c r="S30" s="542"/>
      <c r="T30" s="542"/>
      <c r="U30" s="542"/>
      <c r="V30" s="542"/>
      <c r="W30" s="543"/>
    </row>
    <row r="31" spans="1:23" s="218" customFormat="1" ht="12.75" customHeight="1" x14ac:dyDescent="0.2">
      <c r="A31" s="2"/>
      <c r="B31" s="60" t="s">
        <v>599</v>
      </c>
      <c r="C31" s="114">
        <v>4</v>
      </c>
      <c r="D31" s="187">
        <v>17.3</v>
      </c>
      <c r="E31" s="187">
        <v>20.48</v>
      </c>
      <c r="F31" s="66"/>
      <c r="G31" s="245">
        <v>4</v>
      </c>
      <c r="H31" s="145"/>
      <c r="I31" s="79"/>
      <c r="J31" s="146"/>
      <c r="K31" s="145"/>
      <c r="L31" s="66"/>
      <c r="M31" s="66"/>
      <c r="N31" s="66"/>
      <c r="O31" s="66">
        <v>211</v>
      </c>
      <c r="P31" s="57">
        <f t="shared" si="0"/>
        <v>211</v>
      </c>
      <c r="Q31" s="61">
        <f t="shared" si="1"/>
        <v>211</v>
      </c>
      <c r="R31" s="541" t="s">
        <v>606</v>
      </c>
      <c r="S31" s="542"/>
      <c r="T31" s="542"/>
      <c r="U31" s="542"/>
      <c r="V31" s="542"/>
      <c r="W31" s="543"/>
    </row>
    <row r="32" spans="1:23" s="218" customFormat="1" ht="12.75" customHeight="1" x14ac:dyDescent="0.2">
      <c r="A32" s="185"/>
      <c r="B32" s="60"/>
      <c r="C32" s="114"/>
      <c r="D32" s="187"/>
      <c r="E32" s="187"/>
      <c r="F32" s="66"/>
      <c r="G32" s="113"/>
      <c r="H32" s="145"/>
      <c r="I32" s="79"/>
      <c r="J32" s="146"/>
      <c r="K32" s="145"/>
      <c r="L32" s="66"/>
      <c r="M32" s="66"/>
      <c r="N32" s="66"/>
      <c r="O32" s="66"/>
      <c r="P32" s="57"/>
      <c r="Q32" s="61"/>
      <c r="R32" s="541"/>
      <c r="S32" s="542"/>
      <c r="T32" s="542"/>
      <c r="U32" s="542"/>
      <c r="V32" s="542"/>
      <c r="W32" s="543"/>
    </row>
    <row r="33" spans="1:23" s="218" customFormat="1" ht="12.75" customHeight="1" x14ac:dyDescent="0.2">
      <c r="A33" s="2"/>
      <c r="B33" s="60"/>
      <c r="C33" s="114"/>
      <c r="D33" s="187"/>
      <c r="E33" s="187"/>
      <c r="F33" s="66"/>
      <c r="G33" s="245"/>
      <c r="H33" s="145"/>
      <c r="I33" s="79"/>
      <c r="J33" s="146"/>
      <c r="K33" s="145"/>
      <c r="L33" s="66"/>
      <c r="M33" s="66"/>
      <c r="N33" s="66"/>
      <c r="O33" s="66"/>
      <c r="P33" s="57"/>
      <c r="Q33" s="61"/>
      <c r="R33" s="541"/>
      <c r="S33" s="542"/>
      <c r="T33" s="542"/>
      <c r="U33" s="542"/>
      <c r="V33" s="542"/>
      <c r="W33" s="543"/>
    </row>
    <row r="34" spans="1:23" s="218" customFormat="1" ht="12.75" customHeight="1" x14ac:dyDescent="0.2">
      <c r="A34" s="2"/>
      <c r="B34" s="60"/>
      <c r="C34" s="114"/>
      <c r="D34" s="187"/>
      <c r="E34" s="187"/>
      <c r="F34" s="66"/>
      <c r="G34" s="245"/>
      <c r="H34" s="145"/>
      <c r="I34" s="79"/>
      <c r="J34" s="146"/>
      <c r="K34" s="145"/>
      <c r="L34" s="66"/>
      <c r="M34" s="66"/>
      <c r="N34" s="66"/>
      <c r="O34" s="66"/>
      <c r="P34" s="57"/>
      <c r="Q34" s="61"/>
      <c r="R34" s="541"/>
      <c r="S34" s="542"/>
      <c r="T34" s="542"/>
      <c r="U34" s="542"/>
      <c r="V34" s="542"/>
      <c r="W34" s="543"/>
    </row>
    <row r="35" spans="1:23" s="218" customFormat="1" ht="12.75" customHeight="1" x14ac:dyDescent="0.2">
      <c r="A35" s="2"/>
      <c r="B35" s="60"/>
      <c r="C35" s="114"/>
      <c r="D35" s="187"/>
      <c r="E35" s="187"/>
      <c r="F35" s="66"/>
      <c r="G35" s="245"/>
      <c r="H35" s="145"/>
      <c r="I35" s="79"/>
      <c r="J35" s="146"/>
      <c r="K35" s="145"/>
      <c r="L35" s="66"/>
      <c r="M35" s="66"/>
      <c r="N35" s="66"/>
      <c r="O35" s="66"/>
      <c r="P35" s="57"/>
      <c r="Q35" s="61"/>
      <c r="R35" s="541"/>
      <c r="S35" s="542"/>
      <c r="T35" s="542"/>
      <c r="U35" s="542"/>
      <c r="V35" s="542"/>
      <c r="W35" s="543"/>
    </row>
    <row r="36" spans="1:23" ht="12.75" customHeight="1" x14ac:dyDescent="0.2">
      <c r="A36" s="63"/>
      <c r="B36" s="60"/>
      <c r="C36" s="114"/>
      <c r="D36" s="107"/>
      <c r="E36" s="112"/>
      <c r="F36" s="66"/>
      <c r="G36" s="61"/>
      <c r="H36" s="57"/>
      <c r="I36" s="58"/>
      <c r="J36" s="59"/>
      <c r="K36" s="57"/>
      <c r="L36" s="60"/>
      <c r="M36" s="60"/>
      <c r="N36" s="60"/>
      <c r="O36" s="101"/>
      <c r="P36" s="57"/>
      <c r="Q36" s="61"/>
      <c r="R36" s="541"/>
      <c r="S36" s="542"/>
      <c r="T36" s="542"/>
      <c r="U36" s="542"/>
      <c r="V36" s="542"/>
      <c r="W36" s="543"/>
    </row>
    <row r="37" spans="1:23" s="189" customFormat="1" ht="12.75" customHeight="1" x14ac:dyDescent="0.2">
      <c r="A37" s="63"/>
      <c r="B37" s="60"/>
      <c r="C37" s="114"/>
      <c r="D37" s="107"/>
      <c r="E37" s="112"/>
      <c r="F37" s="66"/>
      <c r="G37" s="61"/>
      <c r="H37" s="57"/>
      <c r="I37" s="58"/>
      <c r="J37" s="59"/>
      <c r="K37" s="57"/>
      <c r="L37" s="60"/>
      <c r="M37" s="60"/>
      <c r="N37" s="60"/>
      <c r="O37" s="101"/>
      <c r="P37" s="57"/>
      <c r="Q37" s="61"/>
      <c r="R37" s="541"/>
      <c r="S37" s="542"/>
      <c r="T37" s="542"/>
      <c r="U37" s="542"/>
      <c r="V37" s="542"/>
      <c r="W37" s="543"/>
    </row>
    <row r="38" spans="1:23" s="218" customFormat="1" ht="12.75" customHeight="1" x14ac:dyDescent="0.2">
      <c r="A38" s="2"/>
      <c r="B38" s="60"/>
      <c r="C38" s="114"/>
      <c r="D38" s="107"/>
      <c r="E38" s="112"/>
      <c r="F38" s="66"/>
      <c r="G38" s="113"/>
      <c r="H38" s="145"/>
      <c r="I38" s="79"/>
      <c r="J38" s="146"/>
      <c r="K38" s="145"/>
      <c r="L38" s="66"/>
      <c r="M38" s="66"/>
      <c r="N38" s="66"/>
      <c r="O38" s="101"/>
      <c r="P38" s="57"/>
      <c r="Q38" s="61"/>
      <c r="R38" s="541"/>
      <c r="S38" s="542"/>
      <c r="T38" s="542"/>
      <c r="U38" s="542"/>
      <c r="V38" s="542"/>
      <c r="W38" s="543"/>
    </row>
    <row r="39" spans="1:23" s="218" customFormat="1" ht="12.75" customHeight="1" x14ac:dyDescent="0.2">
      <c r="A39" s="2"/>
      <c r="B39" s="60"/>
      <c r="C39" s="114"/>
      <c r="D39" s="107"/>
      <c r="E39" s="112"/>
      <c r="F39" s="66"/>
      <c r="G39" s="113"/>
      <c r="H39" s="145"/>
      <c r="I39" s="79"/>
      <c r="J39" s="146"/>
      <c r="K39" s="145"/>
      <c r="L39" s="66"/>
      <c r="M39" s="66"/>
      <c r="N39" s="66"/>
      <c r="O39" s="101"/>
      <c r="P39" s="57"/>
      <c r="Q39" s="61"/>
      <c r="R39" s="541"/>
      <c r="S39" s="542"/>
      <c r="T39" s="542"/>
      <c r="U39" s="542"/>
      <c r="V39" s="542"/>
      <c r="W39" s="543"/>
    </row>
    <row r="40" spans="1:23" s="218" customFormat="1" ht="12.75" customHeight="1" x14ac:dyDescent="0.2">
      <c r="A40" s="2"/>
      <c r="B40" s="60"/>
      <c r="C40" s="114"/>
      <c r="D40" s="107"/>
      <c r="E40" s="107"/>
      <c r="F40" s="66"/>
      <c r="G40" s="113"/>
      <c r="H40" s="145"/>
      <c r="I40" s="79"/>
      <c r="J40" s="146"/>
      <c r="K40" s="145"/>
      <c r="L40" s="66"/>
      <c r="M40" s="66"/>
      <c r="N40" s="66"/>
      <c r="O40" s="101"/>
      <c r="P40" s="57"/>
      <c r="Q40" s="61"/>
      <c r="R40" s="541"/>
      <c r="S40" s="542"/>
      <c r="T40" s="542"/>
      <c r="U40" s="542"/>
      <c r="V40" s="542"/>
      <c r="W40" s="543"/>
    </row>
    <row r="41" spans="1:23" s="218" customFormat="1" ht="12.75" customHeight="1" x14ac:dyDescent="0.2">
      <c r="A41" s="2"/>
      <c r="B41" s="60"/>
      <c r="C41" s="114"/>
      <c r="D41" s="107"/>
      <c r="E41" s="107"/>
      <c r="F41" s="66"/>
      <c r="G41" s="113"/>
      <c r="H41" s="145"/>
      <c r="I41" s="79"/>
      <c r="J41" s="146"/>
      <c r="K41" s="145"/>
      <c r="L41" s="66"/>
      <c r="M41" s="66"/>
      <c r="N41" s="66"/>
      <c r="O41" s="66"/>
      <c r="P41" s="57"/>
      <c r="Q41" s="61"/>
      <c r="R41" s="541"/>
      <c r="S41" s="542"/>
      <c r="T41" s="542"/>
      <c r="U41" s="542"/>
      <c r="V41" s="542"/>
      <c r="W41" s="543"/>
    </row>
    <row r="42" spans="1:23" s="218" customFormat="1" ht="12.75" customHeight="1" x14ac:dyDescent="0.2">
      <c r="A42" s="2"/>
      <c r="B42" s="60"/>
      <c r="C42" s="114"/>
      <c r="D42" s="107"/>
      <c r="E42" s="107"/>
      <c r="F42" s="66"/>
      <c r="G42" s="113"/>
      <c r="H42" s="145"/>
      <c r="I42" s="79"/>
      <c r="J42" s="146"/>
      <c r="K42" s="145"/>
      <c r="L42" s="66"/>
      <c r="M42" s="66"/>
      <c r="N42" s="66"/>
      <c r="O42" s="66"/>
      <c r="P42" s="57"/>
      <c r="Q42" s="61"/>
      <c r="R42" s="541"/>
      <c r="S42" s="542"/>
      <c r="T42" s="542"/>
      <c r="U42" s="542"/>
      <c r="V42" s="542"/>
      <c r="W42" s="543"/>
    </row>
    <row r="43" spans="1:23" s="218" customFormat="1" ht="12.75" customHeight="1" x14ac:dyDescent="0.2">
      <c r="A43" s="2"/>
      <c r="B43" s="60"/>
      <c r="C43" s="114"/>
      <c r="D43" s="107"/>
      <c r="E43" s="112"/>
      <c r="F43" s="66"/>
      <c r="G43" s="113"/>
      <c r="H43" s="145"/>
      <c r="I43" s="79"/>
      <c r="J43" s="146"/>
      <c r="K43" s="145"/>
      <c r="L43" s="66"/>
      <c r="M43" s="66"/>
      <c r="N43" s="66"/>
      <c r="O43" s="66"/>
      <c r="P43" s="57"/>
      <c r="Q43" s="61"/>
      <c r="R43" s="541"/>
      <c r="S43" s="542"/>
      <c r="T43" s="542"/>
      <c r="U43" s="542"/>
      <c r="V43" s="542"/>
      <c r="W43" s="543"/>
    </row>
    <row r="44" spans="1:23" s="218" customFormat="1" ht="12.75" customHeight="1" x14ac:dyDescent="0.2">
      <c r="A44" s="2"/>
      <c r="B44" s="60"/>
      <c r="C44" s="114"/>
      <c r="D44" s="107"/>
      <c r="E44" s="112"/>
      <c r="F44" s="66"/>
      <c r="G44" s="113"/>
      <c r="H44" s="145"/>
      <c r="I44" s="79"/>
      <c r="J44" s="146"/>
      <c r="K44" s="145"/>
      <c r="L44" s="66"/>
      <c r="M44" s="66"/>
      <c r="N44" s="66"/>
      <c r="O44" s="66"/>
      <c r="P44" s="57"/>
      <c r="Q44" s="61"/>
      <c r="R44" s="541"/>
      <c r="S44" s="542"/>
      <c r="T44" s="542"/>
      <c r="U44" s="542"/>
      <c r="V44" s="542"/>
      <c r="W44" s="543"/>
    </row>
    <row r="45" spans="1:23" s="218" customFormat="1" ht="12.75" customHeight="1" x14ac:dyDescent="0.2">
      <c r="A45" s="2"/>
      <c r="B45" s="60"/>
      <c r="C45" s="114"/>
      <c r="D45" s="187"/>
      <c r="E45" s="187"/>
      <c r="F45" s="66"/>
      <c r="G45" s="245"/>
      <c r="H45" s="145"/>
      <c r="I45" s="79"/>
      <c r="J45" s="146"/>
      <c r="K45" s="145"/>
      <c r="L45" s="66"/>
      <c r="M45" s="66"/>
      <c r="N45" s="66"/>
      <c r="O45" s="66"/>
      <c r="P45" s="57"/>
      <c r="Q45" s="61"/>
      <c r="R45" s="541"/>
      <c r="S45" s="542"/>
      <c r="T45" s="542"/>
      <c r="U45" s="542"/>
      <c r="V45" s="542"/>
      <c r="W45" s="543"/>
    </row>
    <row r="46" spans="1:23" s="218" customFormat="1" ht="12.75" customHeight="1" x14ac:dyDescent="0.2">
      <c r="A46" s="2"/>
      <c r="B46" s="60"/>
      <c r="C46" s="114"/>
      <c r="D46" s="187"/>
      <c r="E46" s="187"/>
      <c r="F46" s="66"/>
      <c r="G46" s="245"/>
      <c r="H46" s="145"/>
      <c r="I46" s="79"/>
      <c r="J46" s="146"/>
      <c r="K46" s="145"/>
      <c r="L46" s="66"/>
      <c r="M46" s="66"/>
      <c r="N46" s="66"/>
      <c r="O46" s="66"/>
      <c r="P46" s="57"/>
      <c r="Q46" s="61"/>
      <c r="R46" s="541"/>
      <c r="S46" s="542"/>
      <c r="T46" s="542"/>
      <c r="U46" s="542"/>
      <c r="V46" s="542"/>
      <c r="W46" s="543"/>
    </row>
    <row r="47" spans="1:23" s="218" customFormat="1" ht="12.75" customHeight="1" x14ac:dyDescent="0.2">
      <c r="A47" s="185"/>
      <c r="B47" s="60"/>
      <c r="C47" s="114"/>
      <c r="D47" s="187"/>
      <c r="E47" s="187"/>
      <c r="F47" s="66"/>
      <c r="G47" s="113"/>
      <c r="H47" s="145"/>
      <c r="I47" s="79"/>
      <c r="J47" s="146"/>
      <c r="K47" s="145"/>
      <c r="L47" s="66"/>
      <c r="M47" s="66"/>
      <c r="N47" s="66"/>
      <c r="O47" s="66"/>
      <c r="P47" s="57"/>
      <c r="Q47" s="61"/>
      <c r="R47" s="541"/>
      <c r="S47" s="542"/>
      <c r="T47" s="542"/>
      <c r="U47" s="542"/>
      <c r="V47" s="542"/>
      <c r="W47" s="543"/>
    </row>
    <row r="48" spans="1:23" s="218" customFormat="1" ht="12.75" customHeight="1" x14ac:dyDescent="0.2">
      <c r="A48" s="2"/>
      <c r="B48" s="60"/>
      <c r="C48" s="114"/>
      <c r="D48" s="187"/>
      <c r="E48" s="187"/>
      <c r="F48" s="66"/>
      <c r="G48" s="245"/>
      <c r="H48" s="145"/>
      <c r="I48" s="79"/>
      <c r="J48" s="146"/>
      <c r="K48" s="145"/>
      <c r="L48" s="66"/>
      <c r="M48" s="66"/>
      <c r="N48" s="66"/>
      <c r="O48" s="66"/>
      <c r="P48" s="57"/>
      <c r="Q48" s="61"/>
      <c r="R48" s="541"/>
      <c r="S48" s="542"/>
      <c r="T48" s="542"/>
      <c r="U48" s="542"/>
      <c r="V48" s="542"/>
      <c r="W48" s="543"/>
    </row>
    <row r="49" spans="1:23" s="218" customFormat="1" ht="12.75" customHeight="1" x14ac:dyDescent="0.2">
      <c r="A49" s="2"/>
      <c r="B49" s="60"/>
      <c r="C49" s="114"/>
      <c r="D49" s="187"/>
      <c r="E49" s="187"/>
      <c r="F49" s="66"/>
      <c r="G49" s="245"/>
      <c r="H49" s="145"/>
      <c r="I49" s="79"/>
      <c r="J49" s="146"/>
      <c r="K49" s="145"/>
      <c r="L49" s="66"/>
      <c r="M49" s="66"/>
      <c r="N49" s="66"/>
      <c r="O49" s="66"/>
      <c r="P49" s="57"/>
      <c r="Q49" s="61"/>
      <c r="R49" s="541"/>
      <c r="S49" s="542"/>
      <c r="T49" s="542"/>
      <c r="U49" s="542"/>
      <c r="V49" s="542"/>
      <c r="W49" s="543"/>
    </row>
    <row r="50" spans="1:23" s="218" customFormat="1" ht="12.75" customHeight="1" x14ac:dyDescent="0.2">
      <c r="A50" s="2"/>
      <c r="B50" s="60"/>
      <c r="C50" s="114"/>
      <c r="D50" s="187"/>
      <c r="E50" s="187"/>
      <c r="F50" s="66"/>
      <c r="G50" s="245"/>
      <c r="H50" s="145"/>
      <c r="I50" s="79"/>
      <c r="J50" s="146"/>
      <c r="K50" s="145"/>
      <c r="L50" s="66"/>
      <c r="M50" s="66"/>
      <c r="N50" s="66"/>
      <c r="O50" s="66"/>
      <c r="P50" s="57"/>
      <c r="Q50" s="61"/>
      <c r="R50" s="541"/>
      <c r="S50" s="542"/>
      <c r="T50" s="542"/>
      <c r="U50" s="542"/>
      <c r="V50" s="542"/>
      <c r="W50" s="543"/>
    </row>
    <row r="51" spans="1:23" s="218" customFormat="1" ht="12.75" customHeight="1" x14ac:dyDescent="0.2">
      <c r="A51" s="2"/>
      <c r="B51" s="60"/>
      <c r="C51" s="114"/>
      <c r="D51" s="187"/>
      <c r="E51" s="187"/>
      <c r="F51" s="66"/>
      <c r="G51" s="245"/>
      <c r="H51" s="145"/>
      <c r="I51" s="79"/>
      <c r="J51" s="146"/>
      <c r="K51" s="145"/>
      <c r="L51" s="66"/>
      <c r="M51" s="66"/>
      <c r="N51" s="66"/>
      <c r="O51" s="66"/>
      <c r="P51" s="57"/>
      <c r="Q51" s="61"/>
      <c r="R51" s="541"/>
      <c r="S51" s="542"/>
      <c r="T51" s="542"/>
      <c r="U51" s="542"/>
      <c r="V51" s="542"/>
      <c r="W51" s="543"/>
    </row>
    <row r="52" spans="1:23" s="218" customFormat="1" ht="12.75" customHeight="1" x14ac:dyDescent="0.2">
      <c r="A52" s="2"/>
      <c r="B52" s="60"/>
      <c r="C52" s="114"/>
      <c r="D52" s="187"/>
      <c r="E52" s="187"/>
      <c r="F52" s="66"/>
      <c r="G52" s="245"/>
      <c r="H52" s="145"/>
      <c r="I52" s="79"/>
      <c r="J52" s="146"/>
      <c r="K52" s="145"/>
      <c r="L52" s="66"/>
      <c r="M52" s="66"/>
      <c r="N52" s="66"/>
      <c r="O52" s="66"/>
      <c r="P52" s="57"/>
      <c r="Q52" s="61"/>
      <c r="R52" s="541"/>
      <c r="S52" s="542"/>
      <c r="T52" s="542"/>
      <c r="U52" s="542"/>
      <c r="V52" s="542"/>
      <c r="W52" s="543"/>
    </row>
    <row r="53" spans="1:23" s="247" customFormat="1" ht="12.75" customHeight="1" x14ac:dyDescent="0.2">
      <c r="A53" s="2"/>
      <c r="B53" s="3"/>
      <c r="C53" s="3"/>
      <c r="D53" s="187"/>
      <c r="E53" s="187"/>
      <c r="F53" s="66"/>
      <c r="G53" s="245"/>
      <c r="H53" s="145"/>
      <c r="I53" s="79"/>
      <c r="J53" s="146"/>
      <c r="K53" s="145"/>
      <c r="L53" s="66"/>
      <c r="M53" s="66"/>
      <c r="N53" s="66"/>
      <c r="O53" s="66"/>
      <c r="P53" s="145"/>
      <c r="Q53" s="113"/>
      <c r="R53" s="541"/>
      <c r="S53" s="542"/>
      <c r="T53" s="542"/>
      <c r="U53" s="542"/>
      <c r="V53" s="542"/>
      <c r="W53" s="543"/>
    </row>
    <row r="54" spans="1:23" ht="12.75" customHeight="1" x14ac:dyDescent="0.2">
      <c r="A54" s="63"/>
      <c r="B54" s="3"/>
      <c r="C54" s="3"/>
      <c r="D54" s="65"/>
      <c r="E54" s="65"/>
      <c r="F54" s="66"/>
      <c r="G54" s="1"/>
      <c r="H54" s="145"/>
      <c r="I54" s="79"/>
      <c r="J54" s="146"/>
      <c r="K54" s="57"/>
      <c r="L54" s="66"/>
      <c r="M54" s="66"/>
      <c r="N54" s="66"/>
      <c r="O54" s="66"/>
      <c r="P54" s="57"/>
      <c r="Q54" s="113"/>
      <c r="R54" s="541"/>
      <c r="S54" s="542"/>
      <c r="T54" s="542"/>
      <c r="U54" s="542"/>
      <c r="V54" s="542"/>
      <c r="W54" s="543"/>
    </row>
    <row r="55" spans="1:23" ht="12.75" customHeight="1" x14ac:dyDescent="0.2">
      <c r="A55" s="63"/>
      <c r="B55" s="3"/>
      <c r="C55" s="3"/>
      <c r="D55" s="65"/>
      <c r="E55" s="65"/>
      <c r="F55" s="66"/>
      <c r="G55" s="1"/>
      <c r="H55" s="145"/>
      <c r="I55" s="79"/>
      <c r="J55" s="146"/>
      <c r="K55" s="145"/>
      <c r="L55" s="66"/>
      <c r="M55" s="66"/>
      <c r="N55" s="66"/>
      <c r="O55" s="66"/>
      <c r="P55" s="57"/>
      <c r="Q55" s="113"/>
      <c r="R55" s="541"/>
      <c r="S55" s="542"/>
      <c r="T55" s="542"/>
      <c r="U55" s="542"/>
      <c r="V55" s="542"/>
      <c r="W55" s="543"/>
    </row>
    <row r="56" spans="1:23" s="78" customFormat="1" ht="12.75" customHeight="1" x14ac:dyDescent="0.2">
      <c r="A56" s="63"/>
      <c r="B56" s="3"/>
      <c r="C56" s="3"/>
      <c r="D56" s="65"/>
      <c r="E56" s="65"/>
      <c r="F56" s="66"/>
      <c r="G56" s="1"/>
      <c r="H56" s="74"/>
      <c r="I56" s="79"/>
      <c r="J56" s="76"/>
      <c r="K56" s="74"/>
      <c r="L56" s="66"/>
      <c r="M56" s="77"/>
      <c r="N56" s="66"/>
      <c r="O56" s="77"/>
      <c r="P56" s="74"/>
      <c r="Q56" s="72"/>
      <c r="R56" s="541"/>
      <c r="S56" s="542"/>
      <c r="T56" s="542"/>
      <c r="U56" s="542"/>
      <c r="V56" s="542"/>
      <c r="W56" s="543"/>
    </row>
    <row r="57" spans="1:23" s="78" customFormat="1" ht="12.75" customHeight="1" x14ac:dyDescent="0.2">
      <c r="A57" s="63"/>
      <c r="B57" s="3"/>
      <c r="C57" s="3"/>
      <c r="D57" s="65"/>
      <c r="E57" s="65"/>
      <c r="F57" s="66"/>
      <c r="G57" s="1"/>
      <c r="H57" s="74"/>
      <c r="I57" s="79"/>
      <c r="J57" s="76"/>
      <c r="K57" s="57"/>
      <c r="L57" s="66"/>
      <c r="M57" s="77"/>
      <c r="N57" s="66"/>
      <c r="O57" s="77"/>
      <c r="P57" s="74"/>
      <c r="Q57" s="72"/>
      <c r="R57" s="541"/>
      <c r="S57" s="542"/>
      <c r="T57" s="542"/>
      <c r="U57" s="542"/>
      <c r="V57" s="542"/>
      <c r="W57" s="543"/>
    </row>
    <row r="58" spans="1:23" ht="12.75" customHeight="1" x14ac:dyDescent="0.2">
      <c r="A58" s="81"/>
      <c r="B58" s="82"/>
      <c r="C58" s="82"/>
      <c r="D58" s="83"/>
      <c r="E58" s="83"/>
      <c r="F58" s="84"/>
      <c r="G58" s="85"/>
      <c r="H58" s="86"/>
      <c r="I58" s="87"/>
      <c r="J58" s="88"/>
      <c r="K58" s="86"/>
      <c r="L58" s="89"/>
      <c r="M58" s="90"/>
      <c r="N58" s="89"/>
      <c r="O58" s="89"/>
      <c r="P58" s="86"/>
      <c r="Q58" s="85"/>
      <c r="R58" s="541"/>
      <c r="S58" s="542"/>
      <c r="T58" s="542"/>
      <c r="U58" s="542"/>
      <c r="V58" s="542"/>
      <c r="W58" s="543"/>
    </row>
    <row r="59" spans="1:23" ht="12.75" customHeight="1" x14ac:dyDescent="0.2">
      <c r="A59" s="81"/>
      <c r="B59" s="82"/>
      <c r="C59" s="82"/>
      <c r="D59" s="83"/>
      <c r="E59" s="83"/>
      <c r="F59" s="84"/>
      <c r="G59" s="85"/>
      <c r="H59" s="86"/>
      <c r="I59" s="87"/>
      <c r="J59" s="88"/>
      <c r="K59" s="86"/>
      <c r="L59" s="89"/>
      <c r="M59" s="90"/>
      <c r="N59" s="89"/>
      <c r="O59" s="89"/>
      <c r="P59" s="86"/>
      <c r="Q59" s="85"/>
      <c r="R59" s="541"/>
      <c r="S59" s="542"/>
      <c r="T59" s="542"/>
      <c r="U59" s="542"/>
      <c r="V59" s="542"/>
      <c r="W59" s="543"/>
    </row>
    <row r="60" spans="1:23" ht="12.75" customHeight="1" x14ac:dyDescent="0.2">
      <c r="A60" s="81"/>
      <c r="B60" s="82"/>
      <c r="C60" s="82"/>
      <c r="D60" s="83"/>
      <c r="E60" s="83"/>
      <c r="F60" s="84"/>
      <c r="G60" s="85"/>
      <c r="H60" s="86"/>
      <c r="I60" s="87"/>
      <c r="J60" s="88"/>
      <c r="K60" s="86"/>
      <c r="L60" s="89"/>
      <c r="M60" s="90"/>
      <c r="N60" s="89"/>
      <c r="O60" s="89"/>
      <c r="P60" s="86"/>
      <c r="Q60" s="85"/>
      <c r="R60" s="541"/>
      <c r="S60" s="542"/>
      <c r="T60" s="542"/>
      <c r="U60" s="542"/>
      <c r="V60" s="542"/>
      <c r="W60" s="543"/>
    </row>
    <row r="61" spans="1:23" ht="12.75" customHeight="1" x14ac:dyDescent="0.2">
      <c r="A61" s="81"/>
      <c r="B61" s="82"/>
      <c r="C61" s="82"/>
      <c r="D61" s="83"/>
      <c r="E61" s="83"/>
      <c r="F61" s="84"/>
      <c r="G61" s="85"/>
      <c r="H61" s="86"/>
      <c r="I61" s="87"/>
      <c r="J61" s="88"/>
      <c r="K61" s="86"/>
      <c r="L61" s="89"/>
      <c r="M61" s="90"/>
      <c r="N61" s="89"/>
      <c r="O61" s="89"/>
      <c r="P61" s="86"/>
      <c r="Q61" s="85"/>
      <c r="R61" s="541"/>
      <c r="S61" s="542"/>
      <c r="T61" s="542"/>
      <c r="U61" s="542"/>
      <c r="V61" s="542"/>
      <c r="W61" s="543"/>
    </row>
    <row r="62" spans="1:23" ht="12.75" customHeight="1" x14ac:dyDescent="0.2">
      <c r="A62" s="81"/>
      <c r="B62" s="82"/>
      <c r="C62" s="82"/>
      <c r="D62" s="83"/>
      <c r="E62" s="83"/>
      <c r="F62" s="84"/>
      <c r="G62" s="85"/>
      <c r="H62" s="86"/>
      <c r="I62" s="87"/>
      <c r="J62" s="88"/>
      <c r="K62" s="86"/>
      <c r="L62" s="89"/>
      <c r="M62" s="90"/>
      <c r="N62" s="89"/>
      <c r="O62" s="89"/>
      <c r="P62" s="86"/>
      <c r="Q62" s="85"/>
      <c r="R62" s="541"/>
      <c r="S62" s="542"/>
      <c r="T62" s="542"/>
      <c r="U62" s="542"/>
      <c r="V62" s="542"/>
      <c r="W62" s="543"/>
    </row>
    <row r="63" spans="1:23" ht="12.75" customHeight="1" x14ac:dyDescent="0.2">
      <c r="A63" s="81"/>
      <c r="B63" s="82"/>
      <c r="C63" s="82"/>
      <c r="D63" s="83"/>
      <c r="E63" s="83"/>
      <c r="F63" s="84"/>
      <c r="G63" s="85"/>
      <c r="H63" s="86"/>
      <c r="I63" s="87"/>
      <c r="J63" s="88"/>
      <c r="K63" s="86"/>
      <c r="L63" s="89"/>
      <c r="M63" s="90"/>
      <c r="N63" s="89"/>
      <c r="O63" s="89"/>
      <c r="P63" s="86"/>
      <c r="Q63" s="85"/>
      <c r="R63" s="541"/>
      <c r="S63" s="542"/>
      <c r="T63" s="542"/>
      <c r="U63" s="542"/>
      <c r="V63" s="542"/>
      <c r="W63" s="543"/>
    </row>
    <row r="64" spans="1:23" ht="12.75" customHeight="1" x14ac:dyDescent="0.2">
      <c r="A64" s="81"/>
      <c r="B64" s="82"/>
      <c r="C64" s="82"/>
      <c r="D64" s="83"/>
      <c r="E64" s="83"/>
      <c r="F64" s="84"/>
      <c r="G64" s="85"/>
      <c r="H64" s="86"/>
      <c r="I64" s="87"/>
      <c r="J64" s="88"/>
      <c r="K64" s="86"/>
      <c r="L64" s="89"/>
      <c r="M64" s="90"/>
      <c r="N64" s="89"/>
      <c r="O64" s="89"/>
      <c r="P64" s="86"/>
      <c r="Q64" s="85"/>
      <c r="R64" s="541"/>
      <c r="S64" s="542"/>
      <c r="T64" s="542"/>
      <c r="U64" s="542"/>
      <c r="V64" s="542"/>
      <c r="W64" s="543"/>
    </row>
    <row r="65" spans="1:23" ht="12.75" customHeight="1" x14ac:dyDescent="0.2">
      <c r="A65" s="81"/>
      <c r="B65" s="82"/>
      <c r="C65" s="82"/>
      <c r="D65" s="83"/>
      <c r="E65" s="83"/>
      <c r="F65" s="84"/>
      <c r="G65" s="85"/>
      <c r="H65" s="86"/>
      <c r="I65" s="87"/>
      <c r="J65" s="88"/>
      <c r="K65" s="86"/>
      <c r="L65" s="89"/>
      <c r="M65" s="90"/>
      <c r="N65" s="89"/>
      <c r="O65" s="89"/>
      <c r="P65" s="86"/>
      <c r="Q65" s="85"/>
      <c r="R65" s="541"/>
      <c r="S65" s="542"/>
      <c r="T65" s="542"/>
      <c r="U65" s="542"/>
      <c r="V65" s="542"/>
      <c r="W65" s="543"/>
    </row>
    <row r="66" spans="1:23" ht="12.75" customHeight="1" x14ac:dyDescent="0.2">
      <c r="A66" s="81"/>
      <c r="B66" s="82"/>
      <c r="C66" s="82"/>
      <c r="D66" s="83"/>
      <c r="E66" s="83"/>
      <c r="F66" s="84"/>
      <c r="G66" s="85"/>
      <c r="H66" s="86"/>
      <c r="I66" s="87"/>
      <c r="J66" s="88"/>
      <c r="K66" s="86"/>
      <c r="L66" s="89"/>
      <c r="M66" s="90"/>
      <c r="N66" s="89"/>
      <c r="O66" s="89"/>
      <c r="P66" s="86"/>
      <c r="Q66" s="85"/>
      <c r="R66" s="541"/>
      <c r="S66" s="542"/>
      <c r="T66" s="542"/>
      <c r="U66" s="542"/>
      <c r="V66" s="542"/>
      <c r="W66" s="543"/>
    </row>
    <row r="67" spans="1:23" ht="12.75" customHeight="1" x14ac:dyDescent="0.2">
      <c r="A67" s="81"/>
      <c r="B67" s="82"/>
      <c r="C67" s="82"/>
      <c r="D67" s="83"/>
      <c r="E67" s="83"/>
      <c r="F67" s="84"/>
      <c r="G67" s="85"/>
      <c r="H67" s="86"/>
      <c r="I67" s="87"/>
      <c r="J67" s="88"/>
      <c r="K67" s="86"/>
      <c r="L67" s="89"/>
      <c r="M67" s="90"/>
      <c r="N67" s="89"/>
      <c r="O67" s="89"/>
      <c r="P67" s="86"/>
      <c r="Q67" s="85"/>
      <c r="R67" s="541"/>
      <c r="S67" s="542"/>
      <c r="T67" s="542"/>
      <c r="U67" s="542"/>
      <c r="V67" s="542"/>
      <c r="W67" s="543"/>
    </row>
    <row r="68" spans="1:23" ht="12.75" customHeight="1" x14ac:dyDescent="0.2">
      <c r="A68" s="81"/>
      <c r="B68" s="82"/>
      <c r="C68" s="82"/>
      <c r="D68" s="83"/>
      <c r="E68" s="83"/>
      <c r="F68" s="84"/>
      <c r="G68" s="85"/>
      <c r="H68" s="86"/>
      <c r="I68" s="87"/>
      <c r="J68" s="88"/>
      <c r="K68" s="86"/>
      <c r="L68" s="89"/>
      <c r="M68" s="90"/>
      <c r="N68" s="89"/>
      <c r="O68" s="89"/>
      <c r="P68" s="86"/>
      <c r="Q68" s="85"/>
      <c r="R68" s="541"/>
      <c r="S68" s="542"/>
      <c r="T68" s="542"/>
      <c r="U68" s="542"/>
      <c r="V68" s="542"/>
      <c r="W68" s="543"/>
    </row>
    <row r="69" spans="1:23" ht="12.75" customHeight="1" x14ac:dyDescent="0.2">
      <c r="A69" s="81"/>
      <c r="B69" s="82"/>
      <c r="C69" s="82"/>
      <c r="D69" s="83"/>
      <c r="E69" s="83"/>
      <c r="F69" s="84"/>
      <c r="G69" s="85"/>
      <c r="H69" s="86"/>
      <c r="I69" s="87"/>
      <c r="J69" s="88"/>
      <c r="K69" s="86"/>
      <c r="L69" s="89"/>
      <c r="M69" s="90"/>
      <c r="N69" s="89"/>
      <c r="O69" s="89"/>
      <c r="P69" s="86"/>
      <c r="Q69" s="85"/>
      <c r="R69" s="541"/>
      <c r="S69" s="542"/>
      <c r="T69" s="542"/>
      <c r="U69" s="542"/>
      <c r="V69" s="542"/>
      <c r="W69" s="543"/>
    </row>
    <row r="70" spans="1:23" ht="12.75" customHeight="1" x14ac:dyDescent="0.2">
      <c r="A70" s="81"/>
      <c r="B70" s="82"/>
      <c r="C70" s="82"/>
      <c r="D70" s="83"/>
      <c r="E70" s="83"/>
      <c r="F70" s="84"/>
      <c r="G70" s="85"/>
      <c r="H70" s="86"/>
      <c r="I70" s="87"/>
      <c r="J70" s="88"/>
      <c r="K70" s="86"/>
      <c r="L70" s="89"/>
      <c r="M70" s="90"/>
      <c r="N70" s="89"/>
      <c r="O70" s="89"/>
      <c r="P70" s="86"/>
      <c r="Q70" s="85"/>
      <c r="R70" s="541"/>
      <c r="S70" s="542"/>
      <c r="T70" s="542"/>
      <c r="U70" s="542"/>
      <c r="V70" s="542"/>
      <c r="W70" s="543"/>
    </row>
    <row r="71" spans="1:23" ht="12.75" customHeight="1" x14ac:dyDescent="0.2">
      <c r="A71" s="81"/>
      <c r="B71" s="82"/>
      <c r="C71" s="82"/>
      <c r="D71" s="83"/>
      <c r="E71" s="83"/>
      <c r="F71" s="84"/>
      <c r="G71" s="85"/>
      <c r="H71" s="86"/>
      <c r="I71" s="87"/>
      <c r="J71" s="88"/>
      <c r="K71" s="86"/>
      <c r="L71" s="89"/>
      <c r="M71" s="90"/>
      <c r="N71" s="89"/>
      <c r="O71" s="89"/>
      <c r="P71" s="86"/>
      <c r="Q71" s="85"/>
      <c r="R71" s="541"/>
      <c r="S71" s="542"/>
      <c r="T71" s="542"/>
      <c r="U71" s="542"/>
      <c r="V71" s="542"/>
      <c r="W71" s="543"/>
    </row>
    <row r="72" spans="1:23" ht="12.75" customHeight="1" x14ac:dyDescent="0.2">
      <c r="A72" s="81"/>
      <c r="B72" s="82"/>
      <c r="C72" s="82"/>
      <c r="D72" s="83"/>
      <c r="E72" s="83"/>
      <c r="F72" s="84"/>
      <c r="G72" s="85"/>
      <c r="H72" s="86"/>
      <c r="I72" s="87"/>
      <c r="J72" s="88"/>
      <c r="K72" s="86"/>
      <c r="L72" s="89"/>
      <c r="M72" s="90"/>
      <c r="N72" s="89"/>
      <c r="O72" s="89"/>
      <c r="P72" s="86"/>
      <c r="Q72" s="85"/>
      <c r="R72" s="541"/>
      <c r="S72" s="542"/>
      <c r="T72" s="542"/>
      <c r="U72" s="542"/>
      <c r="V72" s="542"/>
      <c r="W72" s="543"/>
    </row>
    <row r="73" spans="1:23" ht="12.75" customHeight="1" x14ac:dyDescent="0.2">
      <c r="A73" s="81"/>
      <c r="B73" s="82"/>
      <c r="C73" s="82"/>
      <c r="D73" s="83"/>
      <c r="E73" s="83"/>
      <c r="F73" s="84"/>
      <c r="G73" s="85"/>
      <c r="H73" s="86"/>
      <c r="I73" s="87"/>
      <c r="J73" s="88"/>
      <c r="K73" s="86"/>
      <c r="L73" s="89"/>
      <c r="M73" s="90"/>
      <c r="N73" s="89"/>
      <c r="O73" s="89"/>
      <c r="P73" s="86"/>
      <c r="Q73" s="85"/>
      <c r="R73" s="541"/>
      <c r="S73" s="542"/>
      <c r="T73" s="542"/>
      <c r="U73" s="542"/>
      <c r="V73" s="542"/>
      <c r="W73" s="543"/>
    </row>
    <row r="74" spans="1:23" ht="12.75" customHeight="1" x14ac:dyDescent="0.2">
      <c r="A74" s="81"/>
      <c r="B74" s="82"/>
      <c r="C74" s="82"/>
      <c r="D74" s="83"/>
      <c r="E74" s="83"/>
      <c r="F74" s="84"/>
      <c r="G74" s="85"/>
      <c r="H74" s="86"/>
      <c r="I74" s="87"/>
      <c r="J74" s="88"/>
      <c r="K74" s="86"/>
      <c r="L74" s="89"/>
      <c r="M74" s="90"/>
      <c r="N74" s="89"/>
      <c r="O74" s="89"/>
      <c r="P74" s="86"/>
      <c r="Q74" s="85"/>
      <c r="R74" s="541"/>
      <c r="S74" s="542"/>
      <c r="T74" s="542"/>
      <c r="U74" s="542"/>
      <c r="V74" s="542"/>
      <c r="W74" s="543"/>
    </row>
    <row r="75" spans="1:23" ht="12.75" customHeight="1" x14ac:dyDescent="0.2">
      <c r="A75" s="81"/>
      <c r="B75" s="82"/>
      <c r="C75" s="82"/>
      <c r="D75" s="83"/>
      <c r="E75" s="83"/>
      <c r="F75" s="84"/>
      <c r="G75" s="85"/>
      <c r="H75" s="86"/>
      <c r="I75" s="87"/>
      <c r="J75" s="88"/>
      <c r="K75" s="86"/>
      <c r="L75" s="89"/>
      <c r="M75" s="90"/>
      <c r="N75" s="89"/>
      <c r="O75" s="89"/>
      <c r="P75" s="86"/>
      <c r="Q75" s="85"/>
      <c r="R75" s="541"/>
      <c r="S75" s="542"/>
      <c r="T75" s="542"/>
      <c r="U75" s="542"/>
      <c r="V75" s="542"/>
      <c r="W75" s="543"/>
    </row>
    <row r="76" spans="1:23" ht="12.75" customHeight="1" x14ac:dyDescent="0.2">
      <c r="A76" s="81"/>
      <c r="B76" s="82"/>
      <c r="C76" s="82"/>
      <c r="D76" s="83"/>
      <c r="E76" s="83"/>
      <c r="F76" s="84"/>
      <c r="G76" s="85"/>
      <c r="H76" s="86"/>
      <c r="I76" s="87"/>
      <c r="J76" s="88"/>
      <c r="K76" s="86"/>
      <c r="L76" s="89"/>
      <c r="M76" s="90"/>
      <c r="N76" s="89"/>
      <c r="O76" s="89"/>
      <c r="P76" s="86"/>
      <c r="Q76" s="85"/>
      <c r="R76" s="541"/>
      <c r="S76" s="542"/>
      <c r="T76" s="542"/>
      <c r="U76" s="542"/>
      <c r="V76" s="542"/>
      <c r="W76" s="543"/>
    </row>
    <row r="77" spans="1:23" ht="12.75" customHeight="1" x14ac:dyDescent="0.2">
      <c r="A77" s="81"/>
      <c r="B77" s="82"/>
      <c r="C77" s="82"/>
      <c r="D77" s="83"/>
      <c r="E77" s="83"/>
      <c r="F77" s="84"/>
      <c r="G77" s="85"/>
      <c r="H77" s="86"/>
      <c r="I77" s="87"/>
      <c r="J77" s="88"/>
      <c r="K77" s="86"/>
      <c r="L77" s="89"/>
      <c r="M77" s="90"/>
      <c r="N77" s="89"/>
      <c r="O77" s="89"/>
      <c r="P77" s="86"/>
      <c r="Q77" s="85"/>
      <c r="R77" s="541"/>
      <c r="S77" s="542"/>
      <c r="T77" s="542"/>
      <c r="U77" s="542"/>
      <c r="V77" s="542"/>
      <c r="W77" s="543"/>
    </row>
    <row r="78" spans="1:23" ht="12.75" customHeight="1" x14ac:dyDescent="0.2">
      <c r="A78" s="81"/>
      <c r="B78" s="82"/>
      <c r="C78" s="82"/>
      <c r="D78" s="83"/>
      <c r="E78" s="83"/>
      <c r="F78" s="84"/>
      <c r="G78" s="85"/>
      <c r="H78" s="86"/>
      <c r="I78" s="87"/>
      <c r="J78" s="88"/>
      <c r="K78" s="86"/>
      <c r="L78" s="89"/>
      <c r="M78" s="90"/>
      <c r="N78" s="89"/>
      <c r="O78" s="89"/>
      <c r="P78" s="86"/>
      <c r="Q78" s="85"/>
      <c r="R78" s="541"/>
      <c r="S78" s="542"/>
      <c r="T78" s="542"/>
      <c r="U78" s="542"/>
      <c r="V78" s="542"/>
      <c r="W78" s="543"/>
    </row>
    <row r="79" spans="1:23" ht="12.75" customHeight="1" x14ac:dyDescent="0.2">
      <c r="A79" s="81"/>
      <c r="B79" s="82"/>
      <c r="C79" s="82"/>
      <c r="D79" s="83"/>
      <c r="E79" s="83"/>
      <c r="F79" s="84"/>
      <c r="G79" s="85"/>
      <c r="H79" s="86"/>
      <c r="I79" s="87"/>
      <c r="J79" s="88"/>
      <c r="K79" s="86"/>
      <c r="L79" s="89"/>
      <c r="M79" s="90"/>
      <c r="N79" s="89"/>
      <c r="O79" s="89"/>
      <c r="P79" s="86"/>
      <c r="Q79" s="85"/>
      <c r="R79" s="541"/>
      <c r="S79" s="542"/>
      <c r="T79" s="542"/>
      <c r="U79" s="542"/>
      <c r="V79" s="542"/>
      <c r="W79" s="543"/>
    </row>
    <row r="80" spans="1:23" ht="12.75" customHeight="1" thickBot="1" x14ac:dyDescent="0.25">
      <c r="A80" s="81"/>
      <c r="B80" s="82"/>
      <c r="C80" s="82"/>
      <c r="D80" s="83"/>
      <c r="E80" s="83"/>
      <c r="F80" s="89"/>
      <c r="G80" s="85"/>
      <c r="H80" s="86"/>
      <c r="I80" s="89"/>
      <c r="J80" s="85"/>
      <c r="K80" s="86"/>
      <c r="L80" s="89"/>
      <c r="M80" s="89"/>
      <c r="N80" s="89"/>
      <c r="O80" s="89"/>
      <c r="P80" s="86"/>
      <c r="Q80" s="85"/>
      <c r="R80" s="547"/>
      <c r="S80" s="548"/>
      <c r="T80" s="548"/>
      <c r="U80" s="548"/>
      <c r="V80" s="548"/>
      <c r="W80" s="549"/>
    </row>
    <row r="81" spans="1:23" ht="12.75" customHeight="1" x14ac:dyDescent="0.2">
      <c r="A81" s="550" t="s">
        <v>49</v>
      </c>
      <c r="B81" s="550"/>
      <c r="C81" s="550"/>
      <c r="D81" s="550"/>
      <c r="E81" s="550"/>
      <c r="F81" s="550"/>
      <c r="G81" s="550"/>
      <c r="H81" s="550"/>
      <c r="I81" s="550"/>
      <c r="J81" s="550"/>
      <c r="K81" s="550"/>
      <c r="L81" s="550"/>
      <c r="M81" s="550"/>
      <c r="N81" s="550"/>
      <c r="O81" s="550"/>
      <c r="P81" s="91"/>
      <c r="Q81" s="92"/>
      <c r="R81" s="551"/>
      <c r="S81" s="552"/>
      <c r="T81" s="552"/>
      <c r="U81" s="552"/>
      <c r="V81" s="552"/>
      <c r="W81" s="552"/>
    </row>
    <row r="82" spans="1:23" x14ac:dyDescent="0.2">
      <c r="H82" s="6"/>
      <c r="I82" s="6"/>
      <c r="J82" s="6"/>
      <c r="K82" s="6"/>
      <c r="L82" s="6"/>
      <c r="M82" s="6"/>
      <c r="N82" s="6"/>
      <c r="O82" s="6"/>
    </row>
    <row r="83" spans="1:23" x14ac:dyDescent="0.2">
      <c r="H83" s="6"/>
      <c r="I83" s="6"/>
      <c r="J83" s="6"/>
      <c r="K83" s="6"/>
      <c r="L83" s="6"/>
      <c r="M83" s="6"/>
      <c r="N83" s="6"/>
      <c r="O83" s="6"/>
    </row>
    <row r="84" spans="1:23" x14ac:dyDescent="0.2">
      <c r="A84" s="93"/>
      <c r="B84" s="93"/>
      <c r="C84" s="93"/>
      <c r="D84" s="94"/>
      <c r="E84" s="94"/>
      <c r="F84" s="95"/>
      <c r="G84" s="95"/>
      <c r="H84" s="95"/>
      <c r="I84" s="95"/>
      <c r="J84" s="95"/>
      <c r="K84" s="95"/>
      <c r="L84" s="95"/>
      <c r="M84" s="95"/>
      <c r="N84" s="95"/>
      <c r="O84" s="95"/>
      <c r="P84" s="95"/>
      <c r="Q84" s="95"/>
      <c r="R84" s="96"/>
    </row>
    <row r="85" spans="1:23" x14ac:dyDescent="0.2">
      <c r="A85" s="93"/>
      <c r="B85" s="93"/>
      <c r="C85" s="93"/>
      <c r="D85" s="94"/>
      <c r="E85" s="94"/>
      <c r="F85" s="95"/>
      <c r="G85" s="95"/>
      <c r="H85" s="95"/>
      <c r="I85" s="95"/>
      <c r="J85" s="95"/>
      <c r="K85" s="95"/>
      <c r="L85" s="95"/>
      <c r="M85" s="95"/>
      <c r="N85" s="95"/>
      <c r="O85" s="95"/>
      <c r="P85" s="95"/>
      <c r="Q85" s="95"/>
      <c r="R85" s="96"/>
    </row>
    <row r="86" spans="1:23" x14ac:dyDescent="0.2">
      <c r="A86" s="93"/>
      <c r="B86" s="93"/>
      <c r="C86" s="93"/>
      <c r="D86" s="94"/>
      <c r="E86" s="94"/>
      <c r="F86" s="95"/>
      <c r="G86" s="95"/>
      <c r="H86" s="95"/>
      <c r="I86" s="95"/>
      <c r="J86" s="95"/>
      <c r="K86" s="95"/>
      <c r="L86" s="95"/>
      <c r="M86" s="95"/>
      <c r="N86" s="95"/>
      <c r="O86" s="95"/>
      <c r="P86" s="95"/>
      <c r="Q86" s="95"/>
      <c r="R86" s="96"/>
    </row>
    <row r="87" spans="1:23" x14ac:dyDescent="0.2">
      <c r="H87" s="6"/>
      <c r="I87" s="6"/>
      <c r="J87" s="6"/>
      <c r="K87" s="6"/>
      <c r="L87" s="6"/>
      <c r="M87" s="6"/>
      <c r="N87" s="6"/>
      <c r="O87" s="6"/>
    </row>
    <row r="88" spans="1:23" x14ac:dyDescent="0.2">
      <c r="H88" s="6"/>
      <c r="I88" s="6"/>
      <c r="J88" s="6"/>
      <c r="K88" s="6"/>
      <c r="L88" s="6"/>
      <c r="M88" s="6"/>
      <c r="N88" s="6"/>
      <c r="O88" s="6"/>
    </row>
    <row r="89" spans="1:23" x14ac:dyDescent="0.2">
      <c r="H89" s="6"/>
      <c r="I89" s="6"/>
      <c r="J89" s="6"/>
      <c r="K89" s="6"/>
      <c r="L89" s="6"/>
      <c r="M89" s="6"/>
      <c r="N89" s="6"/>
      <c r="O89" s="6"/>
    </row>
    <row r="90" spans="1:23" s="78" customFormat="1" ht="12.75" customHeight="1" x14ac:dyDescent="0.2">
      <c r="A90" s="63"/>
      <c r="B90" s="3"/>
      <c r="C90" s="3"/>
      <c r="D90" s="65">
        <v>7.66</v>
      </c>
      <c r="E90" s="65">
        <v>7.92</v>
      </c>
      <c r="F90" s="66"/>
      <c r="G90" s="1"/>
      <c r="H90" s="74"/>
      <c r="I90" s="79"/>
      <c r="J90" s="76"/>
      <c r="K90" s="57"/>
      <c r="L90" s="66"/>
      <c r="M90" s="77"/>
      <c r="N90" s="66"/>
      <c r="O90" s="77">
        <v>28</v>
      </c>
      <c r="P90" s="80"/>
      <c r="Q90" s="72"/>
      <c r="R90" s="541" t="s">
        <v>534</v>
      </c>
      <c r="S90" s="542"/>
      <c r="T90" s="542"/>
      <c r="U90" s="542"/>
      <c r="V90" s="542"/>
      <c r="W90" s="543"/>
    </row>
    <row r="91" spans="1:23" s="78" customFormat="1" ht="12.75" customHeight="1" x14ac:dyDescent="0.2">
      <c r="A91" s="63"/>
      <c r="B91" s="3"/>
      <c r="C91" s="3"/>
      <c r="D91" s="65">
        <v>7.92</v>
      </c>
      <c r="E91" s="65">
        <v>8.26</v>
      </c>
      <c r="F91" s="66"/>
      <c r="G91" s="1">
        <v>10</v>
      </c>
      <c r="H91" s="74"/>
      <c r="I91" s="79"/>
      <c r="J91" s="76"/>
      <c r="K91" s="74"/>
      <c r="L91" s="66">
        <v>56</v>
      </c>
      <c r="M91" s="77"/>
      <c r="N91" s="66"/>
      <c r="O91" s="77">
        <v>84</v>
      </c>
      <c r="P91" s="80"/>
      <c r="Q91" s="72"/>
      <c r="R91" s="541" t="s">
        <v>534</v>
      </c>
      <c r="S91" s="542"/>
      <c r="T91" s="542"/>
      <c r="U91" s="542"/>
      <c r="V91" s="542"/>
      <c r="W91" s="543"/>
    </row>
    <row r="92" spans="1:23" s="78" customFormat="1" ht="12.75" customHeight="1" x14ac:dyDescent="0.2">
      <c r="A92" s="63"/>
      <c r="B92" s="3"/>
      <c r="C92" s="3"/>
      <c r="D92" s="65">
        <v>8.26</v>
      </c>
      <c r="E92" s="65">
        <v>8.44</v>
      </c>
      <c r="F92" s="66"/>
      <c r="G92" s="1">
        <v>4</v>
      </c>
      <c r="H92" s="74"/>
      <c r="I92" s="79"/>
      <c r="J92" s="76"/>
      <c r="K92" s="74"/>
      <c r="L92" s="66"/>
      <c r="M92" s="77"/>
      <c r="N92" s="66"/>
      <c r="O92" s="77">
        <v>12</v>
      </c>
      <c r="P92" s="74"/>
      <c r="Q92" s="72"/>
      <c r="R92" s="541" t="s">
        <v>534</v>
      </c>
      <c r="S92" s="542"/>
      <c r="T92" s="542"/>
      <c r="U92" s="542"/>
      <c r="V92" s="542"/>
      <c r="W92" s="543"/>
    </row>
    <row r="93" spans="1:23" s="78" customFormat="1" ht="12.75" customHeight="1" x14ac:dyDescent="0.2">
      <c r="A93" s="63"/>
      <c r="B93" s="3"/>
      <c r="C93" s="3"/>
      <c r="D93" s="65">
        <v>8.44</v>
      </c>
      <c r="E93" s="65">
        <v>8.74</v>
      </c>
      <c r="F93" s="66"/>
      <c r="G93" s="1">
        <v>10</v>
      </c>
      <c r="H93" s="74"/>
      <c r="I93" s="79"/>
      <c r="J93" s="76"/>
      <c r="K93" s="57"/>
      <c r="L93" s="66">
        <v>21</v>
      </c>
      <c r="M93" s="77"/>
      <c r="N93" s="66"/>
      <c r="O93" s="77">
        <v>64</v>
      </c>
      <c r="P93" s="74"/>
      <c r="Q93" s="72"/>
      <c r="R93" s="541" t="s">
        <v>534</v>
      </c>
      <c r="S93" s="542"/>
      <c r="T93" s="542"/>
      <c r="U93" s="542"/>
      <c r="V93" s="542"/>
      <c r="W93" s="543"/>
    </row>
    <row r="94" spans="1:23" x14ac:dyDescent="0.2">
      <c r="H94" s="6"/>
      <c r="I94" s="6"/>
      <c r="J94" s="6"/>
      <c r="K94" s="6"/>
      <c r="L94" s="6"/>
      <c r="M94" s="6"/>
      <c r="N94" s="6"/>
      <c r="O94" s="6"/>
    </row>
    <row r="95" spans="1:23" x14ac:dyDescent="0.2">
      <c r="H95" s="6"/>
      <c r="I95" s="6"/>
      <c r="J95" s="6"/>
      <c r="K95" s="6"/>
      <c r="L95" s="6"/>
      <c r="M95" s="6"/>
      <c r="N95" s="6"/>
      <c r="O95" s="6"/>
    </row>
    <row r="96" spans="1:23" x14ac:dyDescent="0.2">
      <c r="H96" s="6"/>
      <c r="I96" s="6"/>
      <c r="J96" s="6"/>
      <c r="K96" s="6"/>
      <c r="L96" s="6"/>
      <c r="M96" s="6"/>
      <c r="N96" s="6"/>
      <c r="O96" s="6"/>
    </row>
    <row r="97" spans="1:23" x14ac:dyDescent="0.2">
      <c r="H97" s="6"/>
      <c r="I97" s="6"/>
      <c r="J97" s="6"/>
      <c r="K97" s="6"/>
      <c r="L97" s="6"/>
      <c r="M97" s="6"/>
      <c r="N97" s="6"/>
      <c r="O97" s="6"/>
    </row>
    <row r="98" spans="1:23" x14ac:dyDescent="0.2">
      <c r="H98" s="6"/>
      <c r="I98" s="6"/>
      <c r="J98" s="6"/>
      <c r="K98" s="6"/>
      <c r="L98" s="6"/>
      <c r="M98" s="6"/>
      <c r="N98" s="6"/>
      <c r="O98" s="6"/>
    </row>
    <row r="99" spans="1:23" x14ac:dyDescent="0.2">
      <c r="H99" s="6"/>
      <c r="I99" s="6"/>
      <c r="J99" s="6"/>
      <c r="K99" s="6"/>
      <c r="L99" s="6"/>
      <c r="M99" s="6"/>
      <c r="N99" s="6"/>
      <c r="O99" s="6"/>
    </row>
    <row r="100" spans="1:23" x14ac:dyDescent="0.2">
      <c r="H100" s="6"/>
      <c r="I100" s="6"/>
      <c r="J100" s="6"/>
      <c r="K100" s="6"/>
      <c r="L100" s="6"/>
      <c r="M100" s="6"/>
      <c r="N100" s="6"/>
      <c r="O100" s="6"/>
    </row>
    <row r="101" spans="1:23" x14ac:dyDescent="0.2">
      <c r="H101" s="6"/>
      <c r="I101" s="6"/>
      <c r="J101" s="6"/>
      <c r="K101" s="6"/>
      <c r="L101" s="6"/>
      <c r="M101" s="6"/>
      <c r="N101" s="6"/>
      <c r="O101" s="6"/>
    </row>
    <row r="102" spans="1:23" x14ac:dyDescent="0.2">
      <c r="H102" s="6"/>
      <c r="I102" s="6"/>
      <c r="J102" s="6"/>
      <c r="K102" s="6"/>
      <c r="L102" s="6"/>
      <c r="M102" s="6"/>
      <c r="N102" s="6"/>
      <c r="O102" s="6"/>
    </row>
    <row r="103" spans="1:23" x14ac:dyDescent="0.2">
      <c r="H103" s="6"/>
      <c r="I103" s="6"/>
      <c r="J103" s="6"/>
      <c r="K103" s="6"/>
      <c r="L103" s="6"/>
      <c r="M103" s="6"/>
      <c r="N103" s="6"/>
      <c r="O103" s="6"/>
    </row>
    <row r="104" spans="1:23" x14ac:dyDescent="0.2">
      <c r="H104" s="6"/>
      <c r="I104" s="6"/>
      <c r="J104" s="6"/>
      <c r="K104" s="6"/>
      <c r="L104" s="6"/>
      <c r="M104" s="6"/>
      <c r="N104" s="6"/>
      <c r="O104" s="6"/>
    </row>
    <row r="105" spans="1:23" s="6" customFormat="1" x14ac:dyDescent="0.2">
      <c r="A105" s="4"/>
      <c r="B105" s="4"/>
      <c r="C105" s="4"/>
      <c r="D105" s="5"/>
      <c r="E105" s="5"/>
      <c r="R105" s="7"/>
      <c r="S105" s="4"/>
      <c r="T105" s="4"/>
      <c r="U105" s="4"/>
      <c r="V105" s="4"/>
      <c r="W105" s="4"/>
    </row>
    <row r="106" spans="1:23" s="6" customFormat="1" x14ac:dyDescent="0.2">
      <c r="A106" s="4"/>
      <c r="B106" s="4"/>
      <c r="C106" s="4"/>
      <c r="D106" s="5"/>
      <c r="E106" s="5"/>
      <c r="R106" s="7"/>
      <c r="S106" s="4"/>
      <c r="T106" s="4"/>
      <c r="U106" s="4"/>
      <c r="V106" s="4"/>
      <c r="W106" s="4"/>
    </row>
    <row r="107" spans="1:23" s="6" customFormat="1" x14ac:dyDescent="0.2">
      <c r="A107" s="4"/>
      <c r="B107" s="4"/>
      <c r="C107" s="4"/>
      <c r="D107" s="5"/>
      <c r="E107" s="5"/>
      <c r="R107" s="7"/>
      <c r="S107" s="4"/>
      <c r="T107" s="4"/>
      <c r="U107" s="4"/>
      <c r="V107" s="4"/>
      <c r="W107" s="4"/>
    </row>
  </sheetData>
  <mergeCells count="112">
    <mergeCell ref="R90:W90"/>
    <mergeCell ref="R91:W91"/>
    <mergeCell ref="R92:W92"/>
    <mergeCell ref="R93:W93"/>
    <mergeCell ref="R31:W31"/>
    <mergeCell ref="R32:W32"/>
    <mergeCell ref="R33:W33"/>
    <mergeCell ref="R34:W34"/>
    <mergeCell ref="R76:W76"/>
    <mergeCell ref="R77:W77"/>
    <mergeCell ref="R78:W78"/>
    <mergeCell ref="R79:W79"/>
    <mergeCell ref="R80:W80"/>
    <mergeCell ref="R51:W51"/>
    <mergeCell ref="R52:W52"/>
    <mergeCell ref="R53:W53"/>
    <mergeCell ref="R54:W54"/>
    <mergeCell ref="R55:W55"/>
    <mergeCell ref="R56:W56"/>
    <mergeCell ref="R57:W57"/>
    <mergeCell ref="R58:W58"/>
    <mergeCell ref="R59:W59"/>
    <mergeCell ref="R42:W42"/>
    <mergeCell ref="R43:W43"/>
    <mergeCell ref="A81:O81"/>
    <mergeCell ref="R81:W81"/>
    <mergeCell ref="R70:W70"/>
    <mergeCell ref="R71:W71"/>
    <mergeCell ref="R72:W72"/>
    <mergeCell ref="R73:W73"/>
    <mergeCell ref="R74:W74"/>
    <mergeCell ref="R60:W60"/>
    <mergeCell ref="R61:W61"/>
    <mergeCell ref="R62:W62"/>
    <mergeCell ref="R63:W63"/>
    <mergeCell ref="R75:W75"/>
    <mergeCell ref="R64:W64"/>
    <mergeCell ref="R65:W65"/>
    <mergeCell ref="R66:W66"/>
    <mergeCell ref="R67:W67"/>
    <mergeCell ref="R68:W68"/>
    <mergeCell ref="R69:W69"/>
    <mergeCell ref="R44:W44"/>
    <mergeCell ref="R45:W45"/>
    <mergeCell ref="R46:W46"/>
    <mergeCell ref="R47:W47"/>
    <mergeCell ref="R48:W48"/>
    <mergeCell ref="R49:W49"/>
    <mergeCell ref="R50:W50"/>
    <mergeCell ref="R29:W29"/>
    <mergeCell ref="R30:W30"/>
    <mergeCell ref="R36:W36"/>
    <mergeCell ref="R37:W37"/>
    <mergeCell ref="R38:W38"/>
    <mergeCell ref="R39:W39"/>
    <mergeCell ref="R35:W35"/>
    <mergeCell ref="R40:W40"/>
    <mergeCell ref="R41:W41"/>
    <mergeCell ref="K18:K20"/>
    <mergeCell ref="L18:L20"/>
    <mergeCell ref="M18:M20"/>
    <mergeCell ref="N18:N20"/>
    <mergeCell ref="O18:O20"/>
    <mergeCell ref="R22:W22"/>
    <mergeCell ref="R23:W23"/>
    <mergeCell ref="R26:W26"/>
    <mergeCell ref="R28:W28"/>
    <mergeCell ref="R25:W25"/>
    <mergeCell ref="R27:W27"/>
    <mergeCell ref="R24:W24"/>
    <mergeCell ref="C7:H7"/>
    <mergeCell ref="K7:P7"/>
    <mergeCell ref="S7:V7"/>
    <mergeCell ref="A9:G9"/>
    <mergeCell ref="H9:O9"/>
    <mergeCell ref="P9:Q9"/>
    <mergeCell ref="R9:W9"/>
    <mergeCell ref="H10:J10"/>
    <mergeCell ref="K10:O10"/>
    <mergeCell ref="P10:P20"/>
    <mergeCell ref="Q10:Q20"/>
    <mergeCell ref="R10:W21"/>
    <mergeCell ref="H11:I17"/>
    <mergeCell ref="J11:J17"/>
    <mergeCell ref="K11:M11"/>
    <mergeCell ref="K12:M12"/>
    <mergeCell ref="K13:M13"/>
    <mergeCell ref="K14:M14"/>
    <mergeCell ref="K15:M15"/>
    <mergeCell ref="K16:M16"/>
    <mergeCell ref="K17:M17"/>
    <mergeCell ref="H18:H20"/>
    <mergeCell ref="I18:I20"/>
    <mergeCell ref="J18:J20"/>
    <mergeCell ref="C4:H4"/>
    <mergeCell ref="K4:P4"/>
    <mergeCell ref="S4:V4"/>
    <mergeCell ref="C5:H5"/>
    <mergeCell ref="K5:P5"/>
    <mergeCell ref="S5:V5"/>
    <mergeCell ref="C6:H6"/>
    <mergeCell ref="K6:P6"/>
    <mergeCell ref="S6:V6"/>
    <mergeCell ref="X1:X3"/>
    <mergeCell ref="Y1:Y3"/>
    <mergeCell ref="Z1:Z3"/>
    <mergeCell ref="C2:H2"/>
    <mergeCell ref="K2:P2"/>
    <mergeCell ref="S2:V2"/>
    <mergeCell ref="C3:H3"/>
    <mergeCell ref="K3:P3"/>
    <mergeCell ref="S3:V3"/>
  </mergeCells>
  <pageMargins left="0.75" right="0.75" top="1" bottom="1" header="0.5" footer="0.5"/>
  <pageSetup paperSize="17" scale="60" orientation="landscape" r:id="rId1"/>
  <headerFooter alignWithMargins="0"/>
  <drawing r:id="rId2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heet39"/>
  <dimension ref="A1:Z108"/>
  <sheetViews>
    <sheetView topLeftCell="B1" workbookViewId="0">
      <selection activeCell="R25" sqref="R25:W25"/>
    </sheetView>
  </sheetViews>
  <sheetFormatPr defaultRowHeight="12.75" x14ac:dyDescent="0.2"/>
  <cols>
    <col min="1" max="3" width="9.7109375" style="4" customWidth="1"/>
    <col min="4" max="5" width="9.7109375" style="5" customWidth="1"/>
    <col min="6" max="7" width="9.7109375" style="6" customWidth="1"/>
    <col min="8" max="9" width="9.7109375" style="4" customWidth="1"/>
    <col min="10" max="10" width="10.42578125" style="4" customWidth="1"/>
    <col min="11" max="11" width="11.7109375" style="4" customWidth="1"/>
    <col min="12" max="12" width="14.42578125" style="4" customWidth="1"/>
    <col min="13" max="14" width="8.7109375" style="4" customWidth="1"/>
    <col min="15" max="15" width="12.28515625" style="4" customWidth="1"/>
    <col min="16" max="17" width="16.7109375" style="6" customWidth="1"/>
    <col min="18" max="18" width="8.7109375" style="7" customWidth="1"/>
    <col min="19" max="22" width="8.7109375" style="4" customWidth="1"/>
    <col min="23" max="23" width="12.28515625" style="4" customWidth="1"/>
    <col min="24" max="24" width="10.140625" style="4" customWidth="1"/>
    <col min="25" max="16384" width="9.140625" style="4"/>
  </cols>
  <sheetData>
    <row r="1" spans="1:26" ht="12" customHeight="1" thickBot="1" x14ac:dyDescent="0.25">
      <c r="P1" s="4"/>
      <c r="Q1" s="4"/>
      <c r="R1" s="4"/>
      <c r="U1" s="6"/>
      <c r="V1" s="6"/>
      <c r="W1" s="7"/>
      <c r="X1" s="481" t="s">
        <v>69</v>
      </c>
      <c r="Y1" s="484" t="s">
        <v>70</v>
      </c>
      <c r="Z1" s="486" t="s">
        <v>71</v>
      </c>
    </row>
    <row r="2" spans="1:26" x14ac:dyDescent="0.2">
      <c r="B2" s="8" t="s">
        <v>28</v>
      </c>
      <c r="C2" s="488" t="s">
        <v>29</v>
      </c>
      <c r="D2" s="489"/>
      <c r="E2" s="489"/>
      <c r="F2" s="489"/>
      <c r="G2" s="489"/>
      <c r="H2" s="490"/>
      <c r="J2" s="8" t="s">
        <v>28</v>
      </c>
      <c r="K2" s="488" t="s">
        <v>30</v>
      </c>
      <c r="L2" s="489"/>
      <c r="M2" s="489"/>
      <c r="N2" s="489"/>
      <c r="O2" s="489"/>
      <c r="P2" s="490"/>
      <c r="Q2" s="4"/>
      <c r="R2" s="8" t="s">
        <v>28</v>
      </c>
      <c r="S2" s="488" t="s">
        <v>30</v>
      </c>
      <c r="T2" s="489"/>
      <c r="U2" s="489"/>
      <c r="V2" s="490"/>
      <c r="X2" s="482"/>
      <c r="Y2" s="485"/>
      <c r="Z2" s="487"/>
    </row>
    <row r="3" spans="1:26" ht="13.5" thickBot="1" x14ac:dyDescent="0.25">
      <c r="B3" s="9">
        <v>1</v>
      </c>
      <c r="C3" s="491" t="s">
        <v>24</v>
      </c>
      <c r="D3" s="492"/>
      <c r="E3" s="492"/>
      <c r="F3" s="492"/>
      <c r="G3" s="492"/>
      <c r="H3" s="493"/>
      <c r="J3" s="9">
        <v>5</v>
      </c>
      <c r="K3" s="491" t="s">
        <v>31</v>
      </c>
      <c r="L3" s="492"/>
      <c r="M3" s="492"/>
      <c r="N3" s="492"/>
      <c r="O3" s="492"/>
      <c r="P3" s="493"/>
      <c r="Q3" s="4"/>
      <c r="R3" s="10">
        <v>10</v>
      </c>
      <c r="S3" s="491" t="s">
        <v>32</v>
      </c>
      <c r="T3" s="492"/>
      <c r="U3" s="492"/>
      <c r="V3" s="493"/>
      <c r="X3" s="483"/>
      <c r="Y3" s="485"/>
      <c r="Z3" s="487"/>
    </row>
    <row r="4" spans="1:26" x14ac:dyDescent="0.2">
      <c r="B4" s="9">
        <v>2</v>
      </c>
      <c r="C4" s="491" t="s">
        <v>26</v>
      </c>
      <c r="D4" s="492"/>
      <c r="E4" s="492"/>
      <c r="F4" s="492"/>
      <c r="G4" s="492"/>
      <c r="H4" s="493"/>
      <c r="J4" s="9">
        <v>6</v>
      </c>
      <c r="K4" s="491" t="s">
        <v>33</v>
      </c>
      <c r="L4" s="492"/>
      <c r="M4" s="492"/>
      <c r="N4" s="492"/>
      <c r="O4" s="492"/>
      <c r="P4" s="493"/>
      <c r="Q4" s="4"/>
      <c r="R4" s="10">
        <v>11</v>
      </c>
      <c r="S4" s="491" t="s">
        <v>34</v>
      </c>
      <c r="T4" s="492"/>
      <c r="U4" s="492"/>
      <c r="V4" s="493"/>
    </row>
    <row r="5" spans="1:26" x14ac:dyDescent="0.2">
      <c r="B5" s="9">
        <v>3</v>
      </c>
      <c r="C5" s="491" t="s">
        <v>27</v>
      </c>
      <c r="D5" s="492"/>
      <c r="E5" s="492"/>
      <c r="F5" s="492"/>
      <c r="G5" s="492"/>
      <c r="H5" s="493"/>
      <c r="J5" s="9">
        <v>7</v>
      </c>
      <c r="K5" s="491" t="s">
        <v>35</v>
      </c>
      <c r="L5" s="492"/>
      <c r="M5" s="492"/>
      <c r="N5" s="492"/>
      <c r="O5" s="492"/>
      <c r="P5" s="493"/>
      <c r="Q5" s="4"/>
      <c r="R5" s="10">
        <v>12</v>
      </c>
      <c r="S5" s="491" t="s">
        <v>36</v>
      </c>
      <c r="T5" s="492"/>
      <c r="U5" s="492"/>
      <c r="V5" s="493"/>
    </row>
    <row r="6" spans="1:26" x14ac:dyDescent="0.2">
      <c r="B6" s="9">
        <v>4</v>
      </c>
      <c r="C6" s="491" t="s">
        <v>25</v>
      </c>
      <c r="D6" s="492"/>
      <c r="E6" s="492"/>
      <c r="F6" s="492"/>
      <c r="G6" s="492"/>
      <c r="H6" s="493"/>
      <c r="J6" s="9">
        <v>8</v>
      </c>
      <c r="K6" s="491" t="s">
        <v>37</v>
      </c>
      <c r="L6" s="492"/>
      <c r="M6" s="492"/>
      <c r="N6" s="492"/>
      <c r="O6" s="492"/>
      <c r="P6" s="493"/>
      <c r="Q6" s="4"/>
      <c r="R6" s="10">
        <v>13</v>
      </c>
      <c r="S6" s="491" t="s">
        <v>38</v>
      </c>
      <c r="T6" s="492"/>
      <c r="U6" s="492"/>
      <c r="V6" s="493"/>
    </row>
    <row r="7" spans="1:26" ht="13.5" thickBot="1" x14ac:dyDescent="0.25">
      <c r="B7" s="11"/>
      <c r="C7" s="494"/>
      <c r="D7" s="495"/>
      <c r="E7" s="495"/>
      <c r="F7" s="495"/>
      <c r="G7" s="495"/>
      <c r="H7" s="496"/>
      <c r="J7" s="11">
        <v>9</v>
      </c>
      <c r="K7" s="494" t="s">
        <v>39</v>
      </c>
      <c r="L7" s="495"/>
      <c r="M7" s="495"/>
      <c r="N7" s="495"/>
      <c r="O7" s="495"/>
      <c r="P7" s="496"/>
      <c r="Q7" s="4"/>
      <c r="R7" s="12"/>
      <c r="S7" s="494"/>
      <c r="T7" s="495"/>
      <c r="U7" s="495"/>
      <c r="V7" s="496"/>
    </row>
    <row r="8" spans="1:26" ht="13.5" thickBot="1" x14ac:dyDescent="0.25">
      <c r="P8" s="4"/>
      <c r="Q8" s="4"/>
      <c r="R8" s="4"/>
      <c r="U8" s="6"/>
      <c r="V8" s="6"/>
      <c r="W8" s="7"/>
    </row>
    <row r="9" spans="1:26" s="13" customFormat="1" ht="24.75" customHeight="1" thickBot="1" x14ac:dyDescent="0.25">
      <c r="A9" s="497" t="s">
        <v>5</v>
      </c>
      <c r="B9" s="497"/>
      <c r="C9" s="497"/>
      <c r="D9" s="497"/>
      <c r="E9" s="497"/>
      <c r="F9" s="497"/>
      <c r="G9" s="498"/>
      <c r="H9" s="499" t="s">
        <v>40</v>
      </c>
      <c r="I9" s="500"/>
      <c r="J9" s="500"/>
      <c r="K9" s="500"/>
      <c r="L9" s="500"/>
      <c r="M9" s="500"/>
      <c r="N9" s="500"/>
      <c r="O9" s="500"/>
      <c r="P9" s="501">
        <v>621</v>
      </c>
      <c r="Q9" s="502"/>
      <c r="R9" s="499" t="s">
        <v>2</v>
      </c>
      <c r="S9" s="500"/>
      <c r="T9" s="500"/>
      <c r="U9" s="500"/>
      <c r="V9" s="500"/>
      <c r="W9" s="500"/>
    </row>
    <row r="10" spans="1:26" ht="12.75" customHeight="1" x14ac:dyDescent="0.2">
      <c r="A10" s="14" t="s">
        <v>6</v>
      </c>
      <c r="B10" s="15" t="s">
        <v>7</v>
      </c>
      <c r="C10" s="16" t="s">
        <v>8</v>
      </c>
      <c r="D10" s="17" t="s">
        <v>1</v>
      </c>
      <c r="E10" s="18" t="s">
        <v>9</v>
      </c>
      <c r="F10" s="19" t="s">
        <v>6</v>
      </c>
      <c r="G10" s="20" t="s">
        <v>16</v>
      </c>
      <c r="H10" s="503" t="s">
        <v>41</v>
      </c>
      <c r="I10" s="504"/>
      <c r="J10" s="505"/>
      <c r="K10" s="506" t="s">
        <v>42</v>
      </c>
      <c r="L10" s="507"/>
      <c r="M10" s="507"/>
      <c r="N10" s="507"/>
      <c r="O10" s="507"/>
      <c r="P10" s="508" t="s">
        <v>23</v>
      </c>
      <c r="Q10" s="511" t="s">
        <v>22</v>
      </c>
      <c r="R10" s="514"/>
      <c r="S10" s="515"/>
      <c r="T10" s="515"/>
      <c r="U10" s="515"/>
      <c r="V10" s="515"/>
      <c r="W10" s="515"/>
    </row>
    <row r="11" spans="1:26" ht="12.75" customHeight="1" x14ac:dyDescent="0.2">
      <c r="A11" s="21" t="s">
        <v>11</v>
      </c>
      <c r="B11" s="22" t="s">
        <v>11</v>
      </c>
      <c r="C11" s="23" t="s">
        <v>11</v>
      </c>
      <c r="D11" s="24" t="s">
        <v>9</v>
      </c>
      <c r="E11" s="25" t="s">
        <v>12</v>
      </c>
      <c r="F11" s="26" t="s">
        <v>9</v>
      </c>
      <c r="G11" s="27" t="s">
        <v>9</v>
      </c>
      <c r="H11" s="518" t="s">
        <v>43</v>
      </c>
      <c r="I11" s="519"/>
      <c r="J11" s="522" t="s">
        <v>44</v>
      </c>
      <c r="K11" s="523"/>
      <c r="L11" s="524"/>
      <c r="M11" s="525"/>
      <c r="N11" s="29"/>
      <c r="O11" s="97"/>
      <c r="P11" s="509"/>
      <c r="Q11" s="512"/>
      <c r="R11" s="516"/>
      <c r="S11" s="517"/>
      <c r="T11" s="517"/>
      <c r="U11" s="517"/>
      <c r="V11" s="517"/>
      <c r="W11" s="517"/>
    </row>
    <row r="12" spans="1:26" ht="12.75" customHeight="1" x14ac:dyDescent="0.2">
      <c r="A12" s="21" t="s">
        <v>7</v>
      </c>
      <c r="B12" s="22" t="s">
        <v>14</v>
      </c>
      <c r="C12" s="23" t="s">
        <v>14</v>
      </c>
      <c r="D12" s="24" t="s">
        <v>15</v>
      </c>
      <c r="E12" s="25" t="s">
        <v>16</v>
      </c>
      <c r="F12" s="26" t="s">
        <v>12</v>
      </c>
      <c r="G12" s="27" t="s">
        <v>10</v>
      </c>
      <c r="H12" s="520"/>
      <c r="I12" s="521"/>
      <c r="J12" s="522"/>
      <c r="K12" s="526"/>
      <c r="L12" s="527"/>
      <c r="M12" s="528"/>
      <c r="N12" s="30"/>
      <c r="O12" s="98"/>
      <c r="P12" s="509"/>
      <c r="Q12" s="512"/>
      <c r="R12" s="516"/>
      <c r="S12" s="517"/>
      <c r="T12" s="517"/>
      <c r="U12" s="517"/>
      <c r="V12" s="517"/>
      <c r="W12" s="517"/>
    </row>
    <row r="13" spans="1:26" ht="12.75" customHeight="1" x14ac:dyDescent="0.2">
      <c r="A13" s="21" t="s">
        <v>0</v>
      </c>
      <c r="B13" s="22" t="s">
        <v>12</v>
      </c>
      <c r="C13" s="23" t="s">
        <v>10</v>
      </c>
      <c r="D13" s="24"/>
      <c r="E13" s="25"/>
      <c r="F13" s="26" t="s">
        <v>15</v>
      </c>
      <c r="G13" s="27" t="s">
        <v>0</v>
      </c>
      <c r="H13" s="520"/>
      <c r="I13" s="521"/>
      <c r="J13" s="522"/>
      <c r="K13" s="526" t="s">
        <v>43</v>
      </c>
      <c r="L13" s="527"/>
      <c r="M13" s="528"/>
      <c r="N13" s="30" t="s">
        <v>44</v>
      </c>
      <c r="O13" s="98" t="s">
        <v>44</v>
      </c>
      <c r="P13" s="509"/>
      <c r="Q13" s="512"/>
      <c r="R13" s="516"/>
      <c r="S13" s="517"/>
      <c r="T13" s="517"/>
      <c r="U13" s="517"/>
      <c r="V13" s="517"/>
      <c r="W13" s="517"/>
    </row>
    <row r="14" spans="1:26" ht="12.75" customHeight="1" x14ac:dyDescent="0.2">
      <c r="A14" s="21" t="s">
        <v>10</v>
      </c>
      <c r="B14" s="22" t="s">
        <v>10</v>
      </c>
      <c r="C14" s="23" t="s">
        <v>9</v>
      </c>
      <c r="D14" s="24" t="s">
        <v>18</v>
      </c>
      <c r="E14" s="25" t="s">
        <v>18</v>
      </c>
      <c r="F14" s="26" t="s">
        <v>10</v>
      </c>
      <c r="G14" s="27" t="s">
        <v>17</v>
      </c>
      <c r="H14" s="520"/>
      <c r="I14" s="521"/>
      <c r="J14" s="522"/>
      <c r="K14" s="526" t="s">
        <v>45</v>
      </c>
      <c r="L14" s="527"/>
      <c r="M14" s="528"/>
      <c r="N14" s="30" t="s">
        <v>45</v>
      </c>
      <c r="O14" s="98" t="s">
        <v>44</v>
      </c>
      <c r="P14" s="509"/>
      <c r="Q14" s="512"/>
      <c r="R14" s="516"/>
      <c r="S14" s="517"/>
      <c r="T14" s="517"/>
      <c r="U14" s="517"/>
      <c r="V14" s="517"/>
      <c r="W14" s="517"/>
    </row>
    <row r="15" spans="1:26" ht="12.75" customHeight="1" x14ac:dyDescent="0.2">
      <c r="A15" s="21" t="s">
        <v>17</v>
      </c>
      <c r="B15" s="22" t="s">
        <v>13</v>
      </c>
      <c r="C15" s="23"/>
      <c r="D15" s="24" t="s">
        <v>6</v>
      </c>
      <c r="E15" s="25" t="s">
        <v>6</v>
      </c>
      <c r="F15" s="26" t="s">
        <v>19</v>
      </c>
      <c r="G15" s="27" t="s">
        <v>6</v>
      </c>
      <c r="H15" s="520"/>
      <c r="I15" s="521"/>
      <c r="J15" s="522"/>
      <c r="K15" s="526"/>
      <c r="L15" s="527"/>
      <c r="M15" s="528"/>
      <c r="N15" s="30"/>
      <c r="O15" s="98"/>
      <c r="P15" s="509"/>
      <c r="Q15" s="512"/>
      <c r="R15" s="516"/>
      <c r="S15" s="517"/>
      <c r="T15" s="517"/>
      <c r="U15" s="517"/>
      <c r="V15" s="517"/>
      <c r="W15" s="517"/>
    </row>
    <row r="16" spans="1:26" ht="12.75" customHeight="1" x14ac:dyDescent="0.2">
      <c r="A16" s="21" t="s">
        <v>11</v>
      </c>
      <c r="B16" s="22"/>
      <c r="C16" s="23"/>
      <c r="D16" s="24" t="s">
        <v>20</v>
      </c>
      <c r="E16" s="25" t="s">
        <v>20</v>
      </c>
      <c r="F16" s="26"/>
      <c r="G16" s="27"/>
      <c r="H16" s="520"/>
      <c r="I16" s="521"/>
      <c r="J16" s="522"/>
      <c r="K16" s="526"/>
      <c r="L16" s="527"/>
      <c r="M16" s="528"/>
      <c r="N16" s="30"/>
      <c r="O16" s="98"/>
      <c r="P16" s="509"/>
      <c r="Q16" s="512"/>
      <c r="R16" s="516"/>
      <c r="S16" s="517"/>
      <c r="T16" s="517"/>
      <c r="U16" s="517"/>
      <c r="V16" s="517"/>
      <c r="W16" s="517"/>
    </row>
    <row r="17" spans="1:26" ht="12.75" customHeight="1" x14ac:dyDescent="0.2">
      <c r="A17" s="21" t="s">
        <v>12</v>
      </c>
      <c r="B17" s="22"/>
      <c r="C17" s="23"/>
      <c r="D17" s="24"/>
      <c r="E17" s="25"/>
      <c r="F17" s="26" t="s">
        <v>3</v>
      </c>
      <c r="G17" s="27"/>
      <c r="H17" s="520"/>
      <c r="I17" s="521"/>
      <c r="J17" s="522"/>
      <c r="K17" s="529"/>
      <c r="L17" s="530"/>
      <c r="M17" s="531"/>
      <c r="N17" s="28"/>
      <c r="O17" s="99"/>
      <c r="P17" s="509"/>
      <c r="Q17" s="512"/>
      <c r="R17" s="516"/>
      <c r="S17" s="517"/>
      <c r="T17" s="517"/>
      <c r="U17" s="517"/>
      <c r="V17" s="517"/>
      <c r="W17" s="517"/>
    </row>
    <row r="18" spans="1:26" ht="12.75" customHeight="1" x14ac:dyDescent="0.2">
      <c r="A18" s="21"/>
      <c r="B18" s="22"/>
      <c r="C18" s="23"/>
      <c r="D18" s="24"/>
      <c r="E18" s="25"/>
      <c r="F18" s="26"/>
      <c r="G18" s="27"/>
      <c r="H18" s="520" t="s">
        <v>46</v>
      </c>
      <c r="I18" s="521" t="s">
        <v>47</v>
      </c>
      <c r="J18" s="522" t="s">
        <v>48</v>
      </c>
      <c r="K18" s="520" t="s">
        <v>46</v>
      </c>
      <c r="L18" s="521" t="s">
        <v>26</v>
      </c>
      <c r="M18" s="532" t="s">
        <v>47</v>
      </c>
      <c r="N18" s="521" t="s">
        <v>48</v>
      </c>
      <c r="O18" s="533" t="s">
        <v>25</v>
      </c>
      <c r="P18" s="509"/>
      <c r="Q18" s="512"/>
      <c r="R18" s="516"/>
      <c r="S18" s="517"/>
      <c r="T18" s="517"/>
      <c r="U18" s="517"/>
      <c r="V18" s="517"/>
      <c r="W18" s="517"/>
    </row>
    <row r="19" spans="1:26" ht="12.75" customHeight="1" x14ac:dyDescent="0.2">
      <c r="A19" s="31"/>
      <c r="B19" s="32"/>
      <c r="C19" s="33"/>
      <c r="D19" s="34"/>
      <c r="E19" s="35"/>
      <c r="F19" s="36"/>
      <c r="G19" s="37"/>
      <c r="H19" s="520"/>
      <c r="I19" s="521"/>
      <c r="J19" s="522"/>
      <c r="K19" s="520"/>
      <c r="L19" s="521"/>
      <c r="M19" s="532"/>
      <c r="N19" s="521"/>
      <c r="O19" s="534"/>
      <c r="P19" s="509"/>
      <c r="Q19" s="512"/>
      <c r="R19" s="516"/>
      <c r="S19" s="517"/>
      <c r="T19" s="517"/>
      <c r="U19" s="517"/>
      <c r="V19" s="517"/>
      <c r="W19" s="517"/>
    </row>
    <row r="20" spans="1:26" ht="12.75" customHeight="1" x14ac:dyDescent="0.2">
      <c r="A20" s="21"/>
      <c r="B20" s="22"/>
      <c r="C20" s="23"/>
      <c r="D20" s="24"/>
      <c r="E20" s="25"/>
      <c r="F20" s="26"/>
      <c r="G20" s="27"/>
      <c r="H20" s="520"/>
      <c r="I20" s="521"/>
      <c r="J20" s="522"/>
      <c r="K20" s="520"/>
      <c r="L20" s="521"/>
      <c r="M20" s="532"/>
      <c r="N20" s="521"/>
      <c r="O20" s="535"/>
      <c r="P20" s="510"/>
      <c r="Q20" s="513"/>
      <c r="R20" s="516"/>
      <c r="S20" s="517"/>
      <c r="T20" s="517"/>
      <c r="U20" s="517"/>
      <c r="V20" s="517"/>
      <c r="W20" s="517"/>
    </row>
    <row r="21" spans="1:26" ht="12.75" customHeight="1" thickBot="1" x14ac:dyDescent="0.25">
      <c r="A21" s="38"/>
      <c r="B21" s="39"/>
      <c r="C21" s="40"/>
      <c r="D21" s="41"/>
      <c r="E21" s="42"/>
      <c r="F21" s="43"/>
      <c r="G21" s="44"/>
      <c r="H21" s="45"/>
      <c r="I21" s="46"/>
      <c r="J21" s="47"/>
      <c r="K21" s="45"/>
      <c r="L21" s="49"/>
      <c r="M21" s="48"/>
      <c r="N21" s="46"/>
      <c r="O21" s="100"/>
      <c r="P21" s="50" t="s">
        <v>4</v>
      </c>
      <c r="Q21" s="51" t="s">
        <v>4</v>
      </c>
      <c r="R21" s="516"/>
      <c r="S21" s="517"/>
      <c r="T21" s="517"/>
      <c r="U21" s="517"/>
      <c r="V21" s="517"/>
      <c r="W21" s="517"/>
    </row>
    <row r="22" spans="1:26" ht="12.75" customHeight="1" x14ac:dyDescent="0.2">
      <c r="A22" s="52"/>
      <c r="B22" s="53"/>
      <c r="C22" s="53"/>
      <c r="D22" s="54"/>
      <c r="E22" s="54"/>
      <c r="F22" s="55"/>
      <c r="G22" s="56"/>
      <c r="H22" s="57"/>
      <c r="I22" s="58"/>
      <c r="J22" s="59"/>
      <c r="K22" s="57"/>
      <c r="L22" s="60"/>
      <c r="M22" s="60"/>
      <c r="N22" s="60"/>
      <c r="O22" s="60"/>
      <c r="P22" s="62"/>
      <c r="Q22" s="56"/>
      <c r="R22" s="536"/>
      <c r="S22" s="537"/>
      <c r="T22" s="537"/>
      <c r="U22" s="537"/>
      <c r="V22" s="537"/>
      <c r="W22" s="538"/>
    </row>
    <row r="23" spans="1:26" ht="12.75" customHeight="1" x14ac:dyDescent="0.2">
      <c r="A23" s="63"/>
      <c r="B23" s="60" t="s">
        <v>599</v>
      </c>
      <c r="C23" s="114">
        <v>23</v>
      </c>
      <c r="D23" s="107">
        <v>0</v>
      </c>
      <c r="E23" s="112">
        <v>7.8</v>
      </c>
      <c r="F23" s="66"/>
      <c r="G23" s="61"/>
      <c r="H23" s="57"/>
      <c r="I23" s="58"/>
      <c r="J23" s="59"/>
      <c r="K23" s="57"/>
      <c r="L23" s="60">
        <v>12</v>
      </c>
      <c r="M23" s="251">
        <v>1030</v>
      </c>
      <c r="N23" s="60"/>
      <c r="O23" s="251"/>
      <c r="P23" s="57">
        <f>SUM(H23:O23)</f>
        <v>1042</v>
      </c>
      <c r="Q23" s="61">
        <f>P23</f>
        <v>1042</v>
      </c>
      <c r="R23" s="541" t="s">
        <v>768</v>
      </c>
      <c r="S23" s="542"/>
      <c r="T23" s="542"/>
      <c r="U23" s="542"/>
      <c r="V23" s="542"/>
      <c r="W23" s="543"/>
    </row>
    <row r="24" spans="1:26" s="143" customFormat="1" ht="12.75" customHeight="1" x14ac:dyDescent="0.2">
      <c r="A24" s="149"/>
      <c r="B24" s="129" t="s">
        <v>599</v>
      </c>
      <c r="C24" s="122">
        <v>23</v>
      </c>
      <c r="D24" s="123">
        <v>7.8</v>
      </c>
      <c r="E24" s="237">
        <v>9.74</v>
      </c>
      <c r="F24" s="121"/>
      <c r="G24" s="125"/>
      <c r="H24" s="126"/>
      <c r="I24" s="127"/>
      <c r="J24" s="128"/>
      <c r="K24" s="126"/>
      <c r="L24" s="129"/>
      <c r="M24" s="159">
        <v>255</v>
      </c>
      <c r="N24" s="129"/>
      <c r="O24" s="159"/>
      <c r="P24" s="126">
        <f>SUM(H24:O24)</f>
        <v>255</v>
      </c>
      <c r="Q24" s="125">
        <f>P24</f>
        <v>255</v>
      </c>
      <c r="R24" s="553" t="s">
        <v>769</v>
      </c>
      <c r="S24" s="554"/>
      <c r="T24" s="554"/>
      <c r="U24" s="554"/>
      <c r="V24" s="554"/>
      <c r="W24" s="555"/>
      <c r="X24" s="143">
        <v>2022</v>
      </c>
      <c r="Y24" s="143" t="s">
        <v>771</v>
      </c>
      <c r="Z24" s="143">
        <v>112823</v>
      </c>
    </row>
    <row r="25" spans="1:26" ht="12.75" customHeight="1" x14ac:dyDescent="0.2">
      <c r="A25" s="63"/>
      <c r="B25" s="60" t="s">
        <v>599</v>
      </c>
      <c r="C25" s="114">
        <v>23</v>
      </c>
      <c r="D25" s="107">
        <v>9.74</v>
      </c>
      <c r="E25" s="112">
        <v>19.97</v>
      </c>
      <c r="F25" s="66"/>
      <c r="G25" s="61"/>
      <c r="H25" s="57"/>
      <c r="I25" s="58"/>
      <c r="J25" s="59"/>
      <c r="K25" s="57"/>
      <c r="L25" s="60"/>
      <c r="M25" s="251">
        <v>1285</v>
      </c>
      <c r="N25" s="60"/>
      <c r="O25" s="251"/>
      <c r="P25" s="57">
        <f>SUM(H25:O25)</f>
        <v>1285</v>
      </c>
      <c r="Q25" s="61">
        <f>P25</f>
        <v>1285</v>
      </c>
      <c r="R25" s="541" t="s">
        <v>770</v>
      </c>
      <c r="S25" s="542"/>
      <c r="T25" s="542"/>
      <c r="U25" s="542"/>
      <c r="V25" s="542"/>
      <c r="W25" s="543"/>
    </row>
    <row r="26" spans="1:26" ht="12.75" customHeight="1" x14ac:dyDescent="0.2">
      <c r="A26" s="63"/>
      <c r="B26" s="60"/>
      <c r="C26" s="114"/>
      <c r="D26" s="107"/>
      <c r="E26" s="108"/>
      <c r="F26" s="66"/>
      <c r="G26" s="61"/>
      <c r="H26" s="57"/>
      <c r="I26" s="58"/>
      <c r="J26" s="59"/>
      <c r="K26" s="57"/>
      <c r="L26" s="60"/>
      <c r="M26" s="60"/>
      <c r="N26" s="60"/>
      <c r="O26" s="101"/>
      <c r="P26" s="57"/>
      <c r="Q26" s="61"/>
      <c r="R26" s="539"/>
      <c r="S26" s="540"/>
      <c r="T26" s="540"/>
      <c r="U26" s="540"/>
      <c r="V26" s="540"/>
      <c r="W26" s="540"/>
    </row>
    <row r="27" spans="1:26" ht="12.75" customHeight="1" x14ac:dyDescent="0.2">
      <c r="A27" s="63"/>
      <c r="B27" s="116" t="s">
        <v>599</v>
      </c>
      <c r="C27" s="116">
        <v>23</v>
      </c>
      <c r="D27" s="117">
        <v>1.85</v>
      </c>
      <c r="E27" s="117"/>
      <c r="F27" s="66"/>
      <c r="G27" s="61"/>
      <c r="H27" s="57">
        <v>32</v>
      </c>
      <c r="I27" s="58"/>
      <c r="J27" s="59"/>
      <c r="K27" s="57"/>
      <c r="L27" s="116">
        <f>17+6+15+4</f>
        <v>42</v>
      </c>
      <c r="M27" s="116"/>
      <c r="N27" s="116">
        <f>12+15+9+14</f>
        <v>50</v>
      </c>
      <c r="O27" s="101"/>
      <c r="P27" s="57">
        <f t="shared" ref="P27:P33" si="0">SUM(H27:O27)</f>
        <v>124</v>
      </c>
      <c r="Q27" s="61">
        <f t="shared" ref="Q27:Q33" si="1">P27</f>
        <v>124</v>
      </c>
      <c r="R27" s="539" t="s">
        <v>648</v>
      </c>
      <c r="S27" s="540"/>
      <c r="T27" s="540"/>
      <c r="U27" s="540"/>
      <c r="V27" s="540"/>
      <c r="W27" s="540"/>
      <c r="X27" s="267"/>
    </row>
    <row r="28" spans="1:26" ht="12.75" customHeight="1" x14ac:dyDescent="0.2">
      <c r="A28" s="63"/>
      <c r="B28" s="116" t="s">
        <v>599</v>
      </c>
      <c r="C28" s="116">
        <v>23</v>
      </c>
      <c r="D28" s="117">
        <v>6.45</v>
      </c>
      <c r="E28" s="117"/>
      <c r="F28" s="66"/>
      <c r="G28" s="61"/>
      <c r="H28" s="57"/>
      <c r="I28" s="58"/>
      <c r="J28" s="59"/>
      <c r="K28" s="57"/>
      <c r="L28" s="116">
        <f>16+15+4</f>
        <v>35</v>
      </c>
      <c r="M28" s="116"/>
      <c r="N28" s="116">
        <f>8+12+8+11</f>
        <v>39</v>
      </c>
      <c r="O28" s="101"/>
      <c r="P28" s="57">
        <f t="shared" si="0"/>
        <v>74</v>
      </c>
      <c r="Q28" s="61">
        <f t="shared" si="1"/>
        <v>74</v>
      </c>
      <c r="R28" s="539" t="s">
        <v>649</v>
      </c>
      <c r="S28" s="540"/>
      <c r="T28" s="540"/>
      <c r="U28" s="540"/>
      <c r="V28" s="540"/>
      <c r="W28" s="540"/>
      <c r="X28" s="267"/>
    </row>
    <row r="29" spans="1:26" ht="12.75" customHeight="1" x14ac:dyDescent="0.2">
      <c r="A29" s="63"/>
      <c r="B29" s="116" t="s">
        <v>599</v>
      </c>
      <c r="C29" s="116">
        <v>23</v>
      </c>
      <c r="D29" s="117">
        <v>10.07</v>
      </c>
      <c r="E29" s="117"/>
      <c r="F29" s="66"/>
      <c r="G29" s="61"/>
      <c r="H29" s="57">
        <v>32</v>
      </c>
      <c r="I29" s="58"/>
      <c r="J29" s="59"/>
      <c r="K29" s="57"/>
      <c r="L29" s="116">
        <f>16+4+15+4</f>
        <v>39</v>
      </c>
      <c r="M29" s="116"/>
      <c r="N29" s="116">
        <f>11+15+10+16</f>
        <v>52</v>
      </c>
      <c r="O29" s="101"/>
      <c r="P29" s="57">
        <f t="shared" si="0"/>
        <v>123</v>
      </c>
      <c r="Q29" s="61">
        <f t="shared" si="1"/>
        <v>123</v>
      </c>
      <c r="R29" s="539" t="s">
        <v>650</v>
      </c>
      <c r="S29" s="540"/>
      <c r="T29" s="540"/>
      <c r="U29" s="540"/>
      <c r="V29" s="540"/>
      <c r="W29" s="540"/>
      <c r="X29" s="267"/>
    </row>
    <row r="30" spans="1:26" s="218" customFormat="1" ht="12.75" customHeight="1" x14ac:dyDescent="0.2">
      <c r="A30" s="2"/>
      <c r="B30" s="116" t="s">
        <v>599</v>
      </c>
      <c r="C30" s="116">
        <v>23</v>
      </c>
      <c r="D30" s="117">
        <v>11.08</v>
      </c>
      <c r="E30" s="117"/>
      <c r="F30" s="66"/>
      <c r="G30" s="245"/>
      <c r="H30" s="145">
        <v>32</v>
      </c>
      <c r="I30" s="79"/>
      <c r="J30" s="146"/>
      <c r="K30" s="145"/>
      <c r="L30" s="116">
        <f>16+3+11+5</f>
        <v>35</v>
      </c>
      <c r="M30" s="116"/>
      <c r="N30" s="116">
        <f>12+14+11+14</f>
        <v>51</v>
      </c>
      <c r="O30" s="66"/>
      <c r="P30" s="57">
        <f t="shared" si="0"/>
        <v>118</v>
      </c>
      <c r="Q30" s="61">
        <f t="shared" si="1"/>
        <v>118</v>
      </c>
      <c r="R30" s="539" t="s">
        <v>651</v>
      </c>
      <c r="S30" s="540"/>
      <c r="T30" s="540"/>
      <c r="U30" s="540"/>
      <c r="V30" s="540"/>
      <c r="W30" s="540"/>
      <c r="X30" s="267"/>
    </row>
    <row r="31" spans="1:26" s="218" customFormat="1" ht="12.75" customHeight="1" x14ac:dyDescent="0.2">
      <c r="A31" s="185"/>
      <c r="B31" s="116" t="s">
        <v>599</v>
      </c>
      <c r="C31" s="116">
        <v>23</v>
      </c>
      <c r="D31" s="117">
        <v>12.65</v>
      </c>
      <c r="E31" s="117"/>
      <c r="F31" s="66"/>
      <c r="G31" s="113"/>
      <c r="H31" s="145">
        <v>32</v>
      </c>
      <c r="I31" s="79"/>
      <c r="J31" s="146"/>
      <c r="K31" s="145"/>
      <c r="L31" s="116">
        <f>12+6+15+3</f>
        <v>36</v>
      </c>
      <c r="M31" s="116"/>
      <c r="N31" s="116">
        <f>14+24+14+11</f>
        <v>63</v>
      </c>
      <c r="O31" s="66"/>
      <c r="P31" s="57">
        <f t="shared" si="0"/>
        <v>131</v>
      </c>
      <c r="Q31" s="61">
        <f t="shared" si="1"/>
        <v>131</v>
      </c>
      <c r="R31" s="539" t="s">
        <v>652</v>
      </c>
      <c r="S31" s="540"/>
      <c r="T31" s="540"/>
      <c r="U31" s="540"/>
      <c r="V31" s="540"/>
      <c r="W31" s="540"/>
      <c r="X31" s="267"/>
    </row>
    <row r="32" spans="1:26" s="218" customFormat="1" ht="12.75" customHeight="1" x14ac:dyDescent="0.2">
      <c r="A32" s="2"/>
      <c r="B32" s="116" t="s">
        <v>599</v>
      </c>
      <c r="C32" s="116">
        <v>23</v>
      </c>
      <c r="D32" s="117">
        <v>16.13</v>
      </c>
      <c r="E32" s="117"/>
      <c r="F32" s="66"/>
      <c r="G32" s="245"/>
      <c r="H32" s="145">
        <v>32</v>
      </c>
      <c r="I32" s="79"/>
      <c r="J32" s="146"/>
      <c r="K32" s="145"/>
      <c r="L32" s="116">
        <f>13+3+15+6</f>
        <v>37</v>
      </c>
      <c r="M32" s="116"/>
      <c r="N32" s="116">
        <f>15+16+15+12</f>
        <v>58</v>
      </c>
      <c r="O32" s="66"/>
      <c r="P32" s="57">
        <f t="shared" si="0"/>
        <v>127</v>
      </c>
      <c r="Q32" s="61">
        <f t="shared" si="1"/>
        <v>127</v>
      </c>
      <c r="R32" s="539" t="s">
        <v>653</v>
      </c>
      <c r="S32" s="540"/>
      <c r="T32" s="540"/>
      <c r="U32" s="540"/>
      <c r="V32" s="540"/>
      <c r="W32" s="540"/>
      <c r="X32" s="267"/>
    </row>
    <row r="33" spans="1:24" s="218" customFormat="1" ht="12.75" customHeight="1" x14ac:dyDescent="0.2">
      <c r="A33" s="2"/>
      <c r="B33" s="116" t="s">
        <v>599</v>
      </c>
      <c r="C33" s="116">
        <v>23</v>
      </c>
      <c r="D33" s="117">
        <v>19.02</v>
      </c>
      <c r="E33" s="117"/>
      <c r="F33" s="66"/>
      <c r="G33" s="245"/>
      <c r="H33" s="145">
        <v>32</v>
      </c>
      <c r="I33" s="79"/>
      <c r="J33" s="146"/>
      <c r="K33" s="145"/>
      <c r="L33" s="116">
        <f>16+3+15+3</f>
        <v>37</v>
      </c>
      <c r="M33" s="116"/>
      <c r="N33" s="116">
        <f>13+16+13+16</f>
        <v>58</v>
      </c>
      <c r="O33" s="66"/>
      <c r="P33" s="57">
        <f t="shared" si="0"/>
        <v>127</v>
      </c>
      <c r="Q33" s="61">
        <f t="shared" si="1"/>
        <v>127</v>
      </c>
      <c r="R33" s="539" t="s">
        <v>654</v>
      </c>
      <c r="S33" s="540"/>
      <c r="T33" s="540"/>
      <c r="U33" s="540"/>
      <c r="V33" s="540"/>
      <c r="W33" s="540"/>
      <c r="X33" s="267"/>
    </row>
    <row r="34" spans="1:24" s="218" customFormat="1" ht="12.75" customHeight="1" x14ac:dyDescent="0.2">
      <c r="A34" s="2"/>
      <c r="B34" s="60"/>
      <c r="C34" s="114"/>
      <c r="D34" s="187"/>
      <c r="E34" s="187"/>
      <c r="F34" s="66"/>
      <c r="G34" s="245"/>
      <c r="H34" s="145"/>
      <c r="I34" s="79"/>
      <c r="J34" s="146"/>
      <c r="K34" s="145"/>
      <c r="L34" s="66"/>
      <c r="M34" s="66"/>
      <c r="N34" s="66"/>
      <c r="O34" s="66"/>
      <c r="P34" s="57"/>
      <c r="Q34" s="61"/>
      <c r="R34" s="541"/>
      <c r="S34" s="542"/>
      <c r="T34" s="542"/>
      <c r="U34" s="542"/>
      <c r="V34" s="542"/>
      <c r="W34" s="543"/>
    </row>
    <row r="35" spans="1:24" s="218" customFormat="1" ht="12.75" customHeight="1" x14ac:dyDescent="0.2">
      <c r="A35" s="2"/>
      <c r="B35" s="60"/>
      <c r="C35" s="114"/>
      <c r="D35" s="187"/>
      <c r="E35" s="187"/>
      <c r="F35" s="66"/>
      <c r="G35" s="245"/>
      <c r="H35" s="145"/>
      <c r="I35" s="79"/>
      <c r="J35" s="146"/>
      <c r="K35" s="145"/>
      <c r="L35" s="66"/>
      <c r="M35" s="66"/>
      <c r="N35" s="66"/>
      <c r="O35" s="66"/>
      <c r="P35" s="57"/>
      <c r="Q35" s="61"/>
      <c r="R35" s="541"/>
      <c r="S35" s="542"/>
      <c r="T35" s="542"/>
      <c r="U35" s="542"/>
      <c r="V35" s="542"/>
      <c r="W35" s="543"/>
    </row>
    <row r="36" spans="1:24" s="218" customFormat="1" ht="12.75" customHeight="1" x14ac:dyDescent="0.2">
      <c r="A36" s="2"/>
      <c r="B36" s="60"/>
      <c r="C36" s="114"/>
      <c r="D36" s="187"/>
      <c r="E36" s="187"/>
      <c r="F36" s="66"/>
      <c r="G36" s="245"/>
      <c r="H36" s="145"/>
      <c r="I36" s="79"/>
      <c r="J36" s="146"/>
      <c r="K36" s="145"/>
      <c r="L36" s="66"/>
      <c r="M36" s="66"/>
      <c r="N36" s="66"/>
      <c r="O36" s="66"/>
      <c r="P36" s="57"/>
      <c r="Q36" s="61"/>
      <c r="R36" s="541"/>
      <c r="S36" s="542"/>
      <c r="T36" s="542"/>
      <c r="U36" s="542"/>
      <c r="V36" s="542"/>
      <c r="W36" s="543"/>
    </row>
    <row r="37" spans="1:24" ht="12.75" customHeight="1" x14ac:dyDescent="0.2">
      <c r="A37" s="63"/>
      <c r="B37" s="60"/>
      <c r="C37" s="114"/>
      <c r="D37" s="107"/>
      <c r="E37" s="112"/>
      <c r="F37" s="66"/>
      <c r="G37" s="61"/>
      <c r="H37" s="57"/>
      <c r="I37" s="58"/>
      <c r="J37" s="59"/>
      <c r="K37" s="57"/>
      <c r="L37" s="60"/>
      <c r="M37" s="60"/>
      <c r="N37" s="60"/>
      <c r="O37" s="101"/>
      <c r="P37" s="57"/>
      <c r="Q37" s="61"/>
      <c r="R37" s="541"/>
      <c r="S37" s="542"/>
      <c r="T37" s="542"/>
      <c r="U37" s="542"/>
      <c r="V37" s="542"/>
      <c r="W37" s="543"/>
    </row>
    <row r="38" spans="1:24" s="189" customFormat="1" ht="12.75" customHeight="1" x14ac:dyDescent="0.2">
      <c r="A38" s="63"/>
      <c r="B38" s="60"/>
      <c r="C38" s="114"/>
      <c r="D38" s="107"/>
      <c r="E38" s="112"/>
      <c r="F38" s="66"/>
      <c r="G38" s="61"/>
      <c r="H38" s="57"/>
      <c r="I38" s="58"/>
      <c r="J38" s="59"/>
      <c r="K38" s="57"/>
      <c r="L38" s="60"/>
      <c r="M38" s="60"/>
      <c r="N38" s="60"/>
      <c r="O38" s="101"/>
      <c r="P38" s="57"/>
      <c r="Q38" s="61"/>
      <c r="R38" s="541"/>
      <c r="S38" s="542"/>
      <c r="T38" s="542"/>
      <c r="U38" s="542"/>
      <c r="V38" s="542"/>
      <c r="W38" s="543"/>
    </row>
    <row r="39" spans="1:24" s="218" customFormat="1" ht="12.75" customHeight="1" x14ac:dyDescent="0.2">
      <c r="A39" s="2"/>
      <c r="B39" s="60"/>
      <c r="C39" s="114"/>
      <c r="D39" s="107"/>
      <c r="E39" s="112"/>
      <c r="F39" s="66"/>
      <c r="G39" s="113"/>
      <c r="H39" s="145"/>
      <c r="I39" s="79"/>
      <c r="J39" s="146"/>
      <c r="K39" s="145"/>
      <c r="L39" s="66"/>
      <c r="M39" s="66"/>
      <c r="N39" s="66"/>
      <c r="O39" s="101"/>
      <c r="P39" s="57"/>
      <c r="Q39" s="61"/>
      <c r="R39" s="541"/>
      <c r="S39" s="542"/>
      <c r="T39" s="542"/>
      <c r="U39" s="542"/>
      <c r="V39" s="542"/>
      <c r="W39" s="543"/>
    </row>
    <row r="40" spans="1:24" s="218" customFormat="1" ht="12.75" customHeight="1" x14ac:dyDescent="0.2">
      <c r="A40" s="2"/>
      <c r="B40" s="60"/>
      <c r="C40" s="114"/>
      <c r="D40" s="107"/>
      <c r="E40" s="112"/>
      <c r="F40" s="66"/>
      <c r="G40" s="113"/>
      <c r="H40" s="145"/>
      <c r="I40" s="79"/>
      <c r="J40" s="146"/>
      <c r="K40" s="145"/>
      <c r="L40" s="66"/>
      <c r="M40" s="66"/>
      <c r="N40" s="66"/>
      <c r="O40" s="101"/>
      <c r="P40" s="57"/>
      <c r="Q40" s="61"/>
      <c r="R40" s="541"/>
      <c r="S40" s="542"/>
      <c r="T40" s="542"/>
      <c r="U40" s="542"/>
      <c r="V40" s="542"/>
      <c r="W40" s="543"/>
    </row>
    <row r="41" spans="1:24" s="218" customFormat="1" ht="12.75" customHeight="1" x14ac:dyDescent="0.2">
      <c r="A41" s="2"/>
      <c r="B41" s="60"/>
      <c r="C41" s="114"/>
      <c r="D41" s="107"/>
      <c r="E41" s="107"/>
      <c r="F41" s="66"/>
      <c r="G41" s="113"/>
      <c r="H41" s="145"/>
      <c r="I41" s="79"/>
      <c r="J41" s="146"/>
      <c r="K41" s="145"/>
      <c r="L41" s="66"/>
      <c r="M41" s="66"/>
      <c r="N41" s="66"/>
      <c r="O41" s="101"/>
      <c r="P41" s="57"/>
      <c r="Q41" s="61"/>
      <c r="R41" s="541"/>
      <c r="S41" s="542"/>
      <c r="T41" s="542"/>
      <c r="U41" s="542"/>
      <c r="V41" s="542"/>
      <c r="W41" s="543"/>
    </row>
    <row r="42" spans="1:24" s="218" customFormat="1" ht="12.75" customHeight="1" x14ac:dyDescent="0.2">
      <c r="A42" s="2"/>
      <c r="B42" s="60"/>
      <c r="C42" s="114"/>
      <c r="D42" s="107"/>
      <c r="E42" s="107"/>
      <c r="F42" s="66"/>
      <c r="G42" s="113"/>
      <c r="H42" s="145"/>
      <c r="I42" s="79"/>
      <c r="J42" s="146"/>
      <c r="K42" s="145"/>
      <c r="L42" s="66"/>
      <c r="M42" s="66"/>
      <c r="N42" s="66"/>
      <c r="O42" s="66"/>
      <c r="P42" s="57"/>
      <c r="Q42" s="61"/>
      <c r="R42" s="541"/>
      <c r="S42" s="542"/>
      <c r="T42" s="542"/>
      <c r="U42" s="542"/>
      <c r="V42" s="542"/>
      <c r="W42" s="543"/>
    </row>
    <row r="43" spans="1:24" s="218" customFormat="1" ht="12.75" customHeight="1" x14ac:dyDescent="0.2">
      <c r="A43" s="2"/>
      <c r="B43" s="60"/>
      <c r="C43" s="114"/>
      <c r="D43" s="107"/>
      <c r="E43" s="107"/>
      <c r="F43" s="66"/>
      <c r="G43" s="113"/>
      <c r="H43" s="145"/>
      <c r="I43" s="79"/>
      <c r="J43" s="146"/>
      <c r="K43" s="145"/>
      <c r="L43" s="66"/>
      <c r="M43" s="66"/>
      <c r="N43" s="66"/>
      <c r="O43" s="66"/>
      <c r="P43" s="57"/>
      <c r="Q43" s="61"/>
      <c r="R43" s="541"/>
      <c r="S43" s="542"/>
      <c r="T43" s="542"/>
      <c r="U43" s="542"/>
      <c r="V43" s="542"/>
      <c r="W43" s="543"/>
    </row>
    <row r="44" spans="1:24" s="218" customFormat="1" ht="12.75" customHeight="1" x14ac:dyDescent="0.2">
      <c r="A44" s="2"/>
      <c r="B44" s="60"/>
      <c r="C44" s="114"/>
      <c r="D44" s="107"/>
      <c r="E44" s="112"/>
      <c r="F44" s="66"/>
      <c r="G44" s="113"/>
      <c r="H44" s="145"/>
      <c r="I44" s="79"/>
      <c r="J44" s="146"/>
      <c r="K44" s="145"/>
      <c r="L44" s="66"/>
      <c r="M44" s="66"/>
      <c r="N44" s="66"/>
      <c r="O44" s="66"/>
      <c r="P44" s="57"/>
      <c r="Q44" s="61"/>
      <c r="R44" s="541"/>
      <c r="S44" s="542"/>
      <c r="T44" s="542"/>
      <c r="U44" s="542"/>
      <c r="V44" s="542"/>
      <c r="W44" s="543"/>
    </row>
    <row r="45" spans="1:24" s="218" customFormat="1" ht="12.75" customHeight="1" x14ac:dyDescent="0.2">
      <c r="A45" s="2"/>
      <c r="B45" s="60"/>
      <c r="C45" s="114"/>
      <c r="D45" s="107"/>
      <c r="E45" s="112"/>
      <c r="F45" s="66"/>
      <c r="G45" s="113"/>
      <c r="H45" s="145"/>
      <c r="I45" s="79"/>
      <c r="J45" s="146"/>
      <c r="K45" s="145"/>
      <c r="L45" s="66"/>
      <c r="M45" s="66"/>
      <c r="N45" s="66"/>
      <c r="O45" s="66"/>
      <c r="P45" s="57"/>
      <c r="Q45" s="61"/>
      <c r="R45" s="541"/>
      <c r="S45" s="542"/>
      <c r="T45" s="542"/>
      <c r="U45" s="542"/>
      <c r="V45" s="542"/>
      <c r="W45" s="543"/>
    </row>
    <row r="46" spans="1:24" s="218" customFormat="1" ht="12.75" customHeight="1" x14ac:dyDescent="0.2">
      <c r="A46" s="2"/>
      <c r="B46" s="60"/>
      <c r="C46" s="114"/>
      <c r="D46" s="187"/>
      <c r="E46" s="187"/>
      <c r="F46" s="66"/>
      <c r="G46" s="245"/>
      <c r="H46" s="145"/>
      <c r="I46" s="79"/>
      <c r="J46" s="146"/>
      <c r="K46" s="145"/>
      <c r="L46" s="66"/>
      <c r="M46" s="66"/>
      <c r="N46" s="66"/>
      <c r="O46" s="66"/>
      <c r="P46" s="57"/>
      <c r="Q46" s="61"/>
      <c r="R46" s="541"/>
      <c r="S46" s="542"/>
      <c r="T46" s="542"/>
      <c r="U46" s="542"/>
      <c r="V46" s="542"/>
      <c r="W46" s="543"/>
    </row>
    <row r="47" spans="1:24" s="218" customFormat="1" ht="12.75" customHeight="1" x14ac:dyDescent="0.2">
      <c r="A47" s="2"/>
      <c r="B47" s="60"/>
      <c r="C47" s="114"/>
      <c r="D47" s="187"/>
      <c r="E47" s="187"/>
      <c r="F47" s="66"/>
      <c r="G47" s="245"/>
      <c r="H47" s="145"/>
      <c r="I47" s="79"/>
      <c r="J47" s="146"/>
      <c r="K47" s="145"/>
      <c r="L47" s="66"/>
      <c r="M47" s="66"/>
      <c r="N47" s="66"/>
      <c r="O47" s="66"/>
      <c r="P47" s="57"/>
      <c r="Q47" s="61"/>
      <c r="R47" s="541"/>
      <c r="S47" s="542"/>
      <c r="T47" s="542"/>
      <c r="U47" s="542"/>
      <c r="V47" s="542"/>
      <c r="W47" s="543"/>
    </row>
    <row r="48" spans="1:24" s="218" customFormat="1" ht="12.75" customHeight="1" x14ac:dyDescent="0.2">
      <c r="A48" s="185"/>
      <c r="B48" s="60"/>
      <c r="C48" s="114"/>
      <c r="D48" s="187"/>
      <c r="E48" s="187"/>
      <c r="F48" s="66"/>
      <c r="G48" s="113"/>
      <c r="H48" s="145"/>
      <c r="I48" s="79"/>
      <c r="J48" s="146"/>
      <c r="K48" s="145"/>
      <c r="L48" s="66"/>
      <c r="M48" s="66"/>
      <c r="N48" s="66"/>
      <c r="O48" s="66"/>
      <c r="P48" s="57"/>
      <c r="Q48" s="61"/>
      <c r="R48" s="541"/>
      <c r="S48" s="542"/>
      <c r="T48" s="542"/>
      <c r="U48" s="542"/>
      <c r="V48" s="542"/>
      <c r="W48" s="543"/>
    </row>
    <row r="49" spans="1:23" s="218" customFormat="1" ht="12.75" customHeight="1" x14ac:dyDescent="0.2">
      <c r="A49" s="2"/>
      <c r="B49" s="60"/>
      <c r="C49" s="114"/>
      <c r="D49" s="187"/>
      <c r="E49" s="187"/>
      <c r="F49" s="66"/>
      <c r="G49" s="245"/>
      <c r="H49" s="145"/>
      <c r="I49" s="79"/>
      <c r="J49" s="146"/>
      <c r="K49" s="145"/>
      <c r="L49" s="66"/>
      <c r="M49" s="66"/>
      <c r="N49" s="66"/>
      <c r="O49" s="66"/>
      <c r="P49" s="57"/>
      <c r="Q49" s="61"/>
      <c r="R49" s="541"/>
      <c r="S49" s="542"/>
      <c r="T49" s="542"/>
      <c r="U49" s="542"/>
      <c r="V49" s="542"/>
      <c r="W49" s="543"/>
    </row>
    <row r="50" spans="1:23" s="218" customFormat="1" ht="12.75" customHeight="1" x14ac:dyDescent="0.2">
      <c r="A50" s="2"/>
      <c r="B50" s="60"/>
      <c r="C50" s="114"/>
      <c r="D50" s="187"/>
      <c r="E50" s="187"/>
      <c r="F50" s="66"/>
      <c r="G50" s="245"/>
      <c r="H50" s="145"/>
      <c r="I50" s="79"/>
      <c r="J50" s="146"/>
      <c r="K50" s="145"/>
      <c r="L50" s="66"/>
      <c r="M50" s="66"/>
      <c r="N50" s="66"/>
      <c r="O50" s="66"/>
      <c r="P50" s="57"/>
      <c r="Q50" s="61"/>
      <c r="R50" s="541"/>
      <c r="S50" s="542"/>
      <c r="T50" s="542"/>
      <c r="U50" s="542"/>
      <c r="V50" s="542"/>
      <c r="W50" s="543"/>
    </row>
    <row r="51" spans="1:23" s="218" customFormat="1" ht="12.75" customHeight="1" x14ac:dyDescent="0.2">
      <c r="A51" s="2"/>
      <c r="B51" s="60"/>
      <c r="C51" s="114"/>
      <c r="D51" s="187"/>
      <c r="E51" s="187"/>
      <c r="F51" s="66"/>
      <c r="G51" s="245"/>
      <c r="H51" s="145"/>
      <c r="I51" s="79"/>
      <c r="J51" s="146"/>
      <c r="K51" s="145"/>
      <c r="L51" s="66"/>
      <c r="M51" s="66"/>
      <c r="N51" s="66"/>
      <c r="O51" s="66"/>
      <c r="P51" s="57"/>
      <c r="Q51" s="61"/>
      <c r="R51" s="541"/>
      <c r="S51" s="542"/>
      <c r="T51" s="542"/>
      <c r="U51" s="542"/>
      <c r="V51" s="542"/>
      <c r="W51" s="543"/>
    </row>
    <row r="52" spans="1:23" s="218" customFormat="1" ht="12.75" customHeight="1" x14ac:dyDescent="0.2">
      <c r="A52" s="2"/>
      <c r="B52" s="60"/>
      <c r="C52" s="114"/>
      <c r="D52" s="187"/>
      <c r="E52" s="187"/>
      <c r="F52" s="66"/>
      <c r="G52" s="245"/>
      <c r="H52" s="145"/>
      <c r="I52" s="79"/>
      <c r="J52" s="146"/>
      <c r="K52" s="145"/>
      <c r="L52" s="66"/>
      <c r="M52" s="66"/>
      <c r="N52" s="66"/>
      <c r="O52" s="66"/>
      <c r="P52" s="57"/>
      <c r="Q52" s="61"/>
      <c r="R52" s="541"/>
      <c r="S52" s="542"/>
      <c r="T52" s="542"/>
      <c r="U52" s="542"/>
      <c r="V52" s="542"/>
      <c r="W52" s="543"/>
    </row>
    <row r="53" spans="1:23" s="218" customFormat="1" ht="12.75" customHeight="1" x14ac:dyDescent="0.2">
      <c r="A53" s="2"/>
      <c r="B53" s="60"/>
      <c r="C53" s="114"/>
      <c r="D53" s="187"/>
      <c r="E53" s="187"/>
      <c r="F53" s="66"/>
      <c r="G53" s="245"/>
      <c r="H53" s="145"/>
      <c r="I53" s="79"/>
      <c r="J53" s="146"/>
      <c r="K53" s="145"/>
      <c r="L53" s="66"/>
      <c r="M53" s="66"/>
      <c r="N53" s="66"/>
      <c r="O53" s="66"/>
      <c r="P53" s="57"/>
      <c r="Q53" s="61"/>
      <c r="R53" s="541"/>
      <c r="S53" s="542"/>
      <c r="T53" s="542"/>
      <c r="U53" s="542"/>
      <c r="V53" s="542"/>
      <c r="W53" s="543"/>
    </row>
    <row r="54" spans="1:23" s="247" customFormat="1" ht="12.75" customHeight="1" x14ac:dyDescent="0.2">
      <c r="A54" s="2"/>
      <c r="B54" s="3"/>
      <c r="C54" s="3"/>
      <c r="D54" s="187"/>
      <c r="E54" s="187"/>
      <c r="F54" s="66"/>
      <c r="G54" s="245"/>
      <c r="H54" s="145"/>
      <c r="I54" s="79"/>
      <c r="J54" s="146"/>
      <c r="K54" s="145"/>
      <c r="L54" s="66"/>
      <c r="M54" s="66"/>
      <c r="N54" s="66"/>
      <c r="O54" s="66"/>
      <c r="P54" s="145"/>
      <c r="Q54" s="113"/>
      <c r="R54" s="541"/>
      <c r="S54" s="542"/>
      <c r="T54" s="542"/>
      <c r="U54" s="542"/>
      <c r="V54" s="542"/>
      <c r="W54" s="543"/>
    </row>
    <row r="55" spans="1:23" ht="12.75" customHeight="1" x14ac:dyDescent="0.2">
      <c r="A55" s="63"/>
      <c r="B55" s="3"/>
      <c r="C55" s="3"/>
      <c r="D55" s="65"/>
      <c r="E55" s="65"/>
      <c r="F55" s="66"/>
      <c r="G55" s="1"/>
      <c r="H55" s="145"/>
      <c r="I55" s="79"/>
      <c r="J55" s="146"/>
      <c r="K55" s="57"/>
      <c r="L55" s="66"/>
      <c r="M55" s="66"/>
      <c r="N55" s="66"/>
      <c r="O55" s="66"/>
      <c r="P55" s="57"/>
      <c r="Q55" s="113"/>
      <c r="R55" s="541"/>
      <c r="S55" s="542"/>
      <c r="T55" s="542"/>
      <c r="U55" s="542"/>
      <c r="V55" s="542"/>
      <c r="W55" s="543"/>
    </row>
    <row r="56" spans="1:23" ht="12.75" customHeight="1" x14ac:dyDescent="0.2">
      <c r="A56" s="63"/>
      <c r="B56" s="3"/>
      <c r="C56" s="3"/>
      <c r="D56" s="65"/>
      <c r="E56" s="65"/>
      <c r="F56" s="66"/>
      <c r="G56" s="1"/>
      <c r="H56" s="145"/>
      <c r="I56" s="79"/>
      <c r="J56" s="146"/>
      <c r="K56" s="145"/>
      <c r="L56" s="66"/>
      <c r="M56" s="66"/>
      <c r="N56" s="66"/>
      <c r="O56" s="66"/>
      <c r="P56" s="57"/>
      <c r="Q56" s="113"/>
      <c r="R56" s="541"/>
      <c r="S56" s="542"/>
      <c r="T56" s="542"/>
      <c r="U56" s="542"/>
      <c r="V56" s="542"/>
      <c r="W56" s="543"/>
    </row>
    <row r="57" spans="1:23" s="78" customFormat="1" ht="12.75" customHeight="1" x14ac:dyDescent="0.2">
      <c r="A57" s="63"/>
      <c r="B57" s="3"/>
      <c r="C57" s="3"/>
      <c r="D57" s="65"/>
      <c r="E57" s="65"/>
      <c r="F57" s="66"/>
      <c r="G57" s="1"/>
      <c r="H57" s="74"/>
      <c r="I57" s="79"/>
      <c r="J57" s="76"/>
      <c r="K57" s="74"/>
      <c r="L57" s="66"/>
      <c r="M57" s="77"/>
      <c r="N57" s="66"/>
      <c r="O57" s="77"/>
      <c r="P57" s="74"/>
      <c r="Q57" s="72"/>
      <c r="R57" s="541"/>
      <c r="S57" s="542"/>
      <c r="T57" s="542"/>
      <c r="U57" s="542"/>
      <c r="V57" s="542"/>
      <c r="W57" s="543"/>
    </row>
    <row r="58" spans="1:23" s="78" customFormat="1" ht="12.75" customHeight="1" x14ac:dyDescent="0.2">
      <c r="A58" s="63"/>
      <c r="B58" s="3"/>
      <c r="C58" s="3"/>
      <c r="D58" s="65"/>
      <c r="E58" s="65"/>
      <c r="F58" s="66"/>
      <c r="G58" s="1"/>
      <c r="H58" s="74"/>
      <c r="I58" s="79"/>
      <c r="J58" s="76"/>
      <c r="K58" s="57"/>
      <c r="L58" s="66"/>
      <c r="M58" s="77"/>
      <c r="N58" s="66"/>
      <c r="O58" s="77"/>
      <c r="P58" s="74"/>
      <c r="Q58" s="72"/>
      <c r="R58" s="541"/>
      <c r="S58" s="542"/>
      <c r="T58" s="542"/>
      <c r="U58" s="542"/>
      <c r="V58" s="542"/>
      <c r="W58" s="543"/>
    </row>
    <row r="59" spans="1:23" ht="12.75" customHeight="1" x14ac:dyDescent="0.2">
      <c r="A59" s="81"/>
      <c r="B59" s="82"/>
      <c r="C59" s="82"/>
      <c r="D59" s="83"/>
      <c r="E59" s="83"/>
      <c r="F59" s="84"/>
      <c r="G59" s="85"/>
      <c r="H59" s="86"/>
      <c r="I59" s="87"/>
      <c r="J59" s="88"/>
      <c r="K59" s="86"/>
      <c r="L59" s="89"/>
      <c r="M59" s="90"/>
      <c r="N59" s="89"/>
      <c r="O59" s="89"/>
      <c r="P59" s="86"/>
      <c r="Q59" s="85"/>
      <c r="R59" s="541"/>
      <c r="S59" s="542"/>
      <c r="T59" s="542"/>
      <c r="U59" s="542"/>
      <c r="V59" s="542"/>
      <c r="W59" s="543"/>
    </row>
    <row r="60" spans="1:23" ht="12.75" customHeight="1" x14ac:dyDescent="0.2">
      <c r="A60" s="81"/>
      <c r="B60" s="82"/>
      <c r="C60" s="82"/>
      <c r="D60" s="83"/>
      <c r="E60" s="83"/>
      <c r="F60" s="84"/>
      <c r="G60" s="85"/>
      <c r="H60" s="86"/>
      <c r="I60" s="87"/>
      <c r="J60" s="88"/>
      <c r="K60" s="86"/>
      <c r="L60" s="89"/>
      <c r="M60" s="90"/>
      <c r="N60" s="89"/>
      <c r="O60" s="89"/>
      <c r="P60" s="86"/>
      <c r="Q60" s="85"/>
      <c r="R60" s="541"/>
      <c r="S60" s="542"/>
      <c r="T60" s="542"/>
      <c r="U60" s="542"/>
      <c r="V60" s="542"/>
      <c r="W60" s="543"/>
    </row>
    <row r="61" spans="1:23" ht="12.75" customHeight="1" x14ac:dyDescent="0.2">
      <c r="A61" s="81"/>
      <c r="B61" s="82"/>
      <c r="C61" s="82"/>
      <c r="D61" s="83"/>
      <c r="E61" s="83"/>
      <c r="F61" s="84"/>
      <c r="G61" s="85"/>
      <c r="H61" s="86"/>
      <c r="I61" s="87"/>
      <c r="J61" s="88"/>
      <c r="K61" s="86"/>
      <c r="L61" s="89"/>
      <c r="M61" s="90"/>
      <c r="N61" s="89"/>
      <c r="O61" s="89"/>
      <c r="P61" s="86"/>
      <c r="Q61" s="85"/>
      <c r="R61" s="541"/>
      <c r="S61" s="542"/>
      <c r="T61" s="542"/>
      <c r="U61" s="542"/>
      <c r="V61" s="542"/>
      <c r="W61" s="543"/>
    </row>
    <row r="62" spans="1:23" ht="12.75" customHeight="1" x14ac:dyDescent="0.2">
      <c r="A62" s="81"/>
      <c r="B62" s="82"/>
      <c r="C62" s="82"/>
      <c r="D62" s="83"/>
      <c r="E62" s="83"/>
      <c r="F62" s="84"/>
      <c r="G62" s="85"/>
      <c r="H62" s="86"/>
      <c r="I62" s="87"/>
      <c r="J62" s="88"/>
      <c r="K62" s="86"/>
      <c r="L62" s="89"/>
      <c r="M62" s="90"/>
      <c r="N62" s="89"/>
      <c r="O62" s="89"/>
      <c r="P62" s="86"/>
      <c r="Q62" s="85"/>
      <c r="R62" s="541"/>
      <c r="S62" s="542"/>
      <c r="T62" s="542"/>
      <c r="U62" s="542"/>
      <c r="V62" s="542"/>
      <c r="W62" s="543"/>
    </row>
    <row r="63" spans="1:23" ht="12.75" customHeight="1" x14ac:dyDescent="0.2">
      <c r="A63" s="81"/>
      <c r="B63" s="82"/>
      <c r="C63" s="82"/>
      <c r="D63" s="83"/>
      <c r="E63" s="83"/>
      <c r="F63" s="84"/>
      <c r="G63" s="85"/>
      <c r="H63" s="86"/>
      <c r="I63" s="87"/>
      <c r="J63" s="88"/>
      <c r="K63" s="86"/>
      <c r="L63" s="89"/>
      <c r="M63" s="90"/>
      <c r="N63" s="89"/>
      <c r="O63" s="89"/>
      <c r="P63" s="86"/>
      <c r="Q63" s="85"/>
      <c r="R63" s="541"/>
      <c r="S63" s="542"/>
      <c r="T63" s="542"/>
      <c r="U63" s="542"/>
      <c r="V63" s="542"/>
      <c r="W63" s="543"/>
    </row>
    <row r="64" spans="1:23" ht="12.75" customHeight="1" x14ac:dyDescent="0.2">
      <c r="A64" s="81"/>
      <c r="B64" s="82"/>
      <c r="C64" s="82"/>
      <c r="D64" s="83"/>
      <c r="E64" s="83"/>
      <c r="F64" s="84"/>
      <c r="G64" s="85"/>
      <c r="H64" s="86"/>
      <c r="I64" s="87"/>
      <c r="J64" s="88"/>
      <c r="K64" s="86"/>
      <c r="L64" s="89"/>
      <c r="M64" s="90"/>
      <c r="N64" s="89"/>
      <c r="O64" s="89"/>
      <c r="P64" s="86"/>
      <c r="Q64" s="85"/>
      <c r="R64" s="541"/>
      <c r="S64" s="542"/>
      <c r="T64" s="542"/>
      <c r="U64" s="542"/>
      <c r="V64" s="542"/>
      <c r="W64" s="543"/>
    </row>
    <row r="65" spans="1:23" ht="12.75" customHeight="1" x14ac:dyDescent="0.2">
      <c r="A65" s="81"/>
      <c r="B65" s="82"/>
      <c r="C65" s="82"/>
      <c r="D65" s="83"/>
      <c r="E65" s="83"/>
      <c r="F65" s="84"/>
      <c r="G65" s="85"/>
      <c r="H65" s="86"/>
      <c r="I65" s="87"/>
      <c r="J65" s="88"/>
      <c r="K65" s="86"/>
      <c r="L65" s="89"/>
      <c r="M65" s="90"/>
      <c r="N65" s="89"/>
      <c r="O65" s="89"/>
      <c r="P65" s="86"/>
      <c r="Q65" s="85"/>
      <c r="R65" s="541"/>
      <c r="S65" s="542"/>
      <c r="T65" s="542"/>
      <c r="U65" s="542"/>
      <c r="V65" s="542"/>
      <c r="W65" s="543"/>
    </row>
    <row r="66" spans="1:23" ht="12.75" customHeight="1" x14ac:dyDescent="0.2">
      <c r="A66" s="81"/>
      <c r="B66" s="82"/>
      <c r="C66" s="82"/>
      <c r="D66" s="83"/>
      <c r="E66" s="83"/>
      <c r="F66" s="84"/>
      <c r="G66" s="85"/>
      <c r="H66" s="86"/>
      <c r="I66" s="87"/>
      <c r="J66" s="88"/>
      <c r="K66" s="86"/>
      <c r="L66" s="89"/>
      <c r="M66" s="90"/>
      <c r="N66" s="89"/>
      <c r="O66" s="89"/>
      <c r="P66" s="86"/>
      <c r="Q66" s="85"/>
      <c r="R66" s="541"/>
      <c r="S66" s="542"/>
      <c r="T66" s="542"/>
      <c r="U66" s="542"/>
      <c r="V66" s="542"/>
      <c r="W66" s="543"/>
    </row>
    <row r="67" spans="1:23" ht="12.75" customHeight="1" x14ac:dyDescent="0.2">
      <c r="A67" s="81"/>
      <c r="B67" s="82"/>
      <c r="C67" s="82"/>
      <c r="D67" s="83"/>
      <c r="E67" s="83"/>
      <c r="F67" s="84"/>
      <c r="G67" s="85"/>
      <c r="H67" s="86"/>
      <c r="I67" s="87"/>
      <c r="J67" s="88"/>
      <c r="K67" s="86"/>
      <c r="L67" s="89"/>
      <c r="M67" s="90"/>
      <c r="N67" s="89"/>
      <c r="O67" s="89"/>
      <c r="P67" s="86"/>
      <c r="Q67" s="85"/>
      <c r="R67" s="541"/>
      <c r="S67" s="542"/>
      <c r="T67" s="542"/>
      <c r="U67" s="542"/>
      <c r="V67" s="542"/>
      <c r="W67" s="543"/>
    </row>
    <row r="68" spans="1:23" ht="12.75" customHeight="1" x14ac:dyDescent="0.2">
      <c r="A68" s="81"/>
      <c r="B68" s="82"/>
      <c r="C68" s="82"/>
      <c r="D68" s="83"/>
      <c r="E68" s="83"/>
      <c r="F68" s="84"/>
      <c r="G68" s="85"/>
      <c r="H68" s="86"/>
      <c r="I68" s="87"/>
      <c r="J68" s="88"/>
      <c r="K68" s="86"/>
      <c r="L68" s="89"/>
      <c r="M68" s="90"/>
      <c r="N68" s="89"/>
      <c r="O68" s="89"/>
      <c r="P68" s="86"/>
      <c r="Q68" s="85"/>
      <c r="R68" s="541"/>
      <c r="S68" s="542"/>
      <c r="T68" s="542"/>
      <c r="U68" s="542"/>
      <c r="V68" s="542"/>
      <c r="W68" s="543"/>
    </row>
    <row r="69" spans="1:23" ht="12.75" customHeight="1" x14ac:dyDescent="0.2">
      <c r="A69" s="81"/>
      <c r="B69" s="82"/>
      <c r="C69" s="82"/>
      <c r="D69" s="83"/>
      <c r="E69" s="83"/>
      <c r="F69" s="84"/>
      <c r="G69" s="85"/>
      <c r="H69" s="86"/>
      <c r="I69" s="87"/>
      <c r="J69" s="88"/>
      <c r="K69" s="86"/>
      <c r="L69" s="89"/>
      <c r="M69" s="90"/>
      <c r="N69" s="89"/>
      <c r="O69" s="89"/>
      <c r="P69" s="86"/>
      <c r="Q69" s="85"/>
      <c r="R69" s="541"/>
      <c r="S69" s="542"/>
      <c r="T69" s="542"/>
      <c r="U69" s="542"/>
      <c r="V69" s="542"/>
      <c r="W69" s="543"/>
    </row>
    <row r="70" spans="1:23" ht="12.75" customHeight="1" x14ac:dyDescent="0.2">
      <c r="A70" s="81"/>
      <c r="B70" s="82"/>
      <c r="C70" s="82"/>
      <c r="D70" s="83"/>
      <c r="E70" s="83"/>
      <c r="F70" s="84"/>
      <c r="G70" s="85"/>
      <c r="H70" s="86"/>
      <c r="I70" s="87"/>
      <c r="J70" s="88"/>
      <c r="K70" s="86"/>
      <c r="L70" s="89"/>
      <c r="M70" s="90"/>
      <c r="N70" s="89"/>
      <c r="O70" s="89"/>
      <c r="P70" s="86"/>
      <c r="Q70" s="85"/>
      <c r="R70" s="541"/>
      <c r="S70" s="542"/>
      <c r="T70" s="542"/>
      <c r="U70" s="542"/>
      <c r="V70" s="542"/>
      <c r="W70" s="543"/>
    </row>
    <row r="71" spans="1:23" ht="12.75" customHeight="1" x14ac:dyDescent="0.2">
      <c r="A71" s="81"/>
      <c r="B71" s="82"/>
      <c r="C71" s="82"/>
      <c r="D71" s="83"/>
      <c r="E71" s="83"/>
      <c r="F71" s="84"/>
      <c r="G71" s="85"/>
      <c r="H71" s="86"/>
      <c r="I71" s="87"/>
      <c r="J71" s="88"/>
      <c r="K71" s="86"/>
      <c r="L71" s="89"/>
      <c r="M71" s="90"/>
      <c r="N71" s="89"/>
      <c r="O71" s="89"/>
      <c r="P71" s="86"/>
      <c r="Q71" s="85"/>
      <c r="R71" s="541"/>
      <c r="S71" s="542"/>
      <c r="T71" s="542"/>
      <c r="U71" s="542"/>
      <c r="V71" s="542"/>
      <c r="W71" s="543"/>
    </row>
    <row r="72" spans="1:23" ht="12.75" customHeight="1" x14ac:dyDescent="0.2">
      <c r="A72" s="81"/>
      <c r="B72" s="82"/>
      <c r="C72" s="82"/>
      <c r="D72" s="83"/>
      <c r="E72" s="83"/>
      <c r="F72" s="84"/>
      <c r="G72" s="85"/>
      <c r="H72" s="86"/>
      <c r="I72" s="87"/>
      <c r="J72" s="88"/>
      <c r="K72" s="86"/>
      <c r="L72" s="89"/>
      <c r="M72" s="90"/>
      <c r="N72" s="89"/>
      <c r="O72" s="89"/>
      <c r="P72" s="86"/>
      <c r="Q72" s="85"/>
      <c r="R72" s="541"/>
      <c r="S72" s="542"/>
      <c r="T72" s="542"/>
      <c r="U72" s="542"/>
      <c r="V72" s="542"/>
      <c r="W72" s="543"/>
    </row>
    <row r="73" spans="1:23" ht="12.75" customHeight="1" x14ac:dyDescent="0.2">
      <c r="A73" s="81"/>
      <c r="B73" s="82"/>
      <c r="C73" s="82"/>
      <c r="D73" s="83"/>
      <c r="E73" s="83"/>
      <c r="F73" s="84"/>
      <c r="G73" s="85"/>
      <c r="H73" s="86"/>
      <c r="I73" s="87"/>
      <c r="J73" s="88"/>
      <c r="K73" s="86"/>
      <c r="L73" s="89"/>
      <c r="M73" s="90"/>
      <c r="N73" s="89"/>
      <c r="O73" s="89"/>
      <c r="P73" s="86"/>
      <c r="Q73" s="85"/>
      <c r="R73" s="541"/>
      <c r="S73" s="542"/>
      <c r="T73" s="542"/>
      <c r="U73" s="542"/>
      <c r="V73" s="542"/>
      <c r="W73" s="543"/>
    </row>
    <row r="74" spans="1:23" ht="12.75" customHeight="1" x14ac:dyDescent="0.2">
      <c r="A74" s="81"/>
      <c r="B74" s="82"/>
      <c r="C74" s="82"/>
      <c r="D74" s="83"/>
      <c r="E74" s="83"/>
      <c r="F74" s="84"/>
      <c r="G74" s="85"/>
      <c r="H74" s="86"/>
      <c r="I74" s="87"/>
      <c r="J74" s="88"/>
      <c r="K74" s="86"/>
      <c r="L74" s="89"/>
      <c r="M74" s="90"/>
      <c r="N74" s="89"/>
      <c r="O74" s="89"/>
      <c r="P74" s="86"/>
      <c r="Q74" s="85"/>
      <c r="R74" s="541"/>
      <c r="S74" s="542"/>
      <c r="T74" s="542"/>
      <c r="U74" s="542"/>
      <c r="V74" s="542"/>
      <c r="W74" s="543"/>
    </row>
    <row r="75" spans="1:23" ht="12.75" customHeight="1" x14ac:dyDescent="0.2">
      <c r="A75" s="81"/>
      <c r="B75" s="82"/>
      <c r="C75" s="82"/>
      <c r="D75" s="83"/>
      <c r="E75" s="83"/>
      <c r="F75" s="84"/>
      <c r="G75" s="85"/>
      <c r="H75" s="86"/>
      <c r="I75" s="87"/>
      <c r="J75" s="88"/>
      <c r="K75" s="86"/>
      <c r="L75" s="89"/>
      <c r="M75" s="90"/>
      <c r="N75" s="89"/>
      <c r="O75" s="89"/>
      <c r="P75" s="86"/>
      <c r="Q75" s="85"/>
      <c r="R75" s="541"/>
      <c r="S75" s="542"/>
      <c r="T75" s="542"/>
      <c r="U75" s="542"/>
      <c r="V75" s="542"/>
      <c r="W75" s="543"/>
    </row>
    <row r="76" spans="1:23" ht="12.75" customHeight="1" x14ac:dyDescent="0.2">
      <c r="A76" s="81"/>
      <c r="B76" s="82"/>
      <c r="C76" s="82"/>
      <c r="D76" s="83"/>
      <c r="E76" s="83"/>
      <c r="F76" s="84"/>
      <c r="G76" s="85"/>
      <c r="H76" s="86"/>
      <c r="I76" s="87"/>
      <c r="J76" s="88"/>
      <c r="K76" s="86"/>
      <c r="L76" s="89"/>
      <c r="M76" s="90"/>
      <c r="N76" s="89"/>
      <c r="O76" s="89"/>
      <c r="P76" s="86"/>
      <c r="Q76" s="85"/>
      <c r="R76" s="541"/>
      <c r="S76" s="542"/>
      <c r="T76" s="542"/>
      <c r="U76" s="542"/>
      <c r="V76" s="542"/>
      <c r="W76" s="543"/>
    </row>
    <row r="77" spans="1:23" ht="12.75" customHeight="1" x14ac:dyDescent="0.2">
      <c r="A77" s="81"/>
      <c r="B77" s="82"/>
      <c r="C77" s="82"/>
      <c r="D77" s="83"/>
      <c r="E77" s="83"/>
      <c r="F77" s="84"/>
      <c r="G77" s="85"/>
      <c r="H77" s="86"/>
      <c r="I77" s="87"/>
      <c r="J77" s="88"/>
      <c r="K77" s="86"/>
      <c r="L77" s="89"/>
      <c r="M77" s="90"/>
      <c r="N77" s="89"/>
      <c r="O77" s="89"/>
      <c r="P77" s="86"/>
      <c r="Q77" s="85"/>
      <c r="R77" s="541"/>
      <c r="S77" s="542"/>
      <c r="T77" s="542"/>
      <c r="U77" s="542"/>
      <c r="V77" s="542"/>
      <c r="W77" s="543"/>
    </row>
    <row r="78" spans="1:23" ht="12.75" customHeight="1" x14ac:dyDescent="0.2">
      <c r="A78" s="81"/>
      <c r="B78" s="82"/>
      <c r="C78" s="82"/>
      <c r="D78" s="83"/>
      <c r="E78" s="83"/>
      <c r="F78" s="84"/>
      <c r="G78" s="85"/>
      <c r="H78" s="86"/>
      <c r="I78" s="87"/>
      <c r="J78" s="88"/>
      <c r="K78" s="86"/>
      <c r="L78" s="89"/>
      <c r="M78" s="90"/>
      <c r="N78" s="89"/>
      <c r="O78" s="89"/>
      <c r="P78" s="86"/>
      <c r="Q78" s="85"/>
      <c r="R78" s="541"/>
      <c r="S78" s="542"/>
      <c r="T78" s="542"/>
      <c r="U78" s="542"/>
      <c r="V78" s="542"/>
      <c r="W78" s="543"/>
    </row>
    <row r="79" spans="1:23" ht="12.75" customHeight="1" x14ac:dyDescent="0.2">
      <c r="A79" s="81"/>
      <c r="B79" s="82"/>
      <c r="C79" s="82"/>
      <c r="D79" s="83"/>
      <c r="E79" s="83"/>
      <c r="F79" s="84"/>
      <c r="G79" s="85"/>
      <c r="H79" s="86"/>
      <c r="I79" s="87"/>
      <c r="J79" s="88"/>
      <c r="K79" s="86"/>
      <c r="L79" s="89"/>
      <c r="M79" s="90"/>
      <c r="N79" s="89"/>
      <c r="O79" s="89"/>
      <c r="P79" s="86"/>
      <c r="Q79" s="85"/>
      <c r="R79" s="541"/>
      <c r="S79" s="542"/>
      <c r="T79" s="542"/>
      <c r="U79" s="542"/>
      <c r="V79" s="542"/>
      <c r="W79" s="543"/>
    </row>
    <row r="80" spans="1:23" ht="12.75" customHeight="1" x14ac:dyDescent="0.2">
      <c r="A80" s="81"/>
      <c r="B80" s="82"/>
      <c r="C80" s="82"/>
      <c r="D80" s="83"/>
      <c r="E80" s="83"/>
      <c r="F80" s="84"/>
      <c r="G80" s="85"/>
      <c r="H80" s="86"/>
      <c r="I80" s="87"/>
      <c r="J80" s="88"/>
      <c r="K80" s="86"/>
      <c r="L80" s="89"/>
      <c r="M80" s="90"/>
      <c r="N80" s="89"/>
      <c r="O80" s="89"/>
      <c r="P80" s="86"/>
      <c r="Q80" s="85"/>
      <c r="R80" s="541"/>
      <c r="S80" s="542"/>
      <c r="T80" s="542"/>
      <c r="U80" s="542"/>
      <c r="V80" s="542"/>
      <c r="W80" s="543"/>
    </row>
    <row r="81" spans="1:23" ht="12.75" customHeight="1" thickBot="1" x14ac:dyDescent="0.25">
      <c r="A81" s="81"/>
      <c r="B81" s="82"/>
      <c r="C81" s="82"/>
      <c r="D81" s="83"/>
      <c r="E81" s="83"/>
      <c r="F81" s="89"/>
      <c r="G81" s="85"/>
      <c r="H81" s="86"/>
      <c r="I81" s="89"/>
      <c r="J81" s="85"/>
      <c r="K81" s="86"/>
      <c r="L81" s="89"/>
      <c r="M81" s="89"/>
      <c r="N81" s="89"/>
      <c r="O81" s="89"/>
      <c r="P81" s="86"/>
      <c r="Q81" s="85"/>
      <c r="R81" s="547"/>
      <c r="S81" s="548"/>
      <c r="T81" s="548"/>
      <c r="U81" s="548"/>
      <c r="V81" s="548"/>
      <c r="W81" s="549"/>
    </row>
    <row r="82" spans="1:23" ht="12.75" customHeight="1" x14ac:dyDescent="0.2">
      <c r="A82" s="550" t="s">
        <v>49</v>
      </c>
      <c r="B82" s="550"/>
      <c r="C82" s="550"/>
      <c r="D82" s="550"/>
      <c r="E82" s="550"/>
      <c r="F82" s="550"/>
      <c r="G82" s="550"/>
      <c r="H82" s="550"/>
      <c r="I82" s="550"/>
      <c r="J82" s="550"/>
      <c r="K82" s="550"/>
      <c r="L82" s="550"/>
      <c r="M82" s="550"/>
      <c r="N82" s="550"/>
      <c r="O82" s="550"/>
      <c r="P82" s="91"/>
      <c r="Q82" s="92"/>
      <c r="R82" s="551"/>
      <c r="S82" s="552"/>
      <c r="T82" s="552"/>
      <c r="U82" s="552"/>
      <c r="V82" s="552"/>
      <c r="W82" s="552"/>
    </row>
    <row r="83" spans="1:23" x14ac:dyDescent="0.2">
      <c r="H83" s="6"/>
      <c r="I83" s="6"/>
      <c r="J83" s="6"/>
      <c r="K83" s="6"/>
      <c r="L83" s="6"/>
      <c r="M83" s="6"/>
      <c r="N83" s="6"/>
      <c r="O83" s="6"/>
    </row>
    <row r="84" spans="1:23" x14ac:dyDescent="0.2">
      <c r="H84" s="6"/>
      <c r="I84" s="6"/>
      <c r="J84" s="6"/>
      <c r="K84" s="6"/>
      <c r="L84" s="6"/>
      <c r="M84" s="6"/>
      <c r="N84" s="6"/>
      <c r="O84" s="6"/>
    </row>
    <row r="85" spans="1:23" x14ac:dyDescent="0.2">
      <c r="A85" s="93"/>
      <c r="B85" s="93"/>
      <c r="C85" s="93"/>
      <c r="D85" s="94"/>
      <c r="E85" s="94"/>
      <c r="F85" s="95"/>
      <c r="G85" s="95"/>
      <c r="H85" s="95"/>
      <c r="I85" s="95"/>
      <c r="J85" s="95"/>
      <c r="K85" s="95"/>
      <c r="L85" s="95"/>
      <c r="M85" s="95"/>
      <c r="N85" s="95"/>
      <c r="O85" s="95"/>
      <c r="P85" s="95"/>
      <c r="Q85" s="95"/>
      <c r="R85" s="96"/>
    </row>
    <row r="86" spans="1:23" x14ac:dyDescent="0.2">
      <c r="A86" s="93"/>
      <c r="B86" s="93"/>
      <c r="C86" s="93"/>
      <c r="D86" s="94"/>
      <c r="E86" s="94"/>
      <c r="F86" s="95"/>
      <c r="G86" s="95"/>
      <c r="H86" s="95"/>
      <c r="I86" s="95"/>
      <c r="J86" s="95"/>
      <c r="K86" s="95"/>
      <c r="L86" s="95"/>
      <c r="M86" s="95"/>
      <c r="N86" s="95"/>
      <c r="O86" s="95"/>
      <c r="P86" s="95"/>
      <c r="Q86" s="95"/>
      <c r="R86" s="96"/>
    </row>
    <row r="87" spans="1:23" x14ac:dyDescent="0.2">
      <c r="A87" s="93"/>
      <c r="B87" s="93"/>
      <c r="C87" s="93"/>
      <c r="D87" s="94"/>
      <c r="E87" s="94"/>
      <c r="F87" s="95"/>
      <c r="G87" s="95"/>
      <c r="H87" s="95"/>
      <c r="I87" s="95"/>
      <c r="J87" s="95"/>
      <c r="K87" s="95"/>
      <c r="L87" s="95"/>
      <c r="M87" s="95"/>
      <c r="N87" s="95"/>
      <c r="O87" s="95"/>
      <c r="P87" s="95"/>
      <c r="Q87" s="95"/>
      <c r="R87" s="96"/>
    </row>
    <row r="88" spans="1:23" x14ac:dyDescent="0.2">
      <c r="H88" s="6"/>
      <c r="I88" s="6"/>
      <c r="J88" s="6"/>
      <c r="K88" s="6"/>
      <c r="L88" s="6"/>
      <c r="M88" s="6"/>
      <c r="N88" s="6"/>
      <c r="O88" s="6"/>
    </row>
    <row r="89" spans="1:23" x14ac:dyDescent="0.2">
      <c r="H89" s="6"/>
      <c r="I89" s="6"/>
      <c r="J89" s="6"/>
      <c r="K89" s="6"/>
      <c r="L89" s="6"/>
      <c r="M89" s="6"/>
      <c r="N89" s="6"/>
      <c r="O89" s="6"/>
    </row>
    <row r="90" spans="1:23" x14ac:dyDescent="0.2">
      <c r="H90" s="6"/>
      <c r="I90" s="6"/>
      <c r="J90" s="6"/>
      <c r="K90" s="6"/>
      <c r="L90" s="6"/>
      <c r="M90" s="6"/>
      <c r="N90" s="6"/>
      <c r="O90" s="6"/>
    </row>
    <row r="91" spans="1:23" s="78" customFormat="1" ht="12.75" customHeight="1" x14ac:dyDescent="0.2">
      <c r="A91" s="63"/>
      <c r="B91" s="3"/>
      <c r="C91" s="3"/>
      <c r="D91" s="65">
        <v>7.66</v>
      </c>
      <c r="E91" s="65">
        <v>7.92</v>
      </c>
      <c r="F91" s="66"/>
      <c r="G91" s="1"/>
      <c r="H91" s="74"/>
      <c r="I91" s="79"/>
      <c r="J91" s="76"/>
      <c r="K91" s="57"/>
      <c r="L91" s="66"/>
      <c r="M91" s="77"/>
      <c r="N91" s="66"/>
      <c r="O91" s="77">
        <v>28</v>
      </c>
      <c r="P91" s="80"/>
      <c r="Q91" s="72"/>
      <c r="R91" s="541" t="s">
        <v>534</v>
      </c>
      <c r="S91" s="542"/>
      <c r="T91" s="542"/>
      <c r="U91" s="542"/>
      <c r="V91" s="542"/>
      <c r="W91" s="543"/>
    </row>
    <row r="92" spans="1:23" s="78" customFormat="1" ht="12.75" customHeight="1" x14ac:dyDescent="0.2">
      <c r="A92" s="63"/>
      <c r="B92" s="3"/>
      <c r="C92" s="3"/>
      <c r="D92" s="65">
        <v>7.92</v>
      </c>
      <c r="E92" s="65">
        <v>8.26</v>
      </c>
      <c r="F92" s="66"/>
      <c r="G92" s="1">
        <v>10</v>
      </c>
      <c r="H92" s="74"/>
      <c r="I92" s="79"/>
      <c r="J92" s="76"/>
      <c r="K92" s="74"/>
      <c r="L92" s="66">
        <v>56</v>
      </c>
      <c r="M92" s="77"/>
      <c r="N92" s="66"/>
      <c r="O92" s="77">
        <v>84</v>
      </c>
      <c r="P92" s="80"/>
      <c r="Q92" s="72"/>
      <c r="R92" s="541" t="s">
        <v>534</v>
      </c>
      <c r="S92" s="542"/>
      <c r="T92" s="542"/>
      <c r="U92" s="542"/>
      <c r="V92" s="542"/>
      <c r="W92" s="543"/>
    </row>
    <row r="93" spans="1:23" s="78" customFormat="1" ht="12.75" customHeight="1" x14ac:dyDescent="0.2">
      <c r="A93" s="63"/>
      <c r="B93" s="3"/>
      <c r="C93" s="3"/>
      <c r="D93" s="65">
        <v>8.26</v>
      </c>
      <c r="E93" s="65">
        <v>8.44</v>
      </c>
      <c r="F93" s="66"/>
      <c r="G93" s="1">
        <v>4</v>
      </c>
      <c r="H93" s="74"/>
      <c r="I93" s="79"/>
      <c r="J93" s="76"/>
      <c r="K93" s="74"/>
      <c r="L93" s="66"/>
      <c r="M93" s="77"/>
      <c r="N93" s="66"/>
      <c r="O93" s="77">
        <v>12</v>
      </c>
      <c r="P93" s="74"/>
      <c r="Q93" s="72"/>
      <c r="R93" s="541" t="s">
        <v>534</v>
      </c>
      <c r="S93" s="542"/>
      <c r="T93" s="542"/>
      <c r="U93" s="542"/>
      <c r="V93" s="542"/>
      <c r="W93" s="543"/>
    </row>
    <row r="94" spans="1:23" s="78" customFormat="1" ht="12.75" customHeight="1" x14ac:dyDescent="0.2">
      <c r="A94" s="63"/>
      <c r="B94" s="3"/>
      <c r="C94" s="3"/>
      <c r="D94" s="65">
        <v>8.44</v>
      </c>
      <c r="E94" s="65">
        <v>8.74</v>
      </c>
      <c r="F94" s="66"/>
      <c r="G94" s="1">
        <v>10</v>
      </c>
      <c r="H94" s="74"/>
      <c r="I94" s="79"/>
      <c r="J94" s="76"/>
      <c r="K94" s="57"/>
      <c r="L94" s="66">
        <v>21</v>
      </c>
      <c r="M94" s="77"/>
      <c r="N94" s="66"/>
      <c r="O94" s="77">
        <v>64</v>
      </c>
      <c r="P94" s="74"/>
      <c r="Q94" s="72"/>
      <c r="R94" s="541" t="s">
        <v>534</v>
      </c>
      <c r="S94" s="542"/>
      <c r="T94" s="542"/>
      <c r="U94" s="542"/>
      <c r="V94" s="542"/>
      <c r="W94" s="543"/>
    </row>
    <row r="95" spans="1:23" x14ac:dyDescent="0.2">
      <c r="H95" s="6"/>
      <c r="I95" s="6"/>
      <c r="J95" s="6"/>
      <c r="K95" s="6"/>
      <c r="L95" s="6"/>
      <c r="M95" s="6"/>
      <c r="N95" s="6"/>
      <c r="O95" s="6"/>
    </row>
    <row r="96" spans="1:23" x14ac:dyDescent="0.2">
      <c r="H96" s="6"/>
      <c r="I96" s="6"/>
      <c r="J96" s="6"/>
      <c r="K96" s="6"/>
      <c r="L96" s="6"/>
      <c r="M96" s="6"/>
      <c r="N96" s="6"/>
      <c r="O96" s="6"/>
    </row>
    <row r="97" spans="1:23" x14ac:dyDescent="0.2">
      <c r="H97" s="6"/>
      <c r="I97" s="6"/>
      <c r="J97" s="6"/>
      <c r="K97" s="6"/>
      <c r="L97" s="6"/>
      <c r="M97" s="6"/>
      <c r="N97" s="6"/>
      <c r="O97" s="6"/>
    </row>
    <row r="98" spans="1:23" x14ac:dyDescent="0.2">
      <c r="H98" s="6"/>
      <c r="I98" s="6"/>
      <c r="J98" s="6"/>
      <c r="K98" s="6"/>
      <c r="L98" s="6"/>
      <c r="M98" s="6"/>
      <c r="N98" s="6"/>
      <c r="O98" s="6"/>
    </row>
    <row r="99" spans="1:23" x14ac:dyDescent="0.2">
      <c r="H99" s="6"/>
      <c r="I99" s="6"/>
      <c r="J99" s="6"/>
      <c r="K99" s="6"/>
      <c r="L99" s="6"/>
      <c r="M99" s="6"/>
      <c r="N99" s="6"/>
      <c r="O99" s="6"/>
    </row>
    <row r="100" spans="1:23" x14ac:dyDescent="0.2">
      <c r="H100" s="6"/>
      <c r="I100" s="6"/>
      <c r="J100" s="6"/>
      <c r="K100" s="6"/>
      <c r="L100" s="6"/>
      <c r="M100" s="6"/>
      <c r="N100" s="6"/>
      <c r="O100" s="6"/>
    </row>
    <row r="101" spans="1:23" x14ac:dyDescent="0.2">
      <c r="H101" s="6"/>
      <c r="I101" s="6"/>
      <c r="J101" s="6"/>
      <c r="K101" s="6"/>
      <c r="L101" s="6"/>
      <c r="M101" s="6"/>
      <c r="N101" s="6"/>
      <c r="O101" s="6"/>
    </row>
    <row r="102" spans="1:23" x14ac:dyDescent="0.2">
      <c r="H102" s="6"/>
      <c r="I102" s="6"/>
      <c r="J102" s="6"/>
      <c r="K102" s="6"/>
      <c r="L102" s="6"/>
      <c r="M102" s="6"/>
      <c r="N102" s="6"/>
      <c r="O102" s="6"/>
    </row>
    <row r="103" spans="1:23" x14ac:dyDescent="0.2">
      <c r="H103" s="6"/>
      <c r="I103" s="6"/>
      <c r="J103" s="6"/>
      <c r="K103" s="6"/>
      <c r="L103" s="6"/>
      <c r="M103" s="6"/>
      <c r="N103" s="6"/>
      <c r="O103" s="6"/>
    </row>
    <row r="104" spans="1:23" x14ac:dyDescent="0.2">
      <c r="H104" s="6"/>
      <c r="I104" s="6"/>
      <c r="J104" s="6"/>
      <c r="K104" s="6"/>
      <c r="L104" s="6"/>
      <c r="M104" s="6"/>
      <c r="N104" s="6"/>
      <c r="O104" s="6"/>
    </row>
    <row r="105" spans="1:23" x14ac:dyDescent="0.2">
      <c r="H105" s="6"/>
      <c r="I105" s="6"/>
      <c r="J105" s="6"/>
      <c r="K105" s="6"/>
      <c r="L105" s="6"/>
      <c r="M105" s="6"/>
      <c r="N105" s="6"/>
      <c r="O105" s="6"/>
    </row>
    <row r="106" spans="1:23" s="6" customFormat="1" x14ac:dyDescent="0.2">
      <c r="A106" s="4"/>
      <c r="B106" s="4"/>
      <c r="C106" s="4"/>
      <c r="D106" s="5"/>
      <c r="E106" s="5"/>
      <c r="R106" s="7"/>
      <c r="S106" s="4"/>
      <c r="T106" s="4"/>
      <c r="U106" s="4"/>
      <c r="V106" s="4"/>
      <c r="W106" s="4"/>
    </row>
    <row r="107" spans="1:23" s="6" customFormat="1" x14ac:dyDescent="0.2">
      <c r="A107" s="4"/>
      <c r="B107" s="4"/>
      <c r="C107" s="4"/>
      <c r="D107" s="5"/>
      <c r="E107" s="5"/>
      <c r="R107" s="7"/>
      <c r="S107" s="4"/>
      <c r="T107" s="4"/>
      <c r="U107" s="4"/>
      <c r="V107" s="4"/>
      <c r="W107" s="4"/>
    </row>
    <row r="108" spans="1:23" s="6" customFormat="1" x14ac:dyDescent="0.2">
      <c r="A108" s="4"/>
      <c r="B108" s="4"/>
      <c r="C108" s="4"/>
      <c r="D108" s="5"/>
      <c r="E108" s="5"/>
      <c r="R108" s="7"/>
      <c r="S108" s="4"/>
      <c r="T108" s="4"/>
      <c r="U108" s="4"/>
      <c r="V108" s="4"/>
      <c r="W108" s="4"/>
    </row>
  </sheetData>
  <mergeCells count="113">
    <mergeCell ref="A82:O82"/>
    <mergeCell ref="R82:W82"/>
    <mergeCell ref="R91:W91"/>
    <mergeCell ref="R92:W92"/>
    <mergeCell ref="R93:W93"/>
    <mergeCell ref="R94:W94"/>
    <mergeCell ref="R73:W73"/>
    <mergeCell ref="R74:W74"/>
    <mergeCell ref="R75:W75"/>
    <mergeCell ref="R76:W76"/>
    <mergeCell ref="R77:W77"/>
    <mergeCell ref="R78:W78"/>
    <mergeCell ref="R79:W79"/>
    <mergeCell ref="R80:W80"/>
    <mergeCell ref="R81:W81"/>
    <mergeCell ref="R64:W64"/>
    <mergeCell ref="R65:W65"/>
    <mergeCell ref="R66:W66"/>
    <mergeCell ref="R67:W67"/>
    <mergeCell ref="R68:W68"/>
    <mergeCell ref="R69:W69"/>
    <mergeCell ref="R70:W70"/>
    <mergeCell ref="R71:W71"/>
    <mergeCell ref="R72:W72"/>
    <mergeCell ref="R55:W55"/>
    <mergeCell ref="R56:W56"/>
    <mergeCell ref="R57:W57"/>
    <mergeCell ref="R58:W58"/>
    <mergeCell ref="R59:W59"/>
    <mergeCell ref="R60:W60"/>
    <mergeCell ref="R61:W61"/>
    <mergeCell ref="R62:W62"/>
    <mergeCell ref="R63:W63"/>
    <mergeCell ref="R46:W46"/>
    <mergeCell ref="R47:W47"/>
    <mergeCell ref="R48:W48"/>
    <mergeCell ref="R49:W49"/>
    <mergeCell ref="R50:W50"/>
    <mergeCell ref="R51:W51"/>
    <mergeCell ref="R52:W52"/>
    <mergeCell ref="R53:W53"/>
    <mergeCell ref="R54:W54"/>
    <mergeCell ref="R37:W37"/>
    <mergeCell ref="R38:W38"/>
    <mergeCell ref="R39:W39"/>
    <mergeCell ref="R40:W40"/>
    <mergeCell ref="R41:W41"/>
    <mergeCell ref="R42:W42"/>
    <mergeCell ref="R43:W43"/>
    <mergeCell ref="R44:W44"/>
    <mergeCell ref="R45:W45"/>
    <mergeCell ref="R28:W28"/>
    <mergeCell ref="R29:W29"/>
    <mergeCell ref="R30:W30"/>
    <mergeCell ref="R31:W31"/>
    <mergeCell ref="R32:W32"/>
    <mergeCell ref="R33:W33"/>
    <mergeCell ref="R34:W34"/>
    <mergeCell ref="R35:W35"/>
    <mergeCell ref="R36:W36"/>
    <mergeCell ref="K18:K20"/>
    <mergeCell ref="L18:L20"/>
    <mergeCell ref="M18:M20"/>
    <mergeCell ref="N18:N20"/>
    <mergeCell ref="O18:O20"/>
    <mergeCell ref="R22:W22"/>
    <mergeCell ref="R23:W23"/>
    <mergeCell ref="R26:W26"/>
    <mergeCell ref="R27:W27"/>
    <mergeCell ref="R24:W24"/>
    <mergeCell ref="R25:W25"/>
    <mergeCell ref="C7:H7"/>
    <mergeCell ref="K7:P7"/>
    <mergeCell ref="S7:V7"/>
    <mergeCell ref="A9:G9"/>
    <mergeCell ref="H9:O9"/>
    <mergeCell ref="P9:Q9"/>
    <mergeCell ref="R9:W9"/>
    <mergeCell ref="H10:J10"/>
    <mergeCell ref="K10:O10"/>
    <mergeCell ref="P10:P20"/>
    <mergeCell ref="Q10:Q20"/>
    <mergeCell ref="R10:W21"/>
    <mergeCell ref="H11:I17"/>
    <mergeCell ref="J11:J17"/>
    <mergeCell ref="K11:M11"/>
    <mergeCell ref="K12:M12"/>
    <mergeCell ref="K13:M13"/>
    <mergeCell ref="K14:M14"/>
    <mergeCell ref="K15:M15"/>
    <mergeCell ref="K16:M16"/>
    <mergeCell ref="K17:M17"/>
    <mergeCell ref="H18:H20"/>
    <mergeCell ref="I18:I20"/>
    <mergeCell ref="J18:J20"/>
    <mergeCell ref="C4:H4"/>
    <mergeCell ref="K4:P4"/>
    <mergeCell ref="S4:V4"/>
    <mergeCell ref="C5:H5"/>
    <mergeCell ref="K5:P5"/>
    <mergeCell ref="S5:V5"/>
    <mergeCell ref="C6:H6"/>
    <mergeCell ref="K6:P6"/>
    <mergeCell ref="S6:V6"/>
    <mergeCell ref="X1:X3"/>
    <mergeCell ref="Y1:Y3"/>
    <mergeCell ref="Z1:Z3"/>
    <mergeCell ref="C2:H2"/>
    <mergeCell ref="K2:P2"/>
    <mergeCell ref="S2:V2"/>
    <mergeCell ref="C3:H3"/>
    <mergeCell ref="K3:P3"/>
    <mergeCell ref="S3:V3"/>
  </mergeCells>
  <pageMargins left="0.75" right="0.75" top="1" bottom="1" header="0.5" footer="0.5"/>
  <pageSetup paperSize="17" scale="60" orientation="landscape" r:id="rId1"/>
  <headerFooter alignWithMargins="0"/>
  <drawing r:id="rId2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heet40"/>
  <dimension ref="A1:Z106"/>
  <sheetViews>
    <sheetView workbookViewId="0">
      <selection activeCell="R28" sqref="R28:W28"/>
    </sheetView>
  </sheetViews>
  <sheetFormatPr defaultRowHeight="12.75" x14ac:dyDescent="0.2"/>
  <cols>
    <col min="1" max="3" width="9.7109375" style="4" customWidth="1"/>
    <col min="4" max="5" width="9.7109375" style="5" customWidth="1"/>
    <col min="6" max="7" width="9.7109375" style="6" customWidth="1"/>
    <col min="8" max="9" width="9.7109375" style="4" customWidth="1"/>
    <col min="10" max="10" width="10.42578125" style="4" customWidth="1"/>
    <col min="11" max="11" width="11.7109375" style="4" customWidth="1"/>
    <col min="12" max="12" width="14.42578125" style="4" customWidth="1"/>
    <col min="13" max="14" width="8.7109375" style="4" customWidth="1"/>
    <col min="15" max="15" width="12.28515625" style="4" customWidth="1"/>
    <col min="16" max="17" width="16.7109375" style="6" customWidth="1"/>
    <col min="18" max="18" width="8.7109375" style="7" customWidth="1"/>
    <col min="19" max="22" width="8.7109375" style="4" customWidth="1"/>
    <col min="23" max="23" width="12.28515625" style="4" customWidth="1"/>
    <col min="24" max="24" width="10.140625" style="4" customWidth="1"/>
    <col min="25" max="16384" width="9.140625" style="4"/>
  </cols>
  <sheetData>
    <row r="1" spans="1:26" ht="12" customHeight="1" thickBot="1" x14ac:dyDescent="0.25">
      <c r="P1" s="4"/>
      <c r="Q1" s="4"/>
      <c r="R1" s="4"/>
      <c r="U1" s="6"/>
      <c r="V1" s="6"/>
      <c r="W1" s="7"/>
      <c r="X1" s="481" t="s">
        <v>69</v>
      </c>
      <c r="Y1" s="484" t="s">
        <v>70</v>
      </c>
      <c r="Z1" s="486" t="s">
        <v>71</v>
      </c>
    </row>
    <row r="2" spans="1:26" x14ac:dyDescent="0.2">
      <c r="B2" s="8" t="s">
        <v>28</v>
      </c>
      <c r="C2" s="488" t="s">
        <v>29</v>
      </c>
      <c r="D2" s="489"/>
      <c r="E2" s="489"/>
      <c r="F2" s="489"/>
      <c r="G2" s="489"/>
      <c r="H2" s="490"/>
      <c r="J2" s="8" t="s">
        <v>28</v>
      </c>
      <c r="K2" s="488" t="s">
        <v>30</v>
      </c>
      <c r="L2" s="489"/>
      <c r="M2" s="489"/>
      <c r="N2" s="489"/>
      <c r="O2" s="489"/>
      <c r="P2" s="490"/>
      <c r="Q2" s="4"/>
      <c r="R2" s="8" t="s">
        <v>28</v>
      </c>
      <c r="S2" s="488" t="s">
        <v>30</v>
      </c>
      <c r="T2" s="489"/>
      <c r="U2" s="489"/>
      <c r="V2" s="490"/>
      <c r="X2" s="482"/>
      <c r="Y2" s="485"/>
      <c r="Z2" s="487"/>
    </row>
    <row r="3" spans="1:26" ht="13.5" thickBot="1" x14ac:dyDescent="0.25">
      <c r="B3" s="9">
        <v>1</v>
      </c>
      <c r="C3" s="491" t="s">
        <v>24</v>
      </c>
      <c r="D3" s="492"/>
      <c r="E3" s="492"/>
      <c r="F3" s="492"/>
      <c r="G3" s="492"/>
      <c r="H3" s="493"/>
      <c r="J3" s="9">
        <v>5</v>
      </c>
      <c r="K3" s="491" t="s">
        <v>31</v>
      </c>
      <c r="L3" s="492"/>
      <c r="M3" s="492"/>
      <c r="N3" s="492"/>
      <c r="O3" s="492"/>
      <c r="P3" s="493"/>
      <c r="Q3" s="4"/>
      <c r="R3" s="10">
        <v>10</v>
      </c>
      <c r="S3" s="491" t="s">
        <v>32</v>
      </c>
      <c r="T3" s="492"/>
      <c r="U3" s="492"/>
      <c r="V3" s="493"/>
      <c r="X3" s="483"/>
      <c r="Y3" s="485"/>
      <c r="Z3" s="487"/>
    </row>
    <row r="4" spans="1:26" x14ac:dyDescent="0.2">
      <c r="B4" s="9">
        <v>2</v>
      </c>
      <c r="C4" s="491" t="s">
        <v>26</v>
      </c>
      <c r="D4" s="492"/>
      <c r="E4" s="492"/>
      <c r="F4" s="492"/>
      <c r="G4" s="492"/>
      <c r="H4" s="493"/>
      <c r="J4" s="9">
        <v>6</v>
      </c>
      <c r="K4" s="491" t="s">
        <v>33</v>
      </c>
      <c r="L4" s="492"/>
      <c r="M4" s="492"/>
      <c r="N4" s="492"/>
      <c r="O4" s="492"/>
      <c r="P4" s="493"/>
      <c r="Q4" s="4"/>
      <c r="R4" s="10">
        <v>11</v>
      </c>
      <c r="S4" s="491" t="s">
        <v>34</v>
      </c>
      <c r="T4" s="492"/>
      <c r="U4" s="492"/>
      <c r="V4" s="493"/>
    </row>
    <row r="5" spans="1:26" x14ac:dyDescent="0.2">
      <c r="B5" s="9">
        <v>3</v>
      </c>
      <c r="C5" s="491" t="s">
        <v>27</v>
      </c>
      <c r="D5" s="492"/>
      <c r="E5" s="492"/>
      <c r="F5" s="492"/>
      <c r="G5" s="492"/>
      <c r="H5" s="493"/>
      <c r="J5" s="9">
        <v>7</v>
      </c>
      <c r="K5" s="491" t="s">
        <v>35</v>
      </c>
      <c r="L5" s="492"/>
      <c r="M5" s="492"/>
      <c r="N5" s="492"/>
      <c r="O5" s="492"/>
      <c r="P5" s="493"/>
      <c r="Q5" s="4"/>
      <c r="R5" s="10">
        <v>12</v>
      </c>
      <c r="S5" s="491" t="s">
        <v>36</v>
      </c>
      <c r="T5" s="492"/>
      <c r="U5" s="492"/>
      <c r="V5" s="493"/>
    </row>
    <row r="6" spans="1:26" x14ac:dyDescent="0.2">
      <c r="B6" s="9">
        <v>4</v>
      </c>
      <c r="C6" s="491" t="s">
        <v>25</v>
      </c>
      <c r="D6" s="492"/>
      <c r="E6" s="492"/>
      <c r="F6" s="492"/>
      <c r="G6" s="492"/>
      <c r="H6" s="493"/>
      <c r="J6" s="9">
        <v>8</v>
      </c>
      <c r="K6" s="491" t="s">
        <v>37</v>
      </c>
      <c r="L6" s="492"/>
      <c r="M6" s="492"/>
      <c r="N6" s="492"/>
      <c r="O6" s="492"/>
      <c r="P6" s="493"/>
      <c r="Q6" s="4"/>
      <c r="R6" s="10">
        <v>13</v>
      </c>
      <c r="S6" s="491" t="s">
        <v>38</v>
      </c>
      <c r="T6" s="492"/>
      <c r="U6" s="492"/>
      <c r="V6" s="493"/>
    </row>
    <row r="7" spans="1:26" ht="13.5" thickBot="1" x14ac:dyDescent="0.25">
      <c r="B7" s="11"/>
      <c r="C7" s="494"/>
      <c r="D7" s="495"/>
      <c r="E7" s="495"/>
      <c r="F7" s="495"/>
      <c r="G7" s="495"/>
      <c r="H7" s="496"/>
      <c r="J7" s="11">
        <v>9</v>
      </c>
      <c r="K7" s="494" t="s">
        <v>39</v>
      </c>
      <c r="L7" s="495"/>
      <c r="M7" s="495"/>
      <c r="N7" s="495"/>
      <c r="O7" s="495"/>
      <c r="P7" s="496"/>
      <c r="Q7" s="4"/>
      <c r="R7" s="12"/>
      <c r="S7" s="494"/>
      <c r="T7" s="495"/>
      <c r="U7" s="495"/>
      <c r="V7" s="496"/>
    </row>
    <row r="8" spans="1:26" ht="13.5" thickBot="1" x14ac:dyDescent="0.25">
      <c r="P8" s="4"/>
      <c r="Q8" s="4"/>
      <c r="R8" s="4"/>
      <c r="U8" s="6"/>
      <c r="V8" s="6"/>
      <c r="W8" s="7"/>
    </row>
    <row r="9" spans="1:26" s="13" customFormat="1" ht="24.75" customHeight="1" thickBot="1" x14ac:dyDescent="0.25">
      <c r="A9" s="497" t="s">
        <v>5</v>
      </c>
      <c r="B9" s="497"/>
      <c r="C9" s="497"/>
      <c r="D9" s="497"/>
      <c r="E9" s="497"/>
      <c r="F9" s="497"/>
      <c r="G9" s="498"/>
      <c r="H9" s="499" t="s">
        <v>40</v>
      </c>
      <c r="I9" s="500"/>
      <c r="J9" s="500"/>
      <c r="K9" s="500"/>
      <c r="L9" s="500"/>
      <c r="M9" s="500"/>
      <c r="N9" s="500"/>
      <c r="O9" s="500"/>
      <c r="P9" s="501">
        <v>621</v>
      </c>
      <c r="Q9" s="502"/>
      <c r="R9" s="499" t="s">
        <v>2</v>
      </c>
      <c r="S9" s="500"/>
      <c r="T9" s="500"/>
      <c r="U9" s="500"/>
      <c r="V9" s="500"/>
      <c r="W9" s="500"/>
    </row>
    <row r="10" spans="1:26" ht="12.75" customHeight="1" x14ac:dyDescent="0.2">
      <c r="A10" s="14" t="s">
        <v>6</v>
      </c>
      <c r="B10" s="15" t="s">
        <v>7</v>
      </c>
      <c r="C10" s="16" t="s">
        <v>8</v>
      </c>
      <c r="D10" s="17" t="s">
        <v>1</v>
      </c>
      <c r="E10" s="18" t="s">
        <v>9</v>
      </c>
      <c r="F10" s="19" t="s">
        <v>6</v>
      </c>
      <c r="G10" s="20" t="s">
        <v>16</v>
      </c>
      <c r="H10" s="503" t="s">
        <v>41</v>
      </c>
      <c r="I10" s="504"/>
      <c r="J10" s="505"/>
      <c r="K10" s="506" t="s">
        <v>42</v>
      </c>
      <c r="L10" s="507"/>
      <c r="M10" s="507"/>
      <c r="N10" s="507"/>
      <c r="O10" s="507"/>
      <c r="P10" s="508" t="s">
        <v>23</v>
      </c>
      <c r="Q10" s="511" t="s">
        <v>22</v>
      </c>
      <c r="R10" s="514"/>
      <c r="S10" s="515"/>
      <c r="T10" s="515"/>
      <c r="U10" s="515"/>
      <c r="V10" s="515"/>
      <c r="W10" s="515"/>
    </row>
    <row r="11" spans="1:26" ht="12.75" customHeight="1" x14ac:dyDescent="0.2">
      <c r="A11" s="21" t="s">
        <v>11</v>
      </c>
      <c r="B11" s="22" t="s">
        <v>11</v>
      </c>
      <c r="C11" s="23" t="s">
        <v>11</v>
      </c>
      <c r="D11" s="24" t="s">
        <v>9</v>
      </c>
      <c r="E11" s="25" t="s">
        <v>12</v>
      </c>
      <c r="F11" s="26" t="s">
        <v>9</v>
      </c>
      <c r="G11" s="27" t="s">
        <v>9</v>
      </c>
      <c r="H11" s="518" t="s">
        <v>43</v>
      </c>
      <c r="I11" s="519"/>
      <c r="J11" s="522" t="s">
        <v>44</v>
      </c>
      <c r="K11" s="523"/>
      <c r="L11" s="524"/>
      <c r="M11" s="525"/>
      <c r="N11" s="29"/>
      <c r="O11" s="97"/>
      <c r="P11" s="509"/>
      <c r="Q11" s="512"/>
      <c r="R11" s="516"/>
      <c r="S11" s="517"/>
      <c r="T11" s="517"/>
      <c r="U11" s="517"/>
      <c r="V11" s="517"/>
      <c r="W11" s="517"/>
    </row>
    <row r="12" spans="1:26" ht="12.75" customHeight="1" x14ac:dyDescent="0.2">
      <c r="A12" s="21" t="s">
        <v>7</v>
      </c>
      <c r="B12" s="22" t="s">
        <v>14</v>
      </c>
      <c r="C12" s="23" t="s">
        <v>14</v>
      </c>
      <c r="D12" s="24" t="s">
        <v>15</v>
      </c>
      <c r="E12" s="25" t="s">
        <v>16</v>
      </c>
      <c r="F12" s="26" t="s">
        <v>12</v>
      </c>
      <c r="G12" s="27" t="s">
        <v>10</v>
      </c>
      <c r="H12" s="520"/>
      <c r="I12" s="521"/>
      <c r="J12" s="522"/>
      <c r="K12" s="526"/>
      <c r="L12" s="527"/>
      <c r="M12" s="528"/>
      <c r="N12" s="30"/>
      <c r="O12" s="98"/>
      <c r="P12" s="509"/>
      <c r="Q12" s="512"/>
      <c r="R12" s="516"/>
      <c r="S12" s="517"/>
      <c r="T12" s="517"/>
      <c r="U12" s="517"/>
      <c r="V12" s="517"/>
      <c r="W12" s="517"/>
    </row>
    <row r="13" spans="1:26" ht="12.75" customHeight="1" x14ac:dyDescent="0.2">
      <c r="A13" s="21" t="s">
        <v>0</v>
      </c>
      <c r="B13" s="22" t="s">
        <v>12</v>
      </c>
      <c r="C13" s="23" t="s">
        <v>10</v>
      </c>
      <c r="D13" s="24"/>
      <c r="E13" s="25"/>
      <c r="F13" s="26" t="s">
        <v>15</v>
      </c>
      <c r="G13" s="27" t="s">
        <v>0</v>
      </c>
      <c r="H13" s="520"/>
      <c r="I13" s="521"/>
      <c r="J13" s="522"/>
      <c r="K13" s="526" t="s">
        <v>43</v>
      </c>
      <c r="L13" s="527"/>
      <c r="M13" s="528"/>
      <c r="N13" s="30" t="s">
        <v>44</v>
      </c>
      <c r="O13" s="98" t="s">
        <v>44</v>
      </c>
      <c r="P13" s="509"/>
      <c r="Q13" s="512"/>
      <c r="R13" s="516"/>
      <c r="S13" s="517"/>
      <c r="T13" s="517"/>
      <c r="U13" s="517"/>
      <c r="V13" s="517"/>
      <c r="W13" s="517"/>
    </row>
    <row r="14" spans="1:26" ht="12.75" customHeight="1" x14ac:dyDescent="0.2">
      <c r="A14" s="21" t="s">
        <v>10</v>
      </c>
      <c r="B14" s="22" t="s">
        <v>10</v>
      </c>
      <c r="C14" s="23" t="s">
        <v>9</v>
      </c>
      <c r="D14" s="24" t="s">
        <v>18</v>
      </c>
      <c r="E14" s="25" t="s">
        <v>18</v>
      </c>
      <c r="F14" s="26" t="s">
        <v>10</v>
      </c>
      <c r="G14" s="27" t="s">
        <v>17</v>
      </c>
      <c r="H14" s="520"/>
      <c r="I14" s="521"/>
      <c r="J14" s="522"/>
      <c r="K14" s="526" t="s">
        <v>45</v>
      </c>
      <c r="L14" s="527"/>
      <c r="M14" s="528"/>
      <c r="N14" s="30" t="s">
        <v>45</v>
      </c>
      <c r="O14" s="98" t="s">
        <v>44</v>
      </c>
      <c r="P14" s="509"/>
      <c r="Q14" s="512"/>
      <c r="R14" s="516"/>
      <c r="S14" s="517"/>
      <c r="T14" s="517"/>
      <c r="U14" s="517"/>
      <c r="V14" s="517"/>
      <c r="W14" s="517"/>
    </row>
    <row r="15" spans="1:26" ht="12.75" customHeight="1" x14ac:dyDescent="0.2">
      <c r="A15" s="21" t="s">
        <v>17</v>
      </c>
      <c r="B15" s="22" t="s">
        <v>13</v>
      </c>
      <c r="C15" s="23"/>
      <c r="D15" s="24" t="s">
        <v>6</v>
      </c>
      <c r="E15" s="25" t="s">
        <v>6</v>
      </c>
      <c r="F15" s="26" t="s">
        <v>19</v>
      </c>
      <c r="G15" s="27" t="s">
        <v>6</v>
      </c>
      <c r="H15" s="520"/>
      <c r="I15" s="521"/>
      <c r="J15" s="522"/>
      <c r="K15" s="526"/>
      <c r="L15" s="527"/>
      <c r="M15" s="528"/>
      <c r="N15" s="30"/>
      <c r="O15" s="98"/>
      <c r="P15" s="509"/>
      <c r="Q15" s="512"/>
      <c r="R15" s="516"/>
      <c r="S15" s="517"/>
      <c r="T15" s="517"/>
      <c r="U15" s="517"/>
      <c r="V15" s="517"/>
      <c r="W15" s="517"/>
    </row>
    <row r="16" spans="1:26" ht="12.75" customHeight="1" x14ac:dyDescent="0.2">
      <c r="A16" s="21" t="s">
        <v>11</v>
      </c>
      <c r="B16" s="22"/>
      <c r="C16" s="23"/>
      <c r="D16" s="24" t="s">
        <v>20</v>
      </c>
      <c r="E16" s="25" t="s">
        <v>20</v>
      </c>
      <c r="F16" s="26"/>
      <c r="G16" s="27"/>
      <c r="H16" s="520"/>
      <c r="I16" s="521"/>
      <c r="J16" s="522"/>
      <c r="K16" s="526"/>
      <c r="L16" s="527"/>
      <c r="M16" s="528"/>
      <c r="N16" s="30"/>
      <c r="O16" s="98"/>
      <c r="P16" s="509"/>
      <c r="Q16" s="512"/>
      <c r="R16" s="516"/>
      <c r="S16" s="517"/>
      <c r="T16" s="517"/>
      <c r="U16" s="517"/>
      <c r="V16" s="517"/>
      <c r="W16" s="517"/>
    </row>
    <row r="17" spans="1:23" ht="12.75" customHeight="1" x14ac:dyDescent="0.2">
      <c r="A17" s="21" t="s">
        <v>12</v>
      </c>
      <c r="B17" s="22"/>
      <c r="C17" s="23"/>
      <c r="D17" s="24"/>
      <c r="E17" s="25"/>
      <c r="F17" s="26" t="s">
        <v>3</v>
      </c>
      <c r="G17" s="27"/>
      <c r="H17" s="520"/>
      <c r="I17" s="521"/>
      <c r="J17" s="522"/>
      <c r="K17" s="529"/>
      <c r="L17" s="530"/>
      <c r="M17" s="531"/>
      <c r="N17" s="28"/>
      <c r="O17" s="99"/>
      <c r="P17" s="509"/>
      <c r="Q17" s="512"/>
      <c r="R17" s="516"/>
      <c r="S17" s="517"/>
      <c r="T17" s="517"/>
      <c r="U17" s="517"/>
      <c r="V17" s="517"/>
      <c r="W17" s="517"/>
    </row>
    <row r="18" spans="1:23" ht="12.75" customHeight="1" x14ac:dyDescent="0.2">
      <c r="A18" s="21"/>
      <c r="B18" s="22"/>
      <c r="C18" s="23"/>
      <c r="D18" s="24"/>
      <c r="E18" s="25"/>
      <c r="F18" s="26"/>
      <c r="G18" s="27"/>
      <c r="H18" s="520" t="s">
        <v>46</v>
      </c>
      <c r="I18" s="521" t="s">
        <v>47</v>
      </c>
      <c r="J18" s="522" t="s">
        <v>48</v>
      </c>
      <c r="K18" s="520" t="s">
        <v>46</v>
      </c>
      <c r="L18" s="521" t="s">
        <v>26</v>
      </c>
      <c r="M18" s="532" t="s">
        <v>47</v>
      </c>
      <c r="N18" s="521" t="s">
        <v>48</v>
      </c>
      <c r="O18" s="533" t="s">
        <v>25</v>
      </c>
      <c r="P18" s="509"/>
      <c r="Q18" s="512"/>
      <c r="R18" s="516"/>
      <c r="S18" s="517"/>
      <c r="T18" s="517"/>
      <c r="U18" s="517"/>
      <c r="V18" s="517"/>
      <c r="W18" s="517"/>
    </row>
    <row r="19" spans="1:23" ht="12.75" customHeight="1" x14ac:dyDescent="0.2">
      <c r="A19" s="31"/>
      <c r="B19" s="32"/>
      <c r="C19" s="33"/>
      <c r="D19" s="34"/>
      <c r="E19" s="35"/>
      <c r="F19" s="36"/>
      <c r="G19" s="37"/>
      <c r="H19" s="520"/>
      <c r="I19" s="521"/>
      <c r="J19" s="522"/>
      <c r="K19" s="520"/>
      <c r="L19" s="521"/>
      <c r="M19" s="532"/>
      <c r="N19" s="521"/>
      <c r="O19" s="534"/>
      <c r="P19" s="509"/>
      <c r="Q19" s="512"/>
      <c r="R19" s="516"/>
      <c r="S19" s="517"/>
      <c r="T19" s="517"/>
      <c r="U19" s="517"/>
      <c r="V19" s="517"/>
      <c r="W19" s="517"/>
    </row>
    <row r="20" spans="1:23" ht="12.75" customHeight="1" x14ac:dyDescent="0.2">
      <c r="A20" s="21"/>
      <c r="B20" s="22"/>
      <c r="C20" s="23"/>
      <c r="D20" s="24"/>
      <c r="E20" s="25"/>
      <c r="F20" s="26"/>
      <c r="G20" s="27"/>
      <c r="H20" s="520"/>
      <c r="I20" s="521"/>
      <c r="J20" s="522"/>
      <c r="K20" s="520"/>
      <c r="L20" s="521"/>
      <c r="M20" s="532"/>
      <c r="N20" s="521"/>
      <c r="O20" s="535"/>
      <c r="P20" s="510"/>
      <c r="Q20" s="513"/>
      <c r="R20" s="516"/>
      <c r="S20" s="517"/>
      <c r="T20" s="517"/>
      <c r="U20" s="517"/>
      <c r="V20" s="517"/>
      <c r="W20" s="517"/>
    </row>
    <row r="21" spans="1:23" ht="12.75" customHeight="1" thickBot="1" x14ac:dyDescent="0.25">
      <c r="A21" s="38"/>
      <c r="B21" s="39"/>
      <c r="C21" s="40"/>
      <c r="D21" s="41"/>
      <c r="E21" s="42"/>
      <c r="F21" s="43"/>
      <c r="G21" s="44"/>
      <c r="H21" s="45"/>
      <c r="I21" s="46"/>
      <c r="J21" s="47"/>
      <c r="K21" s="45"/>
      <c r="L21" s="49"/>
      <c r="M21" s="48"/>
      <c r="N21" s="46"/>
      <c r="O21" s="100"/>
      <c r="P21" s="50" t="s">
        <v>4</v>
      </c>
      <c r="Q21" s="51" t="s">
        <v>4</v>
      </c>
      <c r="R21" s="516"/>
      <c r="S21" s="517"/>
      <c r="T21" s="517"/>
      <c r="U21" s="517"/>
      <c r="V21" s="517"/>
      <c r="W21" s="517"/>
    </row>
    <row r="22" spans="1:23" ht="12.75" customHeight="1" x14ac:dyDescent="0.2">
      <c r="A22" s="52"/>
      <c r="B22" s="53"/>
      <c r="C22" s="53"/>
      <c r="D22" s="54"/>
      <c r="E22" s="54"/>
      <c r="F22" s="55"/>
      <c r="G22" s="56"/>
      <c r="H22" s="57"/>
      <c r="I22" s="58"/>
      <c r="J22" s="59"/>
      <c r="K22" s="57"/>
      <c r="L22" s="60"/>
      <c r="M22" s="60"/>
      <c r="N22" s="60"/>
      <c r="O22" s="60"/>
      <c r="P22" s="62"/>
      <c r="Q22" s="56"/>
      <c r="R22" s="536"/>
      <c r="S22" s="537"/>
      <c r="T22" s="537"/>
      <c r="U22" s="537"/>
      <c r="V22" s="537"/>
      <c r="W22" s="538"/>
    </row>
    <row r="23" spans="1:23" ht="12.75" customHeight="1" x14ac:dyDescent="0.2">
      <c r="A23" s="63"/>
      <c r="B23" s="60" t="s">
        <v>599</v>
      </c>
      <c r="C23" s="114">
        <v>37</v>
      </c>
      <c r="D23" s="107">
        <v>0</v>
      </c>
      <c r="E23" s="112">
        <v>7.27</v>
      </c>
      <c r="F23" s="66"/>
      <c r="G23" s="61" t="s">
        <v>96</v>
      </c>
      <c r="H23" s="57">
        <f>16+16+16</f>
        <v>48</v>
      </c>
      <c r="I23" s="58"/>
      <c r="J23" s="59"/>
      <c r="K23" s="57"/>
      <c r="L23" s="60">
        <v>5</v>
      </c>
      <c r="M23" s="60"/>
      <c r="N23" s="60"/>
      <c r="O23" s="251">
        <f>34+481</f>
        <v>515</v>
      </c>
      <c r="P23" s="57">
        <f>SUM(H23:O23)</f>
        <v>568</v>
      </c>
      <c r="Q23" s="61">
        <f>P23</f>
        <v>568</v>
      </c>
      <c r="R23" s="541" t="s">
        <v>646</v>
      </c>
      <c r="S23" s="542"/>
      <c r="T23" s="542"/>
      <c r="U23" s="542"/>
      <c r="V23" s="542"/>
      <c r="W23" s="543"/>
    </row>
    <row r="24" spans="1:23" s="143" customFormat="1" ht="12.75" customHeight="1" x14ac:dyDescent="0.2">
      <c r="A24" s="149"/>
      <c r="B24" s="129" t="s">
        <v>599</v>
      </c>
      <c r="C24" s="122">
        <v>37</v>
      </c>
      <c r="D24" s="123">
        <v>7.27</v>
      </c>
      <c r="E24" s="124">
        <v>8.4659999999999993</v>
      </c>
      <c r="F24" s="121"/>
      <c r="G24" s="125"/>
      <c r="H24" s="126"/>
      <c r="I24" s="127"/>
      <c r="J24" s="128"/>
      <c r="K24" s="126"/>
      <c r="L24" s="129"/>
      <c r="M24" s="129"/>
      <c r="N24" s="129"/>
      <c r="O24" s="134"/>
      <c r="P24" s="126"/>
      <c r="Q24" s="125"/>
      <c r="R24" s="566" t="s">
        <v>635</v>
      </c>
      <c r="S24" s="567"/>
      <c r="T24" s="567"/>
      <c r="U24" s="567"/>
      <c r="V24" s="567"/>
      <c r="W24" s="567"/>
    </row>
    <row r="25" spans="1:23" ht="12.75" customHeight="1" x14ac:dyDescent="0.2">
      <c r="A25" s="63"/>
      <c r="B25" s="60" t="s">
        <v>599</v>
      </c>
      <c r="C25" s="114">
        <v>37</v>
      </c>
      <c r="D25" s="107">
        <v>8.4659999999999993</v>
      </c>
      <c r="E25" s="109">
        <v>13.775</v>
      </c>
      <c r="F25" s="66"/>
      <c r="G25" s="61">
        <v>4</v>
      </c>
      <c r="H25" s="57"/>
      <c r="I25" s="58"/>
      <c r="J25" s="59"/>
      <c r="K25" s="57"/>
      <c r="L25" s="60"/>
      <c r="M25" s="60"/>
      <c r="N25" s="60"/>
      <c r="O25" s="101">
        <v>420</v>
      </c>
      <c r="P25" s="57">
        <f>SUM(H25:O25)</f>
        <v>420</v>
      </c>
      <c r="Q25" s="61">
        <f>P25</f>
        <v>420</v>
      </c>
      <c r="R25" s="539" t="s">
        <v>647</v>
      </c>
      <c r="S25" s="540"/>
      <c r="T25" s="540"/>
      <c r="U25" s="540"/>
      <c r="V25" s="540"/>
      <c r="W25" s="540"/>
    </row>
    <row r="26" spans="1:23" ht="12.75" customHeight="1" x14ac:dyDescent="0.2">
      <c r="A26" s="63"/>
      <c r="B26" s="60"/>
      <c r="C26" s="114"/>
      <c r="D26" s="107"/>
      <c r="E26" s="112"/>
      <c r="F26" s="66"/>
      <c r="G26" s="61"/>
      <c r="H26" s="57"/>
      <c r="I26" s="58"/>
      <c r="J26" s="59"/>
      <c r="K26" s="57"/>
      <c r="L26" s="60"/>
      <c r="M26" s="60"/>
      <c r="N26" s="60"/>
      <c r="O26" s="101"/>
      <c r="P26" s="57"/>
      <c r="Q26" s="61"/>
      <c r="R26" s="539"/>
      <c r="S26" s="540"/>
      <c r="T26" s="540"/>
      <c r="U26" s="540"/>
      <c r="V26" s="540"/>
      <c r="W26" s="540"/>
    </row>
    <row r="27" spans="1:23" ht="12.75" customHeight="1" x14ac:dyDescent="0.2">
      <c r="A27" s="63"/>
      <c r="B27" s="60"/>
      <c r="C27" s="114"/>
      <c r="D27" s="107"/>
      <c r="E27" s="112"/>
      <c r="F27" s="66"/>
      <c r="G27" s="61"/>
      <c r="H27" s="57"/>
      <c r="I27" s="58"/>
      <c r="J27" s="59"/>
      <c r="K27" s="57"/>
      <c r="L27" s="60"/>
      <c r="M27" s="60"/>
      <c r="N27" s="60"/>
      <c r="O27" s="101"/>
      <c r="P27" s="57"/>
      <c r="Q27" s="61"/>
      <c r="R27" s="541"/>
      <c r="S27" s="542"/>
      <c r="T27" s="542"/>
      <c r="U27" s="542"/>
      <c r="V27" s="542"/>
      <c r="W27" s="543"/>
    </row>
    <row r="28" spans="1:23" s="218" customFormat="1" ht="12.75" customHeight="1" x14ac:dyDescent="0.2">
      <c r="A28" s="2"/>
      <c r="B28" s="60"/>
      <c r="C28" s="114"/>
      <c r="D28" s="187"/>
      <c r="E28" s="187"/>
      <c r="F28" s="66"/>
      <c r="G28" s="245"/>
      <c r="H28" s="145"/>
      <c r="I28" s="79"/>
      <c r="J28" s="146"/>
      <c r="K28" s="145"/>
      <c r="L28" s="66"/>
      <c r="M28" s="66"/>
      <c r="N28" s="66"/>
      <c r="O28" s="66"/>
      <c r="P28" s="57"/>
      <c r="Q28" s="61"/>
      <c r="R28" s="541"/>
      <c r="S28" s="542"/>
      <c r="T28" s="542"/>
      <c r="U28" s="542"/>
      <c r="V28" s="542"/>
      <c r="W28" s="543"/>
    </row>
    <row r="29" spans="1:23" s="218" customFormat="1" ht="12.75" customHeight="1" x14ac:dyDescent="0.2">
      <c r="A29" s="185"/>
      <c r="B29" s="60"/>
      <c r="C29" s="114"/>
      <c r="D29" s="187"/>
      <c r="E29" s="187"/>
      <c r="F29" s="66"/>
      <c r="G29" s="113"/>
      <c r="H29" s="145"/>
      <c r="I29" s="79"/>
      <c r="J29" s="146"/>
      <c r="K29" s="145"/>
      <c r="L29" s="66"/>
      <c r="M29" s="66"/>
      <c r="N29" s="66"/>
      <c r="O29" s="66"/>
      <c r="P29" s="57"/>
      <c r="Q29" s="61"/>
      <c r="R29" s="541"/>
      <c r="S29" s="542"/>
      <c r="T29" s="542"/>
      <c r="U29" s="542"/>
      <c r="V29" s="542"/>
      <c r="W29" s="543"/>
    </row>
    <row r="30" spans="1:23" s="218" customFormat="1" ht="12.75" customHeight="1" x14ac:dyDescent="0.2">
      <c r="A30" s="2"/>
      <c r="B30" s="60"/>
      <c r="C30" s="114"/>
      <c r="D30" s="187"/>
      <c r="E30" s="187"/>
      <c r="F30" s="66"/>
      <c r="G30" s="245"/>
      <c r="H30" s="145"/>
      <c r="I30" s="79"/>
      <c r="J30" s="146"/>
      <c r="K30" s="145"/>
      <c r="L30" s="66"/>
      <c r="M30" s="66"/>
      <c r="N30" s="66"/>
      <c r="O30" s="66"/>
      <c r="P30" s="57"/>
      <c r="Q30" s="61"/>
      <c r="R30" s="541"/>
      <c r="S30" s="542"/>
      <c r="T30" s="542"/>
      <c r="U30" s="542"/>
      <c r="V30" s="542"/>
      <c r="W30" s="543"/>
    </row>
    <row r="31" spans="1:23" s="218" customFormat="1" ht="12.75" customHeight="1" x14ac:dyDescent="0.2">
      <c r="A31" s="2"/>
      <c r="B31" s="60"/>
      <c r="C31" s="114"/>
      <c r="D31" s="187"/>
      <c r="E31" s="187"/>
      <c r="F31" s="66"/>
      <c r="G31" s="245"/>
      <c r="H31" s="145"/>
      <c r="I31" s="79"/>
      <c r="J31" s="146"/>
      <c r="K31" s="145"/>
      <c r="L31" s="66"/>
      <c r="M31" s="66"/>
      <c r="N31" s="66"/>
      <c r="O31" s="66"/>
      <c r="P31" s="57"/>
      <c r="Q31" s="61"/>
      <c r="R31" s="541"/>
      <c r="S31" s="542"/>
      <c r="T31" s="542"/>
      <c r="U31" s="542"/>
      <c r="V31" s="542"/>
      <c r="W31" s="543"/>
    </row>
    <row r="32" spans="1:23" s="218" customFormat="1" ht="12.75" customHeight="1" x14ac:dyDescent="0.2">
      <c r="A32" s="2"/>
      <c r="B32" s="60"/>
      <c r="C32" s="114"/>
      <c r="D32" s="187"/>
      <c r="E32" s="187"/>
      <c r="F32" s="66"/>
      <c r="G32" s="245"/>
      <c r="H32" s="145"/>
      <c r="I32" s="79"/>
      <c r="J32" s="146"/>
      <c r="K32" s="145"/>
      <c r="L32" s="66"/>
      <c r="M32" s="66"/>
      <c r="N32" s="66"/>
      <c r="O32" s="66"/>
      <c r="P32" s="57"/>
      <c r="Q32" s="61"/>
      <c r="R32" s="541"/>
      <c r="S32" s="542"/>
      <c r="T32" s="542"/>
      <c r="U32" s="542"/>
      <c r="V32" s="542"/>
      <c r="W32" s="543"/>
    </row>
    <row r="33" spans="1:23" s="218" customFormat="1" ht="12.75" customHeight="1" x14ac:dyDescent="0.2">
      <c r="A33" s="2"/>
      <c r="B33" s="60"/>
      <c r="C33" s="114"/>
      <c r="D33" s="187"/>
      <c r="E33" s="187"/>
      <c r="F33" s="66"/>
      <c r="G33" s="245"/>
      <c r="H33" s="145"/>
      <c r="I33" s="79"/>
      <c r="J33" s="146"/>
      <c r="K33" s="145"/>
      <c r="L33" s="66"/>
      <c r="M33" s="66"/>
      <c r="N33" s="66"/>
      <c r="O33" s="66"/>
      <c r="P33" s="57"/>
      <c r="Q33" s="61"/>
      <c r="R33" s="541"/>
      <c r="S33" s="542"/>
      <c r="T33" s="542"/>
      <c r="U33" s="542"/>
      <c r="V33" s="542"/>
      <c r="W33" s="543"/>
    </row>
    <row r="34" spans="1:23" s="218" customFormat="1" ht="12.75" customHeight="1" x14ac:dyDescent="0.2">
      <c r="A34" s="2"/>
      <c r="B34" s="60"/>
      <c r="C34" s="114"/>
      <c r="D34" s="187"/>
      <c r="E34" s="187"/>
      <c r="F34" s="66"/>
      <c r="G34" s="245"/>
      <c r="H34" s="145"/>
      <c r="I34" s="79"/>
      <c r="J34" s="146"/>
      <c r="K34" s="145"/>
      <c r="L34" s="66"/>
      <c r="M34" s="66"/>
      <c r="N34" s="66"/>
      <c r="O34" s="66"/>
      <c r="P34" s="57"/>
      <c r="Q34" s="61"/>
      <c r="R34" s="541"/>
      <c r="S34" s="542"/>
      <c r="T34" s="542"/>
      <c r="U34" s="542"/>
      <c r="V34" s="542"/>
      <c r="W34" s="543"/>
    </row>
    <row r="35" spans="1:23" ht="12.75" customHeight="1" x14ac:dyDescent="0.2">
      <c r="A35" s="63"/>
      <c r="B35" s="60"/>
      <c r="C35" s="114"/>
      <c r="D35" s="107"/>
      <c r="E35" s="112"/>
      <c r="F35" s="66"/>
      <c r="G35" s="61"/>
      <c r="H35" s="57"/>
      <c r="I35" s="58"/>
      <c r="J35" s="59"/>
      <c r="K35" s="57"/>
      <c r="L35" s="60"/>
      <c r="M35" s="60"/>
      <c r="N35" s="60"/>
      <c r="O35" s="101"/>
      <c r="P35" s="57"/>
      <c r="Q35" s="61"/>
      <c r="R35" s="541"/>
      <c r="S35" s="542"/>
      <c r="T35" s="542"/>
      <c r="U35" s="542"/>
      <c r="V35" s="542"/>
      <c r="W35" s="543"/>
    </row>
    <row r="36" spans="1:23" s="189" customFormat="1" ht="12.75" customHeight="1" x14ac:dyDescent="0.2">
      <c r="A36" s="63"/>
      <c r="B36" s="60"/>
      <c r="C36" s="114"/>
      <c r="D36" s="107"/>
      <c r="E36" s="112"/>
      <c r="F36" s="66"/>
      <c r="G36" s="61"/>
      <c r="H36" s="57"/>
      <c r="I36" s="58"/>
      <c r="J36" s="59"/>
      <c r="K36" s="57"/>
      <c r="L36" s="60"/>
      <c r="M36" s="60"/>
      <c r="N36" s="60"/>
      <c r="O36" s="101"/>
      <c r="P36" s="57"/>
      <c r="Q36" s="61"/>
      <c r="R36" s="541"/>
      <c r="S36" s="542"/>
      <c r="T36" s="542"/>
      <c r="U36" s="542"/>
      <c r="V36" s="542"/>
      <c r="W36" s="543"/>
    </row>
    <row r="37" spans="1:23" s="218" customFormat="1" ht="12.75" customHeight="1" x14ac:dyDescent="0.2">
      <c r="A37" s="2"/>
      <c r="B37" s="60"/>
      <c r="C37" s="114"/>
      <c r="D37" s="107"/>
      <c r="E37" s="112"/>
      <c r="F37" s="66"/>
      <c r="G37" s="113"/>
      <c r="H37" s="145"/>
      <c r="I37" s="79"/>
      <c r="J37" s="146"/>
      <c r="K37" s="145"/>
      <c r="L37" s="66"/>
      <c r="M37" s="66"/>
      <c r="N37" s="66"/>
      <c r="O37" s="101"/>
      <c r="P37" s="57"/>
      <c r="Q37" s="61"/>
      <c r="R37" s="541"/>
      <c r="S37" s="542"/>
      <c r="T37" s="542"/>
      <c r="U37" s="542"/>
      <c r="V37" s="542"/>
      <c r="W37" s="543"/>
    </row>
    <row r="38" spans="1:23" s="218" customFormat="1" ht="12.75" customHeight="1" x14ac:dyDescent="0.2">
      <c r="A38" s="2"/>
      <c r="B38" s="60"/>
      <c r="C38" s="114"/>
      <c r="D38" s="107"/>
      <c r="E38" s="112"/>
      <c r="F38" s="66"/>
      <c r="G38" s="113"/>
      <c r="H38" s="145"/>
      <c r="I38" s="79"/>
      <c r="J38" s="146"/>
      <c r="K38" s="145"/>
      <c r="L38" s="66"/>
      <c r="M38" s="66"/>
      <c r="N38" s="66"/>
      <c r="O38" s="101"/>
      <c r="P38" s="57"/>
      <c r="Q38" s="61"/>
      <c r="R38" s="541"/>
      <c r="S38" s="542"/>
      <c r="T38" s="542"/>
      <c r="U38" s="542"/>
      <c r="V38" s="542"/>
      <c r="W38" s="543"/>
    </row>
    <row r="39" spans="1:23" s="218" customFormat="1" ht="12.75" customHeight="1" x14ac:dyDescent="0.2">
      <c r="A39" s="2"/>
      <c r="B39" s="60"/>
      <c r="C39" s="114"/>
      <c r="D39" s="107"/>
      <c r="E39" s="107"/>
      <c r="F39" s="66"/>
      <c r="G39" s="113"/>
      <c r="H39" s="145"/>
      <c r="I39" s="79"/>
      <c r="J39" s="146"/>
      <c r="K39" s="145"/>
      <c r="L39" s="66"/>
      <c r="M39" s="66"/>
      <c r="N39" s="66"/>
      <c r="O39" s="101"/>
      <c r="P39" s="57"/>
      <c r="Q39" s="61"/>
      <c r="R39" s="541"/>
      <c r="S39" s="542"/>
      <c r="T39" s="542"/>
      <c r="U39" s="542"/>
      <c r="V39" s="542"/>
      <c r="W39" s="543"/>
    </row>
    <row r="40" spans="1:23" s="218" customFormat="1" ht="12.75" customHeight="1" x14ac:dyDescent="0.2">
      <c r="A40" s="2"/>
      <c r="B40" s="60"/>
      <c r="C40" s="114"/>
      <c r="D40" s="107"/>
      <c r="E40" s="107"/>
      <c r="F40" s="66"/>
      <c r="G40" s="113"/>
      <c r="H40" s="145"/>
      <c r="I40" s="79"/>
      <c r="J40" s="146"/>
      <c r="K40" s="145"/>
      <c r="L40" s="66"/>
      <c r="M40" s="66"/>
      <c r="N40" s="66"/>
      <c r="O40" s="66"/>
      <c r="P40" s="57"/>
      <c r="Q40" s="61"/>
      <c r="R40" s="541"/>
      <c r="S40" s="542"/>
      <c r="T40" s="542"/>
      <c r="U40" s="542"/>
      <c r="V40" s="542"/>
      <c r="W40" s="543"/>
    </row>
    <row r="41" spans="1:23" s="218" customFormat="1" ht="12.75" customHeight="1" x14ac:dyDescent="0.2">
      <c r="A41" s="2"/>
      <c r="B41" s="60"/>
      <c r="C41" s="114"/>
      <c r="D41" s="107"/>
      <c r="E41" s="107"/>
      <c r="F41" s="66"/>
      <c r="G41" s="113"/>
      <c r="H41" s="145"/>
      <c r="I41" s="79"/>
      <c r="J41" s="146"/>
      <c r="K41" s="145"/>
      <c r="L41" s="66"/>
      <c r="M41" s="66"/>
      <c r="N41" s="66"/>
      <c r="O41" s="66"/>
      <c r="P41" s="57"/>
      <c r="Q41" s="61"/>
      <c r="R41" s="541"/>
      <c r="S41" s="542"/>
      <c r="T41" s="542"/>
      <c r="U41" s="542"/>
      <c r="V41" s="542"/>
      <c r="W41" s="543"/>
    </row>
    <row r="42" spans="1:23" s="218" customFormat="1" ht="12.75" customHeight="1" x14ac:dyDescent="0.2">
      <c r="A42" s="2"/>
      <c r="B42" s="60"/>
      <c r="C42" s="114"/>
      <c r="D42" s="107"/>
      <c r="E42" s="112"/>
      <c r="F42" s="66"/>
      <c r="G42" s="113"/>
      <c r="H42" s="145"/>
      <c r="I42" s="79"/>
      <c r="J42" s="146"/>
      <c r="K42" s="145"/>
      <c r="L42" s="66"/>
      <c r="M42" s="66"/>
      <c r="N42" s="66"/>
      <c r="O42" s="66"/>
      <c r="P42" s="57"/>
      <c r="Q42" s="61"/>
      <c r="R42" s="541"/>
      <c r="S42" s="542"/>
      <c r="T42" s="542"/>
      <c r="U42" s="542"/>
      <c r="V42" s="542"/>
      <c r="W42" s="543"/>
    </row>
    <row r="43" spans="1:23" s="218" customFormat="1" ht="12.75" customHeight="1" x14ac:dyDescent="0.2">
      <c r="A43" s="2"/>
      <c r="B43" s="60"/>
      <c r="C43" s="114"/>
      <c r="D43" s="107"/>
      <c r="E43" s="112"/>
      <c r="F43" s="66"/>
      <c r="G43" s="113"/>
      <c r="H43" s="145"/>
      <c r="I43" s="79"/>
      <c r="J43" s="146"/>
      <c r="K43" s="145"/>
      <c r="L43" s="66"/>
      <c r="M43" s="66"/>
      <c r="N43" s="66"/>
      <c r="O43" s="66"/>
      <c r="P43" s="57"/>
      <c r="Q43" s="61"/>
      <c r="R43" s="541"/>
      <c r="S43" s="542"/>
      <c r="T43" s="542"/>
      <c r="U43" s="542"/>
      <c r="V43" s="542"/>
      <c r="W43" s="543"/>
    </row>
    <row r="44" spans="1:23" s="218" customFormat="1" ht="12.75" customHeight="1" x14ac:dyDescent="0.2">
      <c r="A44" s="2"/>
      <c r="B44" s="60"/>
      <c r="C44" s="114"/>
      <c r="D44" s="187"/>
      <c r="E44" s="187"/>
      <c r="F44" s="66"/>
      <c r="G44" s="245"/>
      <c r="H44" s="145"/>
      <c r="I44" s="79"/>
      <c r="J44" s="146"/>
      <c r="K44" s="145"/>
      <c r="L44" s="66"/>
      <c r="M44" s="66"/>
      <c r="N44" s="66"/>
      <c r="O44" s="66"/>
      <c r="P44" s="57"/>
      <c r="Q44" s="61"/>
      <c r="R44" s="541"/>
      <c r="S44" s="542"/>
      <c r="T44" s="542"/>
      <c r="U44" s="542"/>
      <c r="V44" s="542"/>
      <c r="W44" s="543"/>
    </row>
    <row r="45" spans="1:23" s="218" customFormat="1" ht="12.75" customHeight="1" x14ac:dyDescent="0.2">
      <c r="A45" s="2"/>
      <c r="B45" s="60"/>
      <c r="C45" s="114"/>
      <c r="D45" s="187"/>
      <c r="E45" s="187"/>
      <c r="F45" s="66"/>
      <c r="G45" s="245"/>
      <c r="H45" s="145"/>
      <c r="I45" s="79"/>
      <c r="J45" s="146"/>
      <c r="K45" s="145"/>
      <c r="L45" s="66"/>
      <c r="M45" s="66"/>
      <c r="N45" s="66"/>
      <c r="O45" s="66"/>
      <c r="P45" s="57"/>
      <c r="Q45" s="61"/>
      <c r="R45" s="541"/>
      <c r="S45" s="542"/>
      <c r="T45" s="542"/>
      <c r="U45" s="542"/>
      <c r="V45" s="542"/>
      <c r="W45" s="543"/>
    </row>
    <row r="46" spans="1:23" s="218" customFormat="1" ht="12.75" customHeight="1" x14ac:dyDescent="0.2">
      <c r="A46" s="185"/>
      <c r="B46" s="60"/>
      <c r="C46" s="114"/>
      <c r="D46" s="187"/>
      <c r="E46" s="187"/>
      <c r="F46" s="66"/>
      <c r="G46" s="113"/>
      <c r="H46" s="145"/>
      <c r="I46" s="79"/>
      <c r="J46" s="146"/>
      <c r="K46" s="145"/>
      <c r="L46" s="66"/>
      <c r="M46" s="66"/>
      <c r="N46" s="66"/>
      <c r="O46" s="66"/>
      <c r="P46" s="57"/>
      <c r="Q46" s="61"/>
      <c r="R46" s="541"/>
      <c r="S46" s="542"/>
      <c r="T46" s="542"/>
      <c r="U46" s="542"/>
      <c r="V46" s="542"/>
      <c r="W46" s="543"/>
    </row>
    <row r="47" spans="1:23" s="218" customFormat="1" ht="12.75" customHeight="1" x14ac:dyDescent="0.2">
      <c r="A47" s="2"/>
      <c r="B47" s="60"/>
      <c r="C47" s="114"/>
      <c r="D47" s="187"/>
      <c r="E47" s="187"/>
      <c r="F47" s="66"/>
      <c r="G47" s="245"/>
      <c r="H47" s="145"/>
      <c r="I47" s="79"/>
      <c r="J47" s="146"/>
      <c r="K47" s="145"/>
      <c r="L47" s="66"/>
      <c r="M47" s="66"/>
      <c r="N47" s="66"/>
      <c r="O47" s="66"/>
      <c r="P47" s="57"/>
      <c r="Q47" s="61"/>
      <c r="R47" s="541"/>
      <c r="S47" s="542"/>
      <c r="T47" s="542"/>
      <c r="U47" s="542"/>
      <c r="V47" s="542"/>
      <c r="W47" s="543"/>
    </row>
    <row r="48" spans="1:23" s="218" customFormat="1" ht="12.75" customHeight="1" x14ac:dyDescent="0.2">
      <c r="A48" s="2"/>
      <c r="B48" s="60"/>
      <c r="C48" s="114"/>
      <c r="D48" s="187"/>
      <c r="E48" s="187"/>
      <c r="F48" s="66"/>
      <c r="G48" s="245"/>
      <c r="H48" s="145"/>
      <c r="I48" s="79"/>
      <c r="J48" s="146"/>
      <c r="K48" s="145"/>
      <c r="L48" s="66"/>
      <c r="M48" s="66"/>
      <c r="N48" s="66"/>
      <c r="O48" s="66"/>
      <c r="P48" s="57"/>
      <c r="Q48" s="61"/>
      <c r="R48" s="541"/>
      <c r="S48" s="542"/>
      <c r="T48" s="542"/>
      <c r="U48" s="542"/>
      <c r="V48" s="542"/>
      <c r="W48" s="543"/>
    </row>
    <row r="49" spans="1:23" s="218" customFormat="1" ht="12.75" customHeight="1" x14ac:dyDescent="0.2">
      <c r="A49" s="2"/>
      <c r="B49" s="60"/>
      <c r="C49" s="114"/>
      <c r="D49" s="187"/>
      <c r="E49" s="187"/>
      <c r="F49" s="66"/>
      <c r="G49" s="245"/>
      <c r="H49" s="145"/>
      <c r="I49" s="79"/>
      <c r="J49" s="146"/>
      <c r="K49" s="145"/>
      <c r="L49" s="66"/>
      <c r="M49" s="66"/>
      <c r="N49" s="66"/>
      <c r="O49" s="66"/>
      <c r="P49" s="57"/>
      <c r="Q49" s="61"/>
      <c r="R49" s="541"/>
      <c r="S49" s="542"/>
      <c r="T49" s="542"/>
      <c r="U49" s="542"/>
      <c r="V49" s="542"/>
      <c r="W49" s="543"/>
    </row>
    <row r="50" spans="1:23" s="218" customFormat="1" ht="12.75" customHeight="1" x14ac:dyDescent="0.2">
      <c r="A50" s="2"/>
      <c r="B50" s="60"/>
      <c r="C50" s="114"/>
      <c r="D50" s="187"/>
      <c r="E50" s="187"/>
      <c r="F50" s="66"/>
      <c r="G50" s="245"/>
      <c r="H50" s="145"/>
      <c r="I50" s="79"/>
      <c r="J50" s="146"/>
      <c r="K50" s="145"/>
      <c r="L50" s="66"/>
      <c r="M50" s="66"/>
      <c r="N50" s="66"/>
      <c r="O50" s="66"/>
      <c r="P50" s="57"/>
      <c r="Q50" s="61"/>
      <c r="R50" s="541"/>
      <c r="S50" s="542"/>
      <c r="T50" s="542"/>
      <c r="U50" s="542"/>
      <c r="V50" s="542"/>
      <c r="W50" s="543"/>
    </row>
    <row r="51" spans="1:23" s="218" customFormat="1" ht="12.75" customHeight="1" x14ac:dyDescent="0.2">
      <c r="A51" s="2"/>
      <c r="B51" s="60"/>
      <c r="C51" s="114"/>
      <c r="D51" s="187"/>
      <c r="E51" s="187"/>
      <c r="F51" s="66"/>
      <c r="G51" s="245"/>
      <c r="H51" s="145"/>
      <c r="I51" s="79"/>
      <c r="J51" s="146"/>
      <c r="K51" s="145"/>
      <c r="L51" s="66"/>
      <c r="M51" s="66"/>
      <c r="N51" s="66"/>
      <c r="O51" s="66"/>
      <c r="P51" s="57"/>
      <c r="Q51" s="61"/>
      <c r="R51" s="541"/>
      <c r="S51" s="542"/>
      <c r="T51" s="542"/>
      <c r="U51" s="542"/>
      <c r="V51" s="542"/>
      <c r="W51" s="543"/>
    </row>
    <row r="52" spans="1:23" s="247" customFormat="1" ht="12.75" customHeight="1" x14ac:dyDescent="0.2">
      <c r="A52" s="2"/>
      <c r="B52" s="3"/>
      <c r="C52" s="3"/>
      <c r="D52" s="187"/>
      <c r="E52" s="187"/>
      <c r="F52" s="66"/>
      <c r="G52" s="245"/>
      <c r="H52" s="145"/>
      <c r="I52" s="79"/>
      <c r="J52" s="146"/>
      <c r="K52" s="145"/>
      <c r="L52" s="66"/>
      <c r="M52" s="66"/>
      <c r="N52" s="66"/>
      <c r="O52" s="66"/>
      <c r="P52" s="145"/>
      <c r="Q52" s="113"/>
      <c r="R52" s="541"/>
      <c r="S52" s="542"/>
      <c r="T52" s="542"/>
      <c r="U52" s="542"/>
      <c r="V52" s="542"/>
      <c r="W52" s="543"/>
    </row>
    <row r="53" spans="1:23" ht="12.75" customHeight="1" x14ac:dyDescent="0.2">
      <c r="A53" s="63"/>
      <c r="B53" s="3"/>
      <c r="C53" s="3"/>
      <c r="D53" s="65"/>
      <c r="E53" s="65"/>
      <c r="F53" s="66"/>
      <c r="G53" s="1"/>
      <c r="H53" s="145"/>
      <c r="I53" s="79"/>
      <c r="J53" s="146"/>
      <c r="K53" s="57"/>
      <c r="L53" s="66"/>
      <c r="M53" s="66"/>
      <c r="N53" s="66"/>
      <c r="O53" s="66"/>
      <c r="P53" s="57"/>
      <c r="Q53" s="113"/>
      <c r="R53" s="541"/>
      <c r="S53" s="542"/>
      <c r="T53" s="542"/>
      <c r="U53" s="542"/>
      <c r="V53" s="542"/>
      <c r="W53" s="543"/>
    </row>
    <row r="54" spans="1:23" ht="12.75" customHeight="1" x14ac:dyDescent="0.2">
      <c r="A54" s="63"/>
      <c r="B54" s="3"/>
      <c r="C54" s="3"/>
      <c r="D54" s="65"/>
      <c r="E54" s="65"/>
      <c r="F54" s="66"/>
      <c r="G54" s="1"/>
      <c r="H54" s="145"/>
      <c r="I54" s="79"/>
      <c r="J54" s="146"/>
      <c r="K54" s="145"/>
      <c r="L54" s="66"/>
      <c r="M54" s="66"/>
      <c r="N54" s="66"/>
      <c r="O54" s="66"/>
      <c r="P54" s="57"/>
      <c r="Q54" s="113"/>
      <c r="R54" s="541"/>
      <c r="S54" s="542"/>
      <c r="T54" s="542"/>
      <c r="U54" s="542"/>
      <c r="V54" s="542"/>
      <c r="W54" s="543"/>
    </row>
    <row r="55" spans="1:23" s="78" customFormat="1" ht="12.75" customHeight="1" x14ac:dyDescent="0.2">
      <c r="A55" s="63"/>
      <c r="B55" s="3"/>
      <c r="C55" s="3"/>
      <c r="D55" s="65"/>
      <c r="E55" s="65"/>
      <c r="F55" s="66"/>
      <c r="G55" s="1"/>
      <c r="H55" s="74"/>
      <c r="I55" s="79"/>
      <c r="J55" s="76"/>
      <c r="K55" s="74"/>
      <c r="L55" s="66"/>
      <c r="M55" s="77"/>
      <c r="N55" s="66"/>
      <c r="O55" s="77"/>
      <c r="P55" s="74"/>
      <c r="Q55" s="72"/>
      <c r="R55" s="541"/>
      <c r="S55" s="542"/>
      <c r="T55" s="542"/>
      <c r="U55" s="542"/>
      <c r="V55" s="542"/>
      <c r="W55" s="543"/>
    </row>
    <row r="56" spans="1:23" s="78" customFormat="1" ht="12.75" customHeight="1" x14ac:dyDescent="0.2">
      <c r="A56" s="63"/>
      <c r="B56" s="3"/>
      <c r="C56" s="3"/>
      <c r="D56" s="65"/>
      <c r="E56" s="65"/>
      <c r="F56" s="66"/>
      <c r="G56" s="1"/>
      <c r="H56" s="74"/>
      <c r="I56" s="79"/>
      <c r="J56" s="76"/>
      <c r="K56" s="57"/>
      <c r="L56" s="66"/>
      <c r="M56" s="77"/>
      <c r="N56" s="66"/>
      <c r="O56" s="77"/>
      <c r="P56" s="74"/>
      <c r="Q56" s="72"/>
      <c r="R56" s="541"/>
      <c r="S56" s="542"/>
      <c r="T56" s="542"/>
      <c r="U56" s="542"/>
      <c r="V56" s="542"/>
      <c r="W56" s="543"/>
    </row>
    <row r="57" spans="1:23" ht="12.75" customHeight="1" x14ac:dyDescent="0.2">
      <c r="A57" s="81"/>
      <c r="B57" s="82"/>
      <c r="C57" s="82"/>
      <c r="D57" s="83"/>
      <c r="E57" s="83"/>
      <c r="F57" s="84"/>
      <c r="G57" s="85"/>
      <c r="H57" s="86"/>
      <c r="I57" s="87"/>
      <c r="J57" s="88"/>
      <c r="K57" s="86"/>
      <c r="L57" s="89"/>
      <c r="M57" s="90"/>
      <c r="N57" s="89"/>
      <c r="O57" s="89"/>
      <c r="P57" s="86"/>
      <c r="Q57" s="85"/>
      <c r="R57" s="541"/>
      <c r="S57" s="542"/>
      <c r="T57" s="542"/>
      <c r="U57" s="542"/>
      <c r="V57" s="542"/>
      <c r="W57" s="543"/>
    </row>
    <row r="58" spans="1:23" ht="12.75" customHeight="1" x14ac:dyDescent="0.2">
      <c r="A58" s="81"/>
      <c r="B58" s="82"/>
      <c r="C58" s="82"/>
      <c r="D58" s="83"/>
      <c r="E58" s="83"/>
      <c r="F58" s="84"/>
      <c r="G58" s="85"/>
      <c r="H58" s="86"/>
      <c r="I58" s="87"/>
      <c r="J58" s="88"/>
      <c r="K58" s="86"/>
      <c r="L58" s="89"/>
      <c r="M58" s="90"/>
      <c r="N58" s="89"/>
      <c r="O58" s="89"/>
      <c r="P58" s="86"/>
      <c r="Q58" s="85"/>
      <c r="R58" s="541"/>
      <c r="S58" s="542"/>
      <c r="T58" s="542"/>
      <c r="U58" s="542"/>
      <c r="V58" s="542"/>
      <c r="W58" s="543"/>
    </row>
    <row r="59" spans="1:23" ht="12.75" customHeight="1" x14ac:dyDescent="0.2">
      <c r="A59" s="81"/>
      <c r="B59" s="82"/>
      <c r="C59" s="82"/>
      <c r="D59" s="83"/>
      <c r="E59" s="83"/>
      <c r="F59" s="84"/>
      <c r="G59" s="85"/>
      <c r="H59" s="86"/>
      <c r="I59" s="87"/>
      <c r="J59" s="88"/>
      <c r="K59" s="86"/>
      <c r="L59" s="89"/>
      <c r="M59" s="90"/>
      <c r="N59" s="89"/>
      <c r="O59" s="89"/>
      <c r="P59" s="86"/>
      <c r="Q59" s="85"/>
      <c r="R59" s="541"/>
      <c r="S59" s="542"/>
      <c r="T59" s="542"/>
      <c r="U59" s="542"/>
      <c r="V59" s="542"/>
      <c r="W59" s="543"/>
    </row>
    <row r="60" spans="1:23" ht="12.75" customHeight="1" x14ac:dyDescent="0.2">
      <c r="A60" s="81"/>
      <c r="B60" s="82"/>
      <c r="C60" s="82"/>
      <c r="D60" s="83"/>
      <c r="E60" s="83"/>
      <c r="F60" s="84"/>
      <c r="G60" s="85"/>
      <c r="H60" s="86"/>
      <c r="I60" s="87"/>
      <c r="J60" s="88"/>
      <c r="K60" s="86"/>
      <c r="L60" s="89"/>
      <c r="M60" s="90"/>
      <c r="N60" s="89"/>
      <c r="O60" s="89"/>
      <c r="P60" s="86"/>
      <c r="Q60" s="85"/>
      <c r="R60" s="541"/>
      <c r="S60" s="542"/>
      <c r="T60" s="542"/>
      <c r="U60" s="542"/>
      <c r="V60" s="542"/>
      <c r="W60" s="543"/>
    </row>
    <row r="61" spans="1:23" ht="12.75" customHeight="1" x14ac:dyDescent="0.2">
      <c r="A61" s="81"/>
      <c r="B61" s="82"/>
      <c r="C61" s="82"/>
      <c r="D61" s="83"/>
      <c r="E61" s="83"/>
      <c r="F61" s="84"/>
      <c r="G61" s="85"/>
      <c r="H61" s="86"/>
      <c r="I61" s="87"/>
      <c r="J61" s="88"/>
      <c r="K61" s="86"/>
      <c r="L61" s="89"/>
      <c r="M61" s="90"/>
      <c r="N61" s="89"/>
      <c r="O61" s="89"/>
      <c r="P61" s="86"/>
      <c r="Q61" s="85"/>
      <c r="R61" s="541"/>
      <c r="S61" s="542"/>
      <c r="T61" s="542"/>
      <c r="U61" s="542"/>
      <c r="V61" s="542"/>
      <c r="W61" s="543"/>
    </row>
    <row r="62" spans="1:23" ht="12.75" customHeight="1" x14ac:dyDescent="0.2">
      <c r="A62" s="81"/>
      <c r="B62" s="82"/>
      <c r="C62" s="82"/>
      <c r="D62" s="83"/>
      <c r="E62" s="83"/>
      <c r="F62" s="84"/>
      <c r="G62" s="85"/>
      <c r="H62" s="86"/>
      <c r="I62" s="87"/>
      <c r="J62" s="88"/>
      <c r="K62" s="86"/>
      <c r="L62" s="89"/>
      <c r="M62" s="90"/>
      <c r="N62" s="89"/>
      <c r="O62" s="89"/>
      <c r="P62" s="86"/>
      <c r="Q62" s="85"/>
      <c r="R62" s="541"/>
      <c r="S62" s="542"/>
      <c r="T62" s="542"/>
      <c r="U62" s="542"/>
      <c r="V62" s="542"/>
      <c r="W62" s="543"/>
    </row>
    <row r="63" spans="1:23" ht="12.75" customHeight="1" x14ac:dyDescent="0.2">
      <c r="A63" s="81"/>
      <c r="B63" s="82"/>
      <c r="C63" s="82"/>
      <c r="D63" s="83"/>
      <c r="E63" s="83"/>
      <c r="F63" s="84"/>
      <c r="G63" s="85"/>
      <c r="H63" s="86"/>
      <c r="I63" s="87"/>
      <c r="J63" s="88"/>
      <c r="K63" s="86"/>
      <c r="L63" s="89"/>
      <c r="M63" s="90"/>
      <c r="N63" s="89"/>
      <c r="O63" s="89"/>
      <c r="P63" s="86"/>
      <c r="Q63" s="85"/>
      <c r="R63" s="541"/>
      <c r="S63" s="542"/>
      <c r="T63" s="542"/>
      <c r="U63" s="542"/>
      <c r="V63" s="542"/>
      <c r="W63" s="543"/>
    </row>
    <row r="64" spans="1:23" ht="12.75" customHeight="1" x14ac:dyDescent="0.2">
      <c r="A64" s="81"/>
      <c r="B64" s="82"/>
      <c r="C64" s="82"/>
      <c r="D64" s="83"/>
      <c r="E64" s="83"/>
      <c r="F64" s="84"/>
      <c r="G64" s="85"/>
      <c r="H64" s="86"/>
      <c r="I64" s="87"/>
      <c r="J64" s="88"/>
      <c r="K64" s="86"/>
      <c r="L64" s="89"/>
      <c r="M64" s="90"/>
      <c r="N64" s="89"/>
      <c r="O64" s="89"/>
      <c r="P64" s="86"/>
      <c r="Q64" s="85"/>
      <c r="R64" s="541"/>
      <c r="S64" s="542"/>
      <c r="T64" s="542"/>
      <c r="U64" s="542"/>
      <c r="V64" s="542"/>
      <c r="W64" s="543"/>
    </row>
    <row r="65" spans="1:23" ht="12.75" customHeight="1" x14ac:dyDescent="0.2">
      <c r="A65" s="81"/>
      <c r="B65" s="82"/>
      <c r="C65" s="82"/>
      <c r="D65" s="83"/>
      <c r="E65" s="83"/>
      <c r="F65" s="84"/>
      <c r="G65" s="85"/>
      <c r="H65" s="86"/>
      <c r="I65" s="87"/>
      <c r="J65" s="88"/>
      <c r="K65" s="86"/>
      <c r="L65" s="89"/>
      <c r="M65" s="90"/>
      <c r="N65" s="89"/>
      <c r="O65" s="89"/>
      <c r="P65" s="86"/>
      <c r="Q65" s="85"/>
      <c r="R65" s="541"/>
      <c r="S65" s="542"/>
      <c r="T65" s="542"/>
      <c r="U65" s="542"/>
      <c r="V65" s="542"/>
      <c r="W65" s="543"/>
    </row>
    <row r="66" spans="1:23" ht="12.75" customHeight="1" x14ac:dyDescent="0.2">
      <c r="A66" s="81"/>
      <c r="B66" s="82"/>
      <c r="C66" s="82"/>
      <c r="D66" s="83"/>
      <c r="E66" s="83"/>
      <c r="F66" s="84"/>
      <c r="G66" s="85"/>
      <c r="H66" s="86"/>
      <c r="I66" s="87"/>
      <c r="J66" s="88"/>
      <c r="K66" s="86"/>
      <c r="L66" s="89"/>
      <c r="M66" s="90"/>
      <c r="N66" s="89"/>
      <c r="O66" s="89"/>
      <c r="P66" s="86"/>
      <c r="Q66" s="85"/>
      <c r="R66" s="541"/>
      <c r="S66" s="542"/>
      <c r="T66" s="542"/>
      <c r="U66" s="542"/>
      <c r="V66" s="542"/>
      <c r="W66" s="543"/>
    </row>
    <row r="67" spans="1:23" ht="12.75" customHeight="1" x14ac:dyDescent="0.2">
      <c r="A67" s="81"/>
      <c r="B67" s="82"/>
      <c r="C67" s="82"/>
      <c r="D67" s="83"/>
      <c r="E67" s="83"/>
      <c r="F67" s="84"/>
      <c r="G67" s="85"/>
      <c r="H67" s="86"/>
      <c r="I67" s="87"/>
      <c r="J67" s="88"/>
      <c r="K67" s="86"/>
      <c r="L67" s="89"/>
      <c r="M67" s="90"/>
      <c r="N67" s="89"/>
      <c r="O67" s="89"/>
      <c r="P67" s="86"/>
      <c r="Q67" s="85"/>
      <c r="R67" s="541"/>
      <c r="S67" s="542"/>
      <c r="T67" s="542"/>
      <c r="U67" s="542"/>
      <c r="V67" s="542"/>
      <c r="W67" s="543"/>
    </row>
    <row r="68" spans="1:23" ht="12.75" customHeight="1" x14ac:dyDescent="0.2">
      <c r="A68" s="81"/>
      <c r="B68" s="82"/>
      <c r="C68" s="82"/>
      <c r="D68" s="83"/>
      <c r="E68" s="83"/>
      <c r="F68" s="84"/>
      <c r="G68" s="85"/>
      <c r="H68" s="86"/>
      <c r="I68" s="87"/>
      <c r="J68" s="88"/>
      <c r="K68" s="86"/>
      <c r="L68" s="89"/>
      <c r="M68" s="90"/>
      <c r="N68" s="89"/>
      <c r="O68" s="89"/>
      <c r="P68" s="86"/>
      <c r="Q68" s="85"/>
      <c r="R68" s="541"/>
      <c r="S68" s="542"/>
      <c r="T68" s="542"/>
      <c r="U68" s="542"/>
      <c r="V68" s="542"/>
      <c r="W68" s="543"/>
    </row>
    <row r="69" spans="1:23" ht="12.75" customHeight="1" x14ac:dyDescent="0.2">
      <c r="A69" s="81"/>
      <c r="B69" s="82"/>
      <c r="C69" s="82"/>
      <c r="D69" s="83"/>
      <c r="E69" s="83"/>
      <c r="F69" s="84"/>
      <c r="G69" s="85"/>
      <c r="H69" s="86"/>
      <c r="I69" s="87"/>
      <c r="J69" s="88"/>
      <c r="K69" s="86"/>
      <c r="L69" s="89"/>
      <c r="M69" s="90"/>
      <c r="N69" s="89"/>
      <c r="O69" s="89"/>
      <c r="P69" s="86"/>
      <c r="Q69" s="85"/>
      <c r="R69" s="541"/>
      <c r="S69" s="542"/>
      <c r="T69" s="542"/>
      <c r="U69" s="542"/>
      <c r="V69" s="542"/>
      <c r="W69" s="543"/>
    </row>
    <row r="70" spans="1:23" ht="12.75" customHeight="1" x14ac:dyDescent="0.2">
      <c r="A70" s="81"/>
      <c r="B70" s="82"/>
      <c r="C70" s="82"/>
      <c r="D70" s="83"/>
      <c r="E70" s="83"/>
      <c r="F70" s="84"/>
      <c r="G70" s="85"/>
      <c r="H70" s="86"/>
      <c r="I70" s="87"/>
      <c r="J70" s="88"/>
      <c r="K70" s="86"/>
      <c r="L70" s="89"/>
      <c r="M70" s="90"/>
      <c r="N70" s="89"/>
      <c r="O70" s="89"/>
      <c r="P70" s="86"/>
      <c r="Q70" s="85"/>
      <c r="R70" s="541"/>
      <c r="S70" s="542"/>
      <c r="T70" s="542"/>
      <c r="U70" s="542"/>
      <c r="V70" s="542"/>
      <c r="W70" s="543"/>
    </row>
    <row r="71" spans="1:23" ht="12.75" customHeight="1" x14ac:dyDescent="0.2">
      <c r="A71" s="81"/>
      <c r="B71" s="82"/>
      <c r="C71" s="82"/>
      <c r="D71" s="83"/>
      <c r="E71" s="83"/>
      <c r="F71" s="84"/>
      <c r="G71" s="85"/>
      <c r="H71" s="86"/>
      <c r="I71" s="87"/>
      <c r="J71" s="88"/>
      <c r="K71" s="86"/>
      <c r="L71" s="89"/>
      <c r="M71" s="90"/>
      <c r="N71" s="89"/>
      <c r="O71" s="89"/>
      <c r="P71" s="86"/>
      <c r="Q71" s="85"/>
      <c r="R71" s="541"/>
      <c r="S71" s="542"/>
      <c r="T71" s="542"/>
      <c r="U71" s="542"/>
      <c r="V71" s="542"/>
      <c r="W71" s="543"/>
    </row>
    <row r="72" spans="1:23" ht="12.75" customHeight="1" x14ac:dyDescent="0.2">
      <c r="A72" s="81"/>
      <c r="B72" s="82"/>
      <c r="C72" s="82"/>
      <c r="D72" s="83"/>
      <c r="E72" s="83"/>
      <c r="F72" s="84"/>
      <c r="G72" s="85"/>
      <c r="H72" s="86"/>
      <c r="I72" s="87"/>
      <c r="J72" s="88"/>
      <c r="K72" s="86"/>
      <c r="L72" s="89"/>
      <c r="M72" s="90"/>
      <c r="N72" s="89"/>
      <c r="O72" s="89"/>
      <c r="P72" s="86"/>
      <c r="Q72" s="85"/>
      <c r="R72" s="541"/>
      <c r="S72" s="542"/>
      <c r="T72" s="542"/>
      <c r="U72" s="542"/>
      <c r="V72" s="542"/>
      <c r="W72" s="543"/>
    </row>
    <row r="73" spans="1:23" ht="12.75" customHeight="1" x14ac:dyDescent="0.2">
      <c r="A73" s="81"/>
      <c r="B73" s="82"/>
      <c r="C73" s="82"/>
      <c r="D73" s="83"/>
      <c r="E73" s="83"/>
      <c r="F73" s="84"/>
      <c r="G73" s="85"/>
      <c r="H73" s="86"/>
      <c r="I73" s="87"/>
      <c r="J73" s="88"/>
      <c r="K73" s="86"/>
      <c r="L73" s="89"/>
      <c r="M73" s="90"/>
      <c r="N73" s="89"/>
      <c r="O73" s="89"/>
      <c r="P73" s="86"/>
      <c r="Q73" s="85"/>
      <c r="R73" s="541"/>
      <c r="S73" s="542"/>
      <c r="T73" s="542"/>
      <c r="U73" s="542"/>
      <c r="V73" s="542"/>
      <c r="W73" s="543"/>
    </row>
    <row r="74" spans="1:23" ht="12.75" customHeight="1" x14ac:dyDescent="0.2">
      <c r="A74" s="81"/>
      <c r="B74" s="82"/>
      <c r="C74" s="82"/>
      <c r="D74" s="83"/>
      <c r="E74" s="83"/>
      <c r="F74" s="84"/>
      <c r="G74" s="85"/>
      <c r="H74" s="86"/>
      <c r="I74" s="87"/>
      <c r="J74" s="88"/>
      <c r="K74" s="86"/>
      <c r="L74" s="89"/>
      <c r="M74" s="90"/>
      <c r="N74" s="89"/>
      <c r="O74" s="89"/>
      <c r="P74" s="86"/>
      <c r="Q74" s="85"/>
      <c r="R74" s="541"/>
      <c r="S74" s="542"/>
      <c r="T74" s="542"/>
      <c r="U74" s="542"/>
      <c r="V74" s="542"/>
      <c r="W74" s="543"/>
    </row>
    <row r="75" spans="1:23" ht="12.75" customHeight="1" x14ac:dyDescent="0.2">
      <c r="A75" s="81"/>
      <c r="B75" s="82"/>
      <c r="C75" s="82"/>
      <c r="D75" s="83"/>
      <c r="E75" s="83"/>
      <c r="F75" s="84"/>
      <c r="G75" s="85"/>
      <c r="H75" s="86"/>
      <c r="I75" s="87"/>
      <c r="J75" s="88"/>
      <c r="K75" s="86"/>
      <c r="L75" s="89"/>
      <c r="M75" s="90"/>
      <c r="N75" s="89"/>
      <c r="O75" s="89"/>
      <c r="P75" s="86"/>
      <c r="Q75" s="85"/>
      <c r="R75" s="541"/>
      <c r="S75" s="542"/>
      <c r="T75" s="542"/>
      <c r="U75" s="542"/>
      <c r="V75" s="542"/>
      <c r="W75" s="543"/>
    </row>
    <row r="76" spans="1:23" ht="12.75" customHeight="1" x14ac:dyDescent="0.2">
      <c r="A76" s="81"/>
      <c r="B76" s="82"/>
      <c r="C76" s="82"/>
      <c r="D76" s="83"/>
      <c r="E76" s="83"/>
      <c r="F76" s="84"/>
      <c r="G76" s="85"/>
      <c r="H76" s="86"/>
      <c r="I76" s="87"/>
      <c r="J76" s="88"/>
      <c r="K76" s="86"/>
      <c r="L76" s="89"/>
      <c r="M76" s="90"/>
      <c r="N76" s="89"/>
      <c r="O76" s="89"/>
      <c r="P76" s="86"/>
      <c r="Q76" s="85"/>
      <c r="R76" s="541"/>
      <c r="S76" s="542"/>
      <c r="T76" s="542"/>
      <c r="U76" s="542"/>
      <c r="V76" s="542"/>
      <c r="W76" s="543"/>
    </row>
    <row r="77" spans="1:23" ht="12.75" customHeight="1" x14ac:dyDescent="0.2">
      <c r="A77" s="81"/>
      <c r="B77" s="82"/>
      <c r="C77" s="82"/>
      <c r="D77" s="83"/>
      <c r="E77" s="83"/>
      <c r="F77" s="84"/>
      <c r="G77" s="85"/>
      <c r="H77" s="86"/>
      <c r="I77" s="87"/>
      <c r="J77" s="88"/>
      <c r="K77" s="86"/>
      <c r="L77" s="89"/>
      <c r="M77" s="90"/>
      <c r="N77" s="89"/>
      <c r="O77" s="89"/>
      <c r="P77" s="86"/>
      <c r="Q77" s="85"/>
      <c r="R77" s="541"/>
      <c r="S77" s="542"/>
      <c r="T77" s="542"/>
      <c r="U77" s="542"/>
      <c r="V77" s="542"/>
      <c r="W77" s="543"/>
    </row>
    <row r="78" spans="1:23" ht="12.75" customHeight="1" x14ac:dyDescent="0.2">
      <c r="A78" s="81"/>
      <c r="B78" s="82"/>
      <c r="C78" s="82"/>
      <c r="D78" s="83"/>
      <c r="E78" s="83"/>
      <c r="F78" s="84"/>
      <c r="G78" s="85"/>
      <c r="H78" s="86"/>
      <c r="I78" s="87"/>
      <c r="J78" s="88"/>
      <c r="K78" s="86"/>
      <c r="L78" s="89"/>
      <c r="M78" s="90"/>
      <c r="N78" s="89"/>
      <c r="O78" s="89"/>
      <c r="P78" s="86"/>
      <c r="Q78" s="85"/>
      <c r="R78" s="541"/>
      <c r="S78" s="542"/>
      <c r="T78" s="542"/>
      <c r="U78" s="542"/>
      <c r="V78" s="542"/>
      <c r="W78" s="543"/>
    </row>
    <row r="79" spans="1:23" ht="12.75" customHeight="1" thickBot="1" x14ac:dyDescent="0.25">
      <c r="A79" s="81"/>
      <c r="B79" s="82"/>
      <c r="C79" s="82"/>
      <c r="D79" s="83"/>
      <c r="E79" s="83"/>
      <c r="F79" s="89"/>
      <c r="G79" s="85"/>
      <c r="H79" s="86"/>
      <c r="I79" s="89"/>
      <c r="J79" s="85"/>
      <c r="K79" s="86"/>
      <c r="L79" s="89"/>
      <c r="M79" s="89"/>
      <c r="N79" s="89"/>
      <c r="O79" s="89"/>
      <c r="P79" s="86"/>
      <c r="Q79" s="85"/>
      <c r="R79" s="547"/>
      <c r="S79" s="548"/>
      <c r="T79" s="548"/>
      <c r="U79" s="548"/>
      <c r="V79" s="548"/>
      <c r="W79" s="549"/>
    </row>
    <row r="80" spans="1:23" ht="12.75" customHeight="1" x14ac:dyDescent="0.2">
      <c r="A80" s="550" t="s">
        <v>49</v>
      </c>
      <c r="B80" s="550"/>
      <c r="C80" s="550"/>
      <c r="D80" s="550"/>
      <c r="E80" s="550"/>
      <c r="F80" s="550"/>
      <c r="G80" s="550"/>
      <c r="H80" s="550"/>
      <c r="I80" s="550"/>
      <c r="J80" s="550"/>
      <c r="K80" s="550"/>
      <c r="L80" s="550"/>
      <c r="M80" s="550"/>
      <c r="N80" s="550"/>
      <c r="O80" s="550"/>
      <c r="P80" s="91"/>
      <c r="Q80" s="92"/>
      <c r="R80" s="551"/>
      <c r="S80" s="552"/>
      <c r="T80" s="552"/>
      <c r="U80" s="552"/>
      <c r="V80" s="552"/>
      <c r="W80" s="552"/>
    </row>
    <row r="81" spans="1:23" x14ac:dyDescent="0.2">
      <c r="H81" s="6"/>
      <c r="I81" s="6"/>
      <c r="J81" s="6"/>
      <c r="K81" s="6"/>
      <c r="L81" s="6"/>
      <c r="M81" s="6"/>
      <c r="N81" s="6"/>
      <c r="O81" s="6"/>
    </row>
    <row r="82" spans="1:23" x14ac:dyDescent="0.2">
      <c r="H82" s="6"/>
      <c r="I82" s="6"/>
      <c r="J82" s="6"/>
      <c r="K82" s="6"/>
      <c r="L82" s="6"/>
      <c r="M82" s="6"/>
      <c r="N82" s="6"/>
      <c r="O82" s="6"/>
    </row>
    <row r="83" spans="1:23" x14ac:dyDescent="0.2">
      <c r="A83" s="93"/>
      <c r="B83" s="93"/>
      <c r="C83" s="93"/>
      <c r="D83" s="94"/>
      <c r="E83" s="94"/>
      <c r="F83" s="95"/>
      <c r="G83" s="95"/>
      <c r="H83" s="95"/>
      <c r="I83" s="95"/>
      <c r="J83" s="95"/>
      <c r="K83" s="95"/>
      <c r="L83" s="95"/>
      <c r="M83" s="95"/>
      <c r="N83" s="95"/>
      <c r="O83" s="95"/>
      <c r="P83" s="95"/>
      <c r="Q83" s="95"/>
      <c r="R83" s="96"/>
    </row>
    <row r="84" spans="1:23" x14ac:dyDescent="0.2">
      <c r="A84" s="93"/>
      <c r="B84" s="93"/>
      <c r="C84" s="93"/>
      <c r="D84" s="94"/>
      <c r="E84" s="94"/>
      <c r="F84" s="95"/>
      <c r="G84" s="95"/>
      <c r="H84" s="95"/>
      <c r="I84" s="95"/>
      <c r="J84" s="95"/>
      <c r="K84" s="95"/>
      <c r="L84" s="95"/>
      <c r="M84" s="95"/>
      <c r="N84" s="95"/>
      <c r="O84" s="95"/>
      <c r="P84" s="95"/>
      <c r="Q84" s="95"/>
      <c r="R84" s="96"/>
    </row>
    <row r="85" spans="1:23" x14ac:dyDescent="0.2">
      <c r="A85" s="93"/>
      <c r="B85" s="93"/>
      <c r="C85" s="93"/>
      <c r="D85" s="94"/>
      <c r="E85" s="94"/>
      <c r="F85" s="95"/>
      <c r="G85" s="95"/>
      <c r="H85" s="95"/>
      <c r="I85" s="95"/>
      <c r="J85" s="95"/>
      <c r="K85" s="95"/>
      <c r="L85" s="95"/>
      <c r="M85" s="95"/>
      <c r="N85" s="95"/>
      <c r="O85" s="95"/>
      <c r="P85" s="95"/>
      <c r="Q85" s="95"/>
      <c r="R85" s="96"/>
    </row>
    <row r="86" spans="1:23" x14ac:dyDescent="0.2">
      <c r="H86" s="6"/>
      <c r="I86" s="6"/>
      <c r="J86" s="6"/>
      <c r="K86" s="6"/>
      <c r="L86" s="6"/>
      <c r="M86" s="6"/>
      <c r="N86" s="6"/>
      <c r="O86" s="6"/>
    </row>
    <row r="87" spans="1:23" x14ac:dyDescent="0.2">
      <c r="H87" s="6"/>
      <c r="I87" s="6"/>
      <c r="J87" s="6"/>
      <c r="K87" s="6"/>
      <c r="L87" s="6"/>
      <c r="M87" s="6"/>
      <c r="N87" s="6"/>
      <c r="O87" s="6"/>
    </row>
    <row r="88" spans="1:23" x14ac:dyDescent="0.2">
      <c r="H88" s="6"/>
      <c r="I88" s="6"/>
      <c r="J88" s="6"/>
      <c r="K88" s="6"/>
      <c r="L88" s="6"/>
      <c r="M88" s="6"/>
      <c r="N88" s="6"/>
      <c r="O88" s="6"/>
    </row>
    <row r="89" spans="1:23" s="78" customFormat="1" ht="12.75" customHeight="1" x14ac:dyDescent="0.2">
      <c r="A89" s="63"/>
      <c r="B89" s="3"/>
      <c r="C89" s="3"/>
      <c r="D89" s="65">
        <v>7.66</v>
      </c>
      <c r="E89" s="65">
        <v>7.92</v>
      </c>
      <c r="F89" s="66"/>
      <c r="G89" s="1"/>
      <c r="H89" s="74"/>
      <c r="I89" s="79"/>
      <c r="J89" s="76"/>
      <c r="K89" s="57"/>
      <c r="L89" s="66"/>
      <c r="M89" s="77"/>
      <c r="N89" s="66"/>
      <c r="O89" s="77">
        <v>28</v>
      </c>
      <c r="P89" s="80"/>
      <c r="Q89" s="72"/>
      <c r="R89" s="541" t="s">
        <v>534</v>
      </c>
      <c r="S89" s="542"/>
      <c r="T89" s="542"/>
      <c r="U89" s="542"/>
      <c r="V89" s="542"/>
      <c r="W89" s="543"/>
    </row>
    <row r="90" spans="1:23" s="78" customFormat="1" ht="12.75" customHeight="1" x14ac:dyDescent="0.2">
      <c r="A90" s="63"/>
      <c r="B90" s="3"/>
      <c r="C90" s="3"/>
      <c r="D90" s="65">
        <v>7.92</v>
      </c>
      <c r="E90" s="65">
        <v>8.26</v>
      </c>
      <c r="F90" s="66"/>
      <c r="G90" s="1">
        <v>10</v>
      </c>
      <c r="H90" s="74"/>
      <c r="I90" s="79"/>
      <c r="J90" s="76"/>
      <c r="K90" s="74"/>
      <c r="L90" s="66">
        <v>56</v>
      </c>
      <c r="M90" s="77"/>
      <c r="N90" s="66"/>
      <c r="O90" s="77">
        <v>84</v>
      </c>
      <c r="P90" s="80"/>
      <c r="Q90" s="72"/>
      <c r="R90" s="541" t="s">
        <v>534</v>
      </c>
      <c r="S90" s="542"/>
      <c r="T90" s="542"/>
      <c r="U90" s="542"/>
      <c r="V90" s="542"/>
      <c r="W90" s="543"/>
    </row>
    <row r="91" spans="1:23" s="78" customFormat="1" ht="12.75" customHeight="1" x14ac:dyDescent="0.2">
      <c r="A91" s="63"/>
      <c r="B91" s="3"/>
      <c r="C91" s="3"/>
      <c r="D91" s="65">
        <v>8.26</v>
      </c>
      <c r="E91" s="65">
        <v>8.44</v>
      </c>
      <c r="F91" s="66"/>
      <c r="G91" s="1">
        <v>4</v>
      </c>
      <c r="H91" s="74"/>
      <c r="I91" s="79"/>
      <c r="J91" s="76"/>
      <c r="K91" s="74"/>
      <c r="L91" s="66"/>
      <c r="M91" s="77"/>
      <c r="N91" s="66"/>
      <c r="O91" s="77">
        <v>12</v>
      </c>
      <c r="P91" s="74"/>
      <c r="Q91" s="72"/>
      <c r="R91" s="541" t="s">
        <v>534</v>
      </c>
      <c r="S91" s="542"/>
      <c r="T91" s="542"/>
      <c r="U91" s="542"/>
      <c r="V91" s="542"/>
      <c r="W91" s="543"/>
    </row>
    <row r="92" spans="1:23" s="78" customFormat="1" ht="12.75" customHeight="1" x14ac:dyDescent="0.2">
      <c r="A92" s="63"/>
      <c r="B92" s="3"/>
      <c r="C92" s="3"/>
      <c r="D92" s="65">
        <v>8.44</v>
      </c>
      <c r="E92" s="65">
        <v>8.74</v>
      </c>
      <c r="F92" s="66"/>
      <c r="G92" s="1">
        <v>10</v>
      </c>
      <c r="H92" s="74"/>
      <c r="I92" s="79"/>
      <c r="J92" s="76"/>
      <c r="K92" s="57"/>
      <c r="L92" s="66">
        <v>21</v>
      </c>
      <c r="M92" s="77"/>
      <c r="N92" s="66"/>
      <c r="O92" s="77">
        <v>64</v>
      </c>
      <c r="P92" s="74"/>
      <c r="Q92" s="72"/>
      <c r="R92" s="541" t="s">
        <v>534</v>
      </c>
      <c r="S92" s="542"/>
      <c r="T92" s="542"/>
      <c r="U92" s="542"/>
      <c r="V92" s="542"/>
      <c r="W92" s="543"/>
    </row>
    <row r="93" spans="1:23" x14ac:dyDescent="0.2">
      <c r="H93" s="6"/>
      <c r="I93" s="6"/>
      <c r="J93" s="6"/>
      <c r="K93" s="6"/>
      <c r="L93" s="6"/>
      <c r="M93" s="6"/>
      <c r="N93" s="6"/>
      <c r="O93" s="6"/>
    </row>
    <row r="94" spans="1:23" x14ac:dyDescent="0.2">
      <c r="H94" s="6"/>
      <c r="I94" s="6"/>
      <c r="J94" s="6"/>
      <c r="K94" s="6"/>
      <c r="L94" s="6"/>
      <c r="M94" s="6"/>
      <c r="N94" s="6"/>
      <c r="O94" s="6"/>
    </row>
    <row r="95" spans="1:23" x14ac:dyDescent="0.2">
      <c r="H95" s="6"/>
      <c r="I95" s="6"/>
      <c r="J95" s="6"/>
      <c r="K95" s="6"/>
      <c r="L95" s="6"/>
      <c r="M95" s="6"/>
      <c r="N95" s="6"/>
      <c r="O95" s="6"/>
    </row>
    <row r="96" spans="1:23" x14ac:dyDescent="0.2">
      <c r="H96" s="6"/>
      <c r="I96" s="6"/>
      <c r="J96" s="6"/>
      <c r="K96" s="6"/>
      <c r="L96" s="6"/>
      <c r="M96" s="6"/>
      <c r="N96" s="6"/>
      <c r="O96" s="6"/>
    </row>
    <row r="97" spans="1:23" x14ac:dyDescent="0.2">
      <c r="H97" s="6"/>
      <c r="I97" s="6"/>
      <c r="J97" s="6"/>
      <c r="K97" s="6"/>
      <c r="L97" s="6"/>
      <c r="M97" s="6"/>
      <c r="N97" s="6"/>
      <c r="O97" s="6"/>
    </row>
    <row r="98" spans="1:23" x14ac:dyDescent="0.2">
      <c r="H98" s="6"/>
      <c r="I98" s="6"/>
      <c r="J98" s="6"/>
      <c r="K98" s="6"/>
      <c r="L98" s="6"/>
      <c r="M98" s="6"/>
      <c r="N98" s="6"/>
      <c r="O98" s="6"/>
    </row>
    <row r="99" spans="1:23" x14ac:dyDescent="0.2">
      <c r="H99" s="6"/>
      <c r="I99" s="6"/>
      <c r="J99" s="6"/>
      <c r="K99" s="6"/>
      <c r="L99" s="6"/>
      <c r="M99" s="6"/>
      <c r="N99" s="6"/>
      <c r="O99" s="6"/>
    </row>
    <row r="100" spans="1:23" x14ac:dyDescent="0.2">
      <c r="H100" s="6"/>
      <c r="I100" s="6"/>
      <c r="J100" s="6"/>
      <c r="K100" s="6"/>
      <c r="L100" s="6"/>
      <c r="M100" s="6"/>
      <c r="N100" s="6"/>
      <c r="O100" s="6"/>
    </row>
    <row r="101" spans="1:23" x14ac:dyDescent="0.2">
      <c r="H101" s="6"/>
      <c r="I101" s="6"/>
      <c r="J101" s="6"/>
      <c r="K101" s="6"/>
      <c r="L101" s="6"/>
      <c r="M101" s="6"/>
      <c r="N101" s="6"/>
      <c r="O101" s="6"/>
    </row>
    <row r="102" spans="1:23" x14ac:dyDescent="0.2">
      <c r="H102" s="6"/>
      <c r="I102" s="6"/>
      <c r="J102" s="6"/>
      <c r="K102" s="6"/>
      <c r="L102" s="6"/>
      <c r="M102" s="6"/>
      <c r="N102" s="6"/>
      <c r="O102" s="6"/>
    </row>
    <row r="103" spans="1:23" x14ac:dyDescent="0.2">
      <c r="H103" s="6"/>
      <c r="I103" s="6"/>
      <c r="J103" s="6"/>
      <c r="K103" s="6"/>
      <c r="L103" s="6"/>
      <c r="M103" s="6"/>
      <c r="N103" s="6"/>
      <c r="O103" s="6"/>
    </row>
    <row r="104" spans="1:23" s="6" customFormat="1" x14ac:dyDescent="0.2">
      <c r="A104" s="4"/>
      <c r="B104" s="4"/>
      <c r="C104" s="4"/>
      <c r="D104" s="5"/>
      <c r="E104" s="5"/>
      <c r="R104" s="7"/>
      <c r="S104" s="4"/>
      <c r="T104" s="4"/>
      <c r="U104" s="4"/>
      <c r="V104" s="4"/>
      <c r="W104" s="4"/>
    </row>
    <row r="105" spans="1:23" s="6" customFormat="1" x14ac:dyDescent="0.2">
      <c r="A105" s="4"/>
      <c r="B105" s="4"/>
      <c r="C105" s="4"/>
      <c r="D105" s="5"/>
      <c r="E105" s="5"/>
      <c r="R105" s="7"/>
      <c r="S105" s="4"/>
      <c r="T105" s="4"/>
      <c r="U105" s="4"/>
      <c r="V105" s="4"/>
      <c r="W105" s="4"/>
    </row>
    <row r="106" spans="1:23" s="6" customFormat="1" x14ac:dyDescent="0.2">
      <c r="A106" s="4"/>
      <c r="B106" s="4"/>
      <c r="C106" s="4"/>
      <c r="D106" s="5"/>
      <c r="E106" s="5"/>
      <c r="R106" s="7"/>
      <c r="S106" s="4"/>
      <c r="T106" s="4"/>
      <c r="U106" s="4"/>
      <c r="V106" s="4"/>
      <c r="W106" s="4"/>
    </row>
  </sheetData>
  <mergeCells count="111">
    <mergeCell ref="A80:O80"/>
    <mergeCell ref="R80:W80"/>
    <mergeCell ref="R89:W89"/>
    <mergeCell ref="R90:W90"/>
    <mergeCell ref="R91:W91"/>
    <mergeCell ref="R92:W92"/>
    <mergeCell ref="R71:W71"/>
    <mergeCell ref="R72:W72"/>
    <mergeCell ref="R73:W73"/>
    <mergeCell ref="R74:W74"/>
    <mergeCell ref="R75:W75"/>
    <mergeCell ref="R76:W76"/>
    <mergeCell ref="R77:W77"/>
    <mergeCell ref="R78:W78"/>
    <mergeCell ref="R79:W79"/>
    <mergeCell ref="R62:W62"/>
    <mergeCell ref="R63:W63"/>
    <mergeCell ref="R64:W64"/>
    <mergeCell ref="R65:W65"/>
    <mergeCell ref="R66:W66"/>
    <mergeCell ref="R67:W67"/>
    <mergeCell ref="R68:W68"/>
    <mergeCell ref="R69:W69"/>
    <mergeCell ref="R70:W70"/>
    <mergeCell ref="R53:W53"/>
    <mergeCell ref="R54:W54"/>
    <mergeCell ref="R55:W55"/>
    <mergeCell ref="R56:W56"/>
    <mergeCell ref="R57:W57"/>
    <mergeCell ref="R58:W58"/>
    <mergeCell ref="R59:W59"/>
    <mergeCell ref="R60:W60"/>
    <mergeCell ref="R61:W61"/>
    <mergeCell ref="R44:W44"/>
    <mergeCell ref="R45:W45"/>
    <mergeCell ref="R46:W46"/>
    <mergeCell ref="R47:W47"/>
    <mergeCell ref="R48:W48"/>
    <mergeCell ref="R49:W49"/>
    <mergeCell ref="R50:W50"/>
    <mergeCell ref="R51:W51"/>
    <mergeCell ref="R52:W52"/>
    <mergeCell ref="R35:W35"/>
    <mergeCell ref="R36:W36"/>
    <mergeCell ref="R37:W37"/>
    <mergeCell ref="R38:W38"/>
    <mergeCell ref="R39:W39"/>
    <mergeCell ref="R40:W40"/>
    <mergeCell ref="R41:W41"/>
    <mergeCell ref="R42:W42"/>
    <mergeCell ref="R43:W43"/>
    <mergeCell ref="R26:W26"/>
    <mergeCell ref="R27:W27"/>
    <mergeCell ref="R28:W28"/>
    <mergeCell ref="R29:W29"/>
    <mergeCell ref="R30:W30"/>
    <mergeCell ref="R31:W31"/>
    <mergeCell ref="R32:W32"/>
    <mergeCell ref="R33:W33"/>
    <mergeCell ref="R34:W34"/>
    <mergeCell ref="K18:K20"/>
    <mergeCell ref="L18:L20"/>
    <mergeCell ref="M18:M20"/>
    <mergeCell ref="N18:N20"/>
    <mergeCell ref="O18:O20"/>
    <mergeCell ref="R22:W22"/>
    <mergeCell ref="R23:W23"/>
    <mergeCell ref="R24:W24"/>
    <mergeCell ref="R25:W25"/>
    <mergeCell ref="C7:H7"/>
    <mergeCell ref="K7:P7"/>
    <mergeCell ref="S7:V7"/>
    <mergeCell ref="A9:G9"/>
    <mergeCell ref="H9:O9"/>
    <mergeCell ref="P9:Q9"/>
    <mergeCell ref="R9:W9"/>
    <mergeCell ref="H10:J10"/>
    <mergeCell ref="K10:O10"/>
    <mergeCell ref="P10:P20"/>
    <mergeCell ref="Q10:Q20"/>
    <mergeCell ref="R10:W21"/>
    <mergeCell ref="H11:I17"/>
    <mergeCell ref="J11:J17"/>
    <mergeCell ref="K11:M11"/>
    <mergeCell ref="K12:M12"/>
    <mergeCell ref="K13:M13"/>
    <mergeCell ref="K14:M14"/>
    <mergeCell ref="K15:M15"/>
    <mergeCell ref="K16:M16"/>
    <mergeCell ref="K17:M17"/>
    <mergeCell ref="H18:H20"/>
    <mergeCell ref="I18:I20"/>
    <mergeCell ref="J18:J20"/>
    <mergeCell ref="C4:H4"/>
    <mergeCell ref="K4:P4"/>
    <mergeCell ref="S4:V4"/>
    <mergeCell ref="C5:H5"/>
    <mergeCell ref="K5:P5"/>
    <mergeCell ref="S5:V5"/>
    <mergeCell ref="C6:H6"/>
    <mergeCell ref="K6:P6"/>
    <mergeCell ref="S6:V6"/>
    <mergeCell ref="X1:X3"/>
    <mergeCell ref="Y1:Y3"/>
    <mergeCell ref="Z1:Z3"/>
    <mergeCell ref="C2:H2"/>
    <mergeCell ref="K2:P2"/>
    <mergeCell ref="S2:V2"/>
    <mergeCell ref="C3:H3"/>
    <mergeCell ref="K3:P3"/>
    <mergeCell ref="S3:V3"/>
  </mergeCells>
  <pageMargins left="0.75" right="0.75" top="1" bottom="1" header="0.5" footer="0.5"/>
  <pageSetup paperSize="17" scale="60" orientation="landscape" r:id="rId1"/>
  <headerFooter alignWithMargins="0"/>
  <drawing r:id="rId2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heet41"/>
  <dimension ref="A1:Z106"/>
  <sheetViews>
    <sheetView workbookViewId="0">
      <selection activeCell="R28" sqref="R28:W28"/>
    </sheetView>
  </sheetViews>
  <sheetFormatPr defaultRowHeight="12.75" x14ac:dyDescent="0.2"/>
  <cols>
    <col min="1" max="3" width="9.7109375" style="4" customWidth="1"/>
    <col min="4" max="5" width="9.7109375" style="5" customWidth="1"/>
    <col min="6" max="7" width="9.7109375" style="6" customWidth="1"/>
    <col min="8" max="9" width="9.7109375" style="4" customWidth="1"/>
    <col min="10" max="10" width="10.42578125" style="4" customWidth="1"/>
    <col min="11" max="11" width="11.7109375" style="4" customWidth="1"/>
    <col min="12" max="12" width="14.42578125" style="4" customWidth="1"/>
    <col min="13" max="14" width="8.7109375" style="4" customWidth="1"/>
    <col min="15" max="15" width="12.28515625" style="4" customWidth="1"/>
    <col min="16" max="17" width="16.7109375" style="6" customWidth="1"/>
    <col min="18" max="18" width="8.7109375" style="7" customWidth="1"/>
    <col min="19" max="22" width="8.7109375" style="4" customWidth="1"/>
    <col min="23" max="23" width="12.28515625" style="4" customWidth="1"/>
    <col min="24" max="24" width="10.140625" style="4" customWidth="1"/>
    <col min="25" max="16384" width="9.140625" style="4"/>
  </cols>
  <sheetData>
    <row r="1" spans="1:26" ht="12" customHeight="1" thickBot="1" x14ac:dyDescent="0.25">
      <c r="P1" s="4"/>
      <c r="Q1" s="4"/>
      <c r="R1" s="4"/>
      <c r="U1" s="6"/>
      <c r="V1" s="6"/>
      <c r="W1" s="7"/>
      <c r="X1" s="481" t="s">
        <v>69</v>
      </c>
      <c r="Y1" s="484" t="s">
        <v>70</v>
      </c>
      <c r="Z1" s="486" t="s">
        <v>71</v>
      </c>
    </row>
    <row r="2" spans="1:26" x14ac:dyDescent="0.2">
      <c r="B2" s="8" t="s">
        <v>28</v>
      </c>
      <c r="C2" s="488" t="s">
        <v>29</v>
      </c>
      <c r="D2" s="489"/>
      <c r="E2" s="489"/>
      <c r="F2" s="489"/>
      <c r="G2" s="489"/>
      <c r="H2" s="490"/>
      <c r="J2" s="8" t="s">
        <v>28</v>
      </c>
      <c r="K2" s="488" t="s">
        <v>30</v>
      </c>
      <c r="L2" s="489"/>
      <c r="M2" s="489"/>
      <c r="N2" s="489"/>
      <c r="O2" s="489"/>
      <c r="P2" s="490"/>
      <c r="Q2" s="4"/>
      <c r="R2" s="8" t="s">
        <v>28</v>
      </c>
      <c r="S2" s="488" t="s">
        <v>30</v>
      </c>
      <c r="T2" s="489"/>
      <c r="U2" s="489"/>
      <c r="V2" s="490"/>
      <c r="X2" s="482"/>
      <c r="Y2" s="485"/>
      <c r="Z2" s="487"/>
    </row>
    <row r="3" spans="1:26" ht="13.5" thickBot="1" x14ac:dyDescent="0.25">
      <c r="B3" s="9">
        <v>1</v>
      </c>
      <c r="C3" s="491" t="s">
        <v>24</v>
      </c>
      <c r="D3" s="492"/>
      <c r="E3" s="492"/>
      <c r="F3" s="492"/>
      <c r="G3" s="492"/>
      <c r="H3" s="493"/>
      <c r="J3" s="9">
        <v>5</v>
      </c>
      <c r="K3" s="491" t="s">
        <v>31</v>
      </c>
      <c r="L3" s="492"/>
      <c r="M3" s="492"/>
      <c r="N3" s="492"/>
      <c r="O3" s="492"/>
      <c r="P3" s="493"/>
      <c r="Q3" s="4"/>
      <c r="R3" s="10">
        <v>10</v>
      </c>
      <c r="S3" s="491" t="s">
        <v>32</v>
      </c>
      <c r="T3" s="492"/>
      <c r="U3" s="492"/>
      <c r="V3" s="493"/>
      <c r="X3" s="483"/>
      <c r="Y3" s="485"/>
      <c r="Z3" s="487"/>
    </row>
    <row r="4" spans="1:26" x14ac:dyDescent="0.2">
      <c r="B4" s="9">
        <v>2</v>
      </c>
      <c r="C4" s="491" t="s">
        <v>26</v>
      </c>
      <c r="D4" s="492"/>
      <c r="E4" s="492"/>
      <c r="F4" s="492"/>
      <c r="G4" s="492"/>
      <c r="H4" s="493"/>
      <c r="J4" s="9">
        <v>6</v>
      </c>
      <c r="K4" s="491" t="s">
        <v>33</v>
      </c>
      <c r="L4" s="492"/>
      <c r="M4" s="492"/>
      <c r="N4" s="492"/>
      <c r="O4" s="492"/>
      <c r="P4" s="493"/>
      <c r="Q4" s="4"/>
      <c r="R4" s="10">
        <v>11</v>
      </c>
      <c r="S4" s="491" t="s">
        <v>34</v>
      </c>
      <c r="T4" s="492"/>
      <c r="U4" s="492"/>
      <c r="V4" s="493"/>
    </row>
    <row r="5" spans="1:26" x14ac:dyDescent="0.2">
      <c r="B5" s="9">
        <v>3</v>
      </c>
      <c r="C5" s="491" t="s">
        <v>27</v>
      </c>
      <c r="D5" s="492"/>
      <c r="E5" s="492"/>
      <c r="F5" s="492"/>
      <c r="G5" s="492"/>
      <c r="H5" s="493"/>
      <c r="J5" s="9">
        <v>7</v>
      </c>
      <c r="K5" s="491" t="s">
        <v>35</v>
      </c>
      <c r="L5" s="492"/>
      <c r="M5" s="492"/>
      <c r="N5" s="492"/>
      <c r="O5" s="492"/>
      <c r="P5" s="493"/>
      <c r="Q5" s="4"/>
      <c r="R5" s="10">
        <v>12</v>
      </c>
      <c r="S5" s="491" t="s">
        <v>36</v>
      </c>
      <c r="T5" s="492"/>
      <c r="U5" s="492"/>
      <c r="V5" s="493"/>
    </row>
    <row r="6" spans="1:26" x14ac:dyDescent="0.2">
      <c r="B6" s="9">
        <v>4</v>
      </c>
      <c r="C6" s="491" t="s">
        <v>25</v>
      </c>
      <c r="D6" s="492"/>
      <c r="E6" s="492"/>
      <c r="F6" s="492"/>
      <c r="G6" s="492"/>
      <c r="H6" s="493"/>
      <c r="J6" s="9">
        <v>8</v>
      </c>
      <c r="K6" s="491" t="s">
        <v>37</v>
      </c>
      <c r="L6" s="492"/>
      <c r="M6" s="492"/>
      <c r="N6" s="492"/>
      <c r="O6" s="492"/>
      <c r="P6" s="493"/>
      <c r="Q6" s="4"/>
      <c r="R6" s="10">
        <v>13</v>
      </c>
      <c r="S6" s="491" t="s">
        <v>38</v>
      </c>
      <c r="T6" s="492"/>
      <c r="U6" s="492"/>
      <c r="V6" s="493"/>
    </row>
    <row r="7" spans="1:26" ht="13.5" thickBot="1" x14ac:dyDescent="0.25">
      <c r="B7" s="11"/>
      <c r="C7" s="494"/>
      <c r="D7" s="495"/>
      <c r="E7" s="495"/>
      <c r="F7" s="495"/>
      <c r="G7" s="495"/>
      <c r="H7" s="496"/>
      <c r="J7" s="11">
        <v>9</v>
      </c>
      <c r="K7" s="494" t="s">
        <v>39</v>
      </c>
      <c r="L7" s="495"/>
      <c r="M7" s="495"/>
      <c r="N7" s="495"/>
      <c r="O7" s="495"/>
      <c r="P7" s="496"/>
      <c r="Q7" s="4"/>
      <c r="R7" s="12"/>
      <c r="S7" s="494"/>
      <c r="T7" s="495"/>
      <c r="U7" s="495"/>
      <c r="V7" s="496"/>
    </row>
    <row r="8" spans="1:26" ht="13.5" thickBot="1" x14ac:dyDescent="0.25">
      <c r="P8" s="4"/>
      <c r="Q8" s="4"/>
      <c r="R8" s="4"/>
      <c r="U8" s="6"/>
      <c r="V8" s="6"/>
      <c r="W8" s="7"/>
    </row>
    <row r="9" spans="1:26" s="13" customFormat="1" ht="24.75" customHeight="1" thickBot="1" x14ac:dyDescent="0.25">
      <c r="A9" s="497" t="s">
        <v>5</v>
      </c>
      <c r="B9" s="497"/>
      <c r="C9" s="497"/>
      <c r="D9" s="497"/>
      <c r="E9" s="497"/>
      <c r="F9" s="497"/>
      <c r="G9" s="498"/>
      <c r="H9" s="499" t="s">
        <v>40</v>
      </c>
      <c r="I9" s="500"/>
      <c r="J9" s="500"/>
      <c r="K9" s="500"/>
      <c r="L9" s="500"/>
      <c r="M9" s="500"/>
      <c r="N9" s="500"/>
      <c r="O9" s="500"/>
      <c r="P9" s="501">
        <v>621</v>
      </c>
      <c r="Q9" s="502"/>
      <c r="R9" s="499" t="s">
        <v>2</v>
      </c>
      <c r="S9" s="500"/>
      <c r="T9" s="500"/>
      <c r="U9" s="500"/>
      <c r="V9" s="500"/>
      <c r="W9" s="500"/>
    </row>
    <row r="10" spans="1:26" ht="12.75" customHeight="1" x14ac:dyDescent="0.2">
      <c r="A10" s="14" t="s">
        <v>6</v>
      </c>
      <c r="B10" s="15" t="s">
        <v>7</v>
      </c>
      <c r="C10" s="16" t="s">
        <v>8</v>
      </c>
      <c r="D10" s="17" t="s">
        <v>1</v>
      </c>
      <c r="E10" s="18" t="s">
        <v>9</v>
      </c>
      <c r="F10" s="19" t="s">
        <v>6</v>
      </c>
      <c r="G10" s="20" t="s">
        <v>16</v>
      </c>
      <c r="H10" s="503" t="s">
        <v>41</v>
      </c>
      <c r="I10" s="504"/>
      <c r="J10" s="505"/>
      <c r="K10" s="506" t="s">
        <v>42</v>
      </c>
      <c r="L10" s="507"/>
      <c r="M10" s="507"/>
      <c r="N10" s="507"/>
      <c r="O10" s="507"/>
      <c r="P10" s="508" t="s">
        <v>23</v>
      </c>
      <c r="Q10" s="511" t="s">
        <v>22</v>
      </c>
      <c r="R10" s="514"/>
      <c r="S10" s="515"/>
      <c r="T10" s="515"/>
      <c r="U10" s="515"/>
      <c r="V10" s="515"/>
      <c r="W10" s="515"/>
    </row>
    <row r="11" spans="1:26" ht="12.75" customHeight="1" x14ac:dyDescent="0.2">
      <c r="A11" s="21" t="s">
        <v>11</v>
      </c>
      <c r="B11" s="22" t="s">
        <v>11</v>
      </c>
      <c r="C11" s="23" t="s">
        <v>11</v>
      </c>
      <c r="D11" s="24" t="s">
        <v>9</v>
      </c>
      <c r="E11" s="25" t="s">
        <v>12</v>
      </c>
      <c r="F11" s="26" t="s">
        <v>9</v>
      </c>
      <c r="G11" s="27" t="s">
        <v>9</v>
      </c>
      <c r="H11" s="518" t="s">
        <v>43</v>
      </c>
      <c r="I11" s="519"/>
      <c r="J11" s="522" t="s">
        <v>44</v>
      </c>
      <c r="K11" s="523"/>
      <c r="L11" s="524"/>
      <c r="M11" s="525"/>
      <c r="N11" s="29"/>
      <c r="O11" s="97"/>
      <c r="P11" s="509"/>
      <c r="Q11" s="512"/>
      <c r="R11" s="516"/>
      <c r="S11" s="517"/>
      <c r="T11" s="517"/>
      <c r="U11" s="517"/>
      <c r="V11" s="517"/>
      <c r="W11" s="517"/>
    </row>
    <row r="12" spans="1:26" ht="12.75" customHeight="1" x14ac:dyDescent="0.2">
      <c r="A12" s="21" t="s">
        <v>7</v>
      </c>
      <c r="B12" s="22" t="s">
        <v>14</v>
      </c>
      <c r="C12" s="23" t="s">
        <v>14</v>
      </c>
      <c r="D12" s="24" t="s">
        <v>15</v>
      </c>
      <c r="E12" s="25" t="s">
        <v>16</v>
      </c>
      <c r="F12" s="26" t="s">
        <v>12</v>
      </c>
      <c r="G12" s="27" t="s">
        <v>10</v>
      </c>
      <c r="H12" s="520"/>
      <c r="I12" s="521"/>
      <c r="J12" s="522"/>
      <c r="K12" s="526"/>
      <c r="L12" s="527"/>
      <c r="M12" s="528"/>
      <c r="N12" s="30"/>
      <c r="O12" s="98"/>
      <c r="P12" s="509"/>
      <c r="Q12" s="512"/>
      <c r="R12" s="516"/>
      <c r="S12" s="517"/>
      <c r="T12" s="517"/>
      <c r="U12" s="517"/>
      <c r="V12" s="517"/>
      <c r="W12" s="517"/>
    </row>
    <row r="13" spans="1:26" ht="12.75" customHeight="1" x14ac:dyDescent="0.2">
      <c r="A13" s="21" t="s">
        <v>0</v>
      </c>
      <c r="B13" s="22" t="s">
        <v>12</v>
      </c>
      <c r="C13" s="23" t="s">
        <v>10</v>
      </c>
      <c r="D13" s="24"/>
      <c r="E13" s="25"/>
      <c r="F13" s="26" t="s">
        <v>15</v>
      </c>
      <c r="G13" s="27" t="s">
        <v>0</v>
      </c>
      <c r="H13" s="520"/>
      <c r="I13" s="521"/>
      <c r="J13" s="522"/>
      <c r="K13" s="526" t="s">
        <v>43</v>
      </c>
      <c r="L13" s="527"/>
      <c r="M13" s="528"/>
      <c r="N13" s="30" t="s">
        <v>44</v>
      </c>
      <c r="O13" s="98" t="s">
        <v>44</v>
      </c>
      <c r="P13" s="509"/>
      <c r="Q13" s="512"/>
      <c r="R13" s="516"/>
      <c r="S13" s="517"/>
      <c r="T13" s="517"/>
      <c r="U13" s="517"/>
      <c r="V13" s="517"/>
      <c r="W13" s="517"/>
    </row>
    <row r="14" spans="1:26" ht="12.75" customHeight="1" x14ac:dyDescent="0.2">
      <c r="A14" s="21" t="s">
        <v>10</v>
      </c>
      <c r="B14" s="22" t="s">
        <v>10</v>
      </c>
      <c r="C14" s="23" t="s">
        <v>9</v>
      </c>
      <c r="D14" s="24" t="s">
        <v>18</v>
      </c>
      <c r="E14" s="25" t="s">
        <v>18</v>
      </c>
      <c r="F14" s="26" t="s">
        <v>10</v>
      </c>
      <c r="G14" s="27" t="s">
        <v>17</v>
      </c>
      <c r="H14" s="520"/>
      <c r="I14" s="521"/>
      <c r="J14" s="522"/>
      <c r="K14" s="526" t="s">
        <v>45</v>
      </c>
      <c r="L14" s="527"/>
      <c r="M14" s="528"/>
      <c r="N14" s="30" t="s">
        <v>45</v>
      </c>
      <c r="O14" s="98" t="s">
        <v>44</v>
      </c>
      <c r="P14" s="509"/>
      <c r="Q14" s="512"/>
      <c r="R14" s="516"/>
      <c r="S14" s="517"/>
      <c r="T14" s="517"/>
      <c r="U14" s="517"/>
      <c r="V14" s="517"/>
      <c r="W14" s="517"/>
    </row>
    <row r="15" spans="1:26" ht="12.75" customHeight="1" x14ac:dyDescent="0.2">
      <c r="A15" s="21" t="s">
        <v>17</v>
      </c>
      <c r="B15" s="22" t="s">
        <v>13</v>
      </c>
      <c r="C15" s="23"/>
      <c r="D15" s="24" t="s">
        <v>6</v>
      </c>
      <c r="E15" s="25" t="s">
        <v>6</v>
      </c>
      <c r="F15" s="26" t="s">
        <v>19</v>
      </c>
      <c r="G15" s="27" t="s">
        <v>6</v>
      </c>
      <c r="H15" s="520"/>
      <c r="I15" s="521"/>
      <c r="J15" s="522"/>
      <c r="K15" s="526"/>
      <c r="L15" s="527"/>
      <c r="M15" s="528"/>
      <c r="N15" s="30"/>
      <c r="O15" s="98"/>
      <c r="P15" s="509"/>
      <c r="Q15" s="512"/>
      <c r="R15" s="516"/>
      <c r="S15" s="517"/>
      <c r="T15" s="517"/>
      <c r="U15" s="517"/>
      <c r="V15" s="517"/>
      <c r="W15" s="517"/>
    </row>
    <row r="16" spans="1:26" ht="12.75" customHeight="1" x14ac:dyDescent="0.2">
      <c r="A16" s="21" t="s">
        <v>11</v>
      </c>
      <c r="B16" s="22"/>
      <c r="C16" s="23"/>
      <c r="D16" s="24" t="s">
        <v>20</v>
      </c>
      <c r="E16" s="25" t="s">
        <v>20</v>
      </c>
      <c r="F16" s="26"/>
      <c r="G16" s="27"/>
      <c r="H16" s="520"/>
      <c r="I16" s="521"/>
      <c r="J16" s="522"/>
      <c r="K16" s="526"/>
      <c r="L16" s="527"/>
      <c r="M16" s="528"/>
      <c r="N16" s="30"/>
      <c r="O16" s="98"/>
      <c r="P16" s="509"/>
      <c r="Q16" s="512"/>
      <c r="R16" s="516"/>
      <c r="S16" s="517"/>
      <c r="T16" s="517"/>
      <c r="U16" s="517"/>
      <c r="V16" s="517"/>
      <c r="W16" s="517"/>
    </row>
    <row r="17" spans="1:23" ht="12.75" customHeight="1" x14ac:dyDescent="0.2">
      <c r="A17" s="21" t="s">
        <v>12</v>
      </c>
      <c r="B17" s="22"/>
      <c r="C17" s="23"/>
      <c r="D17" s="24"/>
      <c r="E17" s="25"/>
      <c r="F17" s="26" t="s">
        <v>3</v>
      </c>
      <c r="G17" s="27"/>
      <c r="H17" s="520"/>
      <c r="I17" s="521"/>
      <c r="J17" s="522"/>
      <c r="K17" s="529"/>
      <c r="L17" s="530"/>
      <c r="M17" s="531"/>
      <c r="N17" s="28"/>
      <c r="O17" s="99"/>
      <c r="P17" s="509"/>
      <c r="Q17" s="512"/>
      <c r="R17" s="516"/>
      <c r="S17" s="517"/>
      <c r="T17" s="517"/>
      <c r="U17" s="517"/>
      <c r="V17" s="517"/>
      <c r="W17" s="517"/>
    </row>
    <row r="18" spans="1:23" ht="12.75" customHeight="1" x14ac:dyDescent="0.2">
      <c r="A18" s="21"/>
      <c r="B18" s="22"/>
      <c r="C18" s="23"/>
      <c r="D18" s="24"/>
      <c r="E18" s="25"/>
      <c r="F18" s="26"/>
      <c r="G18" s="27"/>
      <c r="H18" s="520" t="s">
        <v>46</v>
      </c>
      <c r="I18" s="521" t="s">
        <v>47</v>
      </c>
      <c r="J18" s="522" t="s">
        <v>48</v>
      </c>
      <c r="K18" s="520" t="s">
        <v>46</v>
      </c>
      <c r="L18" s="521" t="s">
        <v>26</v>
      </c>
      <c r="M18" s="532" t="s">
        <v>47</v>
      </c>
      <c r="N18" s="521" t="s">
        <v>48</v>
      </c>
      <c r="O18" s="533" t="s">
        <v>25</v>
      </c>
      <c r="P18" s="509"/>
      <c r="Q18" s="512"/>
      <c r="R18" s="516"/>
      <c r="S18" s="517"/>
      <c r="T18" s="517"/>
      <c r="U18" s="517"/>
      <c r="V18" s="517"/>
      <c r="W18" s="517"/>
    </row>
    <row r="19" spans="1:23" ht="12.75" customHeight="1" x14ac:dyDescent="0.2">
      <c r="A19" s="31"/>
      <c r="B19" s="32"/>
      <c r="C19" s="33"/>
      <c r="D19" s="34"/>
      <c r="E19" s="35"/>
      <c r="F19" s="36"/>
      <c r="G19" s="37"/>
      <c r="H19" s="520"/>
      <c r="I19" s="521"/>
      <c r="J19" s="522"/>
      <c r="K19" s="520"/>
      <c r="L19" s="521"/>
      <c r="M19" s="532"/>
      <c r="N19" s="521"/>
      <c r="O19" s="534"/>
      <c r="P19" s="509"/>
      <c r="Q19" s="512"/>
      <c r="R19" s="516"/>
      <c r="S19" s="517"/>
      <c r="T19" s="517"/>
      <c r="U19" s="517"/>
      <c r="V19" s="517"/>
      <c r="W19" s="517"/>
    </row>
    <row r="20" spans="1:23" ht="12.75" customHeight="1" x14ac:dyDescent="0.2">
      <c r="A20" s="21"/>
      <c r="B20" s="22"/>
      <c r="C20" s="23"/>
      <c r="D20" s="24"/>
      <c r="E20" s="25"/>
      <c r="F20" s="26"/>
      <c r="G20" s="27"/>
      <c r="H20" s="520"/>
      <c r="I20" s="521"/>
      <c r="J20" s="522"/>
      <c r="K20" s="520"/>
      <c r="L20" s="521"/>
      <c r="M20" s="532"/>
      <c r="N20" s="521"/>
      <c r="O20" s="535"/>
      <c r="P20" s="510"/>
      <c r="Q20" s="513"/>
      <c r="R20" s="516"/>
      <c r="S20" s="517"/>
      <c r="T20" s="517"/>
      <c r="U20" s="517"/>
      <c r="V20" s="517"/>
      <c r="W20" s="517"/>
    </row>
    <row r="21" spans="1:23" ht="12.75" customHeight="1" thickBot="1" x14ac:dyDescent="0.25">
      <c r="A21" s="38"/>
      <c r="B21" s="39"/>
      <c r="C21" s="40"/>
      <c r="D21" s="41"/>
      <c r="E21" s="42"/>
      <c r="F21" s="43"/>
      <c r="G21" s="44"/>
      <c r="H21" s="45"/>
      <c r="I21" s="46"/>
      <c r="J21" s="47"/>
      <c r="K21" s="45"/>
      <c r="L21" s="49"/>
      <c r="M21" s="48"/>
      <c r="N21" s="46"/>
      <c r="O21" s="100"/>
      <c r="P21" s="50" t="s">
        <v>4</v>
      </c>
      <c r="Q21" s="51" t="s">
        <v>4</v>
      </c>
      <c r="R21" s="516"/>
      <c r="S21" s="517"/>
      <c r="T21" s="517"/>
      <c r="U21" s="517"/>
      <c r="V21" s="517"/>
      <c r="W21" s="517"/>
    </row>
    <row r="22" spans="1:23" ht="12.75" customHeight="1" x14ac:dyDescent="0.2">
      <c r="A22" s="52"/>
      <c r="B22" s="53"/>
      <c r="C22" s="53"/>
      <c r="D22" s="54"/>
      <c r="E22" s="54"/>
      <c r="F22" s="55"/>
      <c r="G22" s="56"/>
      <c r="H22" s="57"/>
      <c r="I22" s="58"/>
      <c r="J22" s="59"/>
      <c r="K22" s="57"/>
      <c r="L22" s="60"/>
      <c r="M22" s="60"/>
      <c r="N22" s="60"/>
      <c r="O22" s="60"/>
      <c r="P22" s="62"/>
      <c r="Q22" s="56"/>
      <c r="R22" s="536"/>
      <c r="S22" s="537"/>
      <c r="T22" s="537"/>
      <c r="U22" s="537"/>
      <c r="V22" s="537"/>
      <c r="W22" s="538"/>
    </row>
    <row r="23" spans="1:23" ht="12.75" customHeight="1" x14ac:dyDescent="0.2">
      <c r="A23" s="63"/>
      <c r="B23" s="60" t="s">
        <v>599</v>
      </c>
      <c r="C23" s="114">
        <v>47</v>
      </c>
      <c r="D23" s="107">
        <v>0.62</v>
      </c>
      <c r="E23" s="112">
        <v>2.09</v>
      </c>
      <c r="F23" s="66"/>
      <c r="G23" s="61"/>
      <c r="H23" s="57">
        <v>16</v>
      </c>
      <c r="I23" s="58"/>
      <c r="J23" s="59"/>
      <c r="K23" s="57"/>
      <c r="L23" s="60"/>
      <c r="M23" s="60"/>
      <c r="N23" s="60"/>
      <c r="O23" s="251">
        <v>99</v>
      </c>
      <c r="P23" s="57">
        <f>SUM(H23:O23)</f>
        <v>115</v>
      </c>
      <c r="Q23" s="61">
        <f>P23</f>
        <v>115</v>
      </c>
      <c r="R23" s="541" t="s">
        <v>644</v>
      </c>
      <c r="S23" s="542"/>
      <c r="T23" s="542"/>
      <c r="U23" s="542"/>
      <c r="V23" s="542"/>
      <c r="W23" s="543"/>
    </row>
    <row r="24" spans="1:23" s="143" customFormat="1" ht="12.75" customHeight="1" x14ac:dyDescent="0.2">
      <c r="A24" s="149"/>
      <c r="B24" s="129" t="s">
        <v>599</v>
      </c>
      <c r="C24" s="122"/>
      <c r="D24" s="123">
        <v>2.09</v>
      </c>
      <c r="E24" s="124">
        <v>2.95</v>
      </c>
      <c r="F24" s="121"/>
      <c r="G24" s="125"/>
      <c r="H24" s="126"/>
      <c r="I24" s="127"/>
      <c r="J24" s="128"/>
      <c r="K24" s="126"/>
      <c r="L24" s="129"/>
      <c r="M24" s="129"/>
      <c r="N24" s="129"/>
      <c r="O24" s="134"/>
      <c r="P24" s="126"/>
      <c r="Q24" s="125"/>
      <c r="R24" s="566" t="s">
        <v>643</v>
      </c>
      <c r="S24" s="567"/>
      <c r="T24" s="567"/>
      <c r="U24" s="567"/>
      <c r="V24" s="567"/>
      <c r="W24" s="567"/>
    </row>
    <row r="25" spans="1:23" ht="12.75" customHeight="1" x14ac:dyDescent="0.2">
      <c r="A25" s="63"/>
      <c r="B25" s="60" t="s">
        <v>599</v>
      </c>
      <c r="C25" s="114"/>
      <c r="D25" s="107">
        <v>2.95</v>
      </c>
      <c r="E25" s="109">
        <v>8.61</v>
      </c>
      <c r="F25" s="66"/>
      <c r="G25" s="61"/>
      <c r="H25" s="57">
        <v>16</v>
      </c>
      <c r="I25" s="58"/>
      <c r="J25" s="59"/>
      <c r="K25" s="57"/>
      <c r="L25" s="60"/>
      <c r="M25" s="60"/>
      <c r="N25" s="60"/>
      <c r="O25" s="101">
        <v>375</v>
      </c>
      <c r="P25" s="57">
        <f>SUM(H25:O25)</f>
        <v>391</v>
      </c>
      <c r="Q25" s="61">
        <f>P25</f>
        <v>391</v>
      </c>
      <c r="R25" s="539" t="s">
        <v>645</v>
      </c>
      <c r="S25" s="540"/>
      <c r="T25" s="540"/>
      <c r="U25" s="540"/>
      <c r="V25" s="540"/>
      <c r="W25" s="540"/>
    </row>
    <row r="26" spans="1:23" s="143" customFormat="1" ht="12.75" customHeight="1" x14ac:dyDescent="0.2">
      <c r="A26" s="149"/>
      <c r="B26" s="129" t="s">
        <v>599</v>
      </c>
      <c r="C26" s="122"/>
      <c r="D26" s="123">
        <v>8.61</v>
      </c>
      <c r="E26" s="237">
        <v>9.11</v>
      </c>
      <c r="F26" s="121"/>
      <c r="G26" s="125"/>
      <c r="H26" s="126"/>
      <c r="I26" s="127"/>
      <c r="J26" s="128"/>
      <c r="K26" s="126"/>
      <c r="L26" s="129"/>
      <c r="M26" s="129"/>
      <c r="N26" s="129"/>
      <c r="O26" s="134"/>
      <c r="P26" s="126"/>
      <c r="Q26" s="125"/>
      <c r="R26" s="566" t="s">
        <v>632</v>
      </c>
      <c r="S26" s="567"/>
      <c r="T26" s="567"/>
      <c r="U26" s="567"/>
      <c r="V26" s="567"/>
      <c r="W26" s="567"/>
    </row>
    <row r="27" spans="1:23" ht="12" customHeight="1" x14ac:dyDescent="0.2">
      <c r="A27" s="63"/>
      <c r="B27" s="60"/>
      <c r="C27" s="114"/>
      <c r="D27" s="107"/>
      <c r="E27" s="112"/>
      <c r="F27" s="66"/>
      <c r="G27" s="61"/>
      <c r="H27" s="57"/>
      <c r="I27" s="58"/>
      <c r="J27" s="59"/>
      <c r="K27" s="57"/>
      <c r="L27" s="60"/>
      <c r="M27" s="60"/>
      <c r="N27" s="60"/>
      <c r="O27" s="101"/>
      <c r="P27" s="57"/>
      <c r="Q27" s="61"/>
      <c r="R27" s="541"/>
      <c r="S27" s="542"/>
      <c r="T27" s="542"/>
      <c r="U27" s="542"/>
      <c r="V27" s="542"/>
      <c r="W27" s="543"/>
    </row>
    <row r="28" spans="1:23" s="218" customFormat="1" ht="12.75" customHeight="1" x14ac:dyDescent="0.2">
      <c r="A28" s="2"/>
      <c r="B28" s="60"/>
      <c r="C28" s="114"/>
      <c r="D28" s="187"/>
      <c r="E28" s="187"/>
      <c r="F28" s="66"/>
      <c r="G28" s="245"/>
      <c r="H28" s="145"/>
      <c r="I28" s="79"/>
      <c r="J28" s="146"/>
      <c r="K28" s="145"/>
      <c r="L28" s="66"/>
      <c r="M28" s="66"/>
      <c r="N28" s="66"/>
      <c r="O28" s="66"/>
      <c r="P28" s="57"/>
      <c r="Q28" s="61"/>
      <c r="R28" s="541"/>
      <c r="S28" s="542"/>
      <c r="T28" s="542"/>
      <c r="U28" s="542"/>
      <c r="V28" s="542"/>
      <c r="W28" s="543"/>
    </row>
    <row r="29" spans="1:23" s="218" customFormat="1" ht="12.75" customHeight="1" x14ac:dyDescent="0.2">
      <c r="A29" s="185"/>
      <c r="B29" s="60"/>
      <c r="C29" s="114"/>
      <c r="D29" s="187"/>
      <c r="E29" s="187"/>
      <c r="F29" s="66"/>
      <c r="G29" s="113"/>
      <c r="H29" s="145"/>
      <c r="I29" s="79"/>
      <c r="J29" s="146"/>
      <c r="K29" s="145"/>
      <c r="L29" s="66"/>
      <c r="M29" s="66"/>
      <c r="N29" s="66"/>
      <c r="O29" s="66"/>
      <c r="P29" s="57"/>
      <c r="Q29" s="61"/>
      <c r="R29" s="541"/>
      <c r="S29" s="542"/>
      <c r="T29" s="542"/>
      <c r="U29" s="542"/>
      <c r="V29" s="542"/>
      <c r="W29" s="543"/>
    </row>
    <row r="30" spans="1:23" s="218" customFormat="1" ht="12.75" customHeight="1" x14ac:dyDescent="0.2">
      <c r="A30" s="2"/>
      <c r="B30" s="60"/>
      <c r="C30" s="114"/>
      <c r="D30" s="187"/>
      <c r="E30" s="187"/>
      <c r="F30" s="66"/>
      <c r="G30" s="245"/>
      <c r="H30" s="145"/>
      <c r="I30" s="79"/>
      <c r="J30" s="146"/>
      <c r="K30" s="145"/>
      <c r="L30" s="66"/>
      <c r="M30" s="66"/>
      <c r="N30" s="66"/>
      <c r="O30" s="66"/>
      <c r="P30" s="57"/>
      <c r="Q30" s="61"/>
      <c r="R30" s="541"/>
      <c r="S30" s="542"/>
      <c r="T30" s="542"/>
      <c r="U30" s="542"/>
      <c r="V30" s="542"/>
      <c r="W30" s="543"/>
    </row>
    <row r="31" spans="1:23" s="218" customFormat="1" ht="12.75" customHeight="1" x14ac:dyDescent="0.2">
      <c r="A31" s="2"/>
      <c r="B31" s="60"/>
      <c r="C31" s="114"/>
      <c r="D31" s="187"/>
      <c r="E31" s="187"/>
      <c r="F31" s="66"/>
      <c r="G31" s="245"/>
      <c r="H31" s="145"/>
      <c r="I31" s="79"/>
      <c r="J31" s="146"/>
      <c r="K31" s="145"/>
      <c r="L31" s="66"/>
      <c r="M31" s="66"/>
      <c r="N31" s="66"/>
      <c r="O31" s="66"/>
      <c r="P31" s="57"/>
      <c r="Q31" s="61"/>
      <c r="R31" s="541"/>
      <c r="S31" s="542"/>
      <c r="T31" s="542"/>
      <c r="U31" s="542"/>
      <c r="V31" s="542"/>
      <c r="W31" s="543"/>
    </row>
    <row r="32" spans="1:23" s="218" customFormat="1" ht="12.75" customHeight="1" x14ac:dyDescent="0.2">
      <c r="A32" s="2"/>
      <c r="B32" s="60"/>
      <c r="C32" s="114"/>
      <c r="D32" s="187"/>
      <c r="E32" s="187"/>
      <c r="F32" s="66"/>
      <c r="G32" s="245"/>
      <c r="H32" s="145"/>
      <c r="I32" s="79"/>
      <c r="J32" s="146"/>
      <c r="K32" s="145"/>
      <c r="L32" s="66"/>
      <c r="M32" s="66"/>
      <c r="N32" s="66"/>
      <c r="O32" s="66"/>
      <c r="P32" s="57"/>
      <c r="Q32" s="61"/>
      <c r="R32" s="541"/>
      <c r="S32" s="542"/>
      <c r="T32" s="542"/>
      <c r="U32" s="542"/>
      <c r="V32" s="542"/>
      <c r="W32" s="543"/>
    </row>
    <row r="33" spans="1:23" s="218" customFormat="1" ht="12.75" customHeight="1" x14ac:dyDescent="0.2">
      <c r="A33" s="2"/>
      <c r="B33" s="60"/>
      <c r="C33" s="114"/>
      <c r="D33" s="187"/>
      <c r="E33" s="187"/>
      <c r="F33" s="66"/>
      <c r="G33" s="245"/>
      <c r="H33" s="145"/>
      <c r="I33" s="79"/>
      <c r="J33" s="146"/>
      <c r="K33" s="145"/>
      <c r="L33" s="66"/>
      <c r="M33" s="66"/>
      <c r="N33" s="66"/>
      <c r="O33" s="66"/>
      <c r="P33" s="57"/>
      <c r="Q33" s="61"/>
      <c r="R33" s="541"/>
      <c r="S33" s="542"/>
      <c r="T33" s="542"/>
      <c r="U33" s="542"/>
      <c r="V33" s="542"/>
      <c r="W33" s="543"/>
    </row>
    <row r="34" spans="1:23" s="218" customFormat="1" ht="12.75" customHeight="1" x14ac:dyDescent="0.2">
      <c r="A34" s="2"/>
      <c r="B34" s="60"/>
      <c r="C34" s="114"/>
      <c r="D34" s="187"/>
      <c r="E34" s="187"/>
      <c r="F34" s="66"/>
      <c r="G34" s="245"/>
      <c r="H34" s="145"/>
      <c r="I34" s="79"/>
      <c r="J34" s="146"/>
      <c r="K34" s="145"/>
      <c r="L34" s="66"/>
      <c r="M34" s="66"/>
      <c r="N34" s="66"/>
      <c r="O34" s="66"/>
      <c r="P34" s="57"/>
      <c r="Q34" s="61"/>
      <c r="R34" s="541"/>
      <c r="S34" s="542"/>
      <c r="T34" s="542"/>
      <c r="U34" s="542"/>
      <c r="V34" s="542"/>
      <c r="W34" s="543"/>
    </row>
    <row r="35" spans="1:23" ht="12.75" customHeight="1" x14ac:dyDescent="0.2">
      <c r="A35" s="63"/>
      <c r="B35" s="60"/>
      <c r="C35" s="114"/>
      <c r="D35" s="107"/>
      <c r="E35" s="112"/>
      <c r="F35" s="66"/>
      <c r="G35" s="61"/>
      <c r="H35" s="57"/>
      <c r="I35" s="58"/>
      <c r="J35" s="59"/>
      <c r="K35" s="57"/>
      <c r="L35" s="60"/>
      <c r="M35" s="60"/>
      <c r="N35" s="60"/>
      <c r="O35" s="101"/>
      <c r="P35" s="57"/>
      <c r="Q35" s="61"/>
      <c r="R35" s="541"/>
      <c r="S35" s="542"/>
      <c r="T35" s="542"/>
      <c r="U35" s="542"/>
      <c r="V35" s="542"/>
      <c r="W35" s="543"/>
    </row>
    <row r="36" spans="1:23" s="189" customFormat="1" ht="12.75" customHeight="1" x14ac:dyDescent="0.2">
      <c r="A36" s="63"/>
      <c r="B36" s="60"/>
      <c r="C36" s="114"/>
      <c r="D36" s="107"/>
      <c r="E36" s="112"/>
      <c r="F36" s="66"/>
      <c r="G36" s="61"/>
      <c r="H36" s="57"/>
      <c r="I36" s="58"/>
      <c r="J36" s="59"/>
      <c r="K36" s="57"/>
      <c r="L36" s="60"/>
      <c r="M36" s="60"/>
      <c r="N36" s="60"/>
      <c r="O36" s="101"/>
      <c r="P36" s="57"/>
      <c r="Q36" s="61"/>
      <c r="R36" s="541"/>
      <c r="S36" s="542"/>
      <c r="T36" s="542"/>
      <c r="U36" s="542"/>
      <c r="V36" s="542"/>
      <c r="W36" s="543"/>
    </row>
    <row r="37" spans="1:23" s="218" customFormat="1" ht="12.75" customHeight="1" x14ac:dyDescent="0.2">
      <c r="A37" s="2"/>
      <c r="B37" s="60"/>
      <c r="C37" s="114"/>
      <c r="D37" s="107"/>
      <c r="E37" s="112"/>
      <c r="F37" s="66"/>
      <c r="G37" s="113"/>
      <c r="H37" s="145"/>
      <c r="I37" s="79"/>
      <c r="J37" s="146"/>
      <c r="K37" s="145"/>
      <c r="L37" s="66"/>
      <c r="M37" s="66"/>
      <c r="N37" s="66"/>
      <c r="O37" s="101"/>
      <c r="P37" s="57"/>
      <c r="Q37" s="61"/>
      <c r="R37" s="541"/>
      <c r="S37" s="542"/>
      <c r="T37" s="542"/>
      <c r="U37" s="542"/>
      <c r="V37" s="542"/>
      <c r="W37" s="543"/>
    </row>
    <row r="38" spans="1:23" s="218" customFormat="1" ht="12.75" customHeight="1" x14ac:dyDescent="0.2">
      <c r="A38" s="2"/>
      <c r="B38" s="60"/>
      <c r="C38" s="114"/>
      <c r="D38" s="107"/>
      <c r="E38" s="112"/>
      <c r="F38" s="66"/>
      <c r="G38" s="113"/>
      <c r="H38" s="145"/>
      <c r="I38" s="79"/>
      <c r="J38" s="146"/>
      <c r="K38" s="145"/>
      <c r="L38" s="66"/>
      <c r="M38" s="66"/>
      <c r="N38" s="66"/>
      <c r="O38" s="101"/>
      <c r="P38" s="57"/>
      <c r="Q38" s="61"/>
      <c r="R38" s="541"/>
      <c r="S38" s="542"/>
      <c r="T38" s="542"/>
      <c r="U38" s="542"/>
      <c r="V38" s="542"/>
      <c r="W38" s="543"/>
    </row>
    <row r="39" spans="1:23" s="218" customFormat="1" ht="12.75" customHeight="1" x14ac:dyDescent="0.2">
      <c r="A39" s="2"/>
      <c r="B39" s="60"/>
      <c r="C39" s="114"/>
      <c r="D39" s="107"/>
      <c r="E39" s="107"/>
      <c r="F39" s="66"/>
      <c r="G39" s="113"/>
      <c r="H39" s="145"/>
      <c r="I39" s="79"/>
      <c r="J39" s="146"/>
      <c r="K39" s="145"/>
      <c r="L39" s="66"/>
      <c r="M39" s="66"/>
      <c r="N39" s="66"/>
      <c r="O39" s="101"/>
      <c r="P39" s="57"/>
      <c r="Q39" s="61"/>
      <c r="R39" s="541"/>
      <c r="S39" s="542"/>
      <c r="T39" s="542"/>
      <c r="U39" s="542"/>
      <c r="V39" s="542"/>
      <c r="W39" s="543"/>
    </row>
    <row r="40" spans="1:23" s="218" customFormat="1" ht="12.75" customHeight="1" x14ac:dyDescent="0.2">
      <c r="A40" s="2"/>
      <c r="B40" s="60"/>
      <c r="C40" s="114"/>
      <c r="D40" s="107"/>
      <c r="E40" s="107"/>
      <c r="F40" s="66"/>
      <c r="G40" s="113"/>
      <c r="H40" s="145"/>
      <c r="I40" s="79"/>
      <c r="J40" s="146"/>
      <c r="K40" s="145"/>
      <c r="L40" s="66"/>
      <c r="M40" s="66"/>
      <c r="N40" s="66"/>
      <c r="O40" s="66"/>
      <c r="P40" s="57"/>
      <c r="Q40" s="61"/>
      <c r="R40" s="541"/>
      <c r="S40" s="542"/>
      <c r="T40" s="542"/>
      <c r="U40" s="542"/>
      <c r="V40" s="542"/>
      <c r="W40" s="543"/>
    </row>
    <row r="41" spans="1:23" s="218" customFormat="1" ht="12.75" customHeight="1" x14ac:dyDescent="0.2">
      <c r="A41" s="2"/>
      <c r="B41" s="60"/>
      <c r="C41" s="114"/>
      <c r="D41" s="107"/>
      <c r="E41" s="107"/>
      <c r="F41" s="66"/>
      <c r="G41" s="113"/>
      <c r="H41" s="145"/>
      <c r="I41" s="79"/>
      <c r="J41" s="146"/>
      <c r="K41" s="145"/>
      <c r="L41" s="66"/>
      <c r="M41" s="66"/>
      <c r="N41" s="66"/>
      <c r="O41" s="66"/>
      <c r="P41" s="57"/>
      <c r="Q41" s="61"/>
      <c r="R41" s="541"/>
      <c r="S41" s="542"/>
      <c r="T41" s="542"/>
      <c r="U41" s="542"/>
      <c r="V41" s="542"/>
      <c r="W41" s="543"/>
    </row>
    <row r="42" spans="1:23" s="218" customFormat="1" ht="12.75" customHeight="1" x14ac:dyDescent="0.2">
      <c r="A42" s="2"/>
      <c r="B42" s="60"/>
      <c r="C42" s="114"/>
      <c r="D42" s="107"/>
      <c r="E42" s="112"/>
      <c r="F42" s="66"/>
      <c r="G42" s="113"/>
      <c r="H42" s="145"/>
      <c r="I42" s="79"/>
      <c r="J42" s="146"/>
      <c r="K42" s="145"/>
      <c r="L42" s="66"/>
      <c r="M42" s="66"/>
      <c r="N42" s="66"/>
      <c r="O42" s="66"/>
      <c r="P42" s="57"/>
      <c r="Q42" s="61"/>
      <c r="R42" s="541"/>
      <c r="S42" s="542"/>
      <c r="T42" s="542"/>
      <c r="U42" s="542"/>
      <c r="V42" s="542"/>
      <c r="W42" s="543"/>
    </row>
    <row r="43" spans="1:23" s="218" customFormat="1" ht="12.75" customHeight="1" x14ac:dyDescent="0.2">
      <c r="A43" s="2"/>
      <c r="B43" s="60"/>
      <c r="C43" s="114"/>
      <c r="D43" s="107"/>
      <c r="E43" s="112"/>
      <c r="F43" s="66"/>
      <c r="G43" s="113"/>
      <c r="H43" s="145"/>
      <c r="I43" s="79"/>
      <c r="J43" s="146"/>
      <c r="K43" s="145"/>
      <c r="L43" s="66"/>
      <c r="M43" s="66"/>
      <c r="N43" s="66"/>
      <c r="O43" s="66"/>
      <c r="P43" s="57"/>
      <c r="Q43" s="61"/>
      <c r="R43" s="541"/>
      <c r="S43" s="542"/>
      <c r="T43" s="542"/>
      <c r="U43" s="542"/>
      <c r="V43" s="542"/>
      <c r="W43" s="543"/>
    </row>
    <row r="44" spans="1:23" s="218" customFormat="1" ht="12.75" customHeight="1" x14ac:dyDescent="0.2">
      <c r="A44" s="2"/>
      <c r="B44" s="60"/>
      <c r="C44" s="114"/>
      <c r="D44" s="187"/>
      <c r="E44" s="187"/>
      <c r="F44" s="66"/>
      <c r="G44" s="245"/>
      <c r="H44" s="145"/>
      <c r="I44" s="79"/>
      <c r="J44" s="146"/>
      <c r="K44" s="145"/>
      <c r="L44" s="66"/>
      <c r="M44" s="66"/>
      <c r="N44" s="66"/>
      <c r="O44" s="66"/>
      <c r="P44" s="57"/>
      <c r="Q44" s="61"/>
      <c r="R44" s="541"/>
      <c r="S44" s="542"/>
      <c r="T44" s="542"/>
      <c r="U44" s="542"/>
      <c r="V44" s="542"/>
      <c r="W44" s="543"/>
    </row>
    <row r="45" spans="1:23" s="218" customFormat="1" ht="12.75" customHeight="1" x14ac:dyDescent="0.2">
      <c r="A45" s="2"/>
      <c r="B45" s="60"/>
      <c r="C45" s="114"/>
      <c r="D45" s="187"/>
      <c r="E45" s="187"/>
      <c r="F45" s="66"/>
      <c r="G45" s="245"/>
      <c r="H45" s="145"/>
      <c r="I45" s="79"/>
      <c r="J45" s="146"/>
      <c r="K45" s="145"/>
      <c r="L45" s="66"/>
      <c r="M45" s="66"/>
      <c r="N45" s="66"/>
      <c r="O45" s="66"/>
      <c r="P45" s="57"/>
      <c r="Q45" s="61"/>
      <c r="R45" s="541"/>
      <c r="S45" s="542"/>
      <c r="T45" s="542"/>
      <c r="U45" s="542"/>
      <c r="V45" s="542"/>
      <c r="W45" s="543"/>
    </row>
    <row r="46" spans="1:23" s="218" customFormat="1" ht="12.75" customHeight="1" x14ac:dyDescent="0.2">
      <c r="A46" s="185"/>
      <c r="B46" s="60"/>
      <c r="C46" s="114"/>
      <c r="D46" s="187"/>
      <c r="E46" s="187"/>
      <c r="F46" s="66"/>
      <c r="G46" s="113"/>
      <c r="H46" s="145"/>
      <c r="I46" s="79"/>
      <c r="J46" s="146"/>
      <c r="K46" s="145"/>
      <c r="L46" s="66"/>
      <c r="M46" s="66"/>
      <c r="N46" s="66"/>
      <c r="O46" s="66"/>
      <c r="P46" s="57"/>
      <c r="Q46" s="61"/>
      <c r="R46" s="541"/>
      <c r="S46" s="542"/>
      <c r="T46" s="542"/>
      <c r="U46" s="542"/>
      <c r="V46" s="542"/>
      <c r="W46" s="543"/>
    </row>
    <row r="47" spans="1:23" s="218" customFormat="1" ht="12.75" customHeight="1" x14ac:dyDescent="0.2">
      <c r="A47" s="2"/>
      <c r="B47" s="60"/>
      <c r="C47" s="114"/>
      <c r="D47" s="187"/>
      <c r="E47" s="187"/>
      <c r="F47" s="66"/>
      <c r="G47" s="245"/>
      <c r="H47" s="145"/>
      <c r="I47" s="79"/>
      <c r="J47" s="146"/>
      <c r="K47" s="145"/>
      <c r="L47" s="66"/>
      <c r="M47" s="66"/>
      <c r="N47" s="66"/>
      <c r="O47" s="66"/>
      <c r="P47" s="57"/>
      <c r="Q47" s="61"/>
      <c r="R47" s="541"/>
      <c r="S47" s="542"/>
      <c r="T47" s="542"/>
      <c r="U47" s="542"/>
      <c r="V47" s="542"/>
      <c r="W47" s="543"/>
    </row>
    <row r="48" spans="1:23" s="218" customFormat="1" ht="12.75" customHeight="1" x14ac:dyDescent="0.2">
      <c r="A48" s="2"/>
      <c r="B48" s="60"/>
      <c r="C48" s="114"/>
      <c r="D48" s="187"/>
      <c r="E48" s="187"/>
      <c r="F48" s="66"/>
      <c r="G48" s="245"/>
      <c r="H48" s="145"/>
      <c r="I48" s="79"/>
      <c r="J48" s="146"/>
      <c r="K48" s="145"/>
      <c r="L48" s="66"/>
      <c r="M48" s="66"/>
      <c r="N48" s="66"/>
      <c r="O48" s="66"/>
      <c r="P48" s="57"/>
      <c r="Q48" s="61"/>
      <c r="R48" s="541"/>
      <c r="S48" s="542"/>
      <c r="T48" s="542"/>
      <c r="U48" s="542"/>
      <c r="V48" s="542"/>
      <c r="W48" s="543"/>
    </row>
    <row r="49" spans="1:23" s="218" customFormat="1" ht="12.75" customHeight="1" x14ac:dyDescent="0.2">
      <c r="A49" s="2"/>
      <c r="B49" s="60"/>
      <c r="C49" s="114"/>
      <c r="D49" s="187"/>
      <c r="E49" s="187"/>
      <c r="F49" s="66"/>
      <c r="G49" s="245"/>
      <c r="H49" s="145"/>
      <c r="I49" s="79"/>
      <c r="J49" s="146"/>
      <c r="K49" s="145"/>
      <c r="L49" s="66"/>
      <c r="M49" s="66"/>
      <c r="N49" s="66"/>
      <c r="O49" s="66"/>
      <c r="P49" s="57"/>
      <c r="Q49" s="61"/>
      <c r="R49" s="541"/>
      <c r="S49" s="542"/>
      <c r="T49" s="542"/>
      <c r="U49" s="542"/>
      <c r="V49" s="542"/>
      <c r="W49" s="543"/>
    </row>
    <row r="50" spans="1:23" s="218" customFormat="1" ht="12.75" customHeight="1" x14ac:dyDescent="0.2">
      <c r="A50" s="2"/>
      <c r="B50" s="60"/>
      <c r="C50" s="114"/>
      <c r="D50" s="187"/>
      <c r="E50" s="187"/>
      <c r="F50" s="66"/>
      <c r="G50" s="245"/>
      <c r="H50" s="145"/>
      <c r="I50" s="79"/>
      <c r="J50" s="146"/>
      <c r="K50" s="145"/>
      <c r="L50" s="66"/>
      <c r="M50" s="66"/>
      <c r="N50" s="66"/>
      <c r="O50" s="66"/>
      <c r="P50" s="57"/>
      <c r="Q50" s="61"/>
      <c r="R50" s="541"/>
      <c r="S50" s="542"/>
      <c r="T50" s="542"/>
      <c r="U50" s="542"/>
      <c r="V50" s="542"/>
      <c r="W50" s="543"/>
    </row>
    <row r="51" spans="1:23" s="218" customFormat="1" ht="12.75" customHeight="1" x14ac:dyDescent="0.2">
      <c r="A51" s="2"/>
      <c r="B51" s="60"/>
      <c r="C51" s="114"/>
      <c r="D51" s="187"/>
      <c r="E51" s="187"/>
      <c r="F51" s="66"/>
      <c r="G51" s="245"/>
      <c r="H51" s="145"/>
      <c r="I51" s="79"/>
      <c r="J51" s="146"/>
      <c r="K51" s="145"/>
      <c r="L51" s="66"/>
      <c r="M51" s="66"/>
      <c r="N51" s="66"/>
      <c r="O51" s="66"/>
      <c r="P51" s="57"/>
      <c r="Q51" s="61"/>
      <c r="R51" s="541"/>
      <c r="S51" s="542"/>
      <c r="T51" s="542"/>
      <c r="U51" s="542"/>
      <c r="V51" s="542"/>
      <c r="W51" s="543"/>
    </row>
    <row r="52" spans="1:23" s="247" customFormat="1" ht="12.75" customHeight="1" x14ac:dyDescent="0.2">
      <c r="A52" s="2"/>
      <c r="B52" s="3"/>
      <c r="C52" s="3"/>
      <c r="D52" s="187"/>
      <c r="E52" s="187"/>
      <c r="F52" s="66"/>
      <c r="G52" s="245"/>
      <c r="H52" s="145"/>
      <c r="I52" s="79"/>
      <c r="J52" s="146"/>
      <c r="K52" s="145"/>
      <c r="L52" s="66"/>
      <c r="M52" s="66"/>
      <c r="N52" s="66"/>
      <c r="O52" s="66"/>
      <c r="P52" s="145"/>
      <c r="Q52" s="113"/>
      <c r="R52" s="541"/>
      <c r="S52" s="542"/>
      <c r="T52" s="542"/>
      <c r="U52" s="542"/>
      <c r="V52" s="542"/>
      <c r="W52" s="543"/>
    </row>
    <row r="53" spans="1:23" ht="12.75" customHeight="1" x14ac:dyDescent="0.2">
      <c r="A53" s="63"/>
      <c r="B53" s="3"/>
      <c r="C53" s="3"/>
      <c r="D53" s="65"/>
      <c r="E53" s="65"/>
      <c r="F53" s="66"/>
      <c r="G53" s="1"/>
      <c r="H53" s="145"/>
      <c r="I53" s="79"/>
      <c r="J53" s="146"/>
      <c r="K53" s="57"/>
      <c r="L53" s="66"/>
      <c r="M53" s="66"/>
      <c r="N53" s="66"/>
      <c r="O53" s="66"/>
      <c r="P53" s="57"/>
      <c r="Q53" s="113"/>
      <c r="R53" s="541"/>
      <c r="S53" s="542"/>
      <c r="T53" s="542"/>
      <c r="U53" s="542"/>
      <c r="V53" s="542"/>
      <c r="W53" s="543"/>
    </row>
    <row r="54" spans="1:23" ht="12.75" customHeight="1" x14ac:dyDescent="0.2">
      <c r="A54" s="63"/>
      <c r="B54" s="3"/>
      <c r="C54" s="3"/>
      <c r="D54" s="65"/>
      <c r="E54" s="65"/>
      <c r="F54" s="66"/>
      <c r="G54" s="1"/>
      <c r="H54" s="145"/>
      <c r="I54" s="79"/>
      <c r="J54" s="146"/>
      <c r="K54" s="145"/>
      <c r="L54" s="66"/>
      <c r="M54" s="66"/>
      <c r="N54" s="66"/>
      <c r="O54" s="66"/>
      <c r="P54" s="57"/>
      <c r="Q54" s="113"/>
      <c r="R54" s="541"/>
      <c r="S54" s="542"/>
      <c r="T54" s="542"/>
      <c r="U54" s="542"/>
      <c r="V54" s="542"/>
      <c r="W54" s="543"/>
    </row>
    <row r="55" spans="1:23" s="78" customFormat="1" ht="12.75" customHeight="1" x14ac:dyDescent="0.2">
      <c r="A55" s="63"/>
      <c r="B55" s="3"/>
      <c r="C55" s="3"/>
      <c r="D55" s="65"/>
      <c r="E55" s="65"/>
      <c r="F55" s="66"/>
      <c r="G55" s="1"/>
      <c r="H55" s="74"/>
      <c r="I55" s="79"/>
      <c r="J55" s="76"/>
      <c r="K55" s="74"/>
      <c r="L55" s="66"/>
      <c r="M55" s="77"/>
      <c r="N55" s="66"/>
      <c r="O55" s="77"/>
      <c r="P55" s="74"/>
      <c r="Q55" s="72"/>
      <c r="R55" s="541"/>
      <c r="S55" s="542"/>
      <c r="T55" s="542"/>
      <c r="U55" s="542"/>
      <c r="V55" s="542"/>
      <c r="W55" s="543"/>
    </row>
    <row r="56" spans="1:23" s="78" customFormat="1" ht="12.75" customHeight="1" x14ac:dyDescent="0.2">
      <c r="A56" s="63"/>
      <c r="B56" s="3"/>
      <c r="C56" s="3"/>
      <c r="D56" s="65"/>
      <c r="E56" s="65"/>
      <c r="F56" s="66"/>
      <c r="G56" s="1"/>
      <c r="H56" s="74"/>
      <c r="I56" s="79"/>
      <c r="J56" s="76"/>
      <c r="K56" s="57"/>
      <c r="L56" s="66"/>
      <c r="M56" s="77"/>
      <c r="N56" s="66"/>
      <c r="O56" s="77"/>
      <c r="P56" s="74"/>
      <c r="Q56" s="72"/>
      <c r="R56" s="541"/>
      <c r="S56" s="542"/>
      <c r="T56" s="542"/>
      <c r="U56" s="542"/>
      <c r="V56" s="542"/>
      <c r="W56" s="543"/>
    </row>
    <row r="57" spans="1:23" ht="12.75" customHeight="1" x14ac:dyDescent="0.2">
      <c r="A57" s="81"/>
      <c r="B57" s="82"/>
      <c r="C57" s="82"/>
      <c r="D57" s="83"/>
      <c r="E57" s="83"/>
      <c r="F57" s="84"/>
      <c r="G57" s="85"/>
      <c r="H57" s="86"/>
      <c r="I57" s="87"/>
      <c r="J57" s="88"/>
      <c r="K57" s="86"/>
      <c r="L57" s="89"/>
      <c r="M57" s="90"/>
      <c r="N57" s="89"/>
      <c r="O57" s="89"/>
      <c r="P57" s="86"/>
      <c r="Q57" s="85"/>
      <c r="R57" s="541"/>
      <c r="S57" s="542"/>
      <c r="T57" s="542"/>
      <c r="U57" s="542"/>
      <c r="V57" s="542"/>
      <c r="W57" s="543"/>
    </row>
    <row r="58" spans="1:23" ht="12.75" customHeight="1" x14ac:dyDescent="0.2">
      <c r="A58" s="81"/>
      <c r="B58" s="82"/>
      <c r="C58" s="82"/>
      <c r="D58" s="83"/>
      <c r="E58" s="83"/>
      <c r="F58" s="84"/>
      <c r="G58" s="85"/>
      <c r="H58" s="86"/>
      <c r="I58" s="87"/>
      <c r="J58" s="88"/>
      <c r="K58" s="86"/>
      <c r="L58" s="89"/>
      <c r="M58" s="90"/>
      <c r="N58" s="89"/>
      <c r="O58" s="89"/>
      <c r="P58" s="86"/>
      <c r="Q58" s="85"/>
      <c r="R58" s="541"/>
      <c r="S58" s="542"/>
      <c r="T58" s="542"/>
      <c r="U58" s="542"/>
      <c r="V58" s="542"/>
      <c r="W58" s="543"/>
    </row>
    <row r="59" spans="1:23" ht="12.75" customHeight="1" x14ac:dyDescent="0.2">
      <c r="A59" s="81"/>
      <c r="B59" s="82"/>
      <c r="C59" s="82"/>
      <c r="D59" s="83"/>
      <c r="E59" s="83"/>
      <c r="F59" s="84"/>
      <c r="G59" s="85"/>
      <c r="H59" s="86"/>
      <c r="I59" s="87"/>
      <c r="J59" s="88"/>
      <c r="K59" s="86"/>
      <c r="L59" s="89"/>
      <c r="M59" s="90"/>
      <c r="N59" s="89"/>
      <c r="O59" s="89"/>
      <c r="P59" s="86"/>
      <c r="Q59" s="85"/>
      <c r="R59" s="541"/>
      <c r="S59" s="542"/>
      <c r="T59" s="542"/>
      <c r="U59" s="542"/>
      <c r="V59" s="542"/>
      <c r="W59" s="543"/>
    </row>
    <row r="60" spans="1:23" ht="12.75" customHeight="1" x14ac:dyDescent="0.2">
      <c r="A60" s="81"/>
      <c r="B60" s="82"/>
      <c r="C60" s="82"/>
      <c r="D60" s="83"/>
      <c r="E60" s="83"/>
      <c r="F60" s="84"/>
      <c r="G60" s="85"/>
      <c r="H60" s="86"/>
      <c r="I60" s="87"/>
      <c r="J60" s="88"/>
      <c r="K60" s="86"/>
      <c r="L60" s="89"/>
      <c r="M60" s="90"/>
      <c r="N60" s="89"/>
      <c r="O60" s="89"/>
      <c r="P60" s="86"/>
      <c r="Q60" s="85"/>
      <c r="R60" s="541"/>
      <c r="S60" s="542"/>
      <c r="T60" s="542"/>
      <c r="U60" s="542"/>
      <c r="V60" s="542"/>
      <c r="W60" s="543"/>
    </row>
    <row r="61" spans="1:23" ht="12.75" customHeight="1" x14ac:dyDescent="0.2">
      <c r="A61" s="81"/>
      <c r="B61" s="82"/>
      <c r="C61" s="82"/>
      <c r="D61" s="83"/>
      <c r="E61" s="83"/>
      <c r="F61" s="84"/>
      <c r="G61" s="85"/>
      <c r="H61" s="86"/>
      <c r="I61" s="87"/>
      <c r="J61" s="88"/>
      <c r="K61" s="86"/>
      <c r="L61" s="89"/>
      <c r="M61" s="90"/>
      <c r="N61" s="89"/>
      <c r="O61" s="89"/>
      <c r="P61" s="86"/>
      <c r="Q61" s="85"/>
      <c r="R61" s="541"/>
      <c r="S61" s="542"/>
      <c r="T61" s="542"/>
      <c r="U61" s="542"/>
      <c r="V61" s="542"/>
      <c r="W61" s="543"/>
    </row>
    <row r="62" spans="1:23" ht="12.75" customHeight="1" x14ac:dyDescent="0.2">
      <c r="A62" s="81"/>
      <c r="B62" s="82"/>
      <c r="C62" s="82"/>
      <c r="D62" s="83"/>
      <c r="E62" s="83"/>
      <c r="F62" s="84"/>
      <c r="G62" s="85"/>
      <c r="H62" s="86"/>
      <c r="I62" s="87"/>
      <c r="J62" s="88"/>
      <c r="K62" s="86"/>
      <c r="L62" s="89"/>
      <c r="M62" s="90"/>
      <c r="N62" s="89"/>
      <c r="O62" s="89"/>
      <c r="P62" s="86"/>
      <c r="Q62" s="85"/>
      <c r="R62" s="541"/>
      <c r="S62" s="542"/>
      <c r="T62" s="542"/>
      <c r="U62" s="542"/>
      <c r="V62" s="542"/>
      <c r="W62" s="543"/>
    </row>
    <row r="63" spans="1:23" ht="12.75" customHeight="1" x14ac:dyDescent="0.2">
      <c r="A63" s="81"/>
      <c r="B63" s="82"/>
      <c r="C63" s="82"/>
      <c r="D63" s="83"/>
      <c r="E63" s="83"/>
      <c r="F63" s="84"/>
      <c r="G63" s="85"/>
      <c r="H63" s="86"/>
      <c r="I63" s="87"/>
      <c r="J63" s="88"/>
      <c r="K63" s="86"/>
      <c r="L63" s="89"/>
      <c r="M63" s="90"/>
      <c r="N63" s="89"/>
      <c r="O63" s="89"/>
      <c r="P63" s="86"/>
      <c r="Q63" s="85"/>
      <c r="R63" s="541"/>
      <c r="S63" s="542"/>
      <c r="T63" s="542"/>
      <c r="U63" s="542"/>
      <c r="V63" s="542"/>
      <c r="W63" s="543"/>
    </row>
    <row r="64" spans="1:23" ht="12.75" customHeight="1" x14ac:dyDescent="0.2">
      <c r="A64" s="81"/>
      <c r="B64" s="82"/>
      <c r="C64" s="82"/>
      <c r="D64" s="83"/>
      <c r="E64" s="83"/>
      <c r="F64" s="84"/>
      <c r="G64" s="85"/>
      <c r="H64" s="86"/>
      <c r="I64" s="87"/>
      <c r="J64" s="88"/>
      <c r="K64" s="86"/>
      <c r="L64" s="89"/>
      <c r="M64" s="90"/>
      <c r="N64" s="89"/>
      <c r="O64" s="89"/>
      <c r="P64" s="86"/>
      <c r="Q64" s="85"/>
      <c r="R64" s="541"/>
      <c r="S64" s="542"/>
      <c r="T64" s="542"/>
      <c r="U64" s="542"/>
      <c r="V64" s="542"/>
      <c r="W64" s="543"/>
    </row>
    <row r="65" spans="1:23" ht="12.75" customHeight="1" x14ac:dyDescent="0.2">
      <c r="A65" s="81"/>
      <c r="B65" s="82"/>
      <c r="C65" s="82"/>
      <c r="D65" s="83"/>
      <c r="E65" s="83"/>
      <c r="F65" s="84"/>
      <c r="G65" s="85"/>
      <c r="H65" s="86"/>
      <c r="I65" s="87"/>
      <c r="J65" s="88"/>
      <c r="K65" s="86"/>
      <c r="L65" s="89"/>
      <c r="M65" s="90"/>
      <c r="N65" s="89"/>
      <c r="O65" s="89"/>
      <c r="P65" s="86"/>
      <c r="Q65" s="85"/>
      <c r="R65" s="541"/>
      <c r="S65" s="542"/>
      <c r="T65" s="542"/>
      <c r="U65" s="542"/>
      <c r="V65" s="542"/>
      <c r="W65" s="543"/>
    </row>
    <row r="66" spans="1:23" ht="12.75" customHeight="1" x14ac:dyDescent="0.2">
      <c r="A66" s="81"/>
      <c r="B66" s="82"/>
      <c r="C66" s="82"/>
      <c r="D66" s="83"/>
      <c r="E66" s="83"/>
      <c r="F66" s="84"/>
      <c r="G66" s="85"/>
      <c r="H66" s="86"/>
      <c r="I66" s="87"/>
      <c r="J66" s="88"/>
      <c r="K66" s="86"/>
      <c r="L66" s="89"/>
      <c r="M66" s="90"/>
      <c r="N66" s="89"/>
      <c r="O66" s="89"/>
      <c r="P66" s="86"/>
      <c r="Q66" s="85"/>
      <c r="R66" s="541"/>
      <c r="S66" s="542"/>
      <c r="T66" s="542"/>
      <c r="U66" s="542"/>
      <c r="V66" s="542"/>
      <c r="W66" s="543"/>
    </row>
    <row r="67" spans="1:23" ht="12.75" customHeight="1" x14ac:dyDescent="0.2">
      <c r="A67" s="81"/>
      <c r="B67" s="82"/>
      <c r="C67" s="82"/>
      <c r="D67" s="83"/>
      <c r="E67" s="83"/>
      <c r="F67" s="84"/>
      <c r="G67" s="85"/>
      <c r="H67" s="86"/>
      <c r="I67" s="87"/>
      <c r="J67" s="88"/>
      <c r="K67" s="86"/>
      <c r="L67" s="89"/>
      <c r="M67" s="90"/>
      <c r="N67" s="89"/>
      <c r="O67" s="89"/>
      <c r="P67" s="86"/>
      <c r="Q67" s="85"/>
      <c r="R67" s="541"/>
      <c r="S67" s="542"/>
      <c r="T67" s="542"/>
      <c r="U67" s="542"/>
      <c r="V67" s="542"/>
      <c r="W67" s="543"/>
    </row>
    <row r="68" spans="1:23" ht="12.75" customHeight="1" x14ac:dyDescent="0.2">
      <c r="A68" s="81"/>
      <c r="B68" s="82"/>
      <c r="C68" s="82"/>
      <c r="D68" s="83"/>
      <c r="E68" s="83"/>
      <c r="F68" s="84"/>
      <c r="G68" s="85"/>
      <c r="H68" s="86"/>
      <c r="I68" s="87"/>
      <c r="J68" s="88"/>
      <c r="K68" s="86"/>
      <c r="L68" s="89"/>
      <c r="M68" s="90"/>
      <c r="N68" s="89"/>
      <c r="O68" s="89"/>
      <c r="P68" s="86"/>
      <c r="Q68" s="85"/>
      <c r="R68" s="541"/>
      <c r="S68" s="542"/>
      <c r="T68" s="542"/>
      <c r="U68" s="542"/>
      <c r="V68" s="542"/>
      <c r="W68" s="543"/>
    </row>
    <row r="69" spans="1:23" ht="12.75" customHeight="1" x14ac:dyDescent="0.2">
      <c r="A69" s="81"/>
      <c r="B69" s="82"/>
      <c r="C69" s="82"/>
      <c r="D69" s="83"/>
      <c r="E69" s="83"/>
      <c r="F69" s="84"/>
      <c r="G69" s="85"/>
      <c r="H69" s="86"/>
      <c r="I69" s="87"/>
      <c r="J69" s="88"/>
      <c r="K69" s="86"/>
      <c r="L69" s="89"/>
      <c r="M69" s="90"/>
      <c r="N69" s="89"/>
      <c r="O69" s="89"/>
      <c r="P69" s="86"/>
      <c r="Q69" s="85"/>
      <c r="R69" s="541"/>
      <c r="S69" s="542"/>
      <c r="T69" s="542"/>
      <c r="U69" s="542"/>
      <c r="V69" s="542"/>
      <c r="W69" s="543"/>
    </row>
    <row r="70" spans="1:23" ht="12.75" customHeight="1" x14ac:dyDescent="0.2">
      <c r="A70" s="81"/>
      <c r="B70" s="82"/>
      <c r="C70" s="82"/>
      <c r="D70" s="83"/>
      <c r="E70" s="83"/>
      <c r="F70" s="84"/>
      <c r="G70" s="85"/>
      <c r="H70" s="86"/>
      <c r="I70" s="87"/>
      <c r="J70" s="88"/>
      <c r="K70" s="86"/>
      <c r="L70" s="89"/>
      <c r="M70" s="90"/>
      <c r="N70" s="89"/>
      <c r="O70" s="89"/>
      <c r="P70" s="86"/>
      <c r="Q70" s="85"/>
      <c r="R70" s="541"/>
      <c r="S70" s="542"/>
      <c r="T70" s="542"/>
      <c r="U70" s="542"/>
      <c r="V70" s="542"/>
      <c r="W70" s="543"/>
    </row>
    <row r="71" spans="1:23" ht="12.75" customHeight="1" x14ac:dyDescent="0.2">
      <c r="A71" s="81"/>
      <c r="B71" s="82"/>
      <c r="C71" s="82"/>
      <c r="D71" s="83"/>
      <c r="E71" s="83"/>
      <c r="F71" s="84"/>
      <c r="G71" s="85"/>
      <c r="H71" s="86"/>
      <c r="I71" s="87"/>
      <c r="J71" s="88"/>
      <c r="K71" s="86"/>
      <c r="L71" s="89"/>
      <c r="M71" s="90"/>
      <c r="N71" s="89"/>
      <c r="O71" s="89"/>
      <c r="P71" s="86"/>
      <c r="Q71" s="85"/>
      <c r="R71" s="541"/>
      <c r="S71" s="542"/>
      <c r="T71" s="542"/>
      <c r="U71" s="542"/>
      <c r="V71" s="542"/>
      <c r="W71" s="543"/>
    </row>
    <row r="72" spans="1:23" ht="12.75" customHeight="1" x14ac:dyDescent="0.2">
      <c r="A72" s="81"/>
      <c r="B72" s="82"/>
      <c r="C72" s="82"/>
      <c r="D72" s="83"/>
      <c r="E72" s="83"/>
      <c r="F72" s="84"/>
      <c r="G72" s="85"/>
      <c r="H72" s="86"/>
      <c r="I72" s="87"/>
      <c r="J72" s="88"/>
      <c r="K72" s="86"/>
      <c r="L72" s="89"/>
      <c r="M72" s="90"/>
      <c r="N72" s="89"/>
      <c r="O72" s="89"/>
      <c r="P72" s="86"/>
      <c r="Q72" s="85"/>
      <c r="R72" s="541"/>
      <c r="S72" s="542"/>
      <c r="T72" s="542"/>
      <c r="U72" s="542"/>
      <c r="V72" s="542"/>
      <c r="W72" s="543"/>
    </row>
    <row r="73" spans="1:23" ht="12.75" customHeight="1" x14ac:dyDescent="0.2">
      <c r="A73" s="81"/>
      <c r="B73" s="82"/>
      <c r="C73" s="82"/>
      <c r="D73" s="83"/>
      <c r="E73" s="83"/>
      <c r="F73" s="84"/>
      <c r="G73" s="85"/>
      <c r="H73" s="86"/>
      <c r="I73" s="87"/>
      <c r="J73" s="88"/>
      <c r="K73" s="86"/>
      <c r="L73" s="89"/>
      <c r="M73" s="90"/>
      <c r="N73" s="89"/>
      <c r="O73" s="89"/>
      <c r="P73" s="86"/>
      <c r="Q73" s="85"/>
      <c r="R73" s="541"/>
      <c r="S73" s="542"/>
      <c r="T73" s="542"/>
      <c r="U73" s="542"/>
      <c r="V73" s="542"/>
      <c r="W73" s="543"/>
    </row>
    <row r="74" spans="1:23" ht="12.75" customHeight="1" x14ac:dyDescent="0.2">
      <c r="A74" s="81"/>
      <c r="B74" s="82"/>
      <c r="C74" s="82"/>
      <c r="D74" s="83"/>
      <c r="E74" s="83"/>
      <c r="F74" s="84"/>
      <c r="G74" s="85"/>
      <c r="H74" s="86"/>
      <c r="I74" s="87"/>
      <c r="J74" s="88"/>
      <c r="K74" s="86"/>
      <c r="L74" s="89"/>
      <c r="M74" s="90"/>
      <c r="N74" s="89"/>
      <c r="O74" s="89"/>
      <c r="P74" s="86"/>
      <c r="Q74" s="85"/>
      <c r="R74" s="541"/>
      <c r="S74" s="542"/>
      <c r="T74" s="542"/>
      <c r="U74" s="542"/>
      <c r="V74" s="542"/>
      <c r="W74" s="543"/>
    </row>
    <row r="75" spans="1:23" ht="12.75" customHeight="1" x14ac:dyDescent="0.2">
      <c r="A75" s="81"/>
      <c r="B75" s="82"/>
      <c r="C75" s="82"/>
      <c r="D75" s="83"/>
      <c r="E75" s="83"/>
      <c r="F75" s="84"/>
      <c r="G75" s="85"/>
      <c r="H75" s="86"/>
      <c r="I75" s="87"/>
      <c r="J75" s="88"/>
      <c r="K75" s="86"/>
      <c r="L75" s="89"/>
      <c r="M75" s="90"/>
      <c r="N75" s="89"/>
      <c r="O75" s="89"/>
      <c r="P75" s="86"/>
      <c r="Q75" s="85"/>
      <c r="R75" s="541"/>
      <c r="S75" s="542"/>
      <c r="T75" s="542"/>
      <c r="U75" s="542"/>
      <c r="V75" s="542"/>
      <c r="W75" s="543"/>
    </row>
    <row r="76" spans="1:23" ht="12.75" customHeight="1" x14ac:dyDescent="0.2">
      <c r="A76" s="81"/>
      <c r="B76" s="82"/>
      <c r="C76" s="82"/>
      <c r="D76" s="83"/>
      <c r="E76" s="83"/>
      <c r="F76" s="84"/>
      <c r="G76" s="85"/>
      <c r="H76" s="86"/>
      <c r="I76" s="87"/>
      <c r="J76" s="88"/>
      <c r="K76" s="86"/>
      <c r="L76" s="89"/>
      <c r="M76" s="90"/>
      <c r="N76" s="89"/>
      <c r="O76" s="89"/>
      <c r="P76" s="86"/>
      <c r="Q76" s="85"/>
      <c r="R76" s="541"/>
      <c r="S76" s="542"/>
      <c r="T76" s="542"/>
      <c r="U76" s="542"/>
      <c r="V76" s="542"/>
      <c r="W76" s="543"/>
    </row>
    <row r="77" spans="1:23" ht="12.75" customHeight="1" x14ac:dyDescent="0.2">
      <c r="A77" s="81"/>
      <c r="B77" s="82"/>
      <c r="C77" s="82"/>
      <c r="D77" s="83"/>
      <c r="E77" s="83"/>
      <c r="F77" s="84"/>
      <c r="G77" s="85"/>
      <c r="H77" s="86"/>
      <c r="I77" s="87"/>
      <c r="J77" s="88"/>
      <c r="K77" s="86"/>
      <c r="L77" s="89"/>
      <c r="M77" s="90"/>
      <c r="N77" s="89"/>
      <c r="O77" s="89"/>
      <c r="P77" s="86"/>
      <c r="Q77" s="85"/>
      <c r="R77" s="541"/>
      <c r="S77" s="542"/>
      <c r="T77" s="542"/>
      <c r="U77" s="542"/>
      <c r="V77" s="542"/>
      <c r="W77" s="543"/>
    </row>
    <row r="78" spans="1:23" ht="12.75" customHeight="1" x14ac:dyDescent="0.2">
      <c r="A78" s="81"/>
      <c r="B78" s="82"/>
      <c r="C78" s="82"/>
      <c r="D78" s="83"/>
      <c r="E78" s="83"/>
      <c r="F78" s="84"/>
      <c r="G78" s="85"/>
      <c r="H78" s="86"/>
      <c r="I78" s="87"/>
      <c r="J78" s="88"/>
      <c r="K78" s="86"/>
      <c r="L78" s="89"/>
      <c r="M78" s="90"/>
      <c r="N78" s="89"/>
      <c r="O78" s="89"/>
      <c r="P78" s="86"/>
      <c r="Q78" s="85"/>
      <c r="R78" s="541"/>
      <c r="S78" s="542"/>
      <c r="T78" s="542"/>
      <c r="U78" s="542"/>
      <c r="V78" s="542"/>
      <c r="W78" s="543"/>
    </row>
    <row r="79" spans="1:23" ht="12.75" customHeight="1" thickBot="1" x14ac:dyDescent="0.25">
      <c r="A79" s="81"/>
      <c r="B79" s="82"/>
      <c r="C79" s="82"/>
      <c r="D79" s="83"/>
      <c r="E79" s="83"/>
      <c r="F79" s="89"/>
      <c r="G79" s="85"/>
      <c r="H79" s="86"/>
      <c r="I79" s="89"/>
      <c r="J79" s="85"/>
      <c r="K79" s="86"/>
      <c r="L79" s="89"/>
      <c r="M79" s="89"/>
      <c r="N79" s="89"/>
      <c r="O79" s="89"/>
      <c r="P79" s="86"/>
      <c r="Q79" s="85"/>
      <c r="R79" s="547"/>
      <c r="S79" s="548"/>
      <c r="T79" s="548"/>
      <c r="U79" s="548"/>
      <c r="V79" s="548"/>
      <c r="W79" s="549"/>
    </row>
    <row r="80" spans="1:23" ht="12.75" customHeight="1" x14ac:dyDescent="0.2">
      <c r="A80" s="550" t="s">
        <v>49</v>
      </c>
      <c r="B80" s="550"/>
      <c r="C80" s="550"/>
      <c r="D80" s="550"/>
      <c r="E80" s="550"/>
      <c r="F80" s="550"/>
      <c r="G80" s="550"/>
      <c r="H80" s="550"/>
      <c r="I80" s="550"/>
      <c r="J80" s="550"/>
      <c r="K80" s="550"/>
      <c r="L80" s="550"/>
      <c r="M80" s="550"/>
      <c r="N80" s="550"/>
      <c r="O80" s="550"/>
      <c r="P80" s="91"/>
      <c r="Q80" s="92"/>
      <c r="R80" s="551"/>
      <c r="S80" s="552"/>
      <c r="T80" s="552"/>
      <c r="U80" s="552"/>
      <c r="V80" s="552"/>
      <c r="W80" s="552"/>
    </row>
    <row r="81" spans="1:23" x14ac:dyDescent="0.2">
      <c r="H81" s="6"/>
      <c r="I81" s="6"/>
      <c r="J81" s="6"/>
      <c r="K81" s="6"/>
      <c r="L81" s="6"/>
      <c r="M81" s="6"/>
      <c r="N81" s="6"/>
      <c r="O81" s="6"/>
    </row>
    <row r="82" spans="1:23" x14ac:dyDescent="0.2">
      <c r="H82" s="6"/>
      <c r="I82" s="6"/>
      <c r="J82" s="6"/>
      <c r="K82" s="6"/>
      <c r="L82" s="6"/>
      <c r="M82" s="6"/>
      <c r="N82" s="6"/>
      <c r="O82" s="6"/>
    </row>
    <row r="83" spans="1:23" x14ac:dyDescent="0.2">
      <c r="A83" s="93"/>
      <c r="B83" s="93"/>
      <c r="C83" s="93"/>
      <c r="D83" s="94"/>
      <c r="E83" s="94"/>
      <c r="F83" s="95"/>
      <c r="G83" s="95"/>
      <c r="H83" s="95"/>
      <c r="I83" s="95"/>
      <c r="J83" s="95"/>
      <c r="K83" s="95"/>
      <c r="L83" s="95"/>
      <c r="M83" s="95"/>
      <c r="N83" s="95"/>
      <c r="O83" s="95"/>
      <c r="P83" s="95"/>
      <c r="Q83" s="95"/>
      <c r="R83" s="96"/>
    </row>
    <row r="84" spans="1:23" x14ac:dyDescent="0.2">
      <c r="A84" s="93"/>
      <c r="B84" s="93"/>
      <c r="C84" s="93"/>
      <c r="D84" s="94"/>
      <c r="E84" s="94"/>
      <c r="F84" s="95"/>
      <c r="G84" s="95"/>
      <c r="H84" s="95"/>
      <c r="I84" s="95"/>
      <c r="J84" s="95"/>
      <c r="K84" s="95"/>
      <c r="L84" s="95"/>
      <c r="M84" s="95"/>
      <c r="N84" s="95"/>
      <c r="O84" s="95"/>
      <c r="P84" s="95"/>
      <c r="Q84" s="95"/>
      <c r="R84" s="96"/>
    </row>
    <row r="85" spans="1:23" x14ac:dyDescent="0.2">
      <c r="A85" s="93"/>
      <c r="B85" s="93"/>
      <c r="C85" s="93"/>
      <c r="D85" s="94"/>
      <c r="E85" s="94"/>
      <c r="F85" s="95"/>
      <c r="G85" s="95"/>
      <c r="H85" s="95"/>
      <c r="I85" s="95"/>
      <c r="J85" s="95"/>
      <c r="K85" s="95"/>
      <c r="L85" s="95"/>
      <c r="M85" s="95"/>
      <c r="N85" s="95"/>
      <c r="O85" s="95"/>
      <c r="P85" s="95"/>
      <c r="Q85" s="95"/>
      <c r="R85" s="96"/>
    </row>
    <row r="86" spans="1:23" x14ac:dyDescent="0.2">
      <c r="H86" s="6"/>
      <c r="I86" s="6"/>
      <c r="J86" s="6"/>
      <c r="K86" s="6"/>
      <c r="L86" s="6"/>
      <c r="M86" s="6"/>
      <c r="N86" s="6"/>
      <c r="O86" s="6"/>
    </row>
    <row r="87" spans="1:23" x14ac:dyDescent="0.2">
      <c r="H87" s="6"/>
      <c r="I87" s="6"/>
      <c r="J87" s="6"/>
      <c r="K87" s="6"/>
      <c r="L87" s="6"/>
      <c r="M87" s="6"/>
      <c r="N87" s="6"/>
      <c r="O87" s="6"/>
    </row>
    <row r="88" spans="1:23" x14ac:dyDescent="0.2">
      <c r="H88" s="6"/>
      <c r="I88" s="6"/>
      <c r="J88" s="6"/>
      <c r="K88" s="6"/>
      <c r="L88" s="6"/>
      <c r="M88" s="6"/>
      <c r="N88" s="6"/>
      <c r="O88" s="6"/>
    </row>
    <row r="89" spans="1:23" s="78" customFormat="1" ht="12.75" customHeight="1" x14ac:dyDescent="0.2">
      <c r="A89" s="63"/>
      <c r="B89" s="3"/>
      <c r="C89" s="3"/>
      <c r="D89" s="65">
        <v>7.66</v>
      </c>
      <c r="E89" s="65">
        <v>7.92</v>
      </c>
      <c r="F89" s="66"/>
      <c r="G89" s="1"/>
      <c r="H89" s="74"/>
      <c r="I89" s="79"/>
      <c r="J89" s="76"/>
      <c r="K89" s="57"/>
      <c r="L89" s="66"/>
      <c r="M89" s="77"/>
      <c r="N89" s="66"/>
      <c r="O89" s="77">
        <v>28</v>
      </c>
      <c r="P89" s="80"/>
      <c r="Q89" s="72"/>
      <c r="R89" s="541" t="s">
        <v>534</v>
      </c>
      <c r="S89" s="542"/>
      <c r="T89" s="542"/>
      <c r="U89" s="542"/>
      <c r="V89" s="542"/>
      <c r="W89" s="543"/>
    </row>
    <row r="90" spans="1:23" s="78" customFormat="1" ht="12.75" customHeight="1" x14ac:dyDescent="0.2">
      <c r="A90" s="63"/>
      <c r="B90" s="3"/>
      <c r="C90" s="3"/>
      <c r="D90" s="65">
        <v>7.92</v>
      </c>
      <c r="E90" s="65">
        <v>8.26</v>
      </c>
      <c r="F90" s="66"/>
      <c r="G90" s="1">
        <v>10</v>
      </c>
      <c r="H90" s="74"/>
      <c r="I90" s="79"/>
      <c r="J90" s="76"/>
      <c r="K90" s="74"/>
      <c r="L90" s="66">
        <v>56</v>
      </c>
      <c r="M90" s="77"/>
      <c r="N90" s="66"/>
      <c r="O90" s="77">
        <v>84</v>
      </c>
      <c r="P90" s="80"/>
      <c r="Q90" s="72"/>
      <c r="R90" s="541" t="s">
        <v>534</v>
      </c>
      <c r="S90" s="542"/>
      <c r="T90" s="542"/>
      <c r="U90" s="542"/>
      <c r="V90" s="542"/>
      <c r="W90" s="543"/>
    </row>
    <row r="91" spans="1:23" s="78" customFormat="1" ht="12.75" customHeight="1" x14ac:dyDescent="0.2">
      <c r="A91" s="63"/>
      <c r="B91" s="3"/>
      <c r="C91" s="3"/>
      <c r="D91" s="65">
        <v>8.26</v>
      </c>
      <c r="E91" s="65">
        <v>8.44</v>
      </c>
      <c r="F91" s="66"/>
      <c r="G91" s="1">
        <v>4</v>
      </c>
      <c r="H91" s="74"/>
      <c r="I91" s="79"/>
      <c r="J91" s="76"/>
      <c r="K91" s="74"/>
      <c r="L91" s="66"/>
      <c r="M91" s="77"/>
      <c r="N91" s="66"/>
      <c r="O91" s="77">
        <v>12</v>
      </c>
      <c r="P91" s="74"/>
      <c r="Q91" s="72"/>
      <c r="R91" s="541" t="s">
        <v>534</v>
      </c>
      <c r="S91" s="542"/>
      <c r="T91" s="542"/>
      <c r="U91" s="542"/>
      <c r="V91" s="542"/>
      <c r="W91" s="543"/>
    </row>
    <row r="92" spans="1:23" s="78" customFormat="1" ht="12.75" customHeight="1" x14ac:dyDescent="0.2">
      <c r="A92" s="63"/>
      <c r="B92" s="3"/>
      <c r="C92" s="3"/>
      <c r="D92" s="65">
        <v>8.44</v>
      </c>
      <c r="E92" s="65">
        <v>8.74</v>
      </c>
      <c r="F92" s="66"/>
      <c r="G92" s="1">
        <v>10</v>
      </c>
      <c r="H92" s="74"/>
      <c r="I92" s="79"/>
      <c r="J92" s="76"/>
      <c r="K92" s="57"/>
      <c r="L92" s="66">
        <v>21</v>
      </c>
      <c r="M92" s="77"/>
      <c r="N92" s="66"/>
      <c r="O92" s="77">
        <v>64</v>
      </c>
      <c r="P92" s="74"/>
      <c r="Q92" s="72"/>
      <c r="R92" s="541" t="s">
        <v>534</v>
      </c>
      <c r="S92" s="542"/>
      <c r="T92" s="542"/>
      <c r="U92" s="542"/>
      <c r="V92" s="542"/>
      <c r="W92" s="543"/>
    </row>
    <row r="93" spans="1:23" x14ac:dyDescent="0.2">
      <c r="H93" s="6"/>
      <c r="I93" s="6"/>
      <c r="J93" s="6"/>
      <c r="K93" s="6"/>
      <c r="L93" s="6"/>
      <c r="M93" s="6"/>
      <c r="N93" s="6"/>
      <c r="O93" s="6"/>
    </row>
    <row r="94" spans="1:23" x14ac:dyDescent="0.2">
      <c r="H94" s="6"/>
      <c r="I94" s="6"/>
      <c r="J94" s="6"/>
      <c r="K94" s="6"/>
      <c r="L94" s="6"/>
      <c r="M94" s="6"/>
      <c r="N94" s="6"/>
      <c r="O94" s="6"/>
    </row>
    <row r="95" spans="1:23" x14ac:dyDescent="0.2">
      <c r="H95" s="6"/>
      <c r="I95" s="6"/>
      <c r="J95" s="6"/>
      <c r="K95" s="6"/>
      <c r="L95" s="6"/>
      <c r="M95" s="6"/>
      <c r="N95" s="6"/>
      <c r="O95" s="6"/>
    </row>
    <row r="96" spans="1:23" x14ac:dyDescent="0.2">
      <c r="H96" s="6"/>
      <c r="I96" s="6"/>
      <c r="J96" s="6"/>
      <c r="K96" s="6"/>
      <c r="L96" s="6"/>
      <c r="M96" s="6"/>
      <c r="N96" s="6"/>
      <c r="O96" s="6"/>
    </row>
    <row r="97" spans="1:23" x14ac:dyDescent="0.2">
      <c r="H97" s="6"/>
      <c r="I97" s="6"/>
      <c r="J97" s="6"/>
      <c r="K97" s="6"/>
      <c r="L97" s="6"/>
      <c r="M97" s="6"/>
      <c r="N97" s="6"/>
      <c r="O97" s="6"/>
    </row>
    <row r="98" spans="1:23" x14ac:dyDescent="0.2">
      <c r="H98" s="6"/>
      <c r="I98" s="6"/>
      <c r="J98" s="6"/>
      <c r="K98" s="6"/>
      <c r="L98" s="6"/>
      <c r="M98" s="6"/>
      <c r="N98" s="6"/>
      <c r="O98" s="6"/>
    </row>
    <row r="99" spans="1:23" x14ac:dyDescent="0.2">
      <c r="H99" s="6"/>
      <c r="I99" s="6"/>
      <c r="J99" s="6"/>
      <c r="K99" s="6"/>
      <c r="L99" s="6"/>
      <c r="M99" s="6"/>
      <c r="N99" s="6"/>
      <c r="O99" s="6"/>
    </row>
    <row r="100" spans="1:23" x14ac:dyDescent="0.2">
      <c r="H100" s="6"/>
      <c r="I100" s="6"/>
      <c r="J100" s="6"/>
      <c r="K100" s="6"/>
      <c r="L100" s="6"/>
      <c r="M100" s="6"/>
      <c r="N100" s="6"/>
      <c r="O100" s="6"/>
    </row>
    <row r="101" spans="1:23" x14ac:dyDescent="0.2">
      <c r="H101" s="6"/>
      <c r="I101" s="6"/>
      <c r="J101" s="6"/>
      <c r="K101" s="6"/>
      <c r="L101" s="6"/>
      <c r="M101" s="6"/>
      <c r="N101" s="6"/>
      <c r="O101" s="6"/>
    </row>
    <row r="102" spans="1:23" x14ac:dyDescent="0.2">
      <c r="H102" s="6"/>
      <c r="I102" s="6"/>
      <c r="J102" s="6"/>
      <c r="K102" s="6"/>
      <c r="L102" s="6"/>
      <c r="M102" s="6"/>
      <c r="N102" s="6"/>
      <c r="O102" s="6"/>
    </row>
    <row r="103" spans="1:23" x14ac:dyDescent="0.2">
      <c r="H103" s="6"/>
      <c r="I103" s="6"/>
      <c r="J103" s="6"/>
      <c r="K103" s="6"/>
      <c r="L103" s="6"/>
      <c r="M103" s="6"/>
      <c r="N103" s="6"/>
      <c r="O103" s="6"/>
    </row>
    <row r="104" spans="1:23" s="6" customFormat="1" x14ac:dyDescent="0.2">
      <c r="A104" s="4"/>
      <c r="B104" s="4"/>
      <c r="C104" s="4"/>
      <c r="D104" s="5"/>
      <c r="E104" s="5"/>
      <c r="R104" s="7"/>
      <c r="S104" s="4"/>
      <c r="T104" s="4"/>
      <c r="U104" s="4"/>
      <c r="V104" s="4"/>
      <c r="W104" s="4"/>
    </row>
    <row r="105" spans="1:23" s="6" customFormat="1" x14ac:dyDescent="0.2">
      <c r="A105" s="4"/>
      <c r="B105" s="4"/>
      <c r="C105" s="4"/>
      <c r="D105" s="5"/>
      <c r="E105" s="5"/>
      <c r="R105" s="7"/>
      <c r="S105" s="4"/>
      <c r="T105" s="4"/>
      <c r="U105" s="4"/>
      <c r="V105" s="4"/>
      <c r="W105" s="4"/>
    </row>
    <row r="106" spans="1:23" s="6" customFormat="1" x14ac:dyDescent="0.2">
      <c r="A106" s="4"/>
      <c r="B106" s="4"/>
      <c r="C106" s="4"/>
      <c r="D106" s="5"/>
      <c r="E106" s="5"/>
      <c r="R106" s="7"/>
      <c r="S106" s="4"/>
      <c r="T106" s="4"/>
      <c r="U106" s="4"/>
      <c r="V106" s="4"/>
      <c r="W106" s="4"/>
    </row>
  </sheetData>
  <mergeCells count="111">
    <mergeCell ref="A80:O80"/>
    <mergeCell ref="R80:W80"/>
    <mergeCell ref="R89:W89"/>
    <mergeCell ref="R90:W90"/>
    <mergeCell ref="R91:W91"/>
    <mergeCell ref="R92:W92"/>
    <mergeCell ref="R71:W71"/>
    <mergeCell ref="R72:W72"/>
    <mergeCell ref="R73:W73"/>
    <mergeCell ref="R74:W74"/>
    <mergeCell ref="R75:W75"/>
    <mergeCell ref="R76:W76"/>
    <mergeCell ref="R77:W77"/>
    <mergeCell ref="R78:W78"/>
    <mergeCell ref="R79:W79"/>
    <mergeCell ref="R62:W62"/>
    <mergeCell ref="R63:W63"/>
    <mergeCell ref="R64:W64"/>
    <mergeCell ref="R65:W65"/>
    <mergeCell ref="R66:W66"/>
    <mergeCell ref="R67:W67"/>
    <mergeCell ref="R68:W68"/>
    <mergeCell ref="R69:W69"/>
    <mergeCell ref="R70:W70"/>
    <mergeCell ref="R53:W53"/>
    <mergeCell ref="R54:W54"/>
    <mergeCell ref="R55:W55"/>
    <mergeCell ref="R56:W56"/>
    <mergeCell ref="R57:W57"/>
    <mergeCell ref="R58:W58"/>
    <mergeCell ref="R59:W59"/>
    <mergeCell ref="R60:W60"/>
    <mergeCell ref="R61:W61"/>
    <mergeCell ref="R44:W44"/>
    <mergeCell ref="R45:W45"/>
    <mergeCell ref="R46:W46"/>
    <mergeCell ref="R47:W47"/>
    <mergeCell ref="R48:W48"/>
    <mergeCell ref="R49:W49"/>
    <mergeCell ref="R50:W50"/>
    <mergeCell ref="R51:W51"/>
    <mergeCell ref="R52:W52"/>
    <mergeCell ref="R35:W35"/>
    <mergeCell ref="R36:W36"/>
    <mergeCell ref="R37:W37"/>
    <mergeCell ref="R38:W38"/>
    <mergeCell ref="R39:W39"/>
    <mergeCell ref="R40:W40"/>
    <mergeCell ref="R41:W41"/>
    <mergeCell ref="R42:W42"/>
    <mergeCell ref="R43:W43"/>
    <mergeCell ref="R26:W26"/>
    <mergeCell ref="R27:W27"/>
    <mergeCell ref="R28:W28"/>
    <mergeCell ref="R29:W29"/>
    <mergeCell ref="R30:W30"/>
    <mergeCell ref="R31:W31"/>
    <mergeCell ref="R32:W32"/>
    <mergeCell ref="R33:W33"/>
    <mergeCell ref="R34:W34"/>
    <mergeCell ref="K18:K20"/>
    <mergeCell ref="L18:L20"/>
    <mergeCell ref="M18:M20"/>
    <mergeCell ref="N18:N20"/>
    <mergeCell ref="O18:O20"/>
    <mergeCell ref="R22:W22"/>
    <mergeCell ref="R23:W23"/>
    <mergeCell ref="R24:W24"/>
    <mergeCell ref="R25:W25"/>
    <mergeCell ref="C7:H7"/>
    <mergeCell ref="K7:P7"/>
    <mergeCell ref="S7:V7"/>
    <mergeCell ref="A9:G9"/>
    <mergeCell ref="H9:O9"/>
    <mergeCell ref="P9:Q9"/>
    <mergeCell ref="R9:W9"/>
    <mergeCell ref="H10:J10"/>
    <mergeCell ref="K10:O10"/>
    <mergeCell ref="P10:P20"/>
    <mergeCell ref="Q10:Q20"/>
    <mergeCell ref="R10:W21"/>
    <mergeCell ref="H11:I17"/>
    <mergeCell ref="J11:J17"/>
    <mergeCell ref="K11:M11"/>
    <mergeCell ref="K12:M12"/>
    <mergeCell ref="K13:M13"/>
    <mergeCell ref="K14:M14"/>
    <mergeCell ref="K15:M15"/>
    <mergeCell ref="K16:M16"/>
    <mergeCell ref="K17:M17"/>
    <mergeCell ref="H18:H20"/>
    <mergeCell ref="I18:I20"/>
    <mergeCell ref="J18:J20"/>
    <mergeCell ref="C4:H4"/>
    <mergeCell ref="K4:P4"/>
    <mergeCell ref="S4:V4"/>
    <mergeCell ref="C5:H5"/>
    <mergeCell ref="K5:P5"/>
    <mergeCell ref="S5:V5"/>
    <mergeCell ref="C6:H6"/>
    <mergeCell ref="K6:P6"/>
    <mergeCell ref="S6:V6"/>
    <mergeCell ref="X1:X3"/>
    <mergeCell ref="Y1:Y3"/>
    <mergeCell ref="Z1:Z3"/>
    <mergeCell ref="C2:H2"/>
    <mergeCell ref="K2:P2"/>
    <mergeCell ref="S2:V2"/>
    <mergeCell ref="C3:H3"/>
    <mergeCell ref="K3:P3"/>
    <mergeCell ref="S3:V3"/>
  </mergeCells>
  <pageMargins left="0.75" right="0.75" top="1" bottom="1" header="0.5" footer="0.5"/>
  <pageSetup paperSize="17" scale="60" orientation="landscape" r:id="rId1"/>
  <headerFooter alignWithMargins="0"/>
  <drawing r:id="rId2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heet42"/>
  <dimension ref="A1:Z106"/>
  <sheetViews>
    <sheetView workbookViewId="0">
      <selection activeCell="R28" sqref="R28:W28"/>
    </sheetView>
  </sheetViews>
  <sheetFormatPr defaultRowHeight="12.75" x14ac:dyDescent="0.2"/>
  <cols>
    <col min="1" max="3" width="9.7109375" style="4" customWidth="1"/>
    <col min="4" max="5" width="9.7109375" style="5" customWidth="1"/>
    <col min="6" max="7" width="9.7109375" style="6" customWidth="1"/>
    <col min="8" max="9" width="9.7109375" style="4" customWidth="1"/>
    <col min="10" max="10" width="10.42578125" style="4" customWidth="1"/>
    <col min="11" max="11" width="11.7109375" style="4" customWidth="1"/>
    <col min="12" max="12" width="14.42578125" style="4" customWidth="1"/>
    <col min="13" max="14" width="8.7109375" style="4" customWidth="1"/>
    <col min="15" max="15" width="12.28515625" style="4" customWidth="1"/>
    <col min="16" max="17" width="16.7109375" style="6" customWidth="1"/>
    <col min="18" max="18" width="8.7109375" style="7" customWidth="1"/>
    <col min="19" max="22" width="8.7109375" style="4" customWidth="1"/>
    <col min="23" max="23" width="12.28515625" style="4" customWidth="1"/>
    <col min="24" max="24" width="10.140625" style="4" customWidth="1"/>
    <col min="25" max="16384" width="9.140625" style="4"/>
  </cols>
  <sheetData>
    <row r="1" spans="1:26" ht="12" customHeight="1" thickBot="1" x14ac:dyDescent="0.25">
      <c r="P1" s="4"/>
      <c r="Q1" s="4"/>
      <c r="R1" s="4"/>
      <c r="U1" s="6"/>
      <c r="V1" s="6"/>
      <c r="W1" s="7"/>
      <c r="X1" s="481" t="s">
        <v>69</v>
      </c>
      <c r="Y1" s="484" t="s">
        <v>70</v>
      </c>
      <c r="Z1" s="486" t="s">
        <v>71</v>
      </c>
    </row>
    <row r="2" spans="1:26" x14ac:dyDescent="0.2">
      <c r="B2" s="8" t="s">
        <v>28</v>
      </c>
      <c r="C2" s="488" t="s">
        <v>29</v>
      </c>
      <c r="D2" s="489"/>
      <c r="E2" s="489"/>
      <c r="F2" s="489"/>
      <c r="G2" s="489"/>
      <c r="H2" s="490"/>
      <c r="J2" s="8" t="s">
        <v>28</v>
      </c>
      <c r="K2" s="488" t="s">
        <v>30</v>
      </c>
      <c r="L2" s="489"/>
      <c r="M2" s="489"/>
      <c r="N2" s="489"/>
      <c r="O2" s="489"/>
      <c r="P2" s="490"/>
      <c r="Q2" s="4"/>
      <c r="R2" s="8" t="s">
        <v>28</v>
      </c>
      <c r="S2" s="488" t="s">
        <v>30</v>
      </c>
      <c r="T2" s="489"/>
      <c r="U2" s="489"/>
      <c r="V2" s="490"/>
      <c r="X2" s="482"/>
      <c r="Y2" s="485"/>
      <c r="Z2" s="487"/>
    </row>
    <row r="3" spans="1:26" ht="13.5" thickBot="1" x14ac:dyDescent="0.25">
      <c r="B3" s="9">
        <v>1</v>
      </c>
      <c r="C3" s="491" t="s">
        <v>24</v>
      </c>
      <c r="D3" s="492"/>
      <c r="E3" s="492"/>
      <c r="F3" s="492"/>
      <c r="G3" s="492"/>
      <c r="H3" s="493"/>
      <c r="J3" s="9">
        <v>5</v>
      </c>
      <c r="K3" s="491" t="s">
        <v>31</v>
      </c>
      <c r="L3" s="492"/>
      <c r="M3" s="492"/>
      <c r="N3" s="492"/>
      <c r="O3" s="492"/>
      <c r="P3" s="493"/>
      <c r="Q3" s="4"/>
      <c r="R3" s="10">
        <v>10</v>
      </c>
      <c r="S3" s="491" t="s">
        <v>32</v>
      </c>
      <c r="T3" s="492"/>
      <c r="U3" s="492"/>
      <c r="V3" s="493"/>
      <c r="X3" s="483"/>
      <c r="Y3" s="485"/>
      <c r="Z3" s="487"/>
    </row>
    <row r="4" spans="1:26" x14ac:dyDescent="0.2">
      <c r="B4" s="9">
        <v>2</v>
      </c>
      <c r="C4" s="491" t="s">
        <v>26</v>
      </c>
      <c r="D4" s="492"/>
      <c r="E4" s="492"/>
      <c r="F4" s="492"/>
      <c r="G4" s="492"/>
      <c r="H4" s="493"/>
      <c r="J4" s="9">
        <v>6</v>
      </c>
      <c r="K4" s="491" t="s">
        <v>33</v>
      </c>
      <c r="L4" s="492"/>
      <c r="M4" s="492"/>
      <c r="N4" s="492"/>
      <c r="O4" s="492"/>
      <c r="P4" s="493"/>
      <c r="Q4" s="4"/>
      <c r="R4" s="10">
        <v>11</v>
      </c>
      <c r="S4" s="491" t="s">
        <v>34</v>
      </c>
      <c r="T4" s="492"/>
      <c r="U4" s="492"/>
      <c r="V4" s="493"/>
    </row>
    <row r="5" spans="1:26" x14ac:dyDescent="0.2">
      <c r="B5" s="9">
        <v>3</v>
      </c>
      <c r="C5" s="491" t="s">
        <v>27</v>
      </c>
      <c r="D5" s="492"/>
      <c r="E5" s="492"/>
      <c r="F5" s="492"/>
      <c r="G5" s="492"/>
      <c r="H5" s="493"/>
      <c r="J5" s="9">
        <v>7</v>
      </c>
      <c r="K5" s="491" t="s">
        <v>35</v>
      </c>
      <c r="L5" s="492"/>
      <c r="M5" s="492"/>
      <c r="N5" s="492"/>
      <c r="O5" s="492"/>
      <c r="P5" s="493"/>
      <c r="Q5" s="4"/>
      <c r="R5" s="10">
        <v>12</v>
      </c>
      <c r="S5" s="491" t="s">
        <v>36</v>
      </c>
      <c r="T5" s="492"/>
      <c r="U5" s="492"/>
      <c r="V5" s="493"/>
    </row>
    <row r="6" spans="1:26" x14ac:dyDescent="0.2">
      <c r="B6" s="9">
        <v>4</v>
      </c>
      <c r="C6" s="491" t="s">
        <v>25</v>
      </c>
      <c r="D6" s="492"/>
      <c r="E6" s="492"/>
      <c r="F6" s="492"/>
      <c r="G6" s="492"/>
      <c r="H6" s="493"/>
      <c r="J6" s="9">
        <v>8</v>
      </c>
      <c r="K6" s="491" t="s">
        <v>37</v>
      </c>
      <c r="L6" s="492"/>
      <c r="M6" s="492"/>
      <c r="N6" s="492"/>
      <c r="O6" s="492"/>
      <c r="P6" s="493"/>
      <c r="Q6" s="4"/>
      <c r="R6" s="10">
        <v>13</v>
      </c>
      <c r="S6" s="491" t="s">
        <v>38</v>
      </c>
      <c r="T6" s="492"/>
      <c r="U6" s="492"/>
      <c r="V6" s="493"/>
    </row>
    <row r="7" spans="1:26" ht="13.5" thickBot="1" x14ac:dyDescent="0.25">
      <c r="B7" s="11"/>
      <c r="C7" s="494"/>
      <c r="D7" s="495"/>
      <c r="E7" s="495"/>
      <c r="F7" s="495"/>
      <c r="G7" s="495"/>
      <c r="H7" s="496"/>
      <c r="J7" s="11">
        <v>9</v>
      </c>
      <c r="K7" s="494" t="s">
        <v>39</v>
      </c>
      <c r="L7" s="495"/>
      <c r="M7" s="495"/>
      <c r="N7" s="495"/>
      <c r="O7" s="495"/>
      <c r="P7" s="496"/>
      <c r="Q7" s="4"/>
      <c r="R7" s="12"/>
      <c r="S7" s="494"/>
      <c r="T7" s="495"/>
      <c r="U7" s="495"/>
      <c r="V7" s="496"/>
    </row>
    <row r="8" spans="1:26" ht="13.5" thickBot="1" x14ac:dyDescent="0.25">
      <c r="P8" s="4"/>
      <c r="Q8" s="4"/>
      <c r="R8" s="4"/>
      <c r="U8" s="6"/>
      <c r="V8" s="6"/>
      <c r="W8" s="7"/>
    </row>
    <row r="9" spans="1:26" s="13" customFormat="1" ht="24.75" customHeight="1" thickBot="1" x14ac:dyDescent="0.25">
      <c r="A9" s="497" t="s">
        <v>5</v>
      </c>
      <c r="B9" s="497"/>
      <c r="C9" s="497"/>
      <c r="D9" s="497"/>
      <c r="E9" s="497"/>
      <c r="F9" s="497"/>
      <c r="G9" s="498"/>
      <c r="H9" s="499" t="s">
        <v>40</v>
      </c>
      <c r="I9" s="500"/>
      <c r="J9" s="500"/>
      <c r="K9" s="500"/>
      <c r="L9" s="500"/>
      <c r="M9" s="500"/>
      <c r="N9" s="500"/>
      <c r="O9" s="500"/>
      <c r="P9" s="501">
        <v>621</v>
      </c>
      <c r="Q9" s="502"/>
      <c r="R9" s="499" t="s">
        <v>2</v>
      </c>
      <c r="S9" s="500"/>
      <c r="T9" s="500"/>
      <c r="U9" s="500"/>
      <c r="V9" s="500"/>
      <c r="W9" s="500"/>
    </row>
    <row r="10" spans="1:26" ht="12.75" customHeight="1" x14ac:dyDescent="0.2">
      <c r="A10" s="14" t="s">
        <v>6</v>
      </c>
      <c r="B10" s="15" t="s">
        <v>7</v>
      </c>
      <c r="C10" s="16" t="s">
        <v>8</v>
      </c>
      <c r="D10" s="17" t="s">
        <v>1</v>
      </c>
      <c r="E10" s="18" t="s">
        <v>9</v>
      </c>
      <c r="F10" s="19" t="s">
        <v>6</v>
      </c>
      <c r="G10" s="20" t="s">
        <v>16</v>
      </c>
      <c r="H10" s="503" t="s">
        <v>41</v>
      </c>
      <c r="I10" s="504"/>
      <c r="J10" s="505"/>
      <c r="K10" s="506" t="s">
        <v>42</v>
      </c>
      <c r="L10" s="507"/>
      <c r="M10" s="507"/>
      <c r="N10" s="507"/>
      <c r="O10" s="507"/>
      <c r="P10" s="508" t="s">
        <v>23</v>
      </c>
      <c r="Q10" s="511" t="s">
        <v>22</v>
      </c>
      <c r="R10" s="514"/>
      <c r="S10" s="515"/>
      <c r="T10" s="515"/>
      <c r="U10" s="515"/>
      <c r="V10" s="515"/>
      <c r="W10" s="515"/>
    </row>
    <row r="11" spans="1:26" ht="12.75" customHeight="1" x14ac:dyDescent="0.2">
      <c r="A11" s="21" t="s">
        <v>11</v>
      </c>
      <c r="B11" s="22" t="s">
        <v>11</v>
      </c>
      <c r="C11" s="23" t="s">
        <v>11</v>
      </c>
      <c r="D11" s="24" t="s">
        <v>9</v>
      </c>
      <c r="E11" s="25" t="s">
        <v>12</v>
      </c>
      <c r="F11" s="26" t="s">
        <v>9</v>
      </c>
      <c r="G11" s="27" t="s">
        <v>9</v>
      </c>
      <c r="H11" s="518" t="s">
        <v>43</v>
      </c>
      <c r="I11" s="519"/>
      <c r="J11" s="522" t="s">
        <v>44</v>
      </c>
      <c r="K11" s="523"/>
      <c r="L11" s="524"/>
      <c r="M11" s="525"/>
      <c r="N11" s="29"/>
      <c r="O11" s="97"/>
      <c r="P11" s="509"/>
      <c r="Q11" s="512"/>
      <c r="R11" s="516"/>
      <c r="S11" s="517"/>
      <c r="T11" s="517"/>
      <c r="U11" s="517"/>
      <c r="V11" s="517"/>
      <c r="W11" s="517"/>
    </row>
    <row r="12" spans="1:26" ht="12.75" customHeight="1" x14ac:dyDescent="0.2">
      <c r="A12" s="21" t="s">
        <v>7</v>
      </c>
      <c r="B12" s="22" t="s">
        <v>14</v>
      </c>
      <c r="C12" s="23" t="s">
        <v>14</v>
      </c>
      <c r="D12" s="24" t="s">
        <v>15</v>
      </c>
      <c r="E12" s="25" t="s">
        <v>16</v>
      </c>
      <c r="F12" s="26" t="s">
        <v>12</v>
      </c>
      <c r="G12" s="27" t="s">
        <v>10</v>
      </c>
      <c r="H12" s="520"/>
      <c r="I12" s="521"/>
      <c r="J12" s="522"/>
      <c r="K12" s="526"/>
      <c r="L12" s="527"/>
      <c r="M12" s="528"/>
      <c r="N12" s="30"/>
      <c r="O12" s="98"/>
      <c r="P12" s="509"/>
      <c r="Q12" s="512"/>
      <c r="R12" s="516"/>
      <c r="S12" s="517"/>
      <c r="T12" s="517"/>
      <c r="U12" s="517"/>
      <c r="V12" s="517"/>
      <c r="W12" s="517"/>
    </row>
    <row r="13" spans="1:26" ht="12.75" customHeight="1" x14ac:dyDescent="0.2">
      <c r="A13" s="21" t="s">
        <v>0</v>
      </c>
      <c r="B13" s="22" t="s">
        <v>12</v>
      </c>
      <c r="C13" s="23" t="s">
        <v>10</v>
      </c>
      <c r="D13" s="24"/>
      <c r="E13" s="25"/>
      <c r="F13" s="26" t="s">
        <v>15</v>
      </c>
      <c r="G13" s="27" t="s">
        <v>0</v>
      </c>
      <c r="H13" s="520"/>
      <c r="I13" s="521"/>
      <c r="J13" s="522"/>
      <c r="K13" s="526" t="s">
        <v>43</v>
      </c>
      <c r="L13" s="527"/>
      <c r="M13" s="528"/>
      <c r="N13" s="30" t="s">
        <v>44</v>
      </c>
      <c r="O13" s="98" t="s">
        <v>44</v>
      </c>
      <c r="P13" s="509"/>
      <c r="Q13" s="512"/>
      <c r="R13" s="516"/>
      <c r="S13" s="517"/>
      <c r="T13" s="517"/>
      <c r="U13" s="517"/>
      <c r="V13" s="517"/>
      <c r="W13" s="517"/>
    </row>
    <row r="14" spans="1:26" ht="12.75" customHeight="1" x14ac:dyDescent="0.2">
      <c r="A14" s="21" t="s">
        <v>10</v>
      </c>
      <c r="B14" s="22" t="s">
        <v>10</v>
      </c>
      <c r="C14" s="23" t="s">
        <v>9</v>
      </c>
      <c r="D14" s="24" t="s">
        <v>18</v>
      </c>
      <c r="E14" s="25" t="s">
        <v>18</v>
      </c>
      <c r="F14" s="26" t="s">
        <v>10</v>
      </c>
      <c r="G14" s="27" t="s">
        <v>17</v>
      </c>
      <c r="H14" s="520"/>
      <c r="I14" s="521"/>
      <c r="J14" s="522"/>
      <c r="K14" s="526" t="s">
        <v>45</v>
      </c>
      <c r="L14" s="527"/>
      <c r="M14" s="528"/>
      <c r="N14" s="30" t="s">
        <v>45</v>
      </c>
      <c r="O14" s="98" t="s">
        <v>44</v>
      </c>
      <c r="P14" s="509"/>
      <c r="Q14" s="512"/>
      <c r="R14" s="516"/>
      <c r="S14" s="517"/>
      <c r="T14" s="517"/>
      <c r="U14" s="517"/>
      <c r="V14" s="517"/>
      <c r="W14" s="517"/>
    </row>
    <row r="15" spans="1:26" ht="12.75" customHeight="1" x14ac:dyDescent="0.2">
      <c r="A15" s="21" t="s">
        <v>17</v>
      </c>
      <c r="B15" s="22" t="s">
        <v>13</v>
      </c>
      <c r="C15" s="23"/>
      <c r="D15" s="24" t="s">
        <v>6</v>
      </c>
      <c r="E15" s="25" t="s">
        <v>6</v>
      </c>
      <c r="F15" s="26" t="s">
        <v>19</v>
      </c>
      <c r="G15" s="27" t="s">
        <v>6</v>
      </c>
      <c r="H15" s="520"/>
      <c r="I15" s="521"/>
      <c r="J15" s="522"/>
      <c r="K15" s="526"/>
      <c r="L15" s="527"/>
      <c r="M15" s="528"/>
      <c r="N15" s="30"/>
      <c r="O15" s="98"/>
      <c r="P15" s="509"/>
      <c r="Q15" s="512"/>
      <c r="R15" s="516"/>
      <c r="S15" s="517"/>
      <c r="T15" s="517"/>
      <c r="U15" s="517"/>
      <c r="V15" s="517"/>
      <c r="W15" s="517"/>
    </row>
    <row r="16" spans="1:26" ht="12.75" customHeight="1" x14ac:dyDescent="0.2">
      <c r="A16" s="21" t="s">
        <v>11</v>
      </c>
      <c r="B16" s="22"/>
      <c r="C16" s="23"/>
      <c r="D16" s="24" t="s">
        <v>20</v>
      </c>
      <c r="E16" s="25" t="s">
        <v>20</v>
      </c>
      <c r="F16" s="26"/>
      <c r="G16" s="27"/>
      <c r="H16" s="520"/>
      <c r="I16" s="521"/>
      <c r="J16" s="522"/>
      <c r="K16" s="526"/>
      <c r="L16" s="527"/>
      <c r="M16" s="528"/>
      <c r="N16" s="30"/>
      <c r="O16" s="98"/>
      <c r="P16" s="509"/>
      <c r="Q16" s="512"/>
      <c r="R16" s="516"/>
      <c r="S16" s="517"/>
      <c r="T16" s="517"/>
      <c r="U16" s="517"/>
      <c r="V16" s="517"/>
      <c r="W16" s="517"/>
    </row>
    <row r="17" spans="1:23" ht="12.75" customHeight="1" x14ac:dyDescent="0.2">
      <c r="A17" s="21" t="s">
        <v>12</v>
      </c>
      <c r="B17" s="22"/>
      <c r="C17" s="23"/>
      <c r="D17" s="24"/>
      <c r="E17" s="25"/>
      <c r="F17" s="26" t="s">
        <v>3</v>
      </c>
      <c r="G17" s="27"/>
      <c r="H17" s="520"/>
      <c r="I17" s="521"/>
      <c r="J17" s="522"/>
      <c r="K17" s="529"/>
      <c r="L17" s="530"/>
      <c r="M17" s="531"/>
      <c r="N17" s="28"/>
      <c r="O17" s="99"/>
      <c r="P17" s="509"/>
      <c r="Q17" s="512"/>
      <c r="R17" s="516"/>
      <c r="S17" s="517"/>
      <c r="T17" s="517"/>
      <c r="U17" s="517"/>
      <c r="V17" s="517"/>
      <c r="W17" s="517"/>
    </row>
    <row r="18" spans="1:23" ht="12.75" customHeight="1" x14ac:dyDescent="0.2">
      <c r="A18" s="21"/>
      <c r="B18" s="22"/>
      <c r="C18" s="23"/>
      <c r="D18" s="24"/>
      <c r="E18" s="25"/>
      <c r="F18" s="26"/>
      <c r="G18" s="27"/>
      <c r="H18" s="520" t="s">
        <v>46</v>
      </c>
      <c r="I18" s="521" t="s">
        <v>47</v>
      </c>
      <c r="J18" s="522" t="s">
        <v>48</v>
      </c>
      <c r="K18" s="520" t="s">
        <v>46</v>
      </c>
      <c r="L18" s="521" t="s">
        <v>26</v>
      </c>
      <c r="M18" s="532" t="s">
        <v>47</v>
      </c>
      <c r="N18" s="521" t="s">
        <v>48</v>
      </c>
      <c r="O18" s="533" t="s">
        <v>25</v>
      </c>
      <c r="P18" s="509"/>
      <c r="Q18" s="512"/>
      <c r="R18" s="516"/>
      <c r="S18" s="517"/>
      <c r="T18" s="517"/>
      <c r="U18" s="517"/>
      <c r="V18" s="517"/>
      <c r="W18" s="517"/>
    </row>
    <row r="19" spans="1:23" ht="12.75" customHeight="1" x14ac:dyDescent="0.2">
      <c r="A19" s="31"/>
      <c r="B19" s="32"/>
      <c r="C19" s="33"/>
      <c r="D19" s="34"/>
      <c r="E19" s="35"/>
      <c r="F19" s="36"/>
      <c r="G19" s="37"/>
      <c r="H19" s="520"/>
      <c r="I19" s="521"/>
      <c r="J19" s="522"/>
      <c r="K19" s="520"/>
      <c r="L19" s="521"/>
      <c r="M19" s="532"/>
      <c r="N19" s="521"/>
      <c r="O19" s="534"/>
      <c r="P19" s="509"/>
      <c r="Q19" s="512"/>
      <c r="R19" s="516"/>
      <c r="S19" s="517"/>
      <c r="T19" s="517"/>
      <c r="U19" s="517"/>
      <c r="V19" s="517"/>
      <c r="W19" s="517"/>
    </row>
    <row r="20" spans="1:23" ht="12.75" customHeight="1" x14ac:dyDescent="0.2">
      <c r="A20" s="21"/>
      <c r="B20" s="22"/>
      <c r="C20" s="23"/>
      <c r="D20" s="24"/>
      <c r="E20" s="25"/>
      <c r="F20" s="26"/>
      <c r="G20" s="27"/>
      <c r="H20" s="520"/>
      <c r="I20" s="521"/>
      <c r="J20" s="522"/>
      <c r="K20" s="520"/>
      <c r="L20" s="521"/>
      <c r="M20" s="532"/>
      <c r="N20" s="521"/>
      <c r="O20" s="535"/>
      <c r="P20" s="510"/>
      <c r="Q20" s="513"/>
      <c r="R20" s="516"/>
      <c r="S20" s="517"/>
      <c r="T20" s="517"/>
      <c r="U20" s="517"/>
      <c r="V20" s="517"/>
      <c r="W20" s="517"/>
    </row>
    <row r="21" spans="1:23" ht="12.75" customHeight="1" thickBot="1" x14ac:dyDescent="0.25">
      <c r="A21" s="38"/>
      <c r="B21" s="39"/>
      <c r="C21" s="40"/>
      <c r="D21" s="41"/>
      <c r="E21" s="42"/>
      <c r="F21" s="43"/>
      <c r="G21" s="44"/>
      <c r="H21" s="45"/>
      <c r="I21" s="46"/>
      <c r="J21" s="47"/>
      <c r="K21" s="45"/>
      <c r="L21" s="49"/>
      <c r="M21" s="48"/>
      <c r="N21" s="46"/>
      <c r="O21" s="100"/>
      <c r="P21" s="50" t="s">
        <v>4</v>
      </c>
      <c r="Q21" s="51" t="s">
        <v>4</v>
      </c>
      <c r="R21" s="516"/>
      <c r="S21" s="517"/>
      <c r="T21" s="517"/>
      <c r="U21" s="517"/>
      <c r="V21" s="517"/>
      <c r="W21" s="517"/>
    </row>
    <row r="22" spans="1:23" ht="12.75" customHeight="1" x14ac:dyDescent="0.2">
      <c r="A22" s="52"/>
      <c r="B22" s="53"/>
      <c r="C22" s="53"/>
      <c r="D22" s="54"/>
      <c r="E22" s="54"/>
      <c r="F22" s="55"/>
      <c r="G22" s="56"/>
      <c r="H22" s="57"/>
      <c r="I22" s="58"/>
      <c r="J22" s="59"/>
      <c r="K22" s="57"/>
      <c r="L22" s="60"/>
      <c r="M22" s="60"/>
      <c r="N22" s="60"/>
      <c r="O22" s="60"/>
      <c r="P22" s="62"/>
      <c r="Q22" s="56"/>
      <c r="R22" s="536"/>
      <c r="S22" s="537"/>
      <c r="T22" s="537"/>
      <c r="U22" s="537"/>
      <c r="V22" s="537"/>
      <c r="W22" s="538"/>
    </row>
    <row r="23" spans="1:23" s="143" customFormat="1" ht="12.75" customHeight="1" x14ac:dyDescent="0.2">
      <c r="A23" s="149"/>
      <c r="B23" s="129" t="s">
        <v>599</v>
      </c>
      <c r="C23" s="122">
        <v>95</v>
      </c>
      <c r="D23" s="123">
        <v>0</v>
      </c>
      <c r="E23" s="237">
        <v>0.44</v>
      </c>
      <c r="F23" s="121"/>
      <c r="G23" s="125"/>
      <c r="H23" s="126"/>
      <c r="I23" s="127"/>
      <c r="J23" s="128"/>
      <c r="K23" s="126"/>
      <c r="L23" s="129"/>
      <c r="M23" s="129"/>
      <c r="N23" s="129"/>
      <c r="O23" s="159"/>
      <c r="P23" s="126">
        <f>SUM(H23:O23)</f>
        <v>0</v>
      </c>
      <c r="Q23" s="125">
        <f>P23</f>
        <v>0</v>
      </c>
      <c r="R23" s="553" t="s">
        <v>635</v>
      </c>
      <c r="S23" s="554"/>
      <c r="T23" s="554"/>
      <c r="U23" s="554"/>
      <c r="V23" s="554"/>
      <c r="W23" s="555"/>
    </row>
    <row r="24" spans="1:23" ht="12.75" customHeight="1" x14ac:dyDescent="0.2">
      <c r="A24" s="63"/>
      <c r="B24" s="60" t="s">
        <v>599</v>
      </c>
      <c r="C24" s="114">
        <v>95</v>
      </c>
      <c r="D24" s="107">
        <v>0.44</v>
      </c>
      <c r="E24" s="108">
        <v>4.22</v>
      </c>
      <c r="F24" s="66"/>
      <c r="G24" s="61">
        <v>4</v>
      </c>
      <c r="H24" s="57"/>
      <c r="I24" s="58"/>
      <c r="J24" s="59"/>
      <c r="K24" s="57"/>
      <c r="L24" s="60"/>
      <c r="M24" s="60"/>
      <c r="N24" s="60"/>
      <c r="O24" s="101">
        <v>297</v>
      </c>
      <c r="P24" s="57">
        <f t="shared" ref="P24:P29" si="0">SUM(H24:O24)</f>
        <v>297</v>
      </c>
      <c r="Q24" s="61">
        <f>P24</f>
        <v>297</v>
      </c>
      <c r="R24" s="541" t="s">
        <v>636</v>
      </c>
      <c r="S24" s="542"/>
      <c r="T24" s="542"/>
      <c r="U24" s="542"/>
      <c r="V24" s="542"/>
      <c r="W24" s="543"/>
    </row>
    <row r="25" spans="1:23" s="143" customFormat="1" ht="12.75" customHeight="1" x14ac:dyDescent="0.2">
      <c r="A25" s="149"/>
      <c r="B25" s="129" t="s">
        <v>599</v>
      </c>
      <c r="C25" s="122">
        <v>95</v>
      </c>
      <c r="D25" s="123">
        <v>4.22</v>
      </c>
      <c r="E25" s="124">
        <v>5.23</v>
      </c>
      <c r="F25" s="121"/>
      <c r="G25" s="125"/>
      <c r="H25" s="126"/>
      <c r="I25" s="127"/>
      <c r="J25" s="128"/>
      <c r="K25" s="126"/>
      <c r="L25" s="129"/>
      <c r="M25" s="129"/>
      <c r="N25" s="129"/>
      <c r="O25" s="134"/>
      <c r="P25" s="126">
        <f t="shared" si="0"/>
        <v>0</v>
      </c>
      <c r="Q25" s="125">
        <f>P25</f>
        <v>0</v>
      </c>
      <c r="R25" s="566" t="s">
        <v>637</v>
      </c>
      <c r="S25" s="567"/>
      <c r="T25" s="567"/>
      <c r="U25" s="567"/>
      <c r="V25" s="567"/>
      <c r="W25" s="567"/>
    </row>
    <row r="26" spans="1:23" ht="12.75" customHeight="1" x14ac:dyDescent="0.2">
      <c r="A26" s="63"/>
      <c r="B26" s="60" t="s">
        <v>599</v>
      </c>
      <c r="C26" s="114">
        <v>95</v>
      </c>
      <c r="D26" s="107">
        <v>5.23</v>
      </c>
      <c r="E26" s="112">
        <v>12.96</v>
      </c>
      <c r="F26" s="66"/>
      <c r="G26" s="61" t="s">
        <v>96</v>
      </c>
      <c r="H26" s="57">
        <f>16*3</f>
        <v>48</v>
      </c>
      <c r="I26" s="58"/>
      <c r="J26" s="59"/>
      <c r="K26" s="57"/>
      <c r="L26" s="60">
        <v>21</v>
      </c>
      <c r="M26" s="60"/>
      <c r="N26" s="60"/>
      <c r="O26" s="101">
        <v>597</v>
      </c>
      <c r="P26" s="57">
        <f t="shared" si="0"/>
        <v>666</v>
      </c>
      <c r="Q26" s="61">
        <f>P26</f>
        <v>666</v>
      </c>
      <c r="R26" s="539" t="s">
        <v>638</v>
      </c>
      <c r="S26" s="540"/>
      <c r="T26" s="540"/>
      <c r="U26" s="540"/>
      <c r="V26" s="540"/>
      <c r="W26" s="540"/>
    </row>
    <row r="27" spans="1:23" s="143" customFormat="1" ht="12.75" customHeight="1" x14ac:dyDescent="0.2">
      <c r="A27" s="149"/>
      <c r="B27" s="129" t="s">
        <v>599</v>
      </c>
      <c r="C27" s="122">
        <v>95</v>
      </c>
      <c r="D27" s="123">
        <v>12.96</v>
      </c>
      <c r="E27" s="237">
        <v>17.18</v>
      </c>
      <c r="F27" s="121"/>
      <c r="G27" s="125"/>
      <c r="H27" s="126"/>
      <c r="I27" s="127"/>
      <c r="J27" s="128"/>
      <c r="K27" s="126"/>
      <c r="L27" s="129"/>
      <c r="M27" s="129"/>
      <c r="N27" s="129"/>
      <c r="O27" s="134"/>
      <c r="P27" s="126"/>
      <c r="Q27" s="125"/>
      <c r="R27" s="553" t="s">
        <v>641</v>
      </c>
      <c r="S27" s="554"/>
      <c r="T27" s="554"/>
      <c r="U27" s="554"/>
      <c r="V27" s="554"/>
      <c r="W27" s="555"/>
    </row>
    <row r="28" spans="1:23" s="218" customFormat="1" ht="12.75" customHeight="1" x14ac:dyDescent="0.2">
      <c r="A28" s="2"/>
      <c r="B28" s="60" t="s">
        <v>599</v>
      </c>
      <c r="C28" s="114">
        <v>95</v>
      </c>
      <c r="D28" s="187">
        <v>17.18</v>
      </c>
      <c r="E28" s="187">
        <v>18.41</v>
      </c>
      <c r="F28" s="66"/>
      <c r="G28" s="245" t="s">
        <v>598</v>
      </c>
      <c r="H28" s="145">
        <f>18*16</f>
        <v>288</v>
      </c>
      <c r="I28" s="79"/>
      <c r="J28" s="146"/>
      <c r="K28" s="145"/>
      <c r="L28" s="66">
        <f>3+3+4+6+3+6+6+5+3+5+5+5+9+3+4+4+7+4+3+5+5+5+11+11+3+3+11+9+9+3</f>
        <v>163</v>
      </c>
      <c r="M28" s="66">
        <v>79</v>
      </c>
      <c r="N28" s="66"/>
      <c r="O28" s="66">
        <v>100</v>
      </c>
      <c r="P28" s="57">
        <f t="shared" si="0"/>
        <v>630</v>
      </c>
      <c r="Q28" s="61">
        <f>P28</f>
        <v>630</v>
      </c>
      <c r="R28" s="541" t="s">
        <v>639</v>
      </c>
      <c r="S28" s="542"/>
      <c r="T28" s="542"/>
      <c r="U28" s="542"/>
      <c r="V28" s="542"/>
      <c r="W28" s="543"/>
    </row>
    <row r="29" spans="1:23" s="218" customFormat="1" ht="12.75" customHeight="1" x14ac:dyDescent="0.2">
      <c r="A29" s="185"/>
      <c r="B29" s="60" t="s">
        <v>599</v>
      </c>
      <c r="C29" s="114">
        <v>95</v>
      </c>
      <c r="D29" s="187">
        <v>18.41</v>
      </c>
      <c r="E29" s="187">
        <v>24.32</v>
      </c>
      <c r="F29" s="66"/>
      <c r="G29" s="245" t="s">
        <v>642</v>
      </c>
      <c r="H29" s="145">
        <f>16+16+16</f>
        <v>48</v>
      </c>
      <c r="I29" s="79"/>
      <c r="J29" s="146"/>
      <c r="K29" s="145"/>
      <c r="L29" s="66">
        <f>9+3+5+3+15+8+9+9+9+9+9+6</f>
        <v>94</v>
      </c>
      <c r="M29" s="66"/>
      <c r="N29" s="66"/>
      <c r="O29" s="66">
        <f>15+12+12+7+405</f>
        <v>451</v>
      </c>
      <c r="P29" s="57">
        <f t="shared" si="0"/>
        <v>593</v>
      </c>
      <c r="Q29" s="61">
        <f>P29</f>
        <v>593</v>
      </c>
      <c r="R29" s="541" t="s">
        <v>640</v>
      </c>
      <c r="S29" s="542"/>
      <c r="T29" s="542"/>
      <c r="U29" s="542"/>
      <c r="V29" s="542"/>
      <c r="W29" s="543"/>
    </row>
    <row r="30" spans="1:23" s="218" customFormat="1" ht="12.75" customHeight="1" x14ac:dyDescent="0.2">
      <c r="A30" s="2"/>
      <c r="B30" s="60"/>
      <c r="C30" s="114"/>
      <c r="D30" s="187"/>
      <c r="E30" s="187"/>
      <c r="F30" s="66"/>
      <c r="G30" s="245"/>
      <c r="H30" s="145"/>
      <c r="I30" s="79"/>
      <c r="J30" s="146"/>
      <c r="K30" s="145"/>
      <c r="L30" s="66"/>
      <c r="M30" s="66"/>
      <c r="N30" s="66"/>
      <c r="O30" s="66"/>
      <c r="P30" s="57"/>
      <c r="Q30" s="61"/>
      <c r="R30" s="541"/>
      <c r="S30" s="542"/>
      <c r="T30" s="542"/>
      <c r="U30" s="542"/>
      <c r="V30" s="542"/>
      <c r="W30" s="543"/>
    </row>
    <row r="31" spans="1:23" s="218" customFormat="1" ht="12.75" customHeight="1" x14ac:dyDescent="0.2">
      <c r="A31" s="2"/>
      <c r="B31" s="60"/>
      <c r="C31" s="114"/>
      <c r="D31" s="187"/>
      <c r="E31" s="187"/>
      <c r="F31" s="66"/>
      <c r="G31" s="245"/>
      <c r="H31" s="145"/>
      <c r="I31" s="79"/>
      <c r="J31" s="146"/>
      <c r="K31" s="145"/>
      <c r="L31" s="66"/>
      <c r="M31" s="66"/>
      <c r="N31" s="66"/>
      <c r="O31" s="66"/>
      <c r="P31" s="57"/>
      <c r="Q31" s="61"/>
      <c r="R31" s="541"/>
      <c r="S31" s="542"/>
      <c r="T31" s="542"/>
      <c r="U31" s="542"/>
      <c r="V31" s="542"/>
      <c r="W31" s="543"/>
    </row>
    <row r="32" spans="1:23" s="218" customFormat="1" ht="12.75" customHeight="1" x14ac:dyDescent="0.2">
      <c r="A32" s="2"/>
      <c r="B32" s="60"/>
      <c r="C32" s="114"/>
      <c r="D32" s="187"/>
      <c r="E32" s="187"/>
      <c r="F32" s="66"/>
      <c r="G32" s="245"/>
      <c r="H32" s="145"/>
      <c r="I32" s="79"/>
      <c r="J32" s="146"/>
      <c r="K32" s="145"/>
      <c r="L32" s="66"/>
      <c r="M32" s="66"/>
      <c r="N32" s="66"/>
      <c r="O32" s="66"/>
      <c r="P32" s="57"/>
      <c r="Q32" s="61"/>
      <c r="R32" s="541"/>
      <c r="S32" s="542"/>
      <c r="T32" s="542"/>
      <c r="U32" s="542"/>
      <c r="V32" s="542"/>
      <c r="W32" s="543"/>
    </row>
    <row r="33" spans="1:23" s="218" customFormat="1" ht="12.75" customHeight="1" x14ac:dyDescent="0.2">
      <c r="A33" s="2"/>
      <c r="B33" s="60"/>
      <c r="C33" s="114"/>
      <c r="D33" s="187"/>
      <c r="E33" s="187"/>
      <c r="F33" s="66"/>
      <c r="G33" s="245"/>
      <c r="H33" s="145"/>
      <c r="I33" s="79"/>
      <c r="J33" s="146"/>
      <c r="K33" s="145"/>
      <c r="L33" s="66"/>
      <c r="M33" s="66"/>
      <c r="N33" s="66"/>
      <c r="O33" s="66"/>
      <c r="P33" s="57"/>
      <c r="Q33" s="61"/>
      <c r="R33" s="541"/>
      <c r="S33" s="542"/>
      <c r="T33" s="542"/>
      <c r="U33" s="542"/>
      <c r="V33" s="542"/>
      <c r="W33" s="543"/>
    </row>
    <row r="34" spans="1:23" s="218" customFormat="1" ht="12.75" customHeight="1" x14ac:dyDescent="0.2">
      <c r="A34" s="2"/>
      <c r="B34" s="60"/>
      <c r="C34" s="114"/>
      <c r="D34" s="187"/>
      <c r="E34" s="187"/>
      <c r="F34" s="66"/>
      <c r="G34" s="245"/>
      <c r="H34" s="145"/>
      <c r="I34" s="79"/>
      <c r="J34" s="146"/>
      <c r="K34" s="145"/>
      <c r="L34" s="66"/>
      <c r="M34" s="66"/>
      <c r="N34" s="66"/>
      <c r="O34" s="66"/>
      <c r="P34" s="57"/>
      <c r="Q34" s="61"/>
      <c r="R34" s="541"/>
      <c r="S34" s="542"/>
      <c r="T34" s="542"/>
      <c r="U34" s="542"/>
      <c r="V34" s="542"/>
      <c r="W34" s="543"/>
    </row>
    <row r="35" spans="1:23" ht="12.75" customHeight="1" x14ac:dyDescent="0.2">
      <c r="A35" s="63"/>
      <c r="B35" s="60"/>
      <c r="C35" s="114"/>
      <c r="D35" s="107"/>
      <c r="E35" s="112"/>
      <c r="F35" s="66"/>
      <c r="G35" s="61"/>
      <c r="H35" s="57"/>
      <c r="I35" s="58"/>
      <c r="J35" s="59"/>
      <c r="K35" s="57"/>
      <c r="L35" s="60"/>
      <c r="M35" s="60"/>
      <c r="N35" s="60"/>
      <c r="O35" s="101"/>
      <c r="P35" s="57"/>
      <c r="Q35" s="61"/>
      <c r="R35" s="541"/>
      <c r="S35" s="542"/>
      <c r="T35" s="542"/>
      <c r="U35" s="542"/>
      <c r="V35" s="542"/>
      <c r="W35" s="543"/>
    </row>
    <row r="36" spans="1:23" s="189" customFormat="1" ht="12.75" customHeight="1" x14ac:dyDescent="0.2">
      <c r="A36" s="63"/>
      <c r="B36" s="60"/>
      <c r="C36" s="114"/>
      <c r="D36" s="107"/>
      <c r="E36" s="112"/>
      <c r="F36" s="66"/>
      <c r="G36" s="61"/>
      <c r="H36" s="57"/>
      <c r="I36" s="58"/>
      <c r="J36" s="59"/>
      <c r="K36" s="57"/>
      <c r="L36" s="60"/>
      <c r="M36" s="60"/>
      <c r="N36" s="60"/>
      <c r="O36" s="101"/>
      <c r="P36" s="57"/>
      <c r="Q36" s="61"/>
      <c r="R36" s="541"/>
      <c r="S36" s="542"/>
      <c r="T36" s="542"/>
      <c r="U36" s="542"/>
      <c r="V36" s="542"/>
      <c r="W36" s="543"/>
    </row>
    <row r="37" spans="1:23" s="218" customFormat="1" ht="12.75" customHeight="1" x14ac:dyDescent="0.2">
      <c r="A37" s="2"/>
      <c r="B37" s="60"/>
      <c r="C37" s="114"/>
      <c r="D37" s="107"/>
      <c r="E37" s="112"/>
      <c r="F37" s="66"/>
      <c r="G37" s="113"/>
      <c r="H37" s="145"/>
      <c r="I37" s="79"/>
      <c r="J37" s="146"/>
      <c r="K37" s="145"/>
      <c r="L37" s="66"/>
      <c r="M37" s="66"/>
      <c r="N37" s="66"/>
      <c r="O37" s="101"/>
      <c r="P37" s="57"/>
      <c r="Q37" s="61"/>
      <c r="R37" s="541"/>
      <c r="S37" s="542"/>
      <c r="T37" s="542"/>
      <c r="U37" s="542"/>
      <c r="V37" s="542"/>
      <c r="W37" s="543"/>
    </row>
    <row r="38" spans="1:23" s="218" customFormat="1" ht="12.75" customHeight="1" x14ac:dyDescent="0.2">
      <c r="A38" s="2"/>
      <c r="B38" s="60"/>
      <c r="C38" s="114"/>
      <c r="D38" s="107"/>
      <c r="E38" s="112"/>
      <c r="F38" s="66"/>
      <c r="G38" s="113"/>
      <c r="H38" s="145"/>
      <c r="I38" s="79"/>
      <c r="J38" s="146"/>
      <c r="K38" s="145"/>
      <c r="L38" s="66"/>
      <c r="M38" s="66"/>
      <c r="N38" s="66"/>
      <c r="O38" s="101"/>
      <c r="P38" s="57"/>
      <c r="Q38" s="61"/>
      <c r="R38" s="541"/>
      <c r="S38" s="542"/>
      <c r="T38" s="542"/>
      <c r="U38" s="542"/>
      <c r="V38" s="542"/>
      <c r="W38" s="543"/>
    </row>
    <row r="39" spans="1:23" s="218" customFormat="1" ht="12.75" customHeight="1" x14ac:dyDescent="0.2">
      <c r="A39" s="2"/>
      <c r="B39" s="60"/>
      <c r="C39" s="114"/>
      <c r="D39" s="107"/>
      <c r="E39" s="107"/>
      <c r="F39" s="66"/>
      <c r="G39" s="113"/>
      <c r="H39" s="145"/>
      <c r="I39" s="79"/>
      <c r="J39" s="146"/>
      <c r="K39" s="145"/>
      <c r="L39" s="66"/>
      <c r="M39" s="66"/>
      <c r="N39" s="66"/>
      <c r="O39" s="101"/>
      <c r="P39" s="57"/>
      <c r="Q39" s="61"/>
      <c r="R39" s="541"/>
      <c r="S39" s="542"/>
      <c r="T39" s="542"/>
      <c r="U39" s="542"/>
      <c r="V39" s="542"/>
      <c r="W39" s="543"/>
    </row>
    <row r="40" spans="1:23" s="218" customFormat="1" ht="12.75" customHeight="1" x14ac:dyDescent="0.2">
      <c r="A40" s="2"/>
      <c r="B40" s="60"/>
      <c r="C40" s="114"/>
      <c r="D40" s="107"/>
      <c r="E40" s="107"/>
      <c r="F40" s="66"/>
      <c r="G40" s="113"/>
      <c r="H40" s="145"/>
      <c r="I40" s="79"/>
      <c r="J40" s="146"/>
      <c r="K40" s="145"/>
      <c r="L40" s="66"/>
      <c r="M40" s="66"/>
      <c r="N40" s="66"/>
      <c r="O40" s="66"/>
      <c r="P40" s="57"/>
      <c r="Q40" s="61"/>
      <c r="R40" s="541"/>
      <c r="S40" s="542"/>
      <c r="T40" s="542"/>
      <c r="U40" s="542"/>
      <c r="V40" s="542"/>
      <c r="W40" s="543"/>
    </row>
    <row r="41" spans="1:23" s="218" customFormat="1" ht="12.75" customHeight="1" x14ac:dyDescent="0.2">
      <c r="A41" s="2"/>
      <c r="B41" s="60"/>
      <c r="C41" s="114"/>
      <c r="D41" s="107"/>
      <c r="E41" s="107"/>
      <c r="F41" s="66"/>
      <c r="G41" s="113"/>
      <c r="H41" s="145"/>
      <c r="I41" s="79"/>
      <c r="J41" s="146"/>
      <c r="K41" s="145"/>
      <c r="L41" s="66"/>
      <c r="M41" s="66"/>
      <c r="N41" s="66"/>
      <c r="O41" s="66"/>
      <c r="P41" s="57"/>
      <c r="Q41" s="61"/>
      <c r="R41" s="541"/>
      <c r="S41" s="542"/>
      <c r="T41" s="542"/>
      <c r="U41" s="542"/>
      <c r="V41" s="542"/>
      <c r="W41" s="543"/>
    </row>
    <row r="42" spans="1:23" s="218" customFormat="1" ht="12.75" customHeight="1" x14ac:dyDescent="0.2">
      <c r="A42" s="2"/>
      <c r="B42" s="60"/>
      <c r="C42" s="114"/>
      <c r="D42" s="107"/>
      <c r="E42" s="112"/>
      <c r="F42" s="66"/>
      <c r="G42" s="113"/>
      <c r="H42" s="145"/>
      <c r="I42" s="79"/>
      <c r="J42" s="146"/>
      <c r="K42" s="145"/>
      <c r="L42" s="66"/>
      <c r="M42" s="66"/>
      <c r="N42" s="66"/>
      <c r="O42" s="66"/>
      <c r="P42" s="57"/>
      <c r="Q42" s="61"/>
      <c r="R42" s="541"/>
      <c r="S42" s="542"/>
      <c r="T42" s="542"/>
      <c r="U42" s="542"/>
      <c r="V42" s="542"/>
      <c r="W42" s="543"/>
    </row>
    <row r="43" spans="1:23" s="218" customFormat="1" ht="12.75" customHeight="1" x14ac:dyDescent="0.2">
      <c r="A43" s="2"/>
      <c r="B43" s="60"/>
      <c r="C43" s="114"/>
      <c r="D43" s="107"/>
      <c r="E43" s="112"/>
      <c r="F43" s="66"/>
      <c r="G43" s="113"/>
      <c r="H43" s="145"/>
      <c r="I43" s="79"/>
      <c r="J43" s="146"/>
      <c r="K43" s="145"/>
      <c r="L43" s="66"/>
      <c r="M43" s="66"/>
      <c r="N43" s="66"/>
      <c r="O43" s="66"/>
      <c r="P43" s="57"/>
      <c r="Q43" s="61"/>
      <c r="R43" s="541"/>
      <c r="S43" s="542"/>
      <c r="T43" s="542"/>
      <c r="U43" s="542"/>
      <c r="V43" s="542"/>
      <c r="W43" s="543"/>
    </row>
    <row r="44" spans="1:23" s="218" customFormat="1" ht="12.75" customHeight="1" x14ac:dyDescent="0.2">
      <c r="A44" s="2"/>
      <c r="B44" s="60"/>
      <c r="C44" s="114"/>
      <c r="D44" s="187"/>
      <c r="E44" s="187"/>
      <c r="F44" s="66"/>
      <c r="G44" s="245"/>
      <c r="H44" s="145"/>
      <c r="I44" s="79"/>
      <c r="J44" s="146"/>
      <c r="K44" s="145"/>
      <c r="L44" s="66"/>
      <c r="M44" s="66"/>
      <c r="N44" s="66"/>
      <c r="O44" s="66"/>
      <c r="P44" s="57"/>
      <c r="Q44" s="61"/>
      <c r="R44" s="541"/>
      <c r="S44" s="542"/>
      <c r="T44" s="542"/>
      <c r="U44" s="542"/>
      <c r="V44" s="542"/>
      <c r="W44" s="543"/>
    </row>
    <row r="45" spans="1:23" s="218" customFormat="1" ht="12.75" customHeight="1" x14ac:dyDescent="0.2">
      <c r="A45" s="2"/>
      <c r="B45" s="60"/>
      <c r="C45" s="114"/>
      <c r="D45" s="187"/>
      <c r="E45" s="187"/>
      <c r="F45" s="66"/>
      <c r="G45" s="245"/>
      <c r="H45" s="145"/>
      <c r="I45" s="79"/>
      <c r="J45" s="146"/>
      <c r="K45" s="145"/>
      <c r="L45" s="66"/>
      <c r="M45" s="66"/>
      <c r="N45" s="66"/>
      <c r="O45" s="66"/>
      <c r="P45" s="57"/>
      <c r="Q45" s="61"/>
      <c r="R45" s="541"/>
      <c r="S45" s="542"/>
      <c r="T45" s="542"/>
      <c r="U45" s="542"/>
      <c r="V45" s="542"/>
      <c r="W45" s="543"/>
    </row>
    <row r="46" spans="1:23" s="218" customFormat="1" ht="12.75" customHeight="1" x14ac:dyDescent="0.2">
      <c r="A46" s="185"/>
      <c r="B46" s="60"/>
      <c r="C46" s="114"/>
      <c r="D46" s="187"/>
      <c r="E46" s="187"/>
      <c r="F46" s="66"/>
      <c r="G46" s="113"/>
      <c r="H46" s="145"/>
      <c r="I46" s="79"/>
      <c r="J46" s="146"/>
      <c r="K46" s="145"/>
      <c r="L46" s="66"/>
      <c r="M46" s="66"/>
      <c r="N46" s="66"/>
      <c r="O46" s="66"/>
      <c r="P46" s="57"/>
      <c r="Q46" s="61"/>
      <c r="R46" s="541"/>
      <c r="S46" s="542"/>
      <c r="T46" s="542"/>
      <c r="U46" s="542"/>
      <c r="V46" s="542"/>
      <c r="W46" s="543"/>
    </row>
    <row r="47" spans="1:23" s="218" customFormat="1" ht="12.75" customHeight="1" x14ac:dyDescent="0.2">
      <c r="A47" s="2"/>
      <c r="B47" s="60"/>
      <c r="C47" s="114"/>
      <c r="D47" s="187"/>
      <c r="E47" s="187"/>
      <c r="F47" s="66"/>
      <c r="G47" s="245"/>
      <c r="H47" s="145"/>
      <c r="I47" s="79"/>
      <c r="J47" s="146"/>
      <c r="K47" s="145"/>
      <c r="L47" s="66"/>
      <c r="M47" s="66"/>
      <c r="N47" s="66"/>
      <c r="O47" s="66"/>
      <c r="P47" s="57"/>
      <c r="Q47" s="61"/>
      <c r="R47" s="541"/>
      <c r="S47" s="542"/>
      <c r="T47" s="542"/>
      <c r="U47" s="542"/>
      <c r="V47" s="542"/>
      <c r="W47" s="543"/>
    </row>
    <row r="48" spans="1:23" s="218" customFormat="1" ht="12.75" customHeight="1" x14ac:dyDescent="0.2">
      <c r="A48" s="2"/>
      <c r="B48" s="60"/>
      <c r="C48" s="114"/>
      <c r="D48" s="187"/>
      <c r="E48" s="187"/>
      <c r="F48" s="66"/>
      <c r="G48" s="245"/>
      <c r="H48" s="145"/>
      <c r="I48" s="79"/>
      <c r="J48" s="146"/>
      <c r="K48" s="145"/>
      <c r="L48" s="66"/>
      <c r="M48" s="66"/>
      <c r="N48" s="66"/>
      <c r="O48" s="66"/>
      <c r="P48" s="57"/>
      <c r="Q48" s="61"/>
      <c r="R48" s="541"/>
      <c r="S48" s="542"/>
      <c r="T48" s="542"/>
      <c r="U48" s="542"/>
      <c r="V48" s="542"/>
      <c r="W48" s="543"/>
    </row>
    <row r="49" spans="1:23" s="218" customFormat="1" ht="12.75" customHeight="1" x14ac:dyDescent="0.2">
      <c r="A49" s="2"/>
      <c r="B49" s="60"/>
      <c r="C49" s="114"/>
      <c r="D49" s="187"/>
      <c r="E49" s="187"/>
      <c r="F49" s="66"/>
      <c r="G49" s="245"/>
      <c r="H49" s="145"/>
      <c r="I49" s="79"/>
      <c r="J49" s="146"/>
      <c r="K49" s="145"/>
      <c r="L49" s="66"/>
      <c r="M49" s="66"/>
      <c r="N49" s="66"/>
      <c r="O49" s="66"/>
      <c r="P49" s="57"/>
      <c r="Q49" s="61"/>
      <c r="R49" s="541"/>
      <c r="S49" s="542"/>
      <c r="T49" s="542"/>
      <c r="U49" s="542"/>
      <c r="V49" s="542"/>
      <c r="W49" s="543"/>
    </row>
    <row r="50" spans="1:23" s="218" customFormat="1" ht="12.75" customHeight="1" x14ac:dyDescent="0.2">
      <c r="A50" s="2"/>
      <c r="B50" s="60"/>
      <c r="C50" s="114"/>
      <c r="D50" s="187"/>
      <c r="E50" s="187"/>
      <c r="F50" s="66"/>
      <c r="G50" s="245"/>
      <c r="H50" s="145"/>
      <c r="I50" s="79"/>
      <c r="J50" s="146"/>
      <c r="K50" s="145"/>
      <c r="L50" s="66"/>
      <c r="M50" s="66"/>
      <c r="N50" s="66"/>
      <c r="O50" s="66"/>
      <c r="P50" s="57"/>
      <c r="Q50" s="61"/>
      <c r="R50" s="541"/>
      <c r="S50" s="542"/>
      <c r="T50" s="542"/>
      <c r="U50" s="542"/>
      <c r="V50" s="542"/>
      <c r="W50" s="543"/>
    </row>
    <row r="51" spans="1:23" s="218" customFormat="1" ht="12.75" customHeight="1" x14ac:dyDescent="0.2">
      <c r="A51" s="2"/>
      <c r="B51" s="60"/>
      <c r="C51" s="114"/>
      <c r="D51" s="187"/>
      <c r="E51" s="187"/>
      <c r="F51" s="66"/>
      <c r="G51" s="245"/>
      <c r="H51" s="145"/>
      <c r="I51" s="79"/>
      <c r="J51" s="146"/>
      <c r="K51" s="145"/>
      <c r="L51" s="66"/>
      <c r="M51" s="66"/>
      <c r="N51" s="66"/>
      <c r="O51" s="66"/>
      <c r="P51" s="57"/>
      <c r="Q51" s="61"/>
      <c r="R51" s="541"/>
      <c r="S51" s="542"/>
      <c r="T51" s="542"/>
      <c r="U51" s="542"/>
      <c r="V51" s="542"/>
      <c r="W51" s="543"/>
    </row>
    <row r="52" spans="1:23" s="247" customFormat="1" ht="12.75" customHeight="1" x14ac:dyDescent="0.2">
      <c r="A52" s="2"/>
      <c r="B52" s="3"/>
      <c r="C52" s="3"/>
      <c r="D52" s="187"/>
      <c r="E52" s="187"/>
      <c r="F52" s="66"/>
      <c r="G52" s="245"/>
      <c r="H52" s="145"/>
      <c r="I52" s="79"/>
      <c r="J52" s="146"/>
      <c r="K52" s="145"/>
      <c r="L52" s="66"/>
      <c r="M52" s="66"/>
      <c r="N52" s="66"/>
      <c r="O52" s="66"/>
      <c r="P52" s="145"/>
      <c r="Q52" s="113"/>
      <c r="R52" s="541"/>
      <c r="S52" s="542"/>
      <c r="T52" s="542"/>
      <c r="U52" s="542"/>
      <c r="V52" s="542"/>
      <c r="W52" s="543"/>
    </row>
    <row r="53" spans="1:23" ht="12.75" customHeight="1" x14ac:dyDescent="0.2">
      <c r="A53" s="63"/>
      <c r="B53" s="3"/>
      <c r="C53" s="3"/>
      <c r="D53" s="65"/>
      <c r="E53" s="65"/>
      <c r="F53" s="66"/>
      <c r="G53" s="1"/>
      <c r="H53" s="145"/>
      <c r="I53" s="79"/>
      <c r="J53" s="146"/>
      <c r="K53" s="57"/>
      <c r="L53" s="66"/>
      <c r="M53" s="66"/>
      <c r="N53" s="66"/>
      <c r="O53" s="66"/>
      <c r="P53" s="57"/>
      <c r="Q53" s="113"/>
      <c r="R53" s="541"/>
      <c r="S53" s="542"/>
      <c r="T53" s="542"/>
      <c r="U53" s="542"/>
      <c r="V53" s="542"/>
      <c r="W53" s="543"/>
    </row>
    <row r="54" spans="1:23" ht="12.75" customHeight="1" x14ac:dyDescent="0.2">
      <c r="A54" s="63"/>
      <c r="B54" s="3"/>
      <c r="C54" s="3"/>
      <c r="D54" s="65"/>
      <c r="E54" s="65"/>
      <c r="F54" s="66"/>
      <c r="G54" s="1"/>
      <c r="H54" s="145"/>
      <c r="I54" s="79"/>
      <c r="J54" s="146"/>
      <c r="K54" s="145"/>
      <c r="L54" s="66"/>
      <c r="M54" s="66"/>
      <c r="N54" s="66"/>
      <c r="O54" s="66"/>
      <c r="P54" s="57"/>
      <c r="Q54" s="113"/>
      <c r="R54" s="541"/>
      <c r="S54" s="542"/>
      <c r="T54" s="542"/>
      <c r="U54" s="542"/>
      <c r="V54" s="542"/>
      <c r="W54" s="543"/>
    </row>
    <row r="55" spans="1:23" s="78" customFormat="1" ht="12.75" customHeight="1" x14ac:dyDescent="0.2">
      <c r="A55" s="63"/>
      <c r="B55" s="3"/>
      <c r="C55" s="3"/>
      <c r="D55" s="65"/>
      <c r="E55" s="65"/>
      <c r="F55" s="66"/>
      <c r="G55" s="1"/>
      <c r="H55" s="74"/>
      <c r="I55" s="79"/>
      <c r="J55" s="76"/>
      <c r="K55" s="74"/>
      <c r="L55" s="66"/>
      <c r="M55" s="77"/>
      <c r="N55" s="66"/>
      <c r="O55" s="77"/>
      <c r="P55" s="74"/>
      <c r="Q55" s="72"/>
      <c r="R55" s="541"/>
      <c r="S55" s="542"/>
      <c r="T55" s="542"/>
      <c r="U55" s="542"/>
      <c r="V55" s="542"/>
      <c r="W55" s="543"/>
    </row>
    <row r="56" spans="1:23" s="78" customFormat="1" ht="12.75" customHeight="1" x14ac:dyDescent="0.2">
      <c r="A56" s="63"/>
      <c r="B56" s="3"/>
      <c r="C56" s="3"/>
      <c r="D56" s="65"/>
      <c r="E56" s="65"/>
      <c r="F56" s="66"/>
      <c r="G56" s="1"/>
      <c r="H56" s="74"/>
      <c r="I56" s="79"/>
      <c r="J56" s="76"/>
      <c r="K56" s="57"/>
      <c r="L56" s="66"/>
      <c r="M56" s="77"/>
      <c r="N56" s="66"/>
      <c r="O56" s="77"/>
      <c r="P56" s="74"/>
      <c r="Q56" s="72"/>
      <c r="R56" s="541"/>
      <c r="S56" s="542"/>
      <c r="T56" s="542"/>
      <c r="U56" s="542"/>
      <c r="V56" s="542"/>
      <c r="W56" s="543"/>
    </row>
    <row r="57" spans="1:23" ht="12.75" customHeight="1" x14ac:dyDescent="0.2">
      <c r="A57" s="81"/>
      <c r="B57" s="82"/>
      <c r="C57" s="82"/>
      <c r="D57" s="83"/>
      <c r="E57" s="83"/>
      <c r="F57" s="84"/>
      <c r="G57" s="85"/>
      <c r="H57" s="86"/>
      <c r="I57" s="87"/>
      <c r="J57" s="88"/>
      <c r="K57" s="86"/>
      <c r="L57" s="89"/>
      <c r="M57" s="90"/>
      <c r="N57" s="89"/>
      <c r="O57" s="89"/>
      <c r="P57" s="86"/>
      <c r="Q57" s="85"/>
      <c r="R57" s="541"/>
      <c r="S57" s="542"/>
      <c r="T57" s="542"/>
      <c r="U57" s="542"/>
      <c r="V57" s="542"/>
      <c r="W57" s="543"/>
    </row>
    <row r="58" spans="1:23" ht="12.75" customHeight="1" x14ac:dyDescent="0.2">
      <c r="A58" s="81"/>
      <c r="B58" s="82"/>
      <c r="C58" s="82"/>
      <c r="D58" s="83"/>
      <c r="E58" s="83"/>
      <c r="F58" s="84"/>
      <c r="G58" s="85"/>
      <c r="H58" s="86"/>
      <c r="I58" s="87"/>
      <c r="J58" s="88"/>
      <c r="K58" s="86"/>
      <c r="L58" s="89"/>
      <c r="M58" s="90"/>
      <c r="N58" s="89"/>
      <c r="O58" s="89"/>
      <c r="P58" s="86"/>
      <c r="Q58" s="85"/>
      <c r="R58" s="541"/>
      <c r="S58" s="542"/>
      <c r="T58" s="542"/>
      <c r="U58" s="542"/>
      <c r="V58" s="542"/>
      <c r="W58" s="543"/>
    </row>
    <row r="59" spans="1:23" ht="12.75" customHeight="1" x14ac:dyDescent="0.2">
      <c r="A59" s="81"/>
      <c r="B59" s="82"/>
      <c r="C59" s="82"/>
      <c r="D59" s="83"/>
      <c r="E59" s="83"/>
      <c r="F59" s="84"/>
      <c r="G59" s="85"/>
      <c r="H59" s="86"/>
      <c r="I59" s="87"/>
      <c r="J59" s="88"/>
      <c r="K59" s="86"/>
      <c r="L59" s="89"/>
      <c r="M59" s="90"/>
      <c r="N59" s="89"/>
      <c r="O59" s="89"/>
      <c r="P59" s="86"/>
      <c r="Q59" s="85"/>
      <c r="R59" s="541"/>
      <c r="S59" s="542"/>
      <c r="T59" s="542"/>
      <c r="U59" s="542"/>
      <c r="V59" s="542"/>
      <c r="W59" s="543"/>
    </row>
    <row r="60" spans="1:23" ht="12.75" customHeight="1" x14ac:dyDescent="0.2">
      <c r="A60" s="81"/>
      <c r="B60" s="82"/>
      <c r="C60" s="82"/>
      <c r="D60" s="83"/>
      <c r="E60" s="83"/>
      <c r="F60" s="84"/>
      <c r="G60" s="85"/>
      <c r="H60" s="86"/>
      <c r="I60" s="87"/>
      <c r="J60" s="88"/>
      <c r="K60" s="86"/>
      <c r="L60" s="89"/>
      <c r="M60" s="90"/>
      <c r="N60" s="89"/>
      <c r="O60" s="89"/>
      <c r="P60" s="86"/>
      <c r="Q60" s="85"/>
      <c r="R60" s="541"/>
      <c r="S60" s="542"/>
      <c r="T60" s="542"/>
      <c r="U60" s="542"/>
      <c r="V60" s="542"/>
      <c r="W60" s="543"/>
    </row>
    <row r="61" spans="1:23" ht="12.75" customHeight="1" x14ac:dyDescent="0.2">
      <c r="A61" s="81"/>
      <c r="B61" s="82"/>
      <c r="C61" s="82"/>
      <c r="D61" s="83"/>
      <c r="E61" s="83"/>
      <c r="F61" s="84"/>
      <c r="G61" s="85"/>
      <c r="H61" s="86"/>
      <c r="I61" s="87"/>
      <c r="J61" s="88"/>
      <c r="K61" s="86"/>
      <c r="L61" s="89"/>
      <c r="M61" s="90"/>
      <c r="N61" s="89"/>
      <c r="O61" s="89"/>
      <c r="P61" s="86"/>
      <c r="Q61" s="85"/>
      <c r="R61" s="541"/>
      <c r="S61" s="542"/>
      <c r="T61" s="542"/>
      <c r="U61" s="542"/>
      <c r="V61" s="542"/>
      <c r="W61" s="543"/>
    </row>
    <row r="62" spans="1:23" ht="12.75" customHeight="1" x14ac:dyDescent="0.2">
      <c r="A62" s="81"/>
      <c r="B62" s="82"/>
      <c r="C62" s="82"/>
      <c r="D62" s="83"/>
      <c r="E62" s="83"/>
      <c r="F62" s="84"/>
      <c r="G62" s="85"/>
      <c r="H62" s="86"/>
      <c r="I62" s="87"/>
      <c r="J62" s="88"/>
      <c r="K62" s="86"/>
      <c r="L62" s="89"/>
      <c r="M62" s="90"/>
      <c r="N62" s="89"/>
      <c r="O62" s="89"/>
      <c r="P62" s="86"/>
      <c r="Q62" s="85"/>
      <c r="R62" s="541"/>
      <c r="S62" s="542"/>
      <c r="T62" s="542"/>
      <c r="U62" s="542"/>
      <c r="V62" s="542"/>
      <c r="W62" s="543"/>
    </row>
    <row r="63" spans="1:23" ht="12.75" customHeight="1" x14ac:dyDescent="0.2">
      <c r="A63" s="81"/>
      <c r="B63" s="82"/>
      <c r="C63" s="82"/>
      <c r="D63" s="83"/>
      <c r="E63" s="83"/>
      <c r="F63" s="84"/>
      <c r="G63" s="85"/>
      <c r="H63" s="86"/>
      <c r="I63" s="87"/>
      <c r="J63" s="88"/>
      <c r="K63" s="86"/>
      <c r="L63" s="89"/>
      <c r="M63" s="90"/>
      <c r="N63" s="89"/>
      <c r="O63" s="89"/>
      <c r="P63" s="86"/>
      <c r="Q63" s="85"/>
      <c r="R63" s="541"/>
      <c r="S63" s="542"/>
      <c r="T63" s="542"/>
      <c r="U63" s="542"/>
      <c r="V63" s="542"/>
      <c r="W63" s="543"/>
    </row>
    <row r="64" spans="1:23" ht="12.75" customHeight="1" x14ac:dyDescent="0.2">
      <c r="A64" s="81"/>
      <c r="B64" s="82"/>
      <c r="C64" s="82"/>
      <c r="D64" s="83"/>
      <c r="E64" s="83"/>
      <c r="F64" s="84"/>
      <c r="G64" s="85"/>
      <c r="H64" s="86"/>
      <c r="I64" s="87"/>
      <c r="J64" s="88"/>
      <c r="K64" s="86"/>
      <c r="L64" s="89"/>
      <c r="M64" s="90"/>
      <c r="N64" s="89"/>
      <c r="O64" s="89"/>
      <c r="P64" s="86"/>
      <c r="Q64" s="85"/>
      <c r="R64" s="541"/>
      <c r="S64" s="542"/>
      <c r="T64" s="542"/>
      <c r="U64" s="542"/>
      <c r="V64" s="542"/>
      <c r="W64" s="543"/>
    </row>
    <row r="65" spans="1:23" ht="12.75" customHeight="1" x14ac:dyDescent="0.2">
      <c r="A65" s="81"/>
      <c r="B65" s="82"/>
      <c r="C65" s="82"/>
      <c r="D65" s="83"/>
      <c r="E65" s="83"/>
      <c r="F65" s="84"/>
      <c r="G65" s="85"/>
      <c r="H65" s="86"/>
      <c r="I65" s="87"/>
      <c r="J65" s="88"/>
      <c r="K65" s="86"/>
      <c r="L65" s="89"/>
      <c r="M65" s="90"/>
      <c r="N65" s="89"/>
      <c r="O65" s="89"/>
      <c r="P65" s="86"/>
      <c r="Q65" s="85"/>
      <c r="R65" s="541"/>
      <c r="S65" s="542"/>
      <c r="T65" s="542"/>
      <c r="U65" s="542"/>
      <c r="V65" s="542"/>
      <c r="W65" s="543"/>
    </row>
    <row r="66" spans="1:23" ht="12.75" customHeight="1" x14ac:dyDescent="0.2">
      <c r="A66" s="81"/>
      <c r="B66" s="82"/>
      <c r="C66" s="82"/>
      <c r="D66" s="83"/>
      <c r="E66" s="83"/>
      <c r="F66" s="84"/>
      <c r="G66" s="85"/>
      <c r="H66" s="86"/>
      <c r="I66" s="87"/>
      <c r="J66" s="88"/>
      <c r="K66" s="86"/>
      <c r="L66" s="89"/>
      <c r="M66" s="90"/>
      <c r="N66" s="89"/>
      <c r="O66" s="89"/>
      <c r="P66" s="86"/>
      <c r="Q66" s="85"/>
      <c r="R66" s="541"/>
      <c r="S66" s="542"/>
      <c r="T66" s="542"/>
      <c r="U66" s="542"/>
      <c r="V66" s="542"/>
      <c r="W66" s="543"/>
    </row>
    <row r="67" spans="1:23" ht="12.75" customHeight="1" x14ac:dyDescent="0.2">
      <c r="A67" s="81"/>
      <c r="B67" s="82"/>
      <c r="C67" s="82"/>
      <c r="D67" s="83"/>
      <c r="E67" s="83"/>
      <c r="F67" s="84"/>
      <c r="G67" s="85"/>
      <c r="H67" s="86"/>
      <c r="I67" s="87"/>
      <c r="J67" s="88"/>
      <c r="K67" s="86"/>
      <c r="L67" s="89"/>
      <c r="M67" s="90"/>
      <c r="N67" s="89"/>
      <c r="O67" s="89"/>
      <c r="P67" s="86"/>
      <c r="Q67" s="85"/>
      <c r="R67" s="541"/>
      <c r="S67" s="542"/>
      <c r="T67" s="542"/>
      <c r="U67" s="542"/>
      <c r="V67" s="542"/>
      <c r="W67" s="543"/>
    </row>
    <row r="68" spans="1:23" ht="12.75" customHeight="1" x14ac:dyDescent="0.2">
      <c r="A68" s="81"/>
      <c r="B68" s="82"/>
      <c r="C68" s="82"/>
      <c r="D68" s="83"/>
      <c r="E68" s="83"/>
      <c r="F68" s="84"/>
      <c r="G68" s="85"/>
      <c r="H68" s="86"/>
      <c r="I68" s="87"/>
      <c r="J68" s="88"/>
      <c r="K68" s="86"/>
      <c r="L68" s="89"/>
      <c r="M68" s="90"/>
      <c r="N68" s="89"/>
      <c r="O68" s="89"/>
      <c r="P68" s="86"/>
      <c r="Q68" s="85"/>
      <c r="R68" s="541"/>
      <c r="S68" s="542"/>
      <c r="T68" s="542"/>
      <c r="U68" s="542"/>
      <c r="V68" s="542"/>
      <c r="W68" s="543"/>
    </row>
    <row r="69" spans="1:23" ht="12.75" customHeight="1" x14ac:dyDescent="0.2">
      <c r="A69" s="81"/>
      <c r="B69" s="82"/>
      <c r="C69" s="82"/>
      <c r="D69" s="83"/>
      <c r="E69" s="83"/>
      <c r="F69" s="84"/>
      <c r="G69" s="85"/>
      <c r="H69" s="86"/>
      <c r="I69" s="87"/>
      <c r="J69" s="88"/>
      <c r="K69" s="86"/>
      <c r="L69" s="89"/>
      <c r="M69" s="90"/>
      <c r="N69" s="89"/>
      <c r="O69" s="89"/>
      <c r="P69" s="86"/>
      <c r="Q69" s="85"/>
      <c r="R69" s="541"/>
      <c r="S69" s="542"/>
      <c r="T69" s="542"/>
      <c r="U69" s="542"/>
      <c r="V69" s="542"/>
      <c r="W69" s="543"/>
    </row>
    <row r="70" spans="1:23" ht="12.75" customHeight="1" x14ac:dyDescent="0.2">
      <c r="A70" s="81"/>
      <c r="B70" s="82"/>
      <c r="C70" s="82"/>
      <c r="D70" s="83"/>
      <c r="E70" s="83"/>
      <c r="F70" s="84"/>
      <c r="G70" s="85"/>
      <c r="H70" s="86"/>
      <c r="I70" s="87"/>
      <c r="J70" s="88"/>
      <c r="K70" s="86"/>
      <c r="L70" s="89"/>
      <c r="M70" s="90"/>
      <c r="N70" s="89"/>
      <c r="O70" s="89"/>
      <c r="P70" s="86"/>
      <c r="Q70" s="85"/>
      <c r="R70" s="541"/>
      <c r="S70" s="542"/>
      <c r="T70" s="542"/>
      <c r="U70" s="542"/>
      <c r="V70" s="542"/>
      <c r="W70" s="543"/>
    </row>
    <row r="71" spans="1:23" ht="12.75" customHeight="1" x14ac:dyDescent="0.2">
      <c r="A71" s="81"/>
      <c r="B71" s="82"/>
      <c r="C71" s="82"/>
      <c r="D71" s="83"/>
      <c r="E71" s="83"/>
      <c r="F71" s="84"/>
      <c r="G71" s="85"/>
      <c r="H71" s="86"/>
      <c r="I71" s="87"/>
      <c r="J71" s="88"/>
      <c r="K71" s="86"/>
      <c r="L71" s="89"/>
      <c r="M71" s="90"/>
      <c r="N71" s="89"/>
      <c r="O71" s="89"/>
      <c r="P71" s="86"/>
      <c r="Q71" s="85"/>
      <c r="R71" s="541"/>
      <c r="S71" s="542"/>
      <c r="T71" s="542"/>
      <c r="U71" s="542"/>
      <c r="V71" s="542"/>
      <c r="W71" s="543"/>
    </row>
    <row r="72" spans="1:23" ht="12.75" customHeight="1" x14ac:dyDescent="0.2">
      <c r="A72" s="81"/>
      <c r="B72" s="82"/>
      <c r="C72" s="82"/>
      <c r="D72" s="83"/>
      <c r="E72" s="83"/>
      <c r="F72" s="84"/>
      <c r="G72" s="85"/>
      <c r="H72" s="86"/>
      <c r="I72" s="87"/>
      <c r="J72" s="88"/>
      <c r="K72" s="86"/>
      <c r="L72" s="89"/>
      <c r="M72" s="90"/>
      <c r="N72" s="89"/>
      <c r="O72" s="89"/>
      <c r="P72" s="86"/>
      <c r="Q72" s="85"/>
      <c r="R72" s="541"/>
      <c r="S72" s="542"/>
      <c r="T72" s="542"/>
      <c r="U72" s="542"/>
      <c r="V72" s="542"/>
      <c r="W72" s="543"/>
    </row>
    <row r="73" spans="1:23" ht="12.75" customHeight="1" x14ac:dyDescent="0.2">
      <c r="A73" s="81"/>
      <c r="B73" s="82"/>
      <c r="C73" s="82"/>
      <c r="D73" s="83"/>
      <c r="E73" s="83"/>
      <c r="F73" s="84"/>
      <c r="G73" s="85"/>
      <c r="H73" s="86"/>
      <c r="I73" s="87"/>
      <c r="J73" s="88"/>
      <c r="K73" s="86"/>
      <c r="L73" s="89"/>
      <c r="M73" s="90"/>
      <c r="N73" s="89"/>
      <c r="O73" s="89"/>
      <c r="P73" s="86"/>
      <c r="Q73" s="85"/>
      <c r="R73" s="541"/>
      <c r="S73" s="542"/>
      <c r="T73" s="542"/>
      <c r="U73" s="542"/>
      <c r="V73" s="542"/>
      <c r="W73" s="543"/>
    </row>
    <row r="74" spans="1:23" ht="12.75" customHeight="1" x14ac:dyDescent="0.2">
      <c r="A74" s="81"/>
      <c r="B74" s="82"/>
      <c r="C74" s="82"/>
      <c r="D74" s="83"/>
      <c r="E74" s="83"/>
      <c r="F74" s="84"/>
      <c r="G74" s="85"/>
      <c r="H74" s="86"/>
      <c r="I74" s="87"/>
      <c r="J74" s="88"/>
      <c r="K74" s="86"/>
      <c r="L74" s="89"/>
      <c r="M74" s="90"/>
      <c r="N74" s="89"/>
      <c r="O74" s="89"/>
      <c r="P74" s="86"/>
      <c r="Q74" s="85"/>
      <c r="R74" s="541"/>
      <c r="S74" s="542"/>
      <c r="T74" s="542"/>
      <c r="U74" s="542"/>
      <c r="V74" s="542"/>
      <c r="W74" s="543"/>
    </row>
    <row r="75" spans="1:23" ht="12.75" customHeight="1" x14ac:dyDescent="0.2">
      <c r="A75" s="81"/>
      <c r="B75" s="82"/>
      <c r="C75" s="82"/>
      <c r="D75" s="83"/>
      <c r="E75" s="83"/>
      <c r="F75" s="84"/>
      <c r="G75" s="85"/>
      <c r="H75" s="86"/>
      <c r="I75" s="87"/>
      <c r="J75" s="88"/>
      <c r="K75" s="86"/>
      <c r="L75" s="89"/>
      <c r="M75" s="90"/>
      <c r="N75" s="89"/>
      <c r="O75" s="89"/>
      <c r="P75" s="86"/>
      <c r="Q75" s="85"/>
      <c r="R75" s="541"/>
      <c r="S75" s="542"/>
      <c r="T75" s="542"/>
      <c r="U75" s="542"/>
      <c r="V75" s="542"/>
      <c r="W75" s="543"/>
    </row>
    <row r="76" spans="1:23" ht="12.75" customHeight="1" x14ac:dyDescent="0.2">
      <c r="A76" s="81"/>
      <c r="B76" s="82"/>
      <c r="C76" s="82"/>
      <c r="D76" s="83"/>
      <c r="E76" s="83"/>
      <c r="F76" s="84"/>
      <c r="G76" s="85"/>
      <c r="H76" s="86"/>
      <c r="I76" s="87"/>
      <c r="J76" s="88"/>
      <c r="K76" s="86"/>
      <c r="L76" s="89"/>
      <c r="M76" s="90"/>
      <c r="N76" s="89"/>
      <c r="O76" s="89"/>
      <c r="P76" s="86"/>
      <c r="Q76" s="85"/>
      <c r="R76" s="541"/>
      <c r="S76" s="542"/>
      <c r="T76" s="542"/>
      <c r="U76" s="542"/>
      <c r="V76" s="542"/>
      <c r="W76" s="543"/>
    </row>
    <row r="77" spans="1:23" ht="12.75" customHeight="1" x14ac:dyDescent="0.2">
      <c r="A77" s="81"/>
      <c r="B77" s="82"/>
      <c r="C77" s="82"/>
      <c r="D77" s="83"/>
      <c r="E77" s="83"/>
      <c r="F77" s="84"/>
      <c r="G77" s="85"/>
      <c r="H77" s="86"/>
      <c r="I77" s="87"/>
      <c r="J77" s="88"/>
      <c r="K77" s="86"/>
      <c r="L77" s="89"/>
      <c r="M77" s="90"/>
      <c r="N77" s="89"/>
      <c r="O77" s="89"/>
      <c r="P77" s="86"/>
      <c r="Q77" s="85"/>
      <c r="R77" s="541"/>
      <c r="S77" s="542"/>
      <c r="T77" s="542"/>
      <c r="U77" s="542"/>
      <c r="V77" s="542"/>
      <c r="W77" s="543"/>
    </row>
    <row r="78" spans="1:23" ht="12.75" customHeight="1" x14ac:dyDescent="0.2">
      <c r="A78" s="81"/>
      <c r="B78" s="82"/>
      <c r="C78" s="82"/>
      <c r="D78" s="83"/>
      <c r="E78" s="83"/>
      <c r="F78" s="84"/>
      <c r="G78" s="85"/>
      <c r="H78" s="86"/>
      <c r="I78" s="87"/>
      <c r="J78" s="88"/>
      <c r="K78" s="86"/>
      <c r="L78" s="89"/>
      <c r="M78" s="90"/>
      <c r="N78" s="89"/>
      <c r="O78" s="89"/>
      <c r="P78" s="86"/>
      <c r="Q78" s="85"/>
      <c r="R78" s="541"/>
      <c r="S78" s="542"/>
      <c r="T78" s="542"/>
      <c r="U78" s="542"/>
      <c r="V78" s="542"/>
      <c r="W78" s="543"/>
    </row>
    <row r="79" spans="1:23" ht="12.75" customHeight="1" thickBot="1" x14ac:dyDescent="0.25">
      <c r="A79" s="81"/>
      <c r="B79" s="82"/>
      <c r="C79" s="82"/>
      <c r="D79" s="83"/>
      <c r="E79" s="83"/>
      <c r="F79" s="89"/>
      <c r="G79" s="85"/>
      <c r="H79" s="86"/>
      <c r="I79" s="89"/>
      <c r="J79" s="85"/>
      <c r="K79" s="86"/>
      <c r="L79" s="89"/>
      <c r="M79" s="89"/>
      <c r="N79" s="89"/>
      <c r="O79" s="89"/>
      <c r="P79" s="86"/>
      <c r="Q79" s="85"/>
      <c r="R79" s="547"/>
      <c r="S79" s="548"/>
      <c r="T79" s="548"/>
      <c r="U79" s="548"/>
      <c r="V79" s="548"/>
      <c r="W79" s="549"/>
    </row>
    <row r="80" spans="1:23" ht="12.75" customHeight="1" x14ac:dyDescent="0.2">
      <c r="A80" s="550" t="s">
        <v>49</v>
      </c>
      <c r="B80" s="550"/>
      <c r="C80" s="550"/>
      <c r="D80" s="550"/>
      <c r="E80" s="550"/>
      <c r="F80" s="550"/>
      <c r="G80" s="550"/>
      <c r="H80" s="550"/>
      <c r="I80" s="550"/>
      <c r="J80" s="550"/>
      <c r="K80" s="550"/>
      <c r="L80" s="550"/>
      <c r="M80" s="550"/>
      <c r="N80" s="550"/>
      <c r="O80" s="550"/>
      <c r="P80" s="91"/>
      <c r="Q80" s="92"/>
      <c r="R80" s="551"/>
      <c r="S80" s="552"/>
      <c r="T80" s="552"/>
      <c r="U80" s="552"/>
      <c r="V80" s="552"/>
      <c r="W80" s="552"/>
    </row>
    <row r="81" spans="1:23" x14ac:dyDescent="0.2">
      <c r="H81" s="6"/>
      <c r="I81" s="6"/>
      <c r="J81" s="6"/>
      <c r="K81" s="6"/>
      <c r="L81" s="6"/>
      <c r="M81" s="6"/>
      <c r="N81" s="6"/>
      <c r="O81" s="6"/>
    </row>
    <row r="82" spans="1:23" x14ac:dyDescent="0.2">
      <c r="H82" s="6"/>
      <c r="I82" s="6"/>
      <c r="J82" s="6"/>
      <c r="K82" s="6"/>
      <c r="L82" s="6"/>
      <c r="M82" s="6"/>
      <c r="N82" s="6"/>
      <c r="O82" s="6"/>
    </row>
    <row r="83" spans="1:23" x14ac:dyDescent="0.2">
      <c r="A83" s="93"/>
      <c r="B83" s="93"/>
      <c r="C83" s="93"/>
      <c r="D83" s="94"/>
      <c r="E83" s="94"/>
      <c r="F83" s="95"/>
      <c r="G83" s="95"/>
      <c r="H83" s="95"/>
      <c r="I83" s="95"/>
      <c r="J83" s="95"/>
      <c r="K83" s="95"/>
      <c r="L83" s="95"/>
      <c r="M83" s="95"/>
      <c r="N83" s="95"/>
      <c r="O83" s="95"/>
      <c r="P83" s="95"/>
      <c r="Q83" s="95"/>
      <c r="R83" s="96"/>
    </row>
    <row r="84" spans="1:23" x14ac:dyDescent="0.2">
      <c r="A84" s="93"/>
      <c r="B84" s="93"/>
      <c r="C84" s="93"/>
      <c r="D84" s="94"/>
      <c r="E84" s="94"/>
      <c r="F84" s="95"/>
      <c r="G84" s="95"/>
      <c r="H84" s="95"/>
      <c r="I84" s="95"/>
      <c r="J84" s="95"/>
      <c r="K84" s="95"/>
      <c r="L84" s="95"/>
      <c r="M84" s="95"/>
      <c r="N84" s="95"/>
      <c r="O84" s="95"/>
      <c r="P84" s="95"/>
      <c r="Q84" s="95"/>
      <c r="R84" s="96"/>
    </row>
    <row r="85" spans="1:23" x14ac:dyDescent="0.2">
      <c r="A85" s="93"/>
      <c r="B85" s="93"/>
      <c r="C85" s="93"/>
      <c r="D85" s="94"/>
      <c r="E85" s="94"/>
      <c r="F85" s="95"/>
      <c r="G85" s="95"/>
      <c r="H85" s="95"/>
      <c r="I85" s="95"/>
      <c r="J85" s="95"/>
      <c r="K85" s="95"/>
      <c r="L85" s="95"/>
      <c r="M85" s="95"/>
      <c r="N85" s="95"/>
      <c r="O85" s="95"/>
      <c r="P85" s="95"/>
      <c r="Q85" s="95"/>
      <c r="R85" s="96"/>
    </row>
    <row r="86" spans="1:23" x14ac:dyDescent="0.2">
      <c r="H86" s="6"/>
      <c r="I86" s="6"/>
      <c r="J86" s="6"/>
      <c r="K86" s="6"/>
      <c r="L86" s="6"/>
      <c r="M86" s="6"/>
      <c r="N86" s="6"/>
      <c r="O86" s="6"/>
    </row>
    <row r="87" spans="1:23" x14ac:dyDescent="0.2">
      <c r="H87" s="6"/>
      <c r="I87" s="6"/>
      <c r="J87" s="6"/>
      <c r="K87" s="6"/>
      <c r="L87" s="6"/>
      <c r="M87" s="6"/>
      <c r="N87" s="6"/>
      <c r="O87" s="6"/>
    </row>
    <row r="88" spans="1:23" x14ac:dyDescent="0.2">
      <c r="H88" s="6"/>
      <c r="I88" s="6"/>
      <c r="J88" s="6"/>
      <c r="K88" s="6"/>
      <c r="L88" s="6"/>
      <c r="M88" s="6"/>
      <c r="N88" s="6"/>
      <c r="O88" s="6"/>
    </row>
    <row r="89" spans="1:23" s="78" customFormat="1" ht="12.75" customHeight="1" x14ac:dyDescent="0.2">
      <c r="A89" s="63"/>
      <c r="B89" s="3"/>
      <c r="C89" s="3"/>
      <c r="D89" s="65">
        <v>7.66</v>
      </c>
      <c r="E89" s="65">
        <v>7.92</v>
      </c>
      <c r="F89" s="66"/>
      <c r="G89" s="1"/>
      <c r="H89" s="74"/>
      <c r="I89" s="79"/>
      <c r="J89" s="76"/>
      <c r="K89" s="57"/>
      <c r="L89" s="66"/>
      <c r="M89" s="77"/>
      <c r="N89" s="66"/>
      <c r="O89" s="77">
        <v>28</v>
      </c>
      <c r="P89" s="80"/>
      <c r="Q89" s="72"/>
      <c r="R89" s="541" t="s">
        <v>534</v>
      </c>
      <c r="S89" s="542"/>
      <c r="T89" s="542"/>
      <c r="U89" s="542"/>
      <c r="V89" s="542"/>
      <c r="W89" s="543"/>
    </row>
    <row r="90" spans="1:23" s="78" customFormat="1" ht="12.75" customHeight="1" x14ac:dyDescent="0.2">
      <c r="A90" s="63"/>
      <c r="B90" s="3"/>
      <c r="C90" s="3"/>
      <c r="D90" s="65">
        <v>7.92</v>
      </c>
      <c r="E90" s="65">
        <v>8.26</v>
      </c>
      <c r="F90" s="66"/>
      <c r="G90" s="1">
        <v>10</v>
      </c>
      <c r="H90" s="74"/>
      <c r="I90" s="79"/>
      <c r="J90" s="76"/>
      <c r="K90" s="74"/>
      <c r="L90" s="66">
        <v>56</v>
      </c>
      <c r="M90" s="77"/>
      <c r="N90" s="66"/>
      <c r="O90" s="77">
        <v>84</v>
      </c>
      <c r="P90" s="80"/>
      <c r="Q90" s="72"/>
      <c r="R90" s="541" t="s">
        <v>534</v>
      </c>
      <c r="S90" s="542"/>
      <c r="T90" s="542"/>
      <c r="U90" s="542"/>
      <c r="V90" s="542"/>
      <c r="W90" s="543"/>
    </row>
    <row r="91" spans="1:23" s="78" customFormat="1" ht="12.75" customHeight="1" x14ac:dyDescent="0.2">
      <c r="A91" s="63"/>
      <c r="B91" s="3"/>
      <c r="C91" s="3"/>
      <c r="D91" s="65">
        <v>8.26</v>
      </c>
      <c r="E91" s="65">
        <v>8.44</v>
      </c>
      <c r="F91" s="66"/>
      <c r="G91" s="1">
        <v>4</v>
      </c>
      <c r="H91" s="74"/>
      <c r="I91" s="79"/>
      <c r="J91" s="76"/>
      <c r="K91" s="74"/>
      <c r="L91" s="66"/>
      <c r="M91" s="77"/>
      <c r="N91" s="66"/>
      <c r="O91" s="77">
        <v>12</v>
      </c>
      <c r="P91" s="74"/>
      <c r="Q91" s="72"/>
      <c r="R91" s="541" t="s">
        <v>534</v>
      </c>
      <c r="S91" s="542"/>
      <c r="T91" s="542"/>
      <c r="U91" s="542"/>
      <c r="V91" s="542"/>
      <c r="W91" s="543"/>
    </row>
    <row r="92" spans="1:23" s="78" customFormat="1" ht="12.75" customHeight="1" x14ac:dyDescent="0.2">
      <c r="A92" s="63"/>
      <c r="B92" s="3"/>
      <c r="C92" s="3"/>
      <c r="D92" s="65">
        <v>8.44</v>
      </c>
      <c r="E92" s="65">
        <v>8.74</v>
      </c>
      <c r="F92" s="66"/>
      <c r="G92" s="1">
        <v>10</v>
      </c>
      <c r="H92" s="74"/>
      <c r="I92" s="79"/>
      <c r="J92" s="76"/>
      <c r="K92" s="57"/>
      <c r="L92" s="66">
        <v>21</v>
      </c>
      <c r="M92" s="77"/>
      <c r="N92" s="66"/>
      <c r="O92" s="77">
        <v>64</v>
      </c>
      <c r="P92" s="74"/>
      <c r="Q92" s="72"/>
      <c r="R92" s="541" t="s">
        <v>534</v>
      </c>
      <c r="S92" s="542"/>
      <c r="T92" s="542"/>
      <c r="U92" s="542"/>
      <c r="V92" s="542"/>
      <c r="W92" s="543"/>
    </row>
    <row r="93" spans="1:23" x14ac:dyDescent="0.2">
      <c r="H93" s="6"/>
      <c r="I93" s="6"/>
      <c r="J93" s="6"/>
      <c r="K93" s="6"/>
      <c r="L93" s="6"/>
      <c r="M93" s="6"/>
      <c r="N93" s="6"/>
      <c r="O93" s="6"/>
    </row>
    <row r="94" spans="1:23" x14ac:dyDescent="0.2">
      <c r="H94" s="6"/>
      <c r="I94" s="6"/>
      <c r="J94" s="6"/>
      <c r="K94" s="6"/>
      <c r="L94" s="6"/>
      <c r="M94" s="6"/>
      <c r="N94" s="6"/>
      <c r="O94" s="6"/>
    </row>
    <row r="95" spans="1:23" x14ac:dyDescent="0.2">
      <c r="H95" s="6"/>
      <c r="I95" s="6"/>
      <c r="J95" s="6"/>
      <c r="K95" s="6"/>
      <c r="L95" s="6"/>
      <c r="M95" s="6"/>
      <c r="N95" s="6"/>
      <c r="O95" s="6"/>
    </row>
    <row r="96" spans="1:23" x14ac:dyDescent="0.2">
      <c r="H96" s="6"/>
      <c r="I96" s="6"/>
      <c r="J96" s="6"/>
      <c r="K96" s="6"/>
      <c r="L96" s="6"/>
      <c r="M96" s="6"/>
      <c r="N96" s="6"/>
      <c r="O96" s="6"/>
    </row>
    <row r="97" spans="1:23" x14ac:dyDescent="0.2">
      <c r="H97" s="6"/>
      <c r="I97" s="6"/>
      <c r="J97" s="6"/>
      <c r="K97" s="6"/>
      <c r="L97" s="6"/>
      <c r="M97" s="6"/>
      <c r="N97" s="6"/>
      <c r="O97" s="6"/>
    </row>
    <row r="98" spans="1:23" x14ac:dyDescent="0.2">
      <c r="H98" s="6"/>
      <c r="I98" s="6"/>
      <c r="J98" s="6"/>
      <c r="K98" s="6"/>
      <c r="L98" s="6"/>
      <c r="M98" s="6"/>
      <c r="N98" s="6"/>
      <c r="O98" s="6"/>
    </row>
    <row r="99" spans="1:23" x14ac:dyDescent="0.2">
      <c r="H99" s="6"/>
      <c r="I99" s="6"/>
      <c r="J99" s="6"/>
      <c r="K99" s="6"/>
      <c r="L99" s="6"/>
      <c r="M99" s="6"/>
      <c r="N99" s="6"/>
      <c r="O99" s="6"/>
    </row>
    <row r="100" spans="1:23" x14ac:dyDescent="0.2">
      <c r="H100" s="6"/>
      <c r="I100" s="6"/>
      <c r="J100" s="6"/>
      <c r="K100" s="6"/>
      <c r="L100" s="6"/>
      <c r="M100" s="6"/>
      <c r="N100" s="6"/>
      <c r="O100" s="6"/>
    </row>
    <row r="101" spans="1:23" x14ac:dyDescent="0.2">
      <c r="H101" s="6"/>
      <c r="I101" s="6"/>
      <c r="J101" s="6"/>
      <c r="K101" s="6"/>
      <c r="L101" s="6"/>
      <c r="M101" s="6"/>
      <c r="N101" s="6"/>
      <c r="O101" s="6"/>
    </row>
    <row r="102" spans="1:23" x14ac:dyDescent="0.2">
      <c r="H102" s="6"/>
      <c r="I102" s="6"/>
      <c r="J102" s="6"/>
      <c r="K102" s="6"/>
      <c r="L102" s="6"/>
      <c r="M102" s="6"/>
      <c r="N102" s="6"/>
      <c r="O102" s="6"/>
    </row>
    <row r="103" spans="1:23" x14ac:dyDescent="0.2">
      <c r="H103" s="6"/>
      <c r="I103" s="6"/>
      <c r="J103" s="6"/>
      <c r="K103" s="6"/>
      <c r="L103" s="6"/>
      <c r="M103" s="6"/>
      <c r="N103" s="6"/>
      <c r="O103" s="6"/>
    </row>
    <row r="104" spans="1:23" s="6" customFormat="1" x14ac:dyDescent="0.2">
      <c r="A104" s="4"/>
      <c r="B104" s="4"/>
      <c r="C104" s="4"/>
      <c r="D104" s="5"/>
      <c r="E104" s="5"/>
      <c r="R104" s="7"/>
      <c r="S104" s="4"/>
      <c r="T104" s="4"/>
      <c r="U104" s="4"/>
      <c r="V104" s="4"/>
      <c r="W104" s="4"/>
    </row>
    <row r="105" spans="1:23" s="6" customFormat="1" x14ac:dyDescent="0.2">
      <c r="A105" s="4"/>
      <c r="B105" s="4"/>
      <c r="C105" s="4"/>
      <c r="D105" s="5"/>
      <c r="E105" s="5"/>
      <c r="R105" s="7"/>
      <c r="S105" s="4"/>
      <c r="T105" s="4"/>
      <c r="U105" s="4"/>
      <c r="V105" s="4"/>
      <c r="W105" s="4"/>
    </row>
    <row r="106" spans="1:23" s="6" customFormat="1" x14ac:dyDescent="0.2">
      <c r="A106" s="4"/>
      <c r="B106" s="4"/>
      <c r="C106" s="4"/>
      <c r="D106" s="5"/>
      <c r="E106" s="5"/>
      <c r="R106" s="7"/>
      <c r="S106" s="4"/>
      <c r="T106" s="4"/>
      <c r="U106" s="4"/>
      <c r="V106" s="4"/>
      <c r="W106" s="4"/>
    </row>
  </sheetData>
  <mergeCells count="111">
    <mergeCell ref="A80:O80"/>
    <mergeCell ref="R80:W80"/>
    <mergeCell ref="R89:W89"/>
    <mergeCell ref="R90:W90"/>
    <mergeCell ref="R91:W91"/>
    <mergeCell ref="R92:W92"/>
    <mergeCell ref="R71:W71"/>
    <mergeCell ref="R72:W72"/>
    <mergeCell ref="R73:W73"/>
    <mergeCell ref="R74:W74"/>
    <mergeCell ref="R75:W75"/>
    <mergeCell ref="R76:W76"/>
    <mergeCell ref="R77:W77"/>
    <mergeCell ref="R78:W78"/>
    <mergeCell ref="R79:W79"/>
    <mergeCell ref="R62:W62"/>
    <mergeCell ref="R63:W63"/>
    <mergeCell ref="R64:W64"/>
    <mergeCell ref="R65:W65"/>
    <mergeCell ref="R66:W66"/>
    <mergeCell ref="R67:W67"/>
    <mergeCell ref="R68:W68"/>
    <mergeCell ref="R69:W69"/>
    <mergeCell ref="R70:W70"/>
    <mergeCell ref="R53:W53"/>
    <mergeCell ref="R54:W54"/>
    <mergeCell ref="R55:W55"/>
    <mergeCell ref="R56:W56"/>
    <mergeCell ref="R57:W57"/>
    <mergeCell ref="R58:W58"/>
    <mergeCell ref="R59:W59"/>
    <mergeCell ref="R60:W60"/>
    <mergeCell ref="R61:W61"/>
    <mergeCell ref="R44:W44"/>
    <mergeCell ref="R45:W45"/>
    <mergeCell ref="R46:W46"/>
    <mergeCell ref="R47:W47"/>
    <mergeCell ref="R48:W48"/>
    <mergeCell ref="R49:W49"/>
    <mergeCell ref="R50:W50"/>
    <mergeCell ref="R51:W51"/>
    <mergeCell ref="R52:W52"/>
    <mergeCell ref="R35:W35"/>
    <mergeCell ref="R36:W36"/>
    <mergeCell ref="R37:W37"/>
    <mergeCell ref="R38:W38"/>
    <mergeCell ref="R39:W39"/>
    <mergeCell ref="R40:W40"/>
    <mergeCell ref="R41:W41"/>
    <mergeCell ref="R42:W42"/>
    <mergeCell ref="R43:W43"/>
    <mergeCell ref="R26:W26"/>
    <mergeCell ref="R27:W27"/>
    <mergeCell ref="R28:W28"/>
    <mergeCell ref="R29:W29"/>
    <mergeCell ref="R30:W30"/>
    <mergeCell ref="R31:W31"/>
    <mergeCell ref="R32:W32"/>
    <mergeCell ref="R33:W33"/>
    <mergeCell ref="R34:W34"/>
    <mergeCell ref="K18:K20"/>
    <mergeCell ref="L18:L20"/>
    <mergeCell ref="M18:M20"/>
    <mergeCell ref="N18:N20"/>
    <mergeCell ref="O18:O20"/>
    <mergeCell ref="R22:W22"/>
    <mergeCell ref="R23:W23"/>
    <mergeCell ref="R24:W24"/>
    <mergeCell ref="R25:W25"/>
    <mergeCell ref="C7:H7"/>
    <mergeCell ref="K7:P7"/>
    <mergeCell ref="S7:V7"/>
    <mergeCell ref="A9:G9"/>
    <mergeCell ref="H9:O9"/>
    <mergeCell ref="P9:Q9"/>
    <mergeCell ref="R9:W9"/>
    <mergeCell ref="H10:J10"/>
    <mergeCell ref="K10:O10"/>
    <mergeCell ref="P10:P20"/>
    <mergeCell ref="Q10:Q20"/>
    <mergeCell ref="R10:W21"/>
    <mergeCell ref="H11:I17"/>
    <mergeCell ref="J11:J17"/>
    <mergeCell ref="K11:M11"/>
    <mergeCell ref="K12:M12"/>
    <mergeCell ref="K13:M13"/>
    <mergeCell ref="K14:M14"/>
    <mergeCell ref="K15:M15"/>
    <mergeCell ref="K16:M16"/>
    <mergeCell ref="K17:M17"/>
    <mergeCell ref="H18:H20"/>
    <mergeCell ref="I18:I20"/>
    <mergeCell ref="J18:J20"/>
    <mergeCell ref="C4:H4"/>
    <mergeCell ref="K4:P4"/>
    <mergeCell ref="S4:V4"/>
    <mergeCell ref="C5:H5"/>
    <mergeCell ref="K5:P5"/>
    <mergeCell ref="S5:V5"/>
    <mergeCell ref="C6:H6"/>
    <mergeCell ref="K6:P6"/>
    <mergeCell ref="S6:V6"/>
    <mergeCell ref="X1:X3"/>
    <mergeCell ref="Y1:Y3"/>
    <mergeCell ref="Z1:Z3"/>
    <mergeCell ref="C2:H2"/>
    <mergeCell ref="K2:P2"/>
    <mergeCell ref="S2:V2"/>
    <mergeCell ref="C3:H3"/>
    <mergeCell ref="K3:P3"/>
    <mergeCell ref="S3:V3"/>
  </mergeCells>
  <pageMargins left="0.75" right="0.75" top="1" bottom="1" header="0.5" footer="0.5"/>
  <pageSetup paperSize="17" scale="60" orientation="landscape" r:id="rId1"/>
  <headerFooter alignWithMargins="0"/>
  <drawing r:id="rId2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heet43"/>
  <dimension ref="A1:Z106"/>
  <sheetViews>
    <sheetView topLeftCell="B1" workbookViewId="0">
      <selection activeCell="R28" sqref="R28:W28"/>
    </sheetView>
  </sheetViews>
  <sheetFormatPr defaultRowHeight="12.75" x14ac:dyDescent="0.2"/>
  <cols>
    <col min="1" max="3" width="9.7109375" style="4" customWidth="1"/>
    <col min="4" max="5" width="9.7109375" style="5" customWidth="1"/>
    <col min="6" max="7" width="9.7109375" style="6" customWidth="1"/>
    <col min="8" max="9" width="9.7109375" style="4" customWidth="1"/>
    <col min="10" max="10" width="10.42578125" style="4" customWidth="1"/>
    <col min="11" max="11" width="11.7109375" style="4" customWidth="1"/>
    <col min="12" max="12" width="14.42578125" style="4" customWidth="1"/>
    <col min="13" max="14" width="8.7109375" style="4" customWidth="1"/>
    <col min="15" max="15" width="12.28515625" style="4" customWidth="1"/>
    <col min="16" max="17" width="16.7109375" style="6" customWidth="1"/>
    <col min="18" max="18" width="8.7109375" style="7" customWidth="1"/>
    <col min="19" max="22" width="8.7109375" style="4" customWidth="1"/>
    <col min="23" max="23" width="12.28515625" style="4" customWidth="1"/>
    <col min="24" max="24" width="10.140625" style="4" customWidth="1"/>
    <col min="25" max="16384" width="9.140625" style="4"/>
  </cols>
  <sheetData>
    <row r="1" spans="1:26" ht="12" customHeight="1" thickBot="1" x14ac:dyDescent="0.25">
      <c r="P1" s="4"/>
      <c r="Q1" s="4"/>
      <c r="R1" s="4"/>
      <c r="U1" s="6"/>
      <c r="V1" s="6"/>
      <c r="W1" s="7"/>
      <c r="X1" s="481" t="s">
        <v>69</v>
      </c>
      <c r="Y1" s="484" t="s">
        <v>70</v>
      </c>
      <c r="Z1" s="486" t="s">
        <v>71</v>
      </c>
    </row>
    <row r="2" spans="1:26" x14ac:dyDescent="0.2">
      <c r="B2" s="8" t="s">
        <v>28</v>
      </c>
      <c r="C2" s="488" t="s">
        <v>29</v>
      </c>
      <c r="D2" s="489"/>
      <c r="E2" s="489"/>
      <c r="F2" s="489"/>
      <c r="G2" s="489"/>
      <c r="H2" s="490"/>
      <c r="J2" s="8" t="s">
        <v>28</v>
      </c>
      <c r="K2" s="488" t="s">
        <v>30</v>
      </c>
      <c r="L2" s="489"/>
      <c r="M2" s="489"/>
      <c r="N2" s="489"/>
      <c r="O2" s="489"/>
      <c r="P2" s="490"/>
      <c r="Q2" s="4"/>
      <c r="R2" s="8" t="s">
        <v>28</v>
      </c>
      <c r="S2" s="488" t="s">
        <v>30</v>
      </c>
      <c r="T2" s="489"/>
      <c r="U2" s="489"/>
      <c r="V2" s="490"/>
      <c r="X2" s="482"/>
      <c r="Y2" s="485"/>
      <c r="Z2" s="487"/>
    </row>
    <row r="3" spans="1:26" ht="13.5" thickBot="1" x14ac:dyDescent="0.25">
      <c r="B3" s="9">
        <v>1</v>
      </c>
      <c r="C3" s="491" t="s">
        <v>24</v>
      </c>
      <c r="D3" s="492"/>
      <c r="E3" s="492"/>
      <c r="F3" s="492"/>
      <c r="G3" s="492"/>
      <c r="H3" s="493"/>
      <c r="J3" s="9">
        <v>5</v>
      </c>
      <c r="K3" s="491" t="s">
        <v>31</v>
      </c>
      <c r="L3" s="492"/>
      <c r="M3" s="492"/>
      <c r="N3" s="492"/>
      <c r="O3" s="492"/>
      <c r="P3" s="493"/>
      <c r="Q3" s="4"/>
      <c r="R3" s="10">
        <v>10</v>
      </c>
      <c r="S3" s="491" t="s">
        <v>32</v>
      </c>
      <c r="T3" s="492"/>
      <c r="U3" s="492"/>
      <c r="V3" s="493"/>
      <c r="X3" s="483"/>
      <c r="Y3" s="485"/>
      <c r="Z3" s="487"/>
    </row>
    <row r="4" spans="1:26" x14ac:dyDescent="0.2">
      <c r="B4" s="9">
        <v>2</v>
      </c>
      <c r="C4" s="491" t="s">
        <v>26</v>
      </c>
      <c r="D4" s="492"/>
      <c r="E4" s="492"/>
      <c r="F4" s="492"/>
      <c r="G4" s="492"/>
      <c r="H4" s="493"/>
      <c r="J4" s="9">
        <v>6</v>
      </c>
      <c r="K4" s="491" t="s">
        <v>33</v>
      </c>
      <c r="L4" s="492"/>
      <c r="M4" s="492"/>
      <c r="N4" s="492"/>
      <c r="O4" s="492"/>
      <c r="P4" s="493"/>
      <c r="Q4" s="4"/>
      <c r="R4" s="10">
        <v>11</v>
      </c>
      <c r="S4" s="491" t="s">
        <v>34</v>
      </c>
      <c r="T4" s="492"/>
      <c r="U4" s="492"/>
      <c r="V4" s="493"/>
    </row>
    <row r="5" spans="1:26" x14ac:dyDescent="0.2">
      <c r="B5" s="9">
        <v>3</v>
      </c>
      <c r="C5" s="491" t="s">
        <v>27</v>
      </c>
      <c r="D5" s="492"/>
      <c r="E5" s="492"/>
      <c r="F5" s="492"/>
      <c r="G5" s="492"/>
      <c r="H5" s="493"/>
      <c r="J5" s="9">
        <v>7</v>
      </c>
      <c r="K5" s="491" t="s">
        <v>35</v>
      </c>
      <c r="L5" s="492"/>
      <c r="M5" s="492"/>
      <c r="N5" s="492"/>
      <c r="O5" s="492"/>
      <c r="P5" s="493"/>
      <c r="Q5" s="4"/>
      <c r="R5" s="10">
        <v>12</v>
      </c>
      <c r="S5" s="491" t="s">
        <v>36</v>
      </c>
      <c r="T5" s="492"/>
      <c r="U5" s="492"/>
      <c r="V5" s="493"/>
    </row>
    <row r="6" spans="1:26" x14ac:dyDescent="0.2">
      <c r="B6" s="9">
        <v>4</v>
      </c>
      <c r="C6" s="491" t="s">
        <v>25</v>
      </c>
      <c r="D6" s="492"/>
      <c r="E6" s="492"/>
      <c r="F6" s="492"/>
      <c r="G6" s="492"/>
      <c r="H6" s="493"/>
      <c r="J6" s="9">
        <v>8</v>
      </c>
      <c r="K6" s="491" t="s">
        <v>37</v>
      </c>
      <c r="L6" s="492"/>
      <c r="M6" s="492"/>
      <c r="N6" s="492"/>
      <c r="O6" s="492"/>
      <c r="P6" s="493"/>
      <c r="Q6" s="4"/>
      <c r="R6" s="10">
        <v>13</v>
      </c>
      <c r="S6" s="491" t="s">
        <v>38</v>
      </c>
      <c r="T6" s="492"/>
      <c r="U6" s="492"/>
      <c r="V6" s="493"/>
    </row>
    <row r="7" spans="1:26" ht="13.5" thickBot="1" x14ac:dyDescent="0.25">
      <c r="B7" s="11"/>
      <c r="C7" s="494"/>
      <c r="D7" s="495"/>
      <c r="E7" s="495"/>
      <c r="F7" s="495"/>
      <c r="G7" s="495"/>
      <c r="H7" s="496"/>
      <c r="J7" s="11">
        <v>9</v>
      </c>
      <c r="K7" s="494" t="s">
        <v>39</v>
      </c>
      <c r="L7" s="495"/>
      <c r="M7" s="495"/>
      <c r="N7" s="495"/>
      <c r="O7" s="495"/>
      <c r="P7" s="496"/>
      <c r="Q7" s="4"/>
      <c r="R7" s="12"/>
      <c r="S7" s="494"/>
      <c r="T7" s="495"/>
      <c r="U7" s="495"/>
      <c r="V7" s="496"/>
    </row>
    <row r="8" spans="1:26" ht="13.5" thickBot="1" x14ac:dyDescent="0.25">
      <c r="P8" s="4"/>
      <c r="Q8" s="4"/>
      <c r="R8" s="4"/>
      <c r="U8" s="6"/>
      <c r="V8" s="6"/>
      <c r="W8" s="7"/>
    </row>
    <row r="9" spans="1:26" s="13" customFormat="1" ht="24.75" customHeight="1" thickBot="1" x14ac:dyDescent="0.25">
      <c r="A9" s="497" t="s">
        <v>5</v>
      </c>
      <c r="B9" s="497"/>
      <c r="C9" s="497"/>
      <c r="D9" s="497"/>
      <c r="E9" s="497"/>
      <c r="F9" s="497"/>
      <c r="G9" s="498"/>
      <c r="H9" s="499" t="s">
        <v>40</v>
      </c>
      <c r="I9" s="500"/>
      <c r="J9" s="500"/>
      <c r="K9" s="500"/>
      <c r="L9" s="500"/>
      <c r="M9" s="500"/>
      <c r="N9" s="500"/>
      <c r="O9" s="500"/>
      <c r="P9" s="501">
        <v>621</v>
      </c>
      <c r="Q9" s="502"/>
      <c r="R9" s="499" t="s">
        <v>2</v>
      </c>
      <c r="S9" s="500"/>
      <c r="T9" s="500"/>
      <c r="U9" s="500"/>
      <c r="V9" s="500"/>
      <c r="W9" s="500"/>
    </row>
    <row r="10" spans="1:26" ht="12.75" customHeight="1" x14ac:dyDescent="0.2">
      <c r="A10" s="14" t="s">
        <v>6</v>
      </c>
      <c r="B10" s="15" t="s">
        <v>7</v>
      </c>
      <c r="C10" s="16" t="s">
        <v>8</v>
      </c>
      <c r="D10" s="17" t="s">
        <v>1</v>
      </c>
      <c r="E10" s="18" t="s">
        <v>9</v>
      </c>
      <c r="F10" s="19" t="s">
        <v>6</v>
      </c>
      <c r="G10" s="20" t="s">
        <v>16</v>
      </c>
      <c r="H10" s="503" t="s">
        <v>41</v>
      </c>
      <c r="I10" s="504"/>
      <c r="J10" s="505"/>
      <c r="K10" s="506" t="s">
        <v>42</v>
      </c>
      <c r="L10" s="507"/>
      <c r="M10" s="507"/>
      <c r="N10" s="507"/>
      <c r="O10" s="507"/>
      <c r="P10" s="508" t="s">
        <v>23</v>
      </c>
      <c r="Q10" s="511" t="s">
        <v>22</v>
      </c>
      <c r="R10" s="514"/>
      <c r="S10" s="515"/>
      <c r="T10" s="515"/>
      <c r="U10" s="515"/>
      <c r="V10" s="515"/>
      <c r="W10" s="515"/>
    </row>
    <row r="11" spans="1:26" ht="12.75" customHeight="1" x14ac:dyDescent="0.2">
      <c r="A11" s="21" t="s">
        <v>11</v>
      </c>
      <c r="B11" s="22" t="s">
        <v>11</v>
      </c>
      <c r="C11" s="23" t="s">
        <v>11</v>
      </c>
      <c r="D11" s="24" t="s">
        <v>9</v>
      </c>
      <c r="E11" s="25" t="s">
        <v>12</v>
      </c>
      <c r="F11" s="26" t="s">
        <v>9</v>
      </c>
      <c r="G11" s="27" t="s">
        <v>9</v>
      </c>
      <c r="H11" s="518" t="s">
        <v>43</v>
      </c>
      <c r="I11" s="519"/>
      <c r="J11" s="522" t="s">
        <v>44</v>
      </c>
      <c r="K11" s="523"/>
      <c r="L11" s="524"/>
      <c r="M11" s="525"/>
      <c r="N11" s="29"/>
      <c r="O11" s="97"/>
      <c r="P11" s="509"/>
      <c r="Q11" s="512"/>
      <c r="R11" s="516"/>
      <c r="S11" s="517"/>
      <c r="T11" s="517"/>
      <c r="U11" s="517"/>
      <c r="V11" s="517"/>
      <c r="W11" s="517"/>
    </row>
    <row r="12" spans="1:26" ht="12.75" customHeight="1" x14ac:dyDescent="0.2">
      <c r="A12" s="21" t="s">
        <v>7</v>
      </c>
      <c r="B12" s="22" t="s">
        <v>14</v>
      </c>
      <c r="C12" s="23" t="s">
        <v>14</v>
      </c>
      <c r="D12" s="24" t="s">
        <v>15</v>
      </c>
      <c r="E12" s="25" t="s">
        <v>16</v>
      </c>
      <c r="F12" s="26" t="s">
        <v>12</v>
      </c>
      <c r="G12" s="27" t="s">
        <v>10</v>
      </c>
      <c r="H12" s="520"/>
      <c r="I12" s="521"/>
      <c r="J12" s="522"/>
      <c r="K12" s="526"/>
      <c r="L12" s="527"/>
      <c r="M12" s="528"/>
      <c r="N12" s="30"/>
      <c r="O12" s="98"/>
      <c r="P12" s="509"/>
      <c r="Q12" s="512"/>
      <c r="R12" s="516"/>
      <c r="S12" s="517"/>
      <c r="T12" s="517"/>
      <c r="U12" s="517"/>
      <c r="V12" s="517"/>
      <c r="W12" s="517"/>
    </row>
    <row r="13" spans="1:26" ht="12.75" customHeight="1" x14ac:dyDescent="0.2">
      <c r="A13" s="21" t="s">
        <v>0</v>
      </c>
      <c r="B13" s="22" t="s">
        <v>12</v>
      </c>
      <c r="C13" s="23" t="s">
        <v>10</v>
      </c>
      <c r="D13" s="24"/>
      <c r="E13" s="25"/>
      <c r="F13" s="26" t="s">
        <v>15</v>
      </c>
      <c r="G13" s="27" t="s">
        <v>0</v>
      </c>
      <c r="H13" s="520"/>
      <c r="I13" s="521"/>
      <c r="J13" s="522"/>
      <c r="K13" s="526" t="s">
        <v>43</v>
      </c>
      <c r="L13" s="527"/>
      <c r="M13" s="528"/>
      <c r="N13" s="30" t="s">
        <v>44</v>
      </c>
      <c r="O13" s="98" t="s">
        <v>44</v>
      </c>
      <c r="P13" s="509"/>
      <c r="Q13" s="512"/>
      <c r="R13" s="516"/>
      <c r="S13" s="517"/>
      <c r="T13" s="517"/>
      <c r="U13" s="517"/>
      <c r="V13" s="517"/>
      <c r="W13" s="517"/>
    </row>
    <row r="14" spans="1:26" ht="12.75" customHeight="1" x14ac:dyDescent="0.2">
      <c r="A14" s="21" t="s">
        <v>10</v>
      </c>
      <c r="B14" s="22" t="s">
        <v>10</v>
      </c>
      <c r="C14" s="23" t="s">
        <v>9</v>
      </c>
      <c r="D14" s="24" t="s">
        <v>18</v>
      </c>
      <c r="E14" s="25" t="s">
        <v>18</v>
      </c>
      <c r="F14" s="26" t="s">
        <v>10</v>
      </c>
      <c r="G14" s="27" t="s">
        <v>17</v>
      </c>
      <c r="H14" s="520"/>
      <c r="I14" s="521"/>
      <c r="J14" s="522"/>
      <c r="K14" s="526" t="s">
        <v>45</v>
      </c>
      <c r="L14" s="527"/>
      <c r="M14" s="528"/>
      <c r="N14" s="30" t="s">
        <v>45</v>
      </c>
      <c r="O14" s="98" t="s">
        <v>44</v>
      </c>
      <c r="P14" s="509"/>
      <c r="Q14" s="512"/>
      <c r="R14" s="516"/>
      <c r="S14" s="517"/>
      <c r="T14" s="517"/>
      <c r="U14" s="517"/>
      <c r="V14" s="517"/>
      <c r="W14" s="517"/>
    </row>
    <row r="15" spans="1:26" ht="12.75" customHeight="1" x14ac:dyDescent="0.2">
      <c r="A15" s="21" t="s">
        <v>17</v>
      </c>
      <c r="B15" s="22" t="s">
        <v>13</v>
      </c>
      <c r="C15" s="23"/>
      <c r="D15" s="24" t="s">
        <v>6</v>
      </c>
      <c r="E15" s="25" t="s">
        <v>6</v>
      </c>
      <c r="F15" s="26" t="s">
        <v>19</v>
      </c>
      <c r="G15" s="27" t="s">
        <v>6</v>
      </c>
      <c r="H15" s="520"/>
      <c r="I15" s="521"/>
      <c r="J15" s="522"/>
      <c r="K15" s="526"/>
      <c r="L15" s="527"/>
      <c r="M15" s="528"/>
      <c r="N15" s="30"/>
      <c r="O15" s="98"/>
      <c r="P15" s="509"/>
      <c r="Q15" s="512"/>
      <c r="R15" s="516"/>
      <c r="S15" s="517"/>
      <c r="T15" s="517"/>
      <c r="U15" s="517"/>
      <c r="V15" s="517"/>
      <c r="W15" s="517"/>
    </row>
    <row r="16" spans="1:26" ht="12.75" customHeight="1" x14ac:dyDescent="0.2">
      <c r="A16" s="21" t="s">
        <v>11</v>
      </c>
      <c r="B16" s="22"/>
      <c r="C16" s="23"/>
      <c r="D16" s="24" t="s">
        <v>20</v>
      </c>
      <c r="E16" s="25" t="s">
        <v>20</v>
      </c>
      <c r="F16" s="26"/>
      <c r="G16" s="27"/>
      <c r="H16" s="520"/>
      <c r="I16" s="521"/>
      <c r="J16" s="522"/>
      <c r="K16" s="526"/>
      <c r="L16" s="527"/>
      <c r="M16" s="528"/>
      <c r="N16" s="30"/>
      <c r="O16" s="98"/>
      <c r="P16" s="509"/>
      <c r="Q16" s="512"/>
      <c r="R16" s="516"/>
      <c r="S16" s="517"/>
      <c r="T16" s="517"/>
      <c r="U16" s="517"/>
      <c r="V16" s="517"/>
      <c r="W16" s="517"/>
    </row>
    <row r="17" spans="1:26" ht="12.75" customHeight="1" x14ac:dyDescent="0.2">
      <c r="A17" s="21" t="s">
        <v>12</v>
      </c>
      <c r="B17" s="22"/>
      <c r="C17" s="23"/>
      <c r="D17" s="24"/>
      <c r="E17" s="25"/>
      <c r="F17" s="26" t="s">
        <v>3</v>
      </c>
      <c r="G17" s="27"/>
      <c r="H17" s="520"/>
      <c r="I17" s="521"/>
      <c r="J17" s="522"/>
      <c r="K17" s="529"/>
      <c r="L17" s="530"/>
      <c r="M17" s="531"/>
      <c r="N17" s="28"/>
      <c r="O17" s="99"/>
      <c r="P17" s="509"/>
      <c r="Q17" s="512"/>
      <c r="R17" s="516"/>
      <c r="S17" s="517"/>
      <c r="T17" s="517"/>
      <c r="U17" s="517"/>
      <c r="V17" s="517"/>
      <c r="W17" s="517"/>
    </row>
    <row r="18" spans="1:26" ht="12.75" customHeight="1" x14ac:dyDescent="0.2">
      <c r="A18" s="21"/>
      <c r="B18" s="22"/>
      <c r="C18" s="23"/>
      <c r="D18" s="24"/>
      <c r="E18" s="25"/>
      <c r="F18" s="26"/>
      <c r="G18" s="27"/>
      <c r="H18" s="520" t="s">
        <v>46</v>
      </c>
      <c r="I18" s="521" t="s">
        <v>47</v>
      </c>
      <c r="J18" s="522" t="s">
        <v>48</v>
      </c>
      <c r="K18" s="520" t="s">
        <v>46</v>
      </c>
      <c r="L18" s="521" t="s">
        <v>26</v>
      </c>
      <c r="M18" s="532" t="s">
        <v>47</v>
      </c>
      <c r="N18" s="521" t="s">
        <v>48</v>
      </c>
      <c r="O18" s="533" t="s">
        <v>25</v>
      </c>
      <c r="P18" s="509"/>
      <c r="Q18" s="512"/>
      <c r="R18" s="516"/>
      <c r="S18" s="517"/>
      <c r="T18" s="517"/>
      <c r="U18" s="517"/>
      <c r="V18" s="517"/>
      <c r="W18" s="517"/>
    </row>
    <row r="19" spans="1:26" ht="12.75" customHeight="1" x14ac:dyDescent="0.2">
      <c r="A19" s="31"/>
      <c r="B19" s="32"/>
      <c r="C19" s="33"/>
      <c r="D19" s="34"/>
      <c r="E19" s="35"/>
      <c r="F19" s="36"/>
      <c r="G19" s="37"/>
      <c r="H19" s="520"/>
      <c r="I19" s="521"/>
      <c r="J19" s="522"/>
      <c r="K19" s="520"/>
      <c r="L19" s="521"/>
      <c r="M19" s="532"/>
      <c r="N19" s="521"/>
      <c r="O19" s="534"/>
      <c r="P19" s="509"/>
      <c r="Q19" s="512"/>
      <c r="R19" s="516"/>
      <c r="S19" s="517"/>
      <c r="T19" s="517"/>
      <c r="U19" s="517"/>
      <c r="V19" s="517"/>
      <c r="W19" s="517"/>
    </row>
    <row r="20" spans="1:26" ht="12.75" customHeight="1" x14ac:dyDescent="0.2">
      <c r="A20" s="21"/>
      <c r="B20" s="22"/>
      <c r="C20" s="23"/>
      <c r="D20" s="24"/>
      <c r="E20" s="25"/>
      <c r="F20" s="26"/>
      <c r="G20" s="27"/>
      <c r="H20" s="520"/>
      <c r="I20" s="521"/>
      <c r="J20" s="522"/>
      <c r="K20" s="520"/>
      <c r="L20" s="521"/>
      <c r="M20" s="532"/>
      <c r="N20" s="521"/>
      <c r="O20" s="535"/>
      <c r="P20" s="510"/>
      <c r="Q20" s="513"/>
      <c r="R20" s="516"/>
      <c r="S20" s="517"/>
      <c r="T20" s="517"/>
      <c r="U20" s="517"/>
      <c r="V20" s="517"/>
      <c r="W20" s="517"/>
    </row>
    <row r="21" spans="1:26" ht="12.75" customHeight="1" thickBot="1" x14ac:dyDescent="0.25">
      <c r="A21" s="38"/>
      <c r="B21" s="39"/>
      <c r="C21" s="40"/>
      <c r="D21" s="41"/>
      <c r="E21" s="42"/>
      <c r="F21" s="43"/>
      <c r="G21" s="44"/>
      <c r="H21" s="45"/>
      <c r="I21" s="46"/>
      <c r="J21" s="47"/>
      <c r="K21" s="45"/>
      <c r="L21" s="49"/>
      <c r="M21" s="48"/>
      <c r="N21" s="46"/>
      <c r="O21" s="100"/>
      <c r="P21" s="50" t="s">
        <v>4</v>
      </c>
      <c r="Q21" s="51" t="s">
        <v>4</v>
      </c>
      <c r="R21" s="516"/>
      <c r="S21" s="517"/>
      <c r="T21" s="517"/>
      <c r="U21" s="517"/>
      <c r="V21" s="517"/>
      <c r="W21" s="517"/>
    </row>
    <row r="22" spans="1:26" ht="12.75" customHeight="1" x14ac:dyDescent="0.2">
      <c r="A22" s="52"/>
      <c r="B22" s="53"/>
      <c r="C22" s="53"/>
      <c r="D22" s="54"/>
      <c r="E22" s="54"/>
      <c r="F22" s="55"/>
      <c r="G22" s="56"/>
      <c r="H22" s="57"/>
      <c r="I22" s="58"/>
      <c r="J22" s="59"/>
      <c r="K22" s="57"/>
      <c r="L22" s="60"/>
      <c r="M22" s="60"/>
      <c r="N22" s="60"/>
      <c r="O22" s="60"/>
      <c r="P22" s="62"/>
      <c r="Q22" s="56"/>
      <c r="R22" s="536"/>
      <c r="S22" s="537"/>
      <c r="T22" s="537"/>
      <c r="U22" s="537"/>
      <c r="V22" s="537"/>
      <c r="W22" s="538"/>
    </row>
    <row r="23" spans="1:26" s="143" customFormat="1" ht="12.75" customHeight="1" x14ac:dyDescent="0.2">
      <c r="A23" s="149"/>
      <c r="B23" s="129" t="s">
        <v>599</v>
      </c>
      <c r="C23" s="122">
        <v>98</v>
      </c>
      <c r="D23" s="123">
        <v>0</v>
      </c>
      <c r="E23" s="237">
        <v>7.0000000000000007E-2</v>
      </c>
      <c r="F23" s="121"/>
      <c r="G23" s="125"/>
      <c r="H23" s="126"/>
      <c r="I23" s="127"/>
      <c r="J23" s="128"/>
      <c r="K23" s="126"/>
      <c r="L23" s="129"/>
      <c r="M23" s="129"/>
      <c r="N23" s="129"/>
      <c r="O23" s="159"/>
      <c r="P23" s="126"/>
      <c r="Q23" s="125"/>
      <c r="R23" s="553" t="s">
        <v>632</v>
      </c>
      <c r="S23" s="554"/>
      <c r="T23" s="554"/>
      <c r="U23" s="554"/>
      <c r="V23" s="554"/>
      <c r="W23" s="555"/>
    </row>
    <row r="24" spans="1:26" ht="12.75" customHeight="1" x14ac:dyDescent="0.2">
      <c r="A24" s="63"/>
      <c r="B24" s="60" t="s">
        <v>599</v>
      </c>
      <c r="C24" s="114">
        <v>98</v>
      </c>
      <c r="D24" s="107">
        <v>7.0000000000000007E-2</v>
      </c>
      <c r="E24" s="112">
        <v>6.21</v>
      </c>
      <c r="F24" s="66"/>
      <c r="G24" s="61">
        <v>4</v>
      </c>
      <c r="H24" s="57"/>
      <c r="I24" s="58"/>
      <c r="J24" s="59"/>
      <c r="K24" s="57"/>
      <c r="L24" s="60"/>
      <c r="M24" s="60"/>
      <c r="N24" s="60"/>
      <c r="O24" s="101">
        <v>407</v>
      </c>
      <c r="P24" s="57">
        <f>SUM(H24:O24)</f>
        <v>407</v>
      </c>
      <c r="Q24" s="61">
        <f>P24</f>
        <v>407</v>
      </c>
      <c r="R24" s="541" t="s">
        <v>634</v>
      </c>
      <c r="S24" s="542"/>
      <c r="T24" s="542"/>
      <c r="U24" s="542"/>
      <c r="V24" s="542"/>
      <c r="W24" s="543"/>
    </row>
    <row r="25" spans="1:26" s="143" customFormat="1" ht="12.75" customHeight="1" x14ac:dyDescent="0.2">
      <c r="A25" s="149"/>
      <c r="B25" s="129" t="s">
        <v>599</v>
      </c>
      <c r="C25" s="122">
        <v>98</v>
      </c>
      <c r="D25" s="123">
        <v>6.21</v>
      </c>
      <c r="E25" s="124">
        <v>6.43</v>
      </c>
      <c r="F25" s="121"/>
      <c r="G25" s="125"/>
      <c r="H25" s="126"/>
      <c r="I25" s="127"/>
      <c r="J25" s="128"/>
      <c r="K25" s="126"/>
      <c r="L25" s="129"/>
      <c r="M25" s="129"/>
      <c r="N25" s="129"/>
      <c r="O25" s="134"/>
      <c r="P25" s="126"/>
      <c r="Q25" s="125"/>
      <c r="R25" s="566" t="s">
        <v>614</v>
      </c>
      <c r="S25" s="567"/>
      <c r="T25" s="567"/>
      <c r="U25" s="567"/>
      <c r="V25" s="567"/>
      <c r="W25" s="567"/>
      <c r="X25" s="143">
        <v>2022</v>
      </c>
      <c r="Z25" s="143">
        <v>109550</v>
      </c>
    </row>
    <row r="26" spans="1:26" ht="12.75" customHeight="1" x14ac:dyDescent="0.2">
      <c r="A26" s="63"/>
      <c r="B26" s="60" t="s">
        <v>599</v>
      </c>
      <c r="C26" s="114">
        <v>98</v>
      </c>
      <c r="D26" s="107">
        <v>6.43</v>
      </c>
      <c r="E26" s="112">
        <v>8.5</v>
      </c>
      <c r="F26" s="66"/>
      <c r="G26" s="61" t="s">
        <v>59</v>
      </c>
      <c r="H26" s="57">
        <v>16</v>
      </c>
      <c r="I26" s="58"/>
      <c r="J26" s="59"/>
      <c r="K26" s="57"/>
      <c r="L26" s="60">
        <v>6</v>
      </c>
      <c r="M26" s="60"/>
      <c r="N26" s="60"/>
      <c r="O26" s="102">
        <f>138+12</f>
        <v>150</v>
      </c>
      <c r="P26" s="57">
        <f>SUM(H26:O26)</f>
        <v>172</v>
      </c>
      <c r="Q26" s="61">
        <f>P26</f>
        <v>172</v>
      </c>
      <c r="R26" s="539" t="s">
        <v>633</v>
      </c>
      <c r="S26" s="540"/>
      <c r="T26" s="540"/>
      <c r="U26" s="540"/>
      <c r="V26" s="540"/>
      <c r="W26" s="540"/>
    </row>
    <row r="27" spans="1:26" s="218" customFormat="1" ht="12.75" customHeight="1" x14ac:dyDescent="0.2">
      <c r="A27" s="185"/>
      <c r="B27" s="60" t="s">
        <v>599</v>
      </c>
      <c r="C27" s="114">
        <v>98</v>
      </c>
      <c r="D27" s="187">
        <v>8.5</v>
      </c>
      <c r="E27" s="187">
        <v>10.96</v>
      </c>
      <c r="F27" s="66"/>
      <c r="G27" s="113" t="s">
        <v>59</v>
      </c>
      <c r="H27" s="145">
        <v>36</v>
      </c>
      <c r="I27" s="79"/>
      <c r="J27" s="146"/>
      <c r="K27" s="145"/>
      <c r="L27" s="66"/>
      <c r="M27" s="66"/>
      <c r="N27" s="66"/>
      <c r="O27" s="66">
        <v>177</v>
      </c>
      <c r="P27" s="57">
        <f t="shared" ref="P27:P28" si="0">SUM(H27:O27)</f>
        <v>213</v>
      </c>
      <c r="Q27" s="61">
        <f t="shared" ref="Q27:Q28" si="1">P27</f>
        <v>213</v>
      </c>
      <c r="R27" s="541" t="s">
        <v>992</v>
      </c>
      <c r="S27" s="542"/>
      <c r="T27" s="542"/>
      <c r="U27" s="542"/>
      <c r="V27" s="542"/>
      <c r="W27" s="543"/>
    </row>
    <row r="28" spans="1:26" s="218" customFormat="1" ht="12.75" customHeight="1" x14ac:dyDescent="0.2">
      <c r="A28" s="2"/>
      <c r="B28" s="60" t="s">
        <v>599</v>
      </c>
      <c r="C28" s="114">
        <v>98</v>
      </c>
      <c r="D28" s="187">
        <v>10.96</v>
      </c>
      <c r="E28" s="187">
        <v>17.170000000000002</v>
      </c>
      <c r="F28" s="66"/>
      <c r="G28" s="113" t="s">
        <v>59</v>
      </c>
      <c r="H28" s="145">
        <v>16</v>
      </c>
      <c r="I28" s="79"/>
      <c r="J28" s="146"/>
      <c r="K28" s="145"/>
      <c r="L28" s="66"/>
      <c r="M28" s="66"/>
      <c r="N28" s="66"/>
      <c r="O28" s="66">
        <v>410</v>
      </c>
      <c r="P28" s="57">
        <f t="shared" si="0"/>
        <v>426</v>
      </c>
      <c r="Q28" s="61">
        <f t="shared" si="1"/>
        <v>426</v>
      </c>
      <c r="R28" s="541" t="s">
        <v>991</v>
      </c>
      <c r="S28" s="542"/>
      <c r="T28" s="542"/>
      <c r="U28" s="542"/>
      <c r="V28" s="542"/>
      <c r="W28" s="543"/>
    </row>
    <row r="29" spans="1:26" s="218" customFormat="1" ht="12.75" customHeight="1" x14ac:dyDescent="0.2">
      <c r="A29" s="2"/>
      <c r="B29" s="60"/>
      <c r="C29" s="114"/>
      <c r="D29" s="187"/>
      <c r="E29" s="187"/>
      <c r="F29" s="66"/>
      <c r="G29" s="245"/>
      <c r="H29" s="145"/>
      <c r="I29" s="79"/>
      <c r="J29" s="146"/>
      <c r="K29" s="145"/>
      <c r="L29" s="66"/>
      <c r="M29" s="66"/>
      <c r="N29" s="66"/>
      <c r="O29" s="66"/>
      <c r="P29" s="57"/>
      <c r="Q29" s="61"/>
      <c r="R29" s="541"/>
      <c r="S29" s="542"/>
      <c r="T29" s="542"/>
      <c r="U29" s="542"/>
      <c r="V29" s="542"/>
      <c r="W29" s="543"/>
    </row>
    <row r="30" spans="1:26" ht="12.75" customHeight="1" x14ac:dyDescent="0.2">
      <c r="A30" s="63"/>
      <c r="B30" s="60"/>
      <c r="C30" s="114"/>
      <c r="D30" s="107"/>
      <c r="E30" s="112"/>
      <c r="F30" s="66"/>
      <c r="G30" s="61"/>
      <c r="H30" s="57"/>
      <c r="I30" s="58"/>
      <c r="J30" s="59"/>
      <c r="K30" s="57"/>
      <c r="L30" s="60"/>
      <c r="M30" s="60"/>
      <c r="N30" s="60"/>
      <c r="O30" s="101"/>
      <c r="P30" s="57"/>
      <c r="Q30" s="61"/>
      <c r="R30" s="541"/>
      <c r="S30" s="542"/>
      <c r="T30" s="542"/>
      <c r="U30" s="542"/>
      <c r="V30" s="542"/>
      <c r="W30" s="543"/>
    </row>
    <row r="31" spans="1:26" s="218" customFormat="1" ht="12.75" customHeight="1" x14ac:dyDescent="0.2">
      <c r="A31" s="2"/>
      <c r="B31" s="60"/>
      <c r="C31" s="114"/>
      <c r="D31" s="187"/>
      <c r="E31" s="187"/>
      <c r="F31" s="66"/>
      <c r="G31" s="245"/>
      <c r="H31" s="145"/>
      <c r="I31" s="79"/>
      <c r="J31" s="146"/>
      <c r="K31" s="145"/>
      <c r="L31" s="66"/>
      <c r="M31" s="66"/>
      <c r="N31" s="66"/>
      <c r="O31" s="66"/>
      <c r="P31" s="57"/>
      <c r="Q31" s="61"/>
      <c r="R31" s="541"/>
      <c r="S31" s="542"/>
      <c r="T31" s="542"/>
      <c r="U31" s="542"/>
      <c r="V31" s="542"/>
      <c r="W31" s="543"/>
    </row>
    <row r="32" spans="1:26" s="218" customFormat="1" ht="12.75" customHeight="1" x14ac:dyDescent="0.2">
      <c r="A32" s="2"/>
      <c r="B32" s="60"/>
      <c r="C32" s="114"/>
      <c r="D32" s="187"/>
      <c r="E32" s="187"/>
      <c r="F32" s="66"/>
      <c r="G32" s="245"/>
      <c r="H32" s="145"/>
      <c r="I32" s="79"/>
      <c r="J32" s="146"/>
      <c r="K32" s="145"/>
      <c r="L32" s="66"/>
      <c r="M32" s="66"/>
      <c r="N32" s="66"/>
      <c r="O32" s="66"/>
      <c r="P32" s="57"/>
      <c r="Q32" s="61"/>
      <c r="R32" s="541"/>
      <c r="S32" s="542"/>
      <c r="T32" s="542"/>
      <c r="U32" s="542"/>
      <c r="V32" s="542"/>
      <c r="W32" s="543"/>
    </row>
    <row r="33" spans="1:23" s="218" customFormat="1" ht="12.75" customHeight="1" x14ac:dyDescent="0.2">
      <c r="A33" s="2"/>
      <c r="B33" s="60"/>
      <c r="C33" s="114"/>
      <c r="D33" s="187"/>
      <c r="E33" s="187"/>
      <c r="F33" s="66"/>
      <c r="G33" s="245"/>
      <c r="H33" s="145"/>
      <c r="I33" s="79"/>
      <c r="J33" s="146"/>
      <c r="K33" s="145"/>
      <c r="L33" s="66"/>
      <c r="M33" s="66"/>
      <c r="N33" s="66"/>
      <c r="O33" s="66"/>
      <c r="P33" s="57"/>
      <c r="Q33" s="61"/>
      <c r="R33" s="541"/>
      <c r="S33" s="542"/>
      <c r="T33" s="542"/>
      <c r="U33" s="542"/>
      <c r="V33" s="542"/>
      <c r="W33" s="543"/>
    </row>
    <row r="34" spans="1:23" s="218" customFormat="1" ht="12.75" customHeight="1" x14ac:dyDescent="0.2">
      <c r="A34" s="2"/>
      <c r="B34" s="60"/>
      <c r="C34" s="114"/>
      <c r="D34" s="187"/>
      <c r="E34" s="187"/>
      <c r="F34" s="66"/>
      <c r="G34" s="245"/>
      <c r="H34" s="145"/>
      <c r="I34" s="79"/>
      <c r="J34" s="146"/>
      <c r="K34" s="145"/>
      <c r="L34" s="66"/>
      <c r="M34" s="66"/>
      <c r="N34" s="66"/>
      <c r="O34" s="66"/>
      <c r="P34" s="57"/>
      <c r="Q34" s="61"/>
      <c r="R34" s="541"/>
      <c r="S34" s="542"/>
      <c r="T34" s="542"/>
      <c r="U34" s="542"/>
      <c r="V34" s="542"/>
      <c r="W34" s="543"/>
    </row>
    <row r="35" spans="1:23" ht="12.75" customHeight="1" x14ac:dyDescent="0.2">
      <c r="A35" s="63"/>
      <c r="B35" s="60"/>
      <c r="C35" s="114"/>
      <c r="D35" s="107"/>
      <c r="E35" s="112"/>
      <c r="F35" s="66"/>
      <c r="G35" s="61"/>
      <c r="H35" s="57"/>
      <c r="I35" s="58"/>
      <c r="J35" s="59"/>
      <c r="K35" s="57"/>
      <c r="L35" s="60"/>
      <c r="M35" s="60"/>
      <c r="N35" s="60"/>
      <c r="O35" s="101"/>
      <c r="P35" s="57"/>
      <c r="Q35" s="61"/>
      <c r="R35" s="541"/>
      <c r="S35" s="542"/>
      <c r="T35" s="542"/>
      <c r="U35" s="542"/>
      <c r="V35" s="542"/>
      <c r="W35" s="543"/>
    </row>
    <row r="36" spans="1:23" s="189" customFormat="1" ht="12.75" customHeight="1" x14ac:dyDescent="0.2">
      <c r="A36" s="63"/>
      <c r="B36" s="60"/>
      <c r="C36" s="114"/>
      <c r="D36" s="107"/>
      <c r="E36" s="112"/>
      <c r="F36" s="66"/>
      <c r="G36" s="61"/>
      <c r="H36" s="57"/>
      <c r="I36" s="58"/>
      <c r="J36" s="59"/>
      <c r="K36" s="57"/>
      <c r="L36" s="60"/>
      <c r="M36" s="60"/>
      <c r="N36" s="60"/>
      <c r="O36" s="101"/>
      <c r="P36" s="57"/>
      <c r="Q36" s="61"/>
      <c r="R36" s="541"/>
      <c r="S36" s="542"/>
      <c r="T36" s="542"/>
      <c r="U36" s="542"/>
      <c r="V36" s="542"/>
      <c r="W36" s="543"/>
    </row>
    <row r="37" spans="1:23" s="218" customFormat="1" ht="12.75" customHeight="1" x14ac:dyDescent="0.2">
      <c r="A37" s="2"/>
      <c r="B37" s="60"/>
      <c r="C37" s="114"/>
      <c r="D37" s="107"/>
      <c r="E37" s="112"/>
      <c r="F37" s="66"/>
      <c r="G37" s="113"/>
      <c r="H37" s="145"/>
      <c r="I37" s="79"/>
      <c r="J37" s="146"/>
      <c r="K37" s="145"/>
      <c r="L37" s="66"/>
      <c r="M37" s="66"/>
      <c r="N37" s="66"/>
      <c r="O37" s="101"/>
      <c r="P37" s="57"/>
      <c r="Q37" s="61"/>
      <c r="R37" s="541"/>
      <c r="S37" s="542"/>
      <c r="T37" s="542"/>
      <c r="U37" s="542"/>
      <c r="V37" s="542"/>
      <c r="W37" s="543"/>
    </row>
    <row r="38" spans="1:23" s="218" customFormat="1" ht="12.75" customHeight="1" x14ac:dyDescent="0.2">
      <c r="A38" s="2"/>
      <c r="B38" s="60"/>
      <c r="C38" s="114"/>
      <c r="D38" s="107"/>
      <c r="E38" s="112"/>
      <c r="F38" s="66"/>
      <c r="G38" s="113"/>
      <c r="H38" s="145"/>
      <c r="I38" s="79"/>
      <c r="J38" s="146"/>
      <c r="K38" s="145"/>
      <c r="L38" s="66"/>
      <c r="M38" s="66"/>
      <c r="N38" s="66"/>
      <c r="O38" s="101"/>
      <c r="P38" s="57"/>
      <c r="Q38" s="61"/>
      <c r="R38" s="541"/>
      <c r="S38" s="542"/>
      <c r="T38" s="542"/>
      <c r="U38" s="542"/>
      <c r="V38" s="542"/>
      <c r="W38" s="543"/>
    </row>
    <row r="39" spans="1:23" s="218" customFormat="1" ht="12.75" customHeight="1" x14ac:dyDescent="0.2">
      <c r="A39" s="2"/>
      <c r="B39" s="60"/>
      <c r="C39" s="114"/>
      <c r="D39" s="107"/>
      <c r="E39" s="107"/>
      <c r="F39" s="66"/>
      <c r="G39" s="113"/>
      <c r="H39" s="145"/>
      <c r="I39" s="79"/>
      <c r="J39" s="146"/>
      <c r="K39" s="145"/>
      <c r="L39" s="66"/>
      <c r="M39" s="66"/>
      <c r="N39" s="66"/>
      <c r="O39" s="101"/>
      <c r="P39" s="57"/>
      <c r="Q39" s="61"/>
      <c r="R39" s="541"/>
      <c r="S39" s="542"/>
      <c r="T39" s="542"/>
      <c r="U39" s="542"/>
      <c r="V39" s="542"/>
      <c r="W39" s="543"/>
    </row>
    <row r="40" spans="1:23" s="218" customFormat="1" ht="12.75" customHeight="1" x14ac:dyDescent="0.2">
      <c r="A40" s="2"/>
      <c r="B40" s="60"/>
      <c r="C40" s="114"/>
      <c r="D40" s="107"/>
      <c r="E40" s="107"/>
      <c r="F40" s="66"/>
      <c r="G40" s="113"/>
      <c r="H40" s="145"/>
      <c r="I40" s="79"/>
      <c r="J40" s="146"/>
      <c r="K40" s="145"/>
      <c r="L40" s="66"/>
      <c r="M40" s="66"/>
      <c r="N40" s="66"/>
      <c r="O40" s="66"/>
      <c r="P40" s="57"/>
      <c r="Q40" s="61"/>
      <c r="R40" s="541"/>
      <c r="S40" s="542"/>
      <c r="T40" s="542"/>
      <c r="U40" s="542"/>
      <c r="V40" s="542"/>
      <c r="W40" s="543"/>
    </row>
    <row r="41" spans="1:23" s="218" customFormat="1" ht="12.75" customHeight="1" x14ac:dyDescent="0.2">
      <c r="A41" s="2"/>
      <c r="B41" s="60"/>
      <c r="C41" s="114"/>
      <c r="D41" s="107"/>
      <c r="E41" s="107"/>
      <c r="F41" s="66"/>
      <c r="G41" s="113"/>
      <c r="H41" s="145"/>
      <c r="I41" s="79"/>
      <c r="J41" s="146"/>
      <c r="K41" s="145"/>
      <c r="L41" s="66"/>
      <c r="M41" s="66"/>
      <c r="N41" s="66"/>
      <c r="O41" s="66"/>
      <c r="P41" s="57"/>
      <c r="Q41" s="61"/>
      <c r="R41" s="541"/>
      <c r="S41" s="542"/>
      <c r="T41" s="542"/>
      <c r="U41" s="542"/>
      <c r="V41" s="542"/>
      <c r="W41" s="543"/>
    </row>
    <row r="42" spans="1:23" s="218" customFormat="1" ht="12.75" customHeight="1" x14ac:dyDescent="0.2">
      <c r="A42" s="2"/>
      <c r="B42" s="60"/>
      <c r="C42" s="114"/>
      <c r="D42" s="107"/>
      <c r="E42" s="112"/>
      <c r="F42" s="66"/>
      <c r="G42" s="113"/>
      <c r="H42" s="145"/>
      <c r="I42" s="79"/>
      <c r="J42" s="146"/>
      <c r="K42" s="145"/>
      <c r="L42" s="66"/>
      <c r="M42" s="66"/>
      <c r="N42" s="66"/>
      <c r="O42" s="66"/>
      <c r="P42" s="57"/>
      <c r="Q42" s="61"/>
      <c r="R42" s="541"/>
      <c r="S42" s="542"/>
      <c r="T42" s="542"/>
      <c r="U42" s="542"/>
      <c r="V42" s="542"/>
      <c r="W42" s="543"/>
    </row>
    <row r="43" spans="1:23" s="218" customFormat="1" ht="12.75" customHeight="1" x14ac:dyDescent="0.2">
      <c r="A43" s="2"/>
      <c r="B43" s="60"/>
      <c r="C43" s="114"/>
      <c r="D43" s="107"/>
      <c r="E43" s="112"/>
      <c r="F43" s="66"/>
      <c r="G43" s="113"/>
      <c r="H43" s="145"/>
      <c r="I43" s="79"/>
      <c r="J43" s="146"/>
      <c r="K43" s="145"/>
      <c r="L43" s="66"/>
      <c r="M43" s="66"/>
      <c r="N43" s="66"/>
      <c r="O43" s="66"/>
      <c r="P43" s="57"/>
      <c r="Q43" s="61"/>
      <c r="R43" s="541"/>
      <c r="S43" s="542"/>
      <c r="T43" s="542"/>
      <c r="U43" s="542"/>
      <c r="V43" s="542"/>
      <c r="W43" s="543"/>
    </row>
    <row r="44" spans="1:23" s="218" customFormat="1" ht="12.75" customHeight="1" x14ac:dyDescent="0.2">
      <c r="A44" s="2"/>
      <c r="B44" s="60"/>
      <c r="C44" s="114"/>
      <c r="D44" s="187"/>
      <c r="E44" s="187"/>
      <c r="F44" s="66"/>
      <c r="G44" s="245"/>
      <c r="H44" s="145"/>
      <c r="I44" s="79"/>
      <c r="J44" s="146"/>
      <c r="K44" s="145"/>
      <c r="L44" s="66"/>
      <c r="M44" s="66"/>
      <c r="N44" s="66"/>
      <c r="O44" s="66"/>
      <c r="P44" s="57"/>
      <c r="Q44" s="61"/>
      <c r="R44" s="541"/>
      <c r="S44" s="542"/>
      <c r="T44" s="542"/>
      <c r="U44" s="542"/>
      <c r="V44" s="542"/>
      <c r="W44" s="543"/>
    </row>
    <row r="45" spans="1:23" s="218" customFormat="1" ht="12.75" customHeight="1" x14ac:dyDescent="0.2">
      <c r="A45" s="2"/>
      <c r="B45" s="60"/>
      <c r="C45" s="114"/>
      <c r="D45" s="187"/>
      <c r="E45" s="187"/>
      <c r="F45" s="66"/>
      <c r="G45" s="245"/>
      <c r="H45" s="145"/>
      <c r="I45" s="79"/>
      <c r="J45" s="146"/>
      <c r="K45" s="145"/>
      <c r="L45" s="66"/>
      <c r="M45" s="66"/>
      <c r="N45" s="66"/>
      <c r="O45" s="66"/>
      <c r="P45" s="57"/>
      <c r="Q45" s="61"/>
      <c r="R45" s="541"/>
      <c r="S45" s="542"/>
      <c r="T45" s="542"/>
      <c r="U45" s="542"/>
      <c r="V45" s="542"/>
      <c r="W45" s="543"/>
    </row>
    <row r="46" spans="1:23" s="218" customFormat="1" ht="12.75" customHeight="1" x14ac:dyDescent="0.2">
      <c r="A46" s="185"/>
      <c r="B46" s="60"/>
      <c r="C46" s="114"/>
      <c r="D46" s="187"/>
      <c r="E46" s="187"/>
      <c r="F46" s="66"/>
      <c r="G46" s="113"/>
      <c r="H46" s="145"/>
      <c r="I46" s="79"/>
      <c r="J46" s="146"/>
      <c r="K46" s="145"/>
      <c r="L46" s="66"/>
      <c r="M46" s="66"/>
      <c r="N46" s="66"/>
      <c r="O46" s="66"/>
      <c r="P46" s="57"/>
      <c r="Q46" s="61"/>
      <c r="R46" s="541"/>
      <c r="S46" s="542"/>
      <c r="T46" s="542"/>
      <c r="U46" s="542"/>
      <c r="V46" s="542"/>
      <c r="W46" s="543"/>
    </row>
    <row r="47" spans="1:23" s="218" customFormat="1" ht="12.75" customHeight="1" x14ac:dyDescent="0.2">
      <c r="A47" s="2"/>
      <c r="B47" s="60"/>
      <c r="C47" s="114"/>
      <c r="D47" s="187"/>
      <c r="E47" s="187"/>
      <c r="F47" s="66"/>
      <c r="G47" s="245"/>
      <c r="H47" s="145"/>
      <c r="I47" s="79"/>
      <c r="J47" s="146"/>
      <c r="K47" s="145"/>
      <c r="L47" s="66"/>
      <c r="M47" s="66"/>
      <c r="N47" s="66"/>
      <c r="O47" s="66"/>
      <c r="P47" s="57"/>
      <c r="Q47" s="61"/>
      <c r="R47" s="541"/>
      <c r="S47" s="542"/>
      <c r="T47" s="542"/>
      <c r="U47" s="542"/>
      <c r="V47" s="542"/>
      <c r="W47" s="543"/>
    </row>
    <row r="48" spans="1:23" s="218" customFormat="1" ht="12.75" customHeight="1" x14ac:dyDescent="0.2">
      <c r="A48" s="2"/>
      <c r="B48" s="60"/>
      <c r="C48" s="114"/>
      <c r="D48" s="187"/>
      <c r="E48" s="187"/>
      <c r="F48" s="66"/>
      <c r="G48" s="245"/>
      <c r="H48" s="145"/>
      <c r="I48" s="79"/>
      <c r="J48" s="146"/>
      <c r="K48" s="145"/>
      <c r="L48" s="66"/>
      <c r="M48" s="66"/>
      <c r="N48" s="66"/>
      <c r="O48" s="66"/>
      <c r="P48" s="57"/>
      <c r="Q48" s="61"/>
      <c r="R48" s="541"/>
      <c r="S48" s="542"/>
      <c r="T48" s="542"/>
      <c r="U48" s="542"/>
      <c r="V48" s="542"/>
      <c r="W48" s="543"/>
    </row>
    <row r="49" spans="1:23" s="218" customFormat="1" ht="12.75" customHeight="1" x14ac:dyDescent="0.2">
      <c r="A49" s="2"/>
      <c r="B49" s="60"/>
      <c r="C49" s="114"/>
      <c r="D49" s="187"/>
      <c r="E49" s="187"/>
      <c r="F49" s="66"/>
      <c r="G49" s="245"/>
      <c r="H49" s="145"/>
      <c r="I49" s="79"/>
      <c r="J49" s="146"/>
      <c r="K49" s="145"/>
      <c r="L49" s="66"/>
      <c r="M49" s="66"/>
      <c r="N49" s="66"/>
      <c r="O49" s="66"/>
      <c r="P49" s="57"/>
      <c r="Q49" s="61"/>
      <c r="R49" s="541"/>
      <c r="S49" s="542"/>
      <c r="T49" s="542"/>
      <c r="U49" s="542"/>
      <c r="V49" s="542"/>
      <c r="W49" s="543"/>
    </row>
    <row r="50" spans="1:23" s="218" customFormat="1" ht="12.75" customHeight="1" x14ac:dyDescent="0.2">
      <c r="A50" s="2"/>
      <c r="B50" s="60"/>
      <c r="C50" s="114"/>
      <c r="D50" s="187"/>
      <c r="E50" s="187"/>
      <c r="F50" s="66"/>
      <c r="G50" s="245"/>
      <c r="H50" s="145"/>
      <c r="I50" s="79"/>
      <c r="J50" s="146"/>
      <c r="K50" s="145"/>
      <c r="L50" s="66"/>
      <c r="M50" s="66"/>
      <c r="N50" s="66"/>
      <c r="O50" s="66"/>
      <c r="P50" s="57"/>
      <c r="Q50" s="61"/>
      <c r="R50" s="541"/>
      <c r="S50" s="542"/>
      <c r="T50" s="542"/>
      <c r="U50" s="542"/>
      <c r="V50" s="542"/>
      <c r="W50" s="543"/>
    </row>
    <row r="51" spans="1:23" s="218" customFormat="1" ht="12.75" customHeight="1" x14ac:dyDescent="0.2">
      <c r="A51" s="2"/>
      <c r="B51" s="60"/>
      <c r="C51" s="114"/>
      <c r="D51" s="187"/>
      <c r="E51" s="187"/>
      <c r="F51" s="66"/>
      <c r="G51" s="245"/>
      <c r="H51" s="145"/>
      <c r="I51" s="79"/>
      <c r="J51" s="146"/>
      <c r="K51" s="145"/>
      <c r="L51" s="66"/>
      <c r="M51" s="66"/>
      <c r="N51" s="66"/>
      <c r="O51" s="66"/>
      <c r="P51" s="57"/>
      <c r="Q51" s="61"/>
      <c r="R51" s="541"/>
      <c r="S51" s="542"/>
      <c r="T51" s="542"/>
      <c r="U51" s="542"/>
      <c r="V51" s="542"/>
      <c r="W51" s="543"/>
    </row>
    <row r="52" spans="1:23" s="247" customFormat="1" ht="12.75" customHeight="1" x14ac:dyDescent="0.2">
      <c r="A52" s="2"/>
      <c r="B52" s="3"/>
      <c r="C52" s="3"/>
      <c r="D52" s="187"/>
      <c r="E52" s="187"/>
      <c r="F52" s="66"/>
      <c r="G52" s="245"/>
      <c r="H52" s="145"/>
      <c r="I52" s="79"/>
      <c r="J52" s="146"/>
      <c r="K52" s="145"/>
      <c r="L52" s="66"/>
      <c r="M52" s="66"/>
      <c r="N52" s="66"/>
      <c r="O52" s="66"/>
      <c r="P52" s="145"/>
      <c r="Q52" s="113"/>
      <c r="R52" s="541"/>
      <c r="S52" s="542"/>
      <c r="T52" s="542"/>
      <c r="U52" s="542"/>
      <c r="V52" s="542"/>
      <c r="W52" s="543"/>
    </row>
    <row r="53" spans="1:23" ht="12.75" customHeight="1" x14ac:dyDescent="0.2">
      <c r="A53" s="63"/>
      <c r="B53" s="3"/>
      <c r="C53" s="3"/>
      <c r="D53" s="65"/>
      <c r="E53" s="65"/>
      <c r="F53" s="66"/>
      <c r="G53" s="1"/>
      <c r="H53" s="145"/>
      <c r="I53" s="79"/>
      <c r="J53" s="146"/>
      <c r="K53" s="57"/>
      <c r="L53" s="66"/>
      <c r="M53" s="66"/>
      <c r="N53" s="66"/>
      <c r="O53" s="66"/>
      <c r="P53" s="57"/>
      <c r="Q53" s="113"/>
      <c r="R53" s="541"/>
      <c r="S53" s="542"/>
      <c r="T53" s="542"/>
      <c r="U53" s="542"/>
      <c r="V53" s="542"/>
      <c r="W53" s="543"/>
    </row>
    <row r="54" spans="1:23" ht="12.75" customHeight="1" x14ac:dyDescent="0.2">
      <c r="A54" s="63"/>
      <c r="B54" s="3"/>
      <c r="C54" s="3"/>
      <c r="D54" s="65"/>
      <c r="E54" s="65"/>
      <c r="F54" s="66"/>
      <c r="G54" s="1"/>
      <c r="H54" s="145"/>
      <c r="I54" s="79"/>
      <c r="J54" s="146"/>
      <c r="K54" s="145"/>
      <c r="L54" s="66"/>
      <c r="M54" s="66"/>
      <c r="N54" s="66"/>
      <c r="O54" s="66"/>
      <c r="P54" s="57"/>
      <c r="Q54" s="113"/>
      <c r="R54" s="541"/>
      <c r="S54" s="542"/>
      <c r="T54" s="542"/>
      <c r="U54" s="542"/>
      <c r="V54" s="542"/>
      <c r="W54" s="543"/>
    </row>
    <row r="55" spans="1:23" s="78" customFormat="1" ht="12.75" customHeight="1" x14ac:dyDescent="0.2">
      <c r="A55" s="63"/>
      <c r="B55" s="3"/>
      <c r="C55" s="3"/>
      <c r="D55" s="65"/>
      <c r="E55" s="65"/>
      <c r="F55" s="66"/>
      <c r="G55" s="1"/>
      <c r="H55" s="74"/>
      <c r="I55" s="79"/>
      <c r="J55" s="76"/>
      <c r="K55" s="74"/>
      <c r="L55" s="66"/>
      <c r="M55" s="77"/>
      <c r="N55" s="66"/>
      <c r="O55" s="77"/>
      <c r="P55" s="74"/>
      <c r="Q55" s="72"/>
      <c r="R55" s="541"/>
      <c r="S55" s="542"/>
      <c r="T55" s="542"/>
      <c r="U55" s="542"/>
      <c r="V55" s="542"/>
      <c r="W55" s="543"/>
    </row>
    <row r="56" spans="1:23" s="78" customFormat="1" ht="12.75" customHeight="1" x14ac:dyDescent="0.2">
      <c r="A56" s="63"/>
      <c r="B56" s="3"/>
      <c r="C56" s="3"/>
      <c r="D56" s="65"/>
      <c r="E56" s="65"/>
      <c r="F56" s="66"/>
      <c r="G56" s="1"/>
      <c r="H56" s="74"/>
      <c r="I56" s="79"/>
      <c r="J56" s="76"/>
      <c r="K56" s="57"/>
      <c r="L56" s="66"/>
      <c r="M56" s="77"/>
      <c r="N56" s="66"/>
      <c r="O56" s="77"/>
      <c r="P56" s="74"/>
      <c r="Q56" s="72"/>
      <c r="R56" s="541"/>
      <c r="S56" s="542"/>
      <c r="T56" s="542"/>
      <c r="U56" s="542"/>
      <c r="V56" s="542"/>
      <c r="W56" s="543"/>
    </row>
    <row r="57" spans="1:23" ht="12.75" customHeight="1" x14ac:dyDescent="0.2">
      <c r="A57" s="81"/>
      <c r="B57" s="82"/>
      <c r="C57" s="82"/>
      <c r="D57" s="83"/>
      <c r="E57" s="83"/>
      <c r="F57" s="84"/>
      <c r="G57" s="85"/>
      <c r="H57" s="86"/>
      <c r="I57" s="87"/>
      <c r="J57" s="88"/>
      <c r="K57" s="86"/>
      <c r="L57" s="89"/>
      <c r="M57" s="90"/>
      <c r="N57" s="89"/>
      <c r="O57" s="89"/>
      <c r="P57" s="86"/>
      <c r="Q57" s="85"/>
      <c r="R57" s="541"/>
      <c r="S57" s="542"/>
      <c r="T57" s="542"/>
      <c r="U57" s="542"/>
      <c r="V57" s="542"/>
      <c r="W57" s="543"/>
    </row>
    <row r="58" spans="1:23" ht="12.75" customHeight="1" x14ac:dyDescent="0.2">
      <c r="A58" s="81"/>
      <c r="B58" s="82"/>
      <c r="C58" s="82"/>
      <c r="D58" s="83"/>
      <c r="E58" s="83"/>
      <c r="F58" s="84"/>
      <c r="G58" s="85"/>
      <c r="H58" s="86"/>
      <c r="I58" s="87"/>
      <c r="J58" s="88"/>
      <c r="K58" s="86"/>
      <c r="L58" s="89"/>
      <c r="M58" s="90"/>
      <c r="N58" s="89"/>
      <c r="O58" s="89"/>
      <c r="P58" s="86"/>
      <c r="Q58" s="85"/>
      <c r="R58" s="541"/>
      <c r="S58" s="542"/>
      <c r="T58" s="542"/>
      <c r="U58" s="542"/>
      <c r="V58" s="542"/>
      <c r="W58" s="543"/>
    </row>
    <row r="59" spans="1:23" ht="12.75" customHeight="1" x14ac:dyDescent="0.2">
      <c r="A59" s="81"/>
      <c r="B59" s="82"/>
      <c r="C59" s="82"/>
      <c r="D59" s="83"/>
      <c r="E59" s="83"/>
      <c r="F59" s="84"/>
      <c r="G59" s="85"/>
      <c r="H59" s="86"/>
      <c r="I59" s="87"/>
      <c r="J59" s="88"/>
      <c r="K59" s="86"/>
      <c r="L59" s="89"/>
      <c r="M59" s="90"/>
      <c r="N59" s="89"/>
      <c r="O59" s="89"/>
      <c r="P59" s="86"/>
      <c r="Q59" s="85"/>
      <c r="R59" s="541"/>
      <c r="S59" s="542"/>
      <c r="T59" s="542"/>
      <c r="U59" s="542"/>
      <c r="V59" s="542"/>
      <c r="W59" s="543"/>
    </row>
    <row r="60" spans="1:23" ht="12.75" customHeight="1" x14ac:dyDescent="0.2">
      <c r="A60" s="81"/>
      <c r="B60" s="82"/>
      <c r="C60" s="82"/>
      <c r="D60" s="83"/>
      <c r="E60" s="83"/>
      <c r="F60" s="84"/>
      <c r="G60" s="85"/>
      <c r="H60" s="86"/>
      <c r="I60" s="87"/>
      <c r="J60" s="88"/>
      <c r="K60" s="86"/>
      <c r="L60" s="89"/>
      <c r="M60" s="90"/>
      <c r="N60" s="89"/>
      <c r="O60" s="89"/>
      <c r="P60" s="86"/>
      <c r="Q60" s="85"/>
      <c r="R60" s="541"/>
      <c r="S60" s="542"/>
      <c r="T60" s="542"/>
      <c r="U60" s="542"/>
      <c r="V60" s="542"/>
      <c r="W60" s="543"/>
    </row>
    <row r="61" spans="1:23" ht="12.75" customHeight="1" x14ac:dyDescent="0.2">
      <c r="A61" s="81"/>
      <c r="B61" s="82"/>
      <c r="C61" s="82"/>
      <c r="D61" s="83"/>
      <c r="E61" s="83"/>
      <c r="F61" s="84"/>
      <c r="G61" s="85"/>
      <c r="H61" s="86"/>
      <c r="I61" s="87"/>
      <c r="J61" s="88"/>
      <c r="K61" s="86"/>
      <c r="L61" s="89"/>
      <c r="M61" s="90"/>
      <c r="N61" s="89"/>
      <c r="O61" s="89"/>
      <c r="P61" s="86"/>
      <c r="Q61" s="85"/>
      <c r="R61" s="541"/>
      <c r="S61" s="542"/>
      <c r="T61" s="542"/>
      <c r="U61" s="542"/>
      <c r="V61" s="542"/>
      <c r="W61" s="543"/>
    </row>
    <row r="62" spans="1:23" ht="12.75" customHeight="1" x14ac:dyDescent="0.2">
      <c r="A62" s="81"/>
      <c r="B62" s="82"/>
      <c r="C62" s="82"/>
      <c r="D62" s="83"/>
      <c r="E62" s="83"/>
      <c r="F62" s="84"/>
      <c r="G62" s="85"/>
      <c r="H62" s="86"/>
      <c r="I62" s="87"/>
      <c r="J62" s="88"/>
      <c r="K62" s="86"/>
      <c r="L62" s="89"/>
      <c r="M62" s="90"/>
      <c r="N62" s="89"/>
      <c r="O62" s="89"/>
      <c r="P62" s="86"/>
      <c r="Q62" s="85"/>
      <c r="R62" s="541"/>
      <c r="S62" s="542"/>
      <c r="T62" s="542"/>
      <c r="U62" s="542"/>
      <c r="V62" s="542"/>
      <c r="W62" s="543"/>
    </row>
    <row r="63" spans="1:23" ht="12.75" customHeight="1" x14ac:dyDescent="0.2">
      <c r="A63" s="81"/>
      <c r="B63" s="82"/>
      <c r="C63" s="82"/>
      <c r="D63" s="83"/>
      <c r="E63" s="83"/>
      <c r="F63" s="84"/>
      <c r="G63" s="85"/>
      <c r="H63" s="86"/>
      <c r="I63" s="87"/>
      <c r="J63" s="88"/>
      <c r="K63" s="86"/>
      <c r="L63" s="89"/>
      <c r="M63" s="90"/>
      <c r="N63" s="89"/>
      <c r="O63" s="89"/>
      <c r="P63" s="86"/>
      <c r="Q63" s="85"/>
      <c r="R63" s="541"/>
      <c r="S63" s="542"/>
      <c r="T63" s="542"/>
      <c r="U63" s="542"/>
      <c r="V63" s="542"/>
      <c r="W63" s="543"/>
    </row>
    <row r="64" spans="1:23" ht="12.75" customHeight="1" x14ac:dyDescent="0.2">
      <c r="A64" s="81"/>
      <c r="B64" s="82"/>
      <c r="C64" s="82"/>
      <c r="D64" s="83"/>
      <c r="E64" s="83"/>
      <c r="F64" s="84"/>
      <c r="G64" s="85"/>
      <c r="H64" s="86"/>
      <c r="I64" s="87"/>
      <c r="J64" s="88"/>
      <c r="K64" s="86"/>
      <c r="L64" s="89"/>
      <c r="M64" s="90"/>
      <c r="N64" s="89"/>
      <c r="O64" s="89"/>
      <c r="P64" s="86"/>
      <c r="Q64" s="85"/>
      <c r="R64" s="541"/>
      <c r="S64" s="542"/>
      <c r="T64" s="542"/>
      <c r="U64" s="542"/>
      <c r="V64" s="542"/>
      <c r="W64" s="543"/>
    </row>
    <row r="65" spans="1:23" ht="12.75" customHeight="1" x14ac:dyDescent="0.2">
      <c r="A65" s="81"/>
      <c r="B65" s="82"/>
      <c r="C65" s="82"/>
      <c r="D65" s="83"/>
      <c r="E65" s="83"/>
      <c r="F65" s="84"/>
      <c r="G65" s="85"/>
      <c r="H65" s="86"/>
      <c r="I65" s="87"/>
      <c r="J65" s="88"/>
      <c r="K65" s="86"/>
      <c r="L65" s="89"/>
      <c r="M65" s="90"/>
      <c r="N65" s="89"/>
      <c r="O65" s="89"/>
      <c r="P65" s="86"/>
      <c r="Q65" s="85"/>
      <c r="R65" s="541"/>
      <c r="S65" s="542"/>
      <c r="T65" s="542"/>
      <c r="U65" s="542"/>
      <c r="V65" s="542"/>
      <c r="W65" s="543"/>
    </row>
    <row r="66" spans="1:23" ht="12.75" customHeight="1" x14ac:dyDescent="0.2">
      <c r="A66" s="81"/>
      <c r="B66" s="82"/>
      <c r="C66" s="82"/>
      <c r="D66" s="83"/>
      <c r="E66" s="83"/>
      <c r="F66" s="84"/>
      <c r="G66" s="85"/>
      <c r="H66" s="86"/>
      <c r="I66" s="87"/>
      <c r="J66" s="88"/>
      <c r="K66" s="86"/>
      <c r="L66" s="89"/>
      <c r="M66" s="90"/>
      <c r="N66" s="89"/>
      <c r="O66" s="89"/>
      <c r="P66" s="86"/>
      <c r="Q66" s="85"/>
      <c r="R66" s="541"/>
      <c r="S66" s="542"/>
      <c r="T66" s="542"/>
      <c r="U66" s="542"/>
      <c r="V66" s="542"/>
      <c r="W66" s="543"/>
    </row>
    <row r="67" spans="1:23" ht="12.75" customHeight="1" x14ac:dyDescent="0.2">
      <c r="A67" s="81"/>
      <c r="B67" s="82"/>
      <c r="C67" s="82"/>
      <c r="D67" s="83"/>
      <c r="E67" s="83"/>
      <c r="F67" s="84"/>
      <c r="G67" s="85"/>
      <c r="H67" s="86"/>
      <c r="I67" s="87"/>
      <c r="J67" s="88"/>
      <c r="K67" s="86"/>
      <c r="L67" s="89"/>
      <c r="M67" s="90"/>
      <c r="N67" s="89"/>
      <c r="O67" s="89"/>
      <c r="P67" s="86"/>
      <c r="Q67" s="85"/>
      <c r="R67" s="541"/>
      <c r="S67" s="542"/>
      <c r="T67" s="542"/>
      <c r="U67" s="542"/>
      <c r="V67" s="542"/>
      <c r="W67" s="543"/>
    </row>
    <row r="68" spans="1:23" ht="12.75" customHeight="1" x14ac:dyDescent="0.2">
      <c r="A68" s="81"/>
      <c r="B68" s="82"/>
      <c r="C68" s="82"/>
      <c r="D68" s="83"/>
      <c r="E68" s="83"/>
      <c r="F68" s="84"/>
      <c r="G68" s="85"/>
      <c r="H68" s="86"/>
      <c r="I68" s="87"/>
      <c r="J68" s="88"/>
      <c r="K68" s="86"/>
      <c r="L68" s="89"/>
      <c r="M68" s="90"/>
      <c r="N68" s="89"/>
      <c r="O68" s="89"/>
      <c r="P68" s="86"/>
      <c r="Q68" s="85"/>
      <c r="R68" s="541"/>
      <c r="S68" s="542"/>
      <c r="T68" s="542"/>
      <c r="U68" s="542"/>
      <c r="V68" s="542"/>
      <c r="W68" s="543"/>
    </row>
    <row r="69" spans="1:23" ht="12.75" customHeight="1" x14ac:dyDescent="0.2">
      <c r="A69" s="81"/>
      <c r="B69" s="82"/>
      <c r="C69" s="82"/>
      <c r="D69" s="83"/>
      <c r="E69" s="83"/>
      <c r="F69" s="84"/>
      <c r="G69" s="85"/>
      <c r="H69" s="86"/>
      <c r="I69" s="87"/>
      <c r="J69" s="88"/>
      <c r="K69" s="86"/>
      <c r="L69" s="89"/>
      <c r="M69" s="90"/>
      <c r="N69" s="89"/>
      <c r="O69" s="89"/>
      <c r="P69" s="86"/>
      <c r="Q69" s="85"/>
      <c r="R69" s="541"/>
      <c r="S69" s="542"/>
      <c r="T69" s="542"/>
      <c r="U69" s="542"/>
      <c r="V69" s="542"/>
      <c r="W69" s="543"/>
    </row>
    <row r="70" spans="1:23" ht="12.75" customHeight="1" x14ac:dyDescent="0.2">
      <c r="A70" s="81"/>
      <c r="B70" s="82"/>
      <c r="C70" s="82"/>
      <c r="D70" s="83"/>
      <c r="E70" s="83"/>
      <c r="F70" s="84"/>
      <c r="G70" s="85"/>
      <c r="H70" s="86"/>
      <c r="I70" s="87"/>
      <c r="J70" s="88"/>
      <c r="K70" s="86"/>
      <c r="L70" s="89"/>
      <c r="M70" s="90"/>
      <c r="N70" s="89"/>
      <c r="O70" s="89"/>
      <c r="P70" s="86"/>
      <c r="Q70" s="85"/>
      <c r="R70" s="541"/>
      <c r="S70" s="542"/>
      <c r="T70" s="542"/>
      <c r="U70" s="542"/>
      <c r="V70" s="542"/>
      <c r="W70" s="543"/>
    </row>
    <row r="71" spans="1:23" ht="12.75" customHeight="1" x14ac:dyDescent="0.2">
      <c r="A71" s="81"/>
      <c r="B71" s="82"/>
      <c r="C71" s="82"/>
      <c r="D71" s="83"/>
      <c r="E71" s="83"/>
      <c r="F71" s="84"/>
      <c r="G71" s="85"/>
      <c r="H71" s="86"/>
      <c r="I71" s="87"/>
      <c r="J71" s="88"/>
      <c r="K71" s="86"/>
      <c r="L71" s="89"/>
      <c r="M71" s="90"/>
      <c r="N71" s="89"/>
      <c r="O71" s="89"/>
      <c r="P71" s="86"/>
      <c r="Q71" s="85"/>
      <c r="R71" s="541"/>
      <c r="S71" s="542"/>
      <c r="T71" s="542"/>
      <c r="U71" s="542"/>
      <c r="V71" s="542"/>
      <c r="W71" s="543"/>
    </row>
    <row r="72" spans="1:23" ht="12.75" customHeight="1" x14ac:dyDescent="0.2">
      <c r="A72" s="81"/>
      <c r="B72" s="82"/>
      <c r="C72" s="82"/>
      <c r="D72" s="83"/>
      <c r="E72" s="83"/>
      <c r="F72" s="84"/>
      <c r="G72" s="85"/>
      <c r="H72" s="86"/>
      <c r="I72" s="87"/>
      <c r="J72" s="88"/>
      <c r="K72" s="86"/>
      <c r="L72" s="89"/>
      <c r="M72" s="90"/>
      <c r="N72" s="89"/>
      <c r="O72" s="89"/>
      <c r="P72" s="86"/>
      <c r="Q72" s="85"/>
      <c r="R72" s="541"/>
      <c r="S72" s="542"/>
      <c r="T72" s="542"/>
      <c r="U72" s="542"/>
      <c r="V72" s="542"/>
      <c r="W72" s="543"/>
    </row>
    <row r="73" spans="1:23" ht="12.75" customHeight="1" x14ac:dyDescent="0.2">
      <c r="A73" s="81"/>
      <c r="B73" s="82"/>
      <c r="C73" s="82"/>
      <c r="D73" s="83"/>
      <c r="E73" s="83"/>
      <c r="F73" s="84"/>
      <c r="G73" s="85"/>
      <c r="H73" s="86"/>
      <c r="I73" s="87"/>
      <c r="J73" s="88"/>
      <c r="K73" s="86"/>
      <c r="L73" s="89"/>
      <c r="M73" s="90"/>
      <c r="N73" s="89"/>
      <c r="O73" s="89"/>
      <c r="P73" s="86"/>
      <c r="Q73" s="85"/>
      <c r="R73" s="541"/>
      <c r="S73" s="542"/>
      <c r="T73" s="542"/>
      <c r="U73" s="542"/>
      <c r="V73" s="542"/>
      <c r="W73" s="543"/>
    </row>
    <row r="74" spans="1:23" ht="12.75" customHeight="1" x14ac:dyDescent="0.2">
      <c r="A74" s="81"/>
      <c r="B74" s="82"/>
      <c r="C74" s="82"/>
      <c r="D74" s="83"/>
      <c r="E74" s="83"/>
      <c r="F74" s="84"/>
      <c r="G74" s="85"/>
      <c r="H74" s="86"/>
      <c r="I74" s="87"/>
      <c r="J74" s="88"/>
      <c r="K74" s="86"/>
      <c r="L74" s="89"/>
      <c r="M74" s="90"/>
      <c r="N74" s="89"/>
      <c r="O74" s="89"/>
      <c r="P74" s="86"/>
      <c r="Q74" s="85"/>
      <c r="R74" s="541"/>
      <c r="S74" s="542"/>
      <c r="T74" s="542"/>
      <c r="U74" s="542"/>
      <c r="V74" s="542"/>
      <c r="W74" s="543"/>
    </row>
    <row r="75" spans="1:23" ht="12.75" customHeight="1" x14ac:dyDescent="0.2">
      <c r="A75" s="81"/>
      <c r="B75" s="82"/>
      <c r="C75" s="82"/>
      <c r="D75" s="83"/>
      <c r="E75" s="83"/>
      <c r="F75" s="84"/>
      <c r="G75" s="85"/>
      <c r="H75" s="86"/>
      <c r="I75" s="87"/>
      <c r="J75" s="88"/>
      <c r="K75" s="86"/>
      <c r="L75" s="89"/>
      <c r="M75" s="90"/>
      <c r="N75" s="89"/>
      <c r="O75" s="89"/>
      <c r="P75" s="86"/>
      <c r="Q75" s="85"/>
      <c r="R75" s="541"/>
      <c r="S75" s="542"/>
      <c r="T75" s="542"/>
      <c r="U75" s="542"/>
      <c r="V75" s="542"/>
      <c r="W75" s="543"/>
    </row>
    <row r="76" spans="1:23" ht="12.75" customHeight="1" x14ac:dyDescent="0.2">
      <c r="A76" s="81"/>
      <c r="B76" s="82"/>
      <c r="C76" s="82"/>
      <c r="D76" s="83"/>
      <c r="E76" s="83"/>
      <c r="F76" s="84"/>
      <c r="G76" s="85"/>
      <c r="H76" s="86"/>
      <c r="I76" s="87"/>
      <c r="J76" s="88"/>
      <c r="K76" s="86"/>
      <c r="L76" s="89"/>
      <c r="M76" s="90"/>
      <c r="N76" s="89"/>
      <c r="O76" s="89"/>
      <c r="P76" s="86"/>
      <c r="Q76" s="85"/>
      <c r="R76" s="541"/>
      <c r="S76" s="542"/>
      <c r="T76" s="542"/>
      <c r="U76" s="542"/>
      <c r="V76" s="542"/>
      <c r="W76" s="543"/>
    </row>
    <row r="77" spans="1:23" ht="12.75" customHeight="1" x14ac:dyDescent="0.2">
      <c r="A77" s="81"/>
      <c r="B77" s="82"/>
      <c r="C77" s="82"/>
      <c r="D77" s="83"/>
      <c r="E77" s="83"/>
      <c r="F77" s="84"/>
      <c r="G77" s="85"/>
      <c r="H77" s="86"/>
      <c r="I77" s="87"/>
      <c r="J77" s="88"/>
      <c r="K77" s="86"/>
      <c r="L77" s="89"/>
      <c r="M77" s="90"/>
      <c r="N77" s="89"/>
      <c r="O77" s="89"/>
      <c r="P77" s="86"/>
      <c r="Q77" s="85"/>
      <c r="R77" s="541"/>
      <c r="S77" s="542"/>
      <c r="T77" s="542"/>
      <c r="U77" s="542"/>
      <c r="V77" s="542"/>
      <c r="W77" s="543"/>
    </row>
    <row r="78" spans="1:23" ht="12.75" customHeight="1" x14ac:dyDescent="0.2">
      <c r="A78" s="81"/>
      <c r="B78" s="82"/>
      <c r="C78" s="82"/>
      <c r="D78" s="83"/>
      <c r="E78" s="83"/>
      <c r="F78" s="84"/>
      <c r="G78" s="85"/>
      <c r="H78" s="86"/>
      <c r="I78" s="87"/>
      <c r="J78" s="88"/>
      <c r="K78" s="86"/>
      <c r="L78" s="89"/>
      <c r="M78" s="90"/>
      <c r="N78" s="89"/>
      <c r="O78" s="89"/>
      <c r="P78" s="86"/>
      <c r="Q78" s="85"/>
      <c r="R78" s="541"/>
      <c r="S78" s="542"/>
      <c r="T78" s="542"/>
      <c r="U78" s="542"/>
      <c r="V78" s="542"/>
      <c r="W78" s="543"/>
    </row>
    <row r="79" spans="1:23" ht="12.75" customHeight="1" thickBot="1" x14ac:dyDescent="0.25">
      <c r="A79" s="81"/>
      <c r="B79" s="82"/>
      <c r="C79" s="82"/>
      <c r="D79" s="83"/>
      <c r="E79" s="83"/>
      <c r="F79" s="89"/>
      <c r="G79" s="85"/>
      <c r="H79" s="86"/>
      <c r="I79" s="89"/>
      <c r="J79" s="85"/>
      <c r="K79" s="86"/>
      <c r="L79" s="89"/>
      <c r="M79" s="89"/>
      <c r="N79" s="89"/>
      <c r="O79" s="89"/>
      <c r="P79" s="86"/>
      <c r="Q79" s="85"/>
      <c r="R79" s="547"/>
      <c r="S79" s="548"/>
      <c r="T79" s="548"/>
      <c r="U79" s="548"/>
      <c r="V79" s="548"/>
      <c r="W79" s="549"/>
    </row>
    <row r="80" spans="1:23" ht="12.75" customHeight="1" x14ac:dyDescent="0.2">
      <c r="A80" s="550" t="s">
        <v>49</v>
      </c>
      <c r="B80" s="550"/>
      <c r="C80" s="550"/>
      <c r="D80" s="550"/>
      <c r="E80" s="550"/>
      <c r="F80" s="550"/>
      <c r="G80" s="550"/>
      <c r="H80" s="550"/>
      <c r="I80" s="550"/>
      <c r="J80" s="550"/>
      <c r="K80" s="550"/>
      <c r="L80" s="550"/>
      <c r="M80" s="550"/>
      <c r="N80" s="550"/>
      <c r="O80" s="550"/>
      <c r="P80" s="91"/>
      <c r="Q80" s="92"/>
      <c r="R80" s="551"/>
      <c r="S80" s="552"/>
      <c r="T80" s="552"/>
      <c r="U80" s="552"/>
      <c r="V80" s="552"/>
      <c r="W80" s="552"/>
    </row>
    <row r="81" spans="1:23" x14ac:dyDescent="0.2">
      <c r="H81" s="6"/>
      <c r="I81" s="6"/>
      <c r="J81" s="6"/>
      <c r="K81" s="6"/>
      <c r="L81" s="6"/>
      <c r="M81" s="6"/>
      <c r="N81" s="6"/>
      <c r="O81" s="6"/>
    </row>
    <row r="82" spans="1:23" x14ac:dyDescent="0.2">
      <c r="H82" s="6"/>
      <c r="I82" s="6"/>
      <c r="J82" s="6"/>
      <c r="K82" s="6"/>
      <c r="L82" s="6"/>
      <c r="M82" s="6"/>
      <c r="N82" s="6"/>
      <c r="O82" s="6"/>
    </row>
    <row r="83" spans="1:23" x14ac:dyDescent="0.2">
      <c r="A83" s="93"/>
      <c r="B83" s="93"/>
      <c r="C83" s="93"/>
      <c r="D83" s="94"/>
      <c r="E83" s="94"/>
      <c r="F83" s="95"/>
      <c r="G83" s="95"/>
      <c r="H83" s="95"/>
      <c r="I83" s="95"/>
      <c r="J83" s="95"/>
      <c r="K83" s="95"/>
      <c r="L83" s="95"/>
      <c r="M83" s="95"/>
      <c r="N83" s="95"/>
      <c r="O83" s="95"/>
      <c r="P83" s="95"/>
      <c r="Q83" s="95"/>
      <c r="R83" s="96"/>
    </row>
    <row r="84" spans="1:23" x14ac:dyDescent="0.2">
      <c r="A84" s="93"/>
      <c r="B84" s="93"/>
      <c r="C84" s="93"/>
      <c r="D84" s="94"/>
      <c r="E84" s="94"/>
      <c r="F84" s="95"/>
      <c r="G84" s="95"/>
      <c r="H84" s="95"/>
      <c r="I84" s="95"/>
      <c r="J84" s="95"/>
      <c r="K84" s="95"/>
      <c r="L84" s="95"/>
      <c r="M84" s="95"/>
      <c r="N84" s="95"/>
      <c r="O84" s="95"/>
      <c r="P84" s="95"/>
      <c r="Q84" s="95"/>
      <c r="R84" s="96"/>
    </row>
    <row r="85" spans="1:23" x14ac:dyDescent="0.2">
      <c r="A85" s="93"/>
      <c r="B85" s="93"/>
      <c r="C85" s="93"/>
      <c r="D85" s="94"/>
      <c r="E85" s="94"/>
      <c r="F85" s="95"/>
      <c r="G85" s="95"/>
      <c r="H85" s="95"/>
      <c r="I85" s="95"/>
      <c r="J85" s="95"/>
      <c r="K85" s="95"/>
      <c r="L85" s="95"/>
      <c r="M85" s="95"/>
      <c r="N85" s="95"/>
      <c r="O85" s="95"/>
      <c r="P85" s="95"/>
      <c r="Q85" s="95"/>
      <c r="R85" s="96"/>
    </row>
    <row r="86" spans="1:23" x14ac:dyDescent="0.2">
      <c r="H86" s="6"/>
      <c r="I86" s="6"/>
      <c r="J86" s="6"/>
      <c r="K86" s="6"/>
      <c r="L86" s="6"/>
      <c r="M86" s="6"/>
      <c r="N86" s="6"/>
      <c r="O86" s="6"/>
    </row>
    <row r="87" spans="1:23" x14ac:dyDescent="0.2">
      <c r="H87" s="6"/>
      <c r="I87" s="6"/>
      <c r="J87" s="6"/>
      <c r="K87" s="6"/>
      <c r="L87" s="6"/>
      <c r="M87" s="6"/>
      <c r="N87" s="6"/>
      <c r="O87" s="6"/>
    </row>
    <row r="88" spans="1:23" x14ac:dyDescent="0.2">
      <c r="H88" s="6"/>
      <c r="I88" s="6"/>
      <c r="J88" s="6"/>
      <c r="K88" s="6"/>
      <c r="L88" s="6"/>
      <c r="M88" s="6"/>
      <c r="N88" s="6"/>
      <c r="O88" s="6"/>
    </row>
    <row r="89" spans="1:23" s="78" customFormat="1" ht="12.75" customHeight="1" x14ac:dyDescent="0.2">
      <c r="A89" s="63"/>
      <c r="B89" s="3"/>
      <c r="C89" s="3"/>
      <c r="D89" s="65">
        <v>7.66</v>
      </c>
      <c r="E89" s="65">
        <v>7.92</v>
      </c>
      <c r="F89" s="66"/>
      <c r="G89" s="1"/>
      <c r="H89" s="74"/>
      <c r="I89" s="79"/>
      <c r="J89" s="76"/>
      <c r="K89" s="57"/>
      <c r="L89" s="66"/>
      <c r="M89" s="77"/>
      <c r="N89" s="66"/>
      <c r="O89" s="77">
        <v>28</v>
      </c>
      <c r="P89" s="80"/>
      <c r="Q89" s="72"/>
      <c r="R89" s="541" t="s">
        <v>534</v>
      </c>
      <c r="S89" s="542"/>
      <c r="T89" s="542"/>
      <c r="U89" s="542"/>
      <c r="V89" s="542"/>
      <c r="W89" s="543"/>
    </row>
    <row r="90" spans="1:23" s="78" customFormat="1" ht="12.75" customHeight="1" x14ac:dyDescent="0.2">
      <c r="A90" s="63"/>
      <c r="B90" s="3"/>
      <c r="C90" s="3"/>
      <c r="D90" s="65">
        <v>7.92</v>
      </c>
      <c r="E90" s="65">
        <v>8.26</v>
      </c>
      <c r="F90" s="66"/>
      <c r="G90" s="1">
        <v>10</v>
      </c>
      <c r="H90" s="74"/>
      <c r="I90" s="79"/>
      <c r="J90" s="76"/>
      <c r="K90" s="74"/>
      <c r="L90" s="66">
        <v>56</v>
      </c>
      <c r="M90" s="77"/>
      <c r="N90" s="66"/>
      <c r="O90" s="77">
        <v>84</v>
      </c>
      <c r="P90" s="80"/>
      <c r="Q90" s="72"/>
      <c r="R90" s="541" t="s">
        <v>534</v>
      </c>
      <c r="S90" s="542"/>
      <c r="T90" s="542"/>
      <c r="U90" s="542"/>
      <c r="V90" s="542"/>
      <c r="W90" s="543"/>
    </row>
    <row r="91" spans="1:23" s="78" customFormat="1" ht="12.75" customHeight="1" x14ac:dyDescent="0.2">
      <c r="A91" s="63"/>
      <c r="B91" s="3"/>
      <c r="C91" s="3"/>
      <c r="D91" s="65">
        <v>8.26</v>
      </c>
      <c r="E91" s="65">
        <v>8.44</v>
      </c>
      <c r="F91" s="66"/>
      <c r="G91" s="1">
        <v>4</v>
      </c>
      <c r="H91" s="74"/>
      <c r="I91" s="79"/>
      <c r="J91" s="76"/>
      <c r="K91" s="74"/>
      <c r="L91" s="66"/>
      <c r="M91" s="77"/>
      <c r="N91" s="66"/>
      <c r="O91" s="77">
        <v>12</v>
      </c>
      <c r="P91" s="74"/>
      <c r="Q91" s="72"/>
      <c r="R91" s="541" t="s">
        <v>534</v>
      </c>
      <c r="S91" s="542"/>
      <c r="T91" s="542"/>
      <c r="U91" s="542"/>
      <c r="V91" s="542"/>
      <c r="W91" s="543"/>
    </row>
    <row r="92" spans="1:23" s="78" customFormat="1" ht="12.75" customHeight="1" x14ac:dyDescent="0.2">
      <c r="A92" s="63"/>
      <c r="B92" s="3"/>
      <c r="C92" s="3"/>
      <c r="D92" s="65">
        <v>8.44</v>
      </c>
      <c r="E92" s="65">
        <v>8.74</v>
      </c>
      <c r="F92" s="66"/>
      <c r="G92" s="1">
        <v>10</v>
      </c>
      <c r="H92" s="74"/>
      <c r="I92" s="79"/>
      <c r="J92" s="76"/>
      <c r="K92" s="57"/>
      <c r="L92" s="66">
        <v>21</v>
      </c>
      <c r="M92" s="77"/>
      <c r="N92" s="66"/>
      <c r="O92" s="77">
        <v>64</v>
      </c>
      <c r="P92" s="74"/>
      <c r="Q92" s="72"/>
      <c r="R92" s="541" t="s">
        <v>534</v>
      </c>
      <c r="S92" s="542"/>
      <c r="T92" s="542"/>
      <c r="U92" s="542"/>
      <c r="V92" s="542"/>
      <c r="W92" s="543"/>
    </row>
    <row r="93" spans="1:23" x14ac:dyDescent="0.2">
      <c r="H93" s="6"/>
      <c r="I93" s="6"/>
      <c r="J93" s="6"/>
      <c r="K93" s="6"/>
      <c r="L93" s="6"/>
      <c r="M93" s="6"/>
      <c r="N93" s="6"/>
      <c r="O93" s="6"/>
    </row>
    <row r="94" spans="1:23" x14ac:dyDescent="0.2">
      <c r="H94" s="6"/>
      <c r="I94" s="6"/>
      <c r="J94" s="6"/>
      <c r="K94" s="6"/>
      <c r="L94" s="6"/>
      <c r="M94" s="6"/>
      <c r="N94" s="6"/>
      <c r="O94" s="6"/>
    </row>
    <row r="95" spans="1:23" x14ac:dyDescent="0.2">
      <c r="H95" s="6"/>
      <c r="I95" s="6"/>
      <c r="J95" s="6"/>
      <c r="K95" s="6"/>
      <c r="L95" s="6"/>
      <c r="M95" s="6"/>
      <c r="N95" s="6"/>
      <c r="O95" s="6"/>
    </row>
    <row r="96" spans="1:23" x14ac:dyDescent="0.2">
      <c r="H96" s="6"/>
      <c r="I96" s="6"/>
      <c r="J96" s="6"/>
      <c r="K96" s="6"/>
      <c r="L96" s="6"/>
      <c r="M96" s="6"/>
      <c r="N96" s="6"/>
      <c r="O96" s="6"/>
    </row>
    <row r="97" spans="1:23" x14ac:dyDescent="0.2">
      <c r="H97" s="6"/>
      <c r="I97" s="6"/>
      <c r="J97" s="6"/>
      <c r="K97" s="6"/>
      <c r="L97" s="6"/>
      <c r="M97" s="6"/>
      <c r="N97" s="6"/>
      <c r="O97" s="6"/>
    </row>
    <row r="98" spans="1:23" x14ac:dyDescent="0.2">
      <c r="H98" s="6"/>
      <c r="I98" s="6"/>
      <c r="J98" s="6"/>
      <c r="K98" s="6"/>
      <c r="L98" s="6"/>
      <c r="M98" s="6"/>
      <c r="N98" s="6"/>
      <c r="O98" s="6"/>
    </row>
    <row r="99" spans="1:23" x14ac:dyDescent="0.2">
      <c r="H99" s="6"/>
      <c r="I99" s="6"/>
      <c r="J99" s="6"/>
      <c r="K99" s="6"/>
      <c r="L99" s="6"/>
      <c r="M99" s="6"/>
      <c r="N99" s="6"/>
      <c r="O99" s="6"/>
    </row>
    <row r="100" spans="1:23" x14ac:dyDescent="0.2">
      <c r="H100" s="6"/>
      <c r="I100" s="6"/>
      <c r="J100" s="6"/>
      <c r="K100" s="6"/>
      <c r="L100" s="6"/>
      <c r="M100" s="6"/>
      <c r="N100" s="6"/>
      <c r="O100" s="6"/>
    </row>
    <row r="101" spans="1:23" x14ac:dyDescent="0.2">
      <c r="H101" s="6"/>
      <c r="I101" s="6"/>
      <c r="J101" s="6"/>
      <c r="K101" s="6"/>
      <c r="L101" s="6"/>
      <c r="M101" s="6"/>
      <c r="N101" s="6"/>
      <c r="O101" s="6"/>
    </row>
    <row r="102" spans="1:23" x14ac:dyDescent="0.2">
      <c r="H102" s="6"/>
      <c r="I102" s="6"/>
      <c r="J102" s="6"/>
      <c r="K102" s="6"/>
      <c r="L102" s="6"/>
      <c r="M102" s="6"/>
      <c r="N102" s="6"/>
      <c r="O102" s="6"/>
    </row>
    <row r="103" spans="1:23" x14ac:dyDescent="0.2">
      <c r="H103" s="6"/>
      <c r="I103" s="6"/>
      <c r="J103" s="6"/>
      <c r="K103" s="6"/>
      <c r="L103" s="6"/>
      <c r="M103" s="6"/>
      <c r="N103" s="6"/>
      <c r="O103" s="6"/>
    </row>
    <row r="104" spans="1:23" s="6" customFormat="1" x14ac:dyDescent="0.2">
      <c r="A104" s="4"/>
      <c r="B104" s="4"/>
      <c r="C104" s="4"/>
      <c r="D104" s="5"/>
      <c r="E104" s="5"/>
      <c r="R104" s="7"/>
      <c r="S104" s="4"/>
      <c r="T104" s="4"/>
      <c r="U104" s="4"/>
      <c r="V104" s="4"/>
      <c r="W104" s="4"/>
    </row>
    <row r="105" spans="1:23" s="6" customFormat="1" x14ac:dyDescent="0.2">
      <c r="A105" s="4"/>
      <c r="B105" s="4"/>
      <c r="C105" s="4"/>
      <c r="D105" s="5"/>
      <c r="E105" s="5"/>
      <c r="R105" s="7"/>
      <c r="S105" s="4"/>
      <c r="T105" s="4"/>
      <c r="U105" s="4"/>
      <c r="V105" s="4"/>
      <c r="W105" s="4"/>
    </row>
    <row r="106" spans="1:23" s="6" customFormat="1" x14ac:dyDescent="0.2">
      <c r="A106" s="4"/>
      <c r="B106" s="4"/>
      <c r="C106" s="4"/>
      <c r="D106" s="5"/>
      <c r="E106" s="5"/>
      <c r="R106" s="7"/>
      <c r="S106" s="4"/>
      <c r="T106" s="4"/>
      <c r="U106" s="4"/>
      <c r="V106" s="4"/>
      <c r="W106" s="4"/>
    </row>
  </sheetData>
  <mergeCells count="111">
    <mergeCell ref="A80:O80"/>
    <mergeCell ref="R80:W80"/>
    <mergeCell ref="R89:W89"/>
    <mergeCell ref="R90:W90"/>
    <mergeCell ref="R91:W91"/>
    <mergeCell ref="R92:W92"/>
    <mergeCell ref="R71:W71"/>
    <mergeCell ref="R72:W72"/>
    <mergeCell ref="R73:W73"/>
    <mergeCell ref="R74:W74"/>
    <mergeCell ref="R75:W75"/>
    <mergeCell ref="R76:W76"/>
    <mergeCell ref="R77:W77"/>
    <mergeCell ref="R78:W78"/>
    <mergeCell ref="R79:W79"/>
    <mergeCell ref="R62:W62"/>
    <mergeCell ref="R63:W63"/>
    <mergeCell ref="R64:W64"/>
    <mergeCell ref="R65:W65"/>
    <mergeCell ref="R66:W66"/>
    <mergeCell ref="R67:W67"/>
    <mergeCell ref="R68:W68"/>
    <mergeCell ref="R69:W69"/>
    <mergeCell ref="R70:W70"/>
    <mergeCell ref="R53:W53"/>
    <mergeCell ref="R54:W54"/>
    <mergeCell ref="R55:W55"/>
    <mergeCell ref="R56:W56"/>
    <mergeCell ref="R57:W57"/>
    <mergeCell ref="R58:W58"/>
    <mergeCell ref="R59:W59"/>
    <mergeCell ref="R60:W60"/>
    <mergeCell ref="R61:W61"/>
    <mergeCell ref="R44:W44"/>
    <mergeCell ref="R45:W45"/>
    <mergeCell ref="R46:W46"/>
    <mergeCell ref="R47:W47"/>
    <mergeCell ref="R48:W48"/>
    <mergeCell ref="R49:W49"/>
    <mergeCell ref="R50:W50"/>
    <mergeCell ref="R51:W51"/>
    <mergeCell ref="R52:W52"/>
    <mergeCell ref="R35:W35"/>
    <mergeCell ref="R36:W36"/>
    <mergeCell ref="R37:W37"/>
    <mergeCell ref="R38:W38"/>
    <mergeCell ref="R39:W39"/>
    <mergeCell ref="R40:W40"/>
    <mergeCell ref="R41:W41"/>
    <mergeCell ref="R42:W42"/>
    <mergeCell ref="R43:W43"/>
    <mergeCell ref="R26:W26"/>
    <mergeCell ref="R30:W30"/>
    <mergeCell ref="R31:W31"/>
    <mergeCell ref="R27:W27"/>
    <mergeCell ref="R28:W28"/>
    <mergeCell ref="R29:W29"/>
    <mergeCell ref="R32:W32"/>
    <mergeCell ref="R33:W33"/>
    <mergeCell ref="R34:W34"/>
    <mergeCell ref="K18:K20"/>
    <mergeCell ref="L18:L20"/>
    <mergeCell ref="M18:M20"/>
    <mergeCell ref="N18:N20"/>
    <mergeCell ref="O18:O20"/>
    <mergeCell ref="R22:W22"/>
    <mergeCell ref="R23:W23"/>
    <mergeCell ref="R24:W24"/>
    <mergeCell ref="R25:W25"/>
    <mergeCell ref="C7:H7"/>
    <mergeCell ref="K7:P7"/>
    <mergeCell ref="S7:V7"/>
    <mergeCell ref="A9:G9"/>
    <mergeCell ref="H9:O9"/>
    <mergeCell ref="P9:Q9"/>
    <mergeCell ref="R9:W9"/>
    <mergeCell ref="H10:J10"/>
    <mergeCell ref="K10:O10"/>
    <mergeCell ref="P10:P20"/>
    <mergeCell ref="Q10:Q20"/>
    <mergeCell ref="R10:W21"/>
    <mergeCell ref="H11:I17"/>
    <mergeCell ref="J11:J17"/>
    <mergeCell ref="K11:M11"/>
    <mergeCell ref="K12:M12"/>
    <mergeCell ref="K13:M13"/>
    <mergeCell ref="K14:M14"/>
    <mergeCell ref="K15:M15"/>
    <mergeCell ref="K16:M16"/>
    <mergeCell ref="K17:M17"/>
    <mergeCell ref="H18:H20"/>
    <mergeCell ref="I18:I20"/>
    <mergeCell ref="J18:J20"/>
    <mergeCell ref="C4:H4"/>
    <mergeCell ref="K4:P4"/>
    <mergeCell ref="S4:V4"/>
    <mergeCell ref="C5:H5"/>
    <mergeCell ref="K5:P5"/>
    <mergeCell ref="S5:V5"/>
    <mergeCell ref="C6:H6"/>
    <mergeCell ref="K6:P6"/>
    <mergeCell ref="S6:V6"/>
    <mergeCell ref="X1:X3"/>
    <mergeCell ref="Y1:Y3"/>
    <mergeCell ref="Z1:Z3"/>
    <mergeCell ref="C2:H2"/>
    <mergeCell ref="K2:P2"/>
    <mergeCell ref="S2:V2"/>
    <mergeCell ref="C3:H3"/>
    <mergeCell ref="K3:P3"/>
    <mergeCell ref="S3:V3"/>
  </mergeCells>
  <pageMargins left="0.75" right="0.75" top="1" bottom="1" header="0.5" footer="0.5"/>
  <pageSetup paperSize="17" scale="60" orientation="landscape" r:id="rId1"/>
  <headerFooter alignWithMargins="0"/>
  <drawing r:id="rId2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heet44"/>
  <dimension ref="A1:Z106"/>
  <sheetViews>
    <sheetView workbookViewId="0">
      <selection activeCell="R28" sqref="R28:W28"/>
    </sheetView>
  </sheetViews>
  <sheetFormatPr defaultRowHeight="12.75" x14ac:dyDescent="0.2"/>
  <cols>
    <col min="1" max="3" width="9.7109375" style="4" customWidth="1"/>
    <col min="4" max="5" width="9.7109375" style="5" customWidth="1"/>
    <col min="6" max="7" width="9.7109375" style="6" customWidth="1"/>
    <col min="8" max="9" width="9.7109375" style="4" customWidth="1"/>
    <col min="10" max="10" width="10.42578125" style="4" customWidth="1"/>
    <col min="11" max="11" width="11.7109375" style="4" customWidth="1"/>
    <col min="12" max="12" width="14.42578125" style="4" customWidth="1"/>
    <col min="13" max="14" width="8.7109375" style="4" customWidth="1"/>
    <col min="15" max="15" width="12.28515625" style="4" customWidth="1"/>
    <col min="16" max="17" width="16.7109375" style="6" customWidth="1"/>
    <col min="18" max="18" width="8.7109375" style="7" customWidth="1"/>
    <col min="19" max="22" width="8.7109375" style="4" customWidth="1"/>
    <col min="23" max="23" width="12.28515625" style="4" customWidth="1"/>
    <col min="24" max="24" width="10.140625" style="4" customWidth="1"/>
    <col min="25" max="16384" width="9.140625" style="4"/>
  </cols>
  <sheetData>
    <row r="1" spans="1:26" ht="12" customHeight="1" thickBot="1" x14ac:dyDescent="0.25">
      <c r="P1" s="4"/>
      <c r="Q1" s="4"/>
      <c r="R1" s="4"/>
      <c r="U1" s="6"/>
      <c r="V1" s="6"/>
      <c r="W1" s="7"/>
      <c r="X1" s="481" t="s">
        <v>69</v>
      </c>
      <c r="Y1" s="484" t="s">
        <v>70</v>
      </c>
      <c r="Z1" s="486" t="s">
        <v>71</v>
      </c>
    </row>
    <row r="2" spans="1:26" x14ac:dyDescent="0.2">
      <c r="B2" s="8" t="s">
        <v>28</v>
      </c>
      <c r="C2" s="488" t="s">
        <v>29</v>
      </c>
      <c r="D2" s="489"/>
      <c r="E2" s="489"/>
      <c r="F2" s="489"/>
      <c r="G2" s="489"/>
      <c r="H2" s="490"/>
      <c r="J2" s="8" t="s">
        <v>28</v>
      </c>
      <c r="K2" s="488" t="s">
        <v>30</v>
      </c>
      <c r="L2" s="489"/>
      <c r="M2" s="489"/>
      <c r="N2" s="489"/>
      <c r="O2" s="489"/>
      <c r="P2" s="490"/>
      <c r="Q2" s="4"/>
      <c r="R2" s="8" t="s">
        <v>28</v>
      </c>
      <c r="S2" s="488" t="s">
        <v>30</v>
      </c>
      <c r="T2" s="489"/>
      <c r="U2" s="489"/>
      <c r="V2" s="490"/>
      <c r="X2" s="482"/>
      <c r="Y2" s="485"/>
      <c r="Z2" s="487"/>
    </row>
    <row r="3" spans="1:26" ht="13.5" thickBot="1" x14ac:dyDescent="0.25">
      <c r="B3" s="9">
        <v>1</v>
      </c>
      <c r="C3" s="491" t="s">
        <v>24</v>
      </c>
      <c r="D3" s="492"/>
      <c r="E3" s="492"/>
      <c r="F3" s="492"/>
      <c r="G3" s="492"/>
      <c r="H3" s="493"/>
      <c r="J3" s="9">
        <v>5</v>
      </c>
      <c r="K3" s="491" t="s">
        <v>31</v>
      </c>
      <c r="L3" s="492"/>
      <c r="M3" s="492"/>
      <c r="N3" s="492"/>
      <c r="O3" s="492"/>
      <c r="P3" s="493"/>
      <c r="Q3" s="4"/>
      <c r="R3" s="10">
        <v>10</v>
      </c>
      <c r="S3" s="491" t="s">
        <v>32</v>
      </c>
      <c r="T3" s="492"/>
      <c r="U3" s="492"/>
      <c r="V3" s="493"/>
      <c r="X3" s="483"/>
      <c r="Y3" s="485"/>
      <c r="Z3" s="487"/>
    </row>
    <row r="4" spans="1:26" x14ac:dyDescent="0.2">
      <c r="B4" s="9">
        <v>2</v>
      </c>
      <c r="C4" s="491" t="s">
        <v>26</v>
      </c>
      <c r="D4" s="492"/>
      <c r="E4" s="492"/>
      <c r="F4" s="492"/>
      <c r="G4" s="492"/>
      <c r="H4" s="493"/>
      <c r="J4" s="9">
        <v>6</v>
      </c>
      <c r="K4" s="491" t="s">
        <v>33</v>
      </c>
      <c r="L4" s="492"/>
      <c r="M4" s="492"/>
      <c r="N4" s="492"/>
      <c r="O4" s="492"/>
      <c r="P4" s="493"/>
      <c r="Q4" s="4"/>
      <c r="R4" s="10">
        <v>11</v>
      </c>
      <c r="S4" s="491" t="s">
        <v>34</v>
      </c>
      <c r="T4" s="492"/>
      <c r="U4" s="492"/>
      <c r="V4" s="493"/>
    </row>
    <row r="5" spans="1:26" x14ac:dyDescent="0.2">
      <c r="B5" s="9">
        <v>3</v>
      </c>
      <c r="C5" s="491" t="s">
        <v>27</v>
      </c>
      <c r="D5" s="492"/>
      <c r="E5" s="492"/>
      <c r="F5" s="492"/>
      <c r="G5" s="492"/>
      <c r="H5" s="493"/>
      <c r="J5" s="9">
        <v>7</v>
      </c>
      <c r="K5" s="491" t="s">
        <v>35</v>
      </c>
      <c r="L5" s="492"/>
      <c r="M5" s="492"/>
      <c r="N5" s="492"/>
      <c r="O5" s="492"/>
      <c r="P5" s="493"/>
      <c r="Q5" s="4"/>
      <c r="R5" s="10">
        <v>12</v>
      </c>
      <c r="S5" s="491" t="s">
        <v>36</v>
      </c>
      <c r="T5" s="492"/>
      <c r="U5" s="492"/>
      <c r="V5" s="493"/>
    </row>
    <row r="6" spans="1:26" x14ac:dyDescent="0.2">
      <c r="B6" s="9">
        <v>4</v>
      </c>
      <c r="C6" s="491" t="s">
        <v>25</v>
      </c>
      <c r="D6" s="492"/>
      <c r="E6" s="492"/>
      <c r="F6" s="492"/>
      <c r="G6" s="492"/>
      <c r="H6" s="493"/>
      <c r="J6" s="9">
        <v>8</v>
      </c>
      <c r="K6" s="491" t="s">
        <v>37</v>
      </c>
      <c r="L6" s="492"/>
      <c r="M6" s="492"/>
      <c r="N6" s="492"/>
      <c r="O6" s="492"/>
      <c r="P6" s="493"/>
      <c r="Q6" s="4"/>
      <c r="R6" s="10">
        <v>13</v>
      </c>
      <c r="S6" s="491" t="s">
        <v>38</v>
      </c>
      <c r="T6" s="492"/>
      <c r="U6" s="492"/>
      <c r="V6" s="493"/>
    </row>
    <row r="7" spans="1:26" ht="13.5" thickBot="1" x14ac:dyDescent="0.25">
      <c r="B7" s="11"/>
      <c r="C7" s="494"/>
      <c r="D7" s="495"/>
      <c r="E7" s="495"/>
      <c r="F7" s="495"/>
      <c r="G7" s="495"/>
      <c r="H7" s="496"/>
      <c r="J7" s="11">
        <v>9</v>
      </c>
      <c r="K7" s="494" t="s">
        <v>39</v>
      </c>
      <c r="L7" s="495"/>
      <c r="M7" s="495"/>
      <c r="N7" s="495"/>
      <c r="O7" s="495"/>
      <c r="P7" s="496"/>
      <c r="Q7" s="4"/>
      <c r="R7" s="12"/>
      <c r="S7" s="494"/>
      <c r="T7" s="495"/>
      <c r="U7" s="495"/>
      <c r="V7" s="496"/>
    </row>
    <row r="8" spans="1:26" ht="13.5" thickBot="1" x14ac:dyDescent="0.25">
      <c r="P8" s="4"/>
      <c r="Q8" s="4"/>
      <c r="R8" s="4"/>
      <c r="U8" s="6"/>
      <c r="V8" s="6"/>
      <c r="W8" s="7"/>
    </row>
    <row r="9" spans="1:26" s="13" customFormat="1" ht="24.75" customHeight="1" thickBot="1" x14ac:dyDescent="0.25">
      <c r="A9" s="497" t="s">
        <v>5</v>
      </c>
      <c r="B9" s="497"/>
      <c r="C9" s="497"/>
      <c r="D9" s="497"/>
      <c r="E9" s="497"/>
      <c r="F9" s="497"/>
      <c r="G9" s="498"/>
      <c r="H9" s="499" t="s">
        <v>40</v>
      </c>
      <c r="I9" s="500"/>
      <c r="J9" s="500"/>
      <c r="K9" s="500"/>
      <c r="L9" s="500"/>
      <c r="M9" s="500"/>
      <c r="N9" s="500"/>
      <c r="O9" s="500"/>
      <c r="P9" s="501">
        <v>621</v>
      </c>
      <c r="Q9" s="502"/>
      <c r="R9" s="499" t="s">
        <v>2</v>
      </c>
      <c r="S9" s="500"/>
      <c r="T9" s="500"/>
      <c r="U9" s="500"/>
      <c r="V9" s="500"/>
      <c r="W9" s="500"/>
    </row>
    <row r="10" spans="1:26" ht="12.75" customHeight="1" x14ac:dyDescent="0.2">
      <c r="A10" s="14" t="s">
        <v>6</v>
      </c>
      <c r="B10" s="15" t="s">
        <v>7</v>
      </c>
      <c r="C10" s="16" t="s">
        <v>8</v>
      </c>
      <c r="D10" s="17" t="s">
        <v>1</v>
      </c>
      <c r="E10" s="18" t="s">
        <v>9</v>
      </c>
      <c r="F10" s="19" t="s">
        <v>6</v>
      </c>
      <c r="G10" s="20" t="s">
        <v>16</v>
      </c>
      <c r="H10" s="503" t="s">
        <v>41</v>
      </c>
      <c r="I10" s="504"/>
      <c r="J10" s="505"/>
      <c r="K10" s="506" t="s">
        <v>42</v>
      </c>
      <c r="L10" s="507"/>
      <c r="M10" s="507"/>
      <c r="N10" s="507"/>
      <c r="O10" s="507"/>
      <c r="P10" s="508" t="s">
        <v>23</v>
      </c>
      <c r="Q10" s="511" t="s">
        <v>22</v>
      </c>
      <c r="R10" s="514"/>
      <c r="S10" s="515"/>
      <c r="T10" s="515"/>
      <c r="U10" s="515"/>
      <c r="V10" s="515"/>
      <c r="W10" s="515"/>
    </row>
    <row r="11" spans="1:26" ht="12.75" customHeight="1" x14ac:dyDescent="0.2">
      <c r="A11" s="21" t="s">
        <v>11</v>
      </c>
      <c r="B11" s="22" t="s">
        <v>11</v>
      </c>
      <c r="C11" s="23" t="s">
        <v>11</v>
      </c>
      <c r="D11" s="24" t="s">
        <v>9</v>
      </c>
      <c r="E11" s="25" t="s">
        <v>12</v>
      </c>
      <c r="F11" s="26" t="s">
        <v>9</v>
      </c>
      <c r="G11" s="27" t="s">
        <v>9</v>
      </c>
      <c r="H11" s="518" t="s">
        <v>43</v>
      </c>
      <c r="I11" s="519"/>
      <c r="J11" s="522" t="s">
        <v>44</v>
      </c>
      <c r="K11" s="523"/>
      <c r="L11" s="524"/>
      <c r="M11" s="525"/>
      <c r="N11" s="29"/>
      <c r="O11" s="97"/>
      <c r="P11" s="509"/>
      <c r="Q11" s="512"/>
      <c r="R11" s="516"/>
      <c r="S11" s="517"/>
      <c r="T11" s="517"/>
      <c r="U11" s="517"/>
      <c r="V11" s="517"/>
      <c r="W11" s="517"/>
    </row>
    <row r="12" spans="1:26" ht="12.75" customHeight="1" x14ac:dyDescent="0.2">
      <c r="A12" s="21" t="s">
        <v>7</v>
      </c>
      <c r="B12" s="22" t="s">
        <v>14</v>
      </c>
      <c r="C12" s="23" t="s">
        <v>14</v>
      </c>
      <c r="D12" s="24" t="s">
        <v>15</v>
      </c>
      <c r="E12" s="25" t="s">
        <v>16</v>
      </c>
      <c r="F12" s="26" t="s">
        <v>12</v>
      </c>
      <c r="G12" s="27" t="s">
        <v>10</v>
      </c>
      <c r="H12" s="520"/>
      <c r="I12" s="521"/>
      <c r="J12" s="522"/>
      <c r="K12" s="526"/>
      <c r="L12" s="527"/>
      <c r="M12" s="528"/>
      <c r="N12" s="30"/>
      <c r="O12" s="98"/>
      <c r="P12" s="509"/>
      <c r="Q12" s="512"/>
      <c r="R12" s="516"/>
      <c r="S12" s="517"/>
      <c r="T12" s="517"/>
      <c r="U12" s="517"/>
      <c r="V12" s="517"/>
      <c r="W12" s="517"/>
    </row>
    <row r="13" spans="1:26" ht="12.75" customHeight="1" x14ac:dyDescent="0.2">
      <c r="A13" s="21" t="s">
        <v>0</v>
      </c>
      <c r="B13" s="22" t="s">
        <v>12</v>
      </c>
      <c r="C13" s="23" t="s">
        <v>10</v>
      </c>
      <c r="D13" s="24"/>
      <c r="E13" s="25"/>
      <c r="F13" s="26" t="s">
        <v>15</v>
      </c>
      <c r="G13" s="27" t="s">
        <v>0</v>
      </c>
      <c r="H13" s="520"/>
      <c r="I13" s="521"/>
      <c r="J13" s="522"/>
      <c r="K13" s="526" t="s">
        <v>43</v>
      </c>
      <c r="L13" s="527"/>
      <c r="M13" s="528"/>
      <c r="N13" s="30" t="s">
        <v>44</v>
      </c>
      <c r="O13" s="98" t="s">
        <v>44</v>
      </c>
      <c r="P13" s="509"/>
      <c r="Q13" s="512"/>
      <c r="R13" s="516"/>
      <c r="S13" s="517"/>
      <c r="T13" s="517"/>
      <c r="U13" s="517"/>
      <c r="V13" s="517"/>
      <c r="W13" s="517"/>
    </row>
    <row r="14" spans="1:26" ht="12.75" customHeight="1" x14ac:dyDescent="0.2">
      <c r="A14" s="21" t="s">
        <v>10</v>
      </c>
      <c r="B14" s="22" t="s">
        <v>10</v>
      </c>
      <c r="C14" s="23" t="s">
        <v>9</v>
      </c>
      <c r="D14" s="24" t="s">
        <v>18</v>
      </c>
      <c r="E14" s="25" t="s">
        <v>18</v>
      </c>
      <c r="F14" s="26" t="s">
        <v>10</v>
      </c>
      <c r="G14" s="27" t="s">
        <v>17</v>
      </c>
      <c r="H14" s="520"/>
      <c r="I14" s="521"/>
      <c r="J14" s="522"/>
      <c r="K14" s="526" t="s">
        <v>45</v>
      </c>
      <c r="L14" s="527"/>
      <c r="M14" s="528"/>
      <c r="N14" s="30" t="s">
        <v>45</v>
      </c>
      <c r="O14" s="98" t="s">
        <v>44</v>
      </c>
      <c r="P14" s="509"/>
      <c r="Q14" s="512"/>
      <c r="R14" s="516"/>
      <c r="S14" s="517"/>
      <c r="T14" s="517"/>
      <c r="U14" s="517"/>
      <c r="V14" s="517"/>
      <c r="W14" s="517"/>
    </row>
    <row r="15" spans="1:26" ht="12.75" customHeight="1" x14ac:dyDescent="0.2">
      <c r="A15" s="21" t="s">
        <v>17</v>
      </c>
      <c r="B15" s="22" t="s">
        <v>13</v>
      </c>
      <c r="C15" s="23"/>
      <c r="D15" s="24" t="s">
        <v>6</v>
      </c>
      <c r="E15" s="25" t="s">
        <v>6</v>
      </c>
      <c r="F15" s="26" t="s">
        <v>19</v>
      </c>
      <c r="G15" s="27" t="s">
        <v>6</v>
      </c>
      <c r="H15" s="520"/>
      <c r="I15" s="521"/>
      <c r="J15" s="522"/>
      <c r="K15" s="526"/>
      <c r="L15" s="527"/>
      <c r="M15" s="528"/>
      <c r="N15" s="30"/>
      <c r="O15" s="98"/>
      <c r="P15" s="509"/>
      <c r="Q15" s="512"/>
      <c r="R15" s="516"/>
      <c r="S15" s="517"/>
      <c r="T15" s="517"/>
      <c r="U15" s="517"/>
      <c r="V15" s="517"/>
      <c r="W15" s="517"/>
    </row>
    <row r="16" spans="1:26" ht="12.75" customHeight="1" x14ac:dyDescent="0.2">
      <c r="A16" s="21" t="s">
        <v>11</v>
      </c>
      <c r="B16" s="22"/>
      <c r="C16" s="23"/>
      <c r="D16" s="24" t="s">
        <v>20</v>
      </c>
      <c r="E16" s="25" t="s">
        <v>20</v>
      </c>
      <c r="F16" s="26"/>
      <c r="G16" s="27"/>
      <c r="H16" s="520"/>
      <c r="I16" s="521"/>
      <c r="J16" s="522"/>
      <c r="K16" s="526"/>
      <c r="L16" s="527"/>
      <c r="M16" s="528"/>
      <c r="N16" s="30"/>
      <c r="O16" s="98"/>
      <c r="P16" s="509"/>
      <c r="Q16" s="512"/>
      <c r="R16" s="516"/>
      <c r="S16" s="517"/>
      <c r="T16" s="517"/>
      <c r="U16" s="517"/>
      <c r="V16" s="517"/>
      <c r="W16" s="517"/>
    </row>
    <row r="17" spans="1:23" ht="12.75" customHeight="1" x14ac:dyDescent="0.2">
      <c r="A17" s="21" t="s">
        <v>12</v>
      </c>
      <c r="B17" s="22"/>
      <c r="C17" s="23"/>
      <c r="D17" s="24"/>
      <c r="E17" s="25"/>
      <c r="F17" s="26" t="s">
        <v>3</v>
      </c>
      <c r="G17" s="27"/>
      <c r="H17" s="520"/>
      <c r="I17" s="521"/>
      <c r="J17" s="522"/>
      <c r="K17" s="529"/>
      <c r="L17" s="530"/>
      <c r="M17" s="531"/>
      <c r="N17" s="28"/>
      <c r="O17" s="99"/>
      <c r="P17" s="509"/>
      <c r="Q17" s="512"/>
      <c r="R17" s="516"/>
      <c r="S17" s="517"/>
      <c r="T17" s="517"/>
      <c r="U17" s="517"/>
      <c r="V17" s="517"/>
      <c r="W17" s="517"/>
    </row>
    <row r="18" spans="1:23" ht="12.75" customHeight="1" x14ac:dyDescent="0.2">
      <c r="A18" s="21"/>
      <c r="B18" s="22"/>
      <c r="C18" s="23"/>
      <c r="D18" s="24"/>
      <c r="E18" s="25"/>
      <c r="F18" s="26"/>
      <c r="G18" s="27"/>
      <c r="H18" s="520" t="s">
        <v>46</v>
      </c>
      <c r="I18" s="521" t="s">
        <v>47</v>
      </c>
      <c r="J18" s="522" t="s">
        <v>48</v>
      </c>
      <c r="K18" s="520" t="s">
        <v>46</v>
      </c>
      <c r="L18" s="521" t="s">
        <v>26</v>
      </c>
      <c r="M18" s="532" t="s">
        <v>47</v>
      </c>
      <c r="N18" s="521" t="s">
        <v>48</v>
      </c>
      <c r="O18" s="533" t="s">
        <v>25</v>
      </c>
      <c r="P18" s="509"/>
      <c r="Q18" s="512"/>
      <c r="R18" s="516"/>
      <c r="S18" s="517"/>
      <c r="T18" s="517"/>
      <c r="U18" s="517"/>
      <c r="V18" s="517"/>
      <c r="W18" s="517"/>
    </row>
    <row r="19" spans="1:23" ht="12.75" customHeight="1" x14ac:dyDescent="0.2">
      <c r="A19" s="31"/>
      <c r="B19" s="32"/>
      <c r="C19" s="33"/>
      <c r="D19" s="34"/>
      <c r="E19" s="35"/>
      <c r="F19" s="36"/>
      <c r="G19" s="37"/>
      <c r="H19" s="520"/>
      <c r="I19" s="521"/>
      <c r="J19" s="522"/>
      <c r="K19" s="520"/>
      <c r="L19" s="521"/>
      <c r="M19" s="532"/>
      <c r="N19" s="521"/>
      <c r="O19" s="534"/>
      <c r="P19" s="509"/>
      <c r="Q19" s="512"/>
      <c r="R19" s="516"/>
      <c r="S19" s="517"/>
      <c r="T19" s="517"/>
      <c r="U19" s="517"/>
      <c r="V19" s="517"/>
      <c r="W19" s="517"/>
    </row>
    <row r="20" spans="1:23" ht="12.75" customHeight="1" x14ac:dyDescent="0.2">
      <c r="A20" s="21"/>
      <c r="B20" s="22"/>
      <c r="C20" s="23"/>
      <c r="D20" s="24"/>
      <c r="E20" s="25"/>
      <c r="F20" s="26"/>
      <c r="G20" s="27"/>
      <c r="H20" s="520"/>
      <c r="I20" s="521"/>
      <c r="J20" s="522"/>
      <c r="K20" s="520"/>
      <c r="L20" s="521"/>
      <c r="M20" s="532"/>
      <c r="N20" s="521"/>
      <c r="O20" s="535"/>
      <c r="P20" s="510"/>
      <c r="Q20" s="513"/>
      <c r="R20" s="516"/>
      <c r="S20" s="517"/>
      <c r="T20" s="517"/>
      <c r="U20" s="517"/>
      <c r="V20" s="517"/>
      <c r="W20" s="517"/>
    </row>
    <row r="21" spans="1:23" ht="12.75" customHeight="1" thickBot="1" x14ac:dyDescent="0.25">
      <c r="A21" s="38"/>
      <c r="B21" s="39"/>
      <c r="C21" s="40"/>
      <c r="D21" s="41"/>
      <c r="E21" s="42"/>
      <c r="F21" s="43"/>
      <c r="G21" s="44"/>
      <c r="H21" s="45"/>
      <c r="I21" s="46"/>
      <c r="J21" s="47"/>
      <c r="K21" s="45"/>
      <c r="L21" s="49"/>
      <c r="M21" s="48"/>
      <c r="N21" s="46"/>
      <c r="O21" s="100"/>
      <c r="P21" s="50" t="s">
        <v>4</v>
      </c>
      <c r="Q21" s="51" t="s">
        <v>4</v>
      </c>
      <c r="R21" s="516"/>
      <c r="S21" s="517"/>
      <c r="T21" s="517"/>
      <c r="U21" s="517"/>
      <c r="V21" s="517"/>
      <c r="W21" s="517"/>
    </row>
    <row r="22" spans="1:23" ht="12.75" customHeight="1" x14ac:dyDescent="0.2">
      <c r="A22" s="52"/>
      <c r="B22" s="53"/>
      <c r="C22" s="53"/>
      <c r="D22" s="54"/>
      <c r="E22" s="54"/>
      <c r="F22" s="55"/>
      <c r="G22" s="56"/>
      <c r="H22" s="57"/>
      <c r="I22" s="58"/>
      <c r="J22" s="59"/>
      <c r="K22" s="57"/>
      <c r="L22" s="60"/>
      <c r="M22" s="60"/>
      <c r="N22" s="60"/>
      <c r="O22" s="60"/>
      <c r="P22" s="62"/>
      <c r="Q22" s="56"/>
      <c r="R22" s="536"/>
      <c r="S22" s="537"/>
      <c r="T22" s="537"/>
      <c r="U22" s="537"/>
      <c r="V22" s="537"/>
      <c r="W22" s="538"/>
    </row>
    <row r="23" spans="1:23" ht="12.75" customHeight="1" x14ac:dyDescent="0.2">
      <c r="A23" s="63"/>
      <c r="B23" s="60" t="s">
        <v>599</v>
      </c>
      <c r="C23" s="114">
        <v>100</v>
      </c>
      <c r="D23" s="107">
        <v>0</v>
      </c>
      <c r="E23" s="112">
        <v>2.89</v>
      </c>
      <c r="F23" s="66"/>
      <c r="G23" s="61" t="s">
        <v>59</v>
      </c>
      <c r="H23" s="57">
        <v>16</v>
      </c>
      <c r="I23" s="58"/>
      <c r="J23" s="59"/>
      <c r="K23" s="57"/>
      <c r="L23" s="60"/>
      <c r="M23" s="60"/>
      <c r="N23" s="60"/>
      <c r="O23" s="251">
        <v>192</v>
      </c>
      <c r="P23" s="57">
        <f>SUM(H23:O23)</f>
        <v>208</v>
      </c>
      <c r="Q23" s="61">
        <f>P23</f>
        <v>208</v>
      </c>
      <c r="R23" s="541" t="s">
        <v>631</v>
      </c>
      <c r="S23" s="542"/>
      <c r="T23" s="542"/>
      <c r="U23" s="542"/>
      <c r="V23" s="542"/>
      <c r="W23" s="543"/>
    </row>
    <row r="24" spans="1:23" ht="12.75" customHeight="1" x14ac:dyDescent="0.2">
      <c r="A24" s="63"/>
      <c r="B24" s="60"/>
      <c r="C24" s="114"/>
      <c r="D24" s="107"/>
      <c r="E24" s="112"/>
      <c r="F24" s="66"/>
      <c r="G24" s="61"/>
      <c r="H24" s="57"/>
      <c r="I24" s="58"/>
      <c r="J24" s="59"/>
      <c r="K24" s="57"/>
      <c r="L24" s="60"/>
      <c r="M24" s="60"/>
      <c r="N24" s="60"/>
      <c r="O24" s="101"/>
      <c r="P24" s="57"/>
      <c r="Q24" s="61"/>
      <c r="R24" s="541"/>
      <c r="S24" s="542"/>
      <c r="T24" s="542"/>
      <c r="U24" s="542"/>
      <c r="V24" s="542"/>
      <c r="W24" s="543"/>
    </row>
    <row r="25" spans="1:23" ht="12.75" customHeight="1" x14ac:dyDescent="0.2">
      <c r="A25" s="63"/>
      <c r="B25" s="60"/>
      <c r="C25" s="114"/>
      <c r="D25" s="107"/>
      <c r="E25" s="109"/>
      <c r="F25" s="66"/>
      <c r="G25" s="61"/>
      <c r="H25" s="57"/>
      <c r="I25" s="58"/>
      <c r="J25" s="59"/>
      <c r="K25" s="57"/>
      <c r="L25" s="60"/>
      <c r="M25" s="60"/>
      <c r="N25" s="60"/>
      <c r="O25" s="101"/>
      <c r="P25" s="57"/>
      <c r="Q25" s="61"/>
      <c r="R25" s="539"/>
      <c r="S25" s="540"/>
      <c r="T25" s="540"/>
      <c r="U25" s="540"/>
      <c r="V25" s="540"/>
      <c r="W25" s="540"/>
    </row>
    <row r="26" spans="1:23" ht="12.75" customHeight="1" x14ac:dyDescent="0.2">
      <c r="A26" s="63"/>
      <c r="B26" s="60"/>
      <c r="C26" s="114"/>
      <c r="D26" s="107"/>
      <c r="E26" s="112"/>
      <c r="F26" s="66"/>
      <c r="G26" s="61"/>
      <c r="H26" s="57"/>
      <c r="I26" s="58"/>
      <c r="J26" s="59"/>
      <c r="K26" s="57"/>
      <c r="L26" s="60"/>
      <c r="M26" s="60"/>
      <c r="N26" s="60"/>
      <c r="O26" s="101"/>
      <c r="P26" s="57"/>
      <c r="Q26" s="61"/>
      <c r="R26" s="539"/>
      <c r="S26" s="540"/>
      <c r="T26" s="540"/>
      <c r="U26" s="540"/>
      <c r="V26" s="540"/>
      <c r="W26" s="540"/>
    </row>
    <row r="27" spans="1:23" ht="12.75" customHeight="1" x14ac:dyDescent="0.2">
      <c r="A27" s="63"/>
      <c r="B27" s="60"/>
      <c r="C27" s="114"/>
      <c r="D27" s="107"/>
      <c r="E27" s="112"/>
      <c r="F27" s="66"/>
      <c r="G27" s="61"/>
      <c r="H27" s="57"/>
      <c r="I27" s="58"/>
      <c r="J27" s="59"/>
      <c r="K27" s="57"/>
      <c r="L27" s="60"/>
      <c r="M27" s="60"/>
      <c r="N27" s="60"/>
      <c r="O27" s="101"/>
      <c r="P27" s="57"/>
      <c r="Q27" s="61"/>
      <c r="R27" s="541"/>
      <c r="S27" s="542"/>
      <c r="T27" s="542"/>
      <c r="U27" s="542"/>
      <c r="V27" s="542"/>
      <c r="W27" s="543"/>
    </row>
    <row r="28" spans="1:23" s="218" customFormat="1" ht="12.75" customHeight="1" x14ac:dyDescent="0.2">
      <c r="A28" s="2"/>
      <c r="B28" s="60"/>
      <c r="C28" s="114"/>
      <c r="D28" s="187"/>
      <c r="E28" s="187"/>
      <c r="F28" s="66"/>
      <c r="G28" s="245"/>
      <c r="H28" s="145"/>
      <c r="I28" s="79"/>
      <c r="J28" s="146"/>
      <c r="K28" s="145"/>
      <c r="L28" s="66"/>
      <c r="M28" s="66"/>
      <c r="N28" s="66"/>
      <c r="O28" s="66"/>
      <c r="P28" s="57"/>
      <c r="Q28" s="61"/>
      <c r="R28" s="541"/>
      <c r="S28" s="542"/>
      <c r="T28" s="542"/>
      <c r="U28" s="542"/>
      <c r="V28" s="542"/>
      <c r="W28" s="543"/>
    </row>
    <row r="29" spans="1:23" s="218" customFormat="1" ht="12.75" customHeight="1" x14ac:dyDescent="0.2">
      <c r="A29" s="185"/>
      <c r="B29" s="60"/>
      <c r="C29" s="114"/>
      <c r="D29" s="187"/>
      <c r="E29" s="187"/>
      <c r="F29" s="66"/>
      <c r="G29" s="113"/>
      <c r="H29" s="145"/>
      <c r="I29" s="79"/>
      <c r="J29" s="146"/>
      <c r="K29" s="145"/>
      <c r="L29" s="66"/>
      <c r="M29" s="66"/>
      <c r="N29" s="66"/>
      <c r="O29" s="66"/>
      <c r="P29" s="57"/>
      <c r="Q29" s="61"/>
      <c r="R29" s="541"/>
      <c r="S29" s="542"/>
      <c r="T29" s="542"/>
      <c r="U29" s="542"/>
      <c r="V29" s="542"/>
      <c r="W29" s="543"/>
    </row>
    <row r="30" spans="1:23" s="218" customFormat="1" ht="12.75" customHeight="1" x14ac:dyDescent="0.2">
      <c r="A30" s="2"/>
      <c r="B30" s="60"/>
      <c r="C30" s="114"/>
      <c r="D30" s="187"/>
      <c r="E30" s="187"/>
      <c r="F30" s="66"/>
      <c r="G30" s="245"/>
      <c r="H30" s="145"/>
      <c r="I30" s="79"/>
      <c r="J30" s="146"/>
      <c r="K30" s="145"/>
      <c r="L30" s="66"/>
      <c r="M30" s="66"/>
      <c r="N30" s="66"/>
      <c r="O30" s="66"/>
      <c r="P30" s="57"/>
      <c r="Q30" s="61"/>
      <c r="R30" s="541"/>
      <c r="S30" s="542"/>
      <c r="T30" s="542"/>
      <c r="U30" s="542"/>
      <c r="V30" s="542"/>
      <c r="W30" s="543"/>
    </row>
    <row r="31" spans="1:23" s="218" customFormat="1" ht="12.75" customHeight="1" x14ac:dyDescent="0.2">
      <c r="A31" s="2"/>
      <c r="B31" s="60"/>
      <c r="C31" s="114"/>
      <c r="D31" s="187"/>
      <c r="E31" s="187"/>
      <c r="F31" s="66"/>
      <c r="G31" s="245"/>
      <c r="H31" s="145"/>
      <c r="I31" s="79"/>
      <c r="J31" s="146"/>
      <c r="K31" s="145"/>
      <c r="L31" s="66"/>
      <c r="M31" s="66"/>
      <c r="N31" s="66"/>
      <c r="O31" s="66"/>
      <c r="P31" s="57"/>
      <c r="Q31" s="61"/>
      <c r="R31" s="541"/>
      <c r="S31" s="542"/>
      <c r="T31" s="542"/>
      <c r="U31" s="542"/>
      <c r="V31" s="542"/>
      <c r="W31" s="543"/>
    </row>
    <row r="32" spans="1:23" s="218" customFormat="1" ht="12.75" customHeight="1" x14ac:dyDescent="0.2">
      <c r="A32" s="2"/>
      <c r="B32" s="60"/>
      <c r="C32" s="114"/>
      <c r="D32" s="187"/>
      <c r="E32" s="187"/>
      <c r="F32" s="66"/>
      <c r="G32" s="245"/>
      <c r="H32" s="145"/>
      <c r="I32" s="79"/>
      <c r="J32" s="146"/>
      <c r="K32" s="145"/>
      <c r="L32" s="66"/>
      <c r="M32" s="66"/>
      <c r="N32" s="66"/>
      <c r="O32" s="66"/>
      <c r="P32" s="57"/>
      <c r="Q32" s="61"/>
      <c r="R32" s="541"/>
      <c r="S32" s="542"/>
      <c r="T32" s="542"/>
      <c r="U32" s="542"/>
      <c r="V32" s="542"/>
      <c r="W32" s="543"/>
    </row>
    <row r="33" spans="1:23" s="218" customFormat="1" ht="12.75" customHeight="1" x14ac:dyDescent="0.2">
      <c r="A33" s="2"/>
      <c r="B33" s="60"/>
      <c r="C33" s="114"/>
      <c r="D33" s="187"/>
      <c r="E33" s="187"/>
      <c r="F33" s="66"/>
      <c r="G33" s="245"/>
      <c r="H33" s="145"/>
      <c r="I33" s="79"/>
      <c r="J33" s="146"/>
      <c r="K33" s="145"/>
      <c r="L33" s="66"/>
      <c r="M33" s="66"/>
      <c r="N33" s="66"/>
      <c r="O33" s="66"/>
      <c r="P33" s="57"/>
      <c r="Q33" s="61"/>
      <c r="R33" s="541"/>
      <c r="S33" s="542"/>
      <c r="T33" s="542"/>
      <c r="U33" s="542"/>
      <c r="V33" s="542"/>
      <c r="W33" s="543"/>
    </row>
    <row r="34" spans="1:23" s="218" customFormat="1" ht="12.75" customHeight="1" x14ac:dyDescent="0.2">
      <c r="A34" s="2"/>
      <c r="B34" s="60"/>
      <c r="C34" s="114"/>
      <c r="D34" s="187"/>
      <c r="E34" s="187"/>
      <c r="F34" s="66"/>
      <c r="G34" s="245"/>
      <c r="H34" s="145"/>
      <c r="I34" s="79"/>
      <c r="J34" s="146"/>
      <c r="K34" s="145"/>
      <c r="L34" s="66"/>
      <c r="M34" s="66"/>
      <c r="N34" s="66"/>
      <c r="O34" s="66"/>
      <c r="P34" s="57"/>
      <c r="Q34" s="61"/>
      <c r="R34" s="541"/>
      <c r="S34" s="542"/>
      <c r="T34" s="542"/>
      <c r="U34" s="542"/>
      <c r="V34" s="542"/>
      <c r="W34" s="543"/>
    </row>
    <row r="35" spans="1:23" ht="12.75" customHeight="1" x14ac:dyDescent="0.2">
      <c r="A35" s="63"/>
      <c r="B35" s="60"/>
      <c r="C35" s="114"/>
      <c r="D35" s="107"/>
      <c r="E35" s="112"/>
      <c r="F35" s="66"/>
      <c r="G35" s="61"/>
      <c r="H35" s="57"/>
      <c r="I35" s="58"/>
      <c r="J35" s="59"/>
      <c r="K35" s="57"/>
      <c r="L35" s="60"/>
      <c r="M35" s="60"/>
      <c r="N35" s="60"/>
      <c r="O35" s="101"/>
      <c r="P35" s="57"/>
      <c r="Q35" s="61"/>
      <c r="R35" s="541"/>
      <c r="S35" s="542"/>
      <c r="T35" s="542"/>
      <c r="U35" s="542"/>
      <c r="V35" s="542"/>
      <c r="W35" s="543"/>
    </row>
    <row r="36" spans="1:23" s="189" customFormat="1" ht="12.75" customHeight="1" x14ac:dyDescent="0.2">
      <c r="A36" s="63"/>
      <c r="B36" s="60"/>
      <c r="C36" s="114"/>
      <c r="D36" s="107"/>
      <c r="E36" s="112"/>
      <c r="F36" s="66"/>
      <c r="G36" s="61"/>
      <c r="H36" s="57"/>
      <c r="I36" s="58"/>
      <c r="J36" s="59"/>
      <c r="K36" s="57"/>
      <c r="L36" s="60"/>
      <c r="M36" s="60"/>
      <c r="N36" s="60"/>
      <c r="O36" s="101"/>
      <c r="P36" s="57"/>
      <c r="Q36" s="61"/>
      <c r="R36" s="541"/>
      <c r="S36" s="542"/>
      <c r="T36" s="542"/>
      <c r="U36" s="542"/>
      <c r="V36" s="542"/>
      <c r="W36" s="543"/>
    </row>
    <row r="37" spans="1:23" s="218" customFormat="1" ht="12.75" customHeight="1" x14ac:dyDescent="0.2">
      <c r="A37" s="2"/>
      <c r="B37" s="60"/>
      <c r="C37" s="114"/>
      <c r="D37" s="107"/>
      <c r="E37" s="112"/>
      <c r="F37" s="66"/>
      <c r="G37" s="113"/>
      <c r="H37" s="145"/>
      <c r="I37" s="79"/>
      <c r="J37" s="146"/>
      <c r="K37" s="145"/>
      <c r="L37" s="66"/>
      <c r="M37" s="66"/>
      <c r="N37" s="66"/>
      <c r="O37" s="101"/>
      <c r="P37" s="57"/>
      <c r="Q37" s="61"/>
      <c r="R37" s="541"/>
      <c r="S37" s="542"/>
      <c r="T37" s="542"/>
      <c r="U37" s="542"/>
      <c r="V37" s="542"/>
      <c r="W37" s="543"/>
    </row>
    <row r="38" spans="1:23" s="218" customFormat="1" ht="12.75" customHeight="1" x14ac:dyDescent="0.2">
      <c r="A38" s="2"/>
      <c r="B38" s="60"/>
      <c r="C38" s="114"/>
      <c r="D38" s="107"/>
      <c r="E38" s="112"/>
      <c r="F38" s="66"/>
      <c r="G38" s="113"/>
      <c r="H38" s="145"/>
      <c r="I38" s="79"/>
      <c r="J38" s="146"/>
      <c r="K38" s="145"/>
      <c r="L38" s="66"/>
      <c r="M38" s="66"/>
      <c r="N38" s="66"/>
      <c r="O38" s="101"/>
      <c r="P38" s="57"/>
      <c r="Q38" s="61"/>
      <c r="R38" s="541"/>
      <c r="S38" s="542"/>
      <c r="T38" s="542"/>
      <c r="U38" s="542"/>
      <c r="V38" s="542"/>
      <c r="W38" s="543"/>
    </row>
    <row r="39" spans="1:23" s="218" customFormat="1" ht="12.75" customHeight="1" x14ac:dyDescent="0.2">
      <c r="A39" s="2"/>
      <c r="B39" s="60"/>
      <c r="C39" s="114"/>
      <c r="D39" s="107"/>
      <c r="E39" s="107"/>
      <c r="F39" s="66"/>
      <c r="G39" s="113"/>
      <c r="H39" s="145"/>
      <c r="I39" s="79"/>
      <c r="J39" s="146"/>
      <c r="K39" s="145"/>
      <c r="L39" s="66"/>
      <c r="M39" s="66"/>
      <c r="N39" s="66"/>
      <c r="O39" s="101"/>
      <c r="P39" s="57"/>
      <c r="Q39" s="61"/>
      <c r="R39" s="541"/>
      <c r="S39" s="542"/>
      <c r="T39" s="542"/>
      <c r="U39" s="542"/>
      <c r="V39" s="542"/>
      <c r="W39" s="543"/>
    </row>
    <row r="40" spans="1:23" s="218" customFormat="1" ht="12.75" customHeight="1" x14ac:dyDescent="0.2">
      <c r="A40" s="2"/>
      <c r="B40" s="60"/>
      <c r="C40" s="114"/>
      <c r="D40" s="107"/>
      <c r="E40" s="107"/>
      <c r="F40" s="66"/>
      <c r="G40" s="113"/>
      <c r="H40" s="145"/>
      <c r="I40" s="79"/>
      <c r="J40" s="146"/>
      <c r="K40" s="145"/>
      <c r="L40" s="66"/>
      <c r="M40" s="66"/>
      <c r="N40" s="66"/>
      <c r="O40" s="66"/>
      <c r="P40" s="57"/>
      <c r="Q40" s="61"/>
      <c r="R40" s="541"/>
      <c r="S40" s="542"/>
      <c r="T40" s="542"/>
      <c r="U40" s="542"/>
      <c r="V40" s="542"/>
      <c r="W40" s="543"/>
    </row>
    <row r="41" spans="1:23" s="218" customFormat="1" ht="12.75" customHeight="1" x14ac:dyDescent="0.2">
      <c r="A41" s="2"/>
      <c r="B41" s="60"/>
      <c r="C41" s="114"/>
      <c r="D41" s="107"/>
      <c r="E41" s="107"/>
      <c r="F41" s="66"/>
      <c r="G41" s="113"/>
      <c r="H41" s="145"/>
      <c r="I41" s="79"/>
      <c r="J41" s="146"/>
      <c r="K41" s="145"/>
      <c r="L41" s="66"/>
      <c r="M41" s="66"/>
      <c r="N41" s="66"/>
      <c r="O41" s="66"/>
      <c r="P41" s="57"/>
      <c r="Q41" s="61"/>
      <c r="R41" s="541"/>
      <c r="S41" s="542"/>
      <c r="T41" s="542"/>
      <c r="U41" s="542"/>
      <c r="V41" s="542"/>
      <c r="W41" s="543"/>
    </row>
    <row r="42" spans="1:23" s="218" customFormat="1" ht="12.75" customHeight="1" x14ac:dyDescent="0.2">
      <c r="A42" s="2"/>
      <c r="B42" s="60"/>
      <c r="C42" s="114"/>
      <c r="D42" s="107"/>
      <c r="E42" s="112"/>
      <c r="F42" s="66"/>
      <c r="G42" s="113"/>
      <c r="H42" s="145"/>
      <c r="I42" s="79"/>
      <c r="J42" s="146"/>
      <c r="K42" s="145"/>
      <c r="L42" s="66"/>
      <c r="M42" s="66"/>
      <c r="N42" s="66"/>
      <c r="O42" s="66"/>
      <c r="P42" s="57"/>
      <c r="Q42" s="61"/>
      <c r="R42" s="541"/>
      <c r="S42" s="542"/>
      <c r="T42" s="542"/>
      <c r="U42" s="542"/>
      <c r="V42" s="542"/>
      <c r="W42" s="543"/>
    </row>
    <row r="43" spans="1:23" s="218" customFormat="1" ht="12.75" customHeight="1" x14ac:dyDescent="0.2">
      <c r="A43" s="2"/>
      <c r="B43" s="60"/>
      <c r="C43" s="114"/>
      <c r="D43" s="107"/>
      <c r="E43" s="112"/>
      <c r="F43" s="66"/>
      <c r="G43" s="113"/>
      <c r="H43" s="145"/>
      <c r="I43" s="79"/>
      <c r="J43" s="146"/>
      <c r="K43" s="145"/>
      <c r="L43" s="66"/>
      <c r="M43" s="66"/>
      <c r="N43" s="66"/>
      <c r="O43" s="66"/>
      <c r="P43" s="57"/>
      <c r="Q43" s="61"/>
      <c r="R43" s="541"/>
      <c r="S43" s="542"/>
      <c r="T43" s="542"/>
      <c r="U43" s="542"/>
      <c r="V43" s="542"/>
      <c r="W43" s="543"/>
    </row>
    <row r="44" spans="1:23" s="218" customFormat="1" ht="12.75" customHeight="1" x14ac:dyDescent="0.2">
      <c r="A44" s="2"/>
      <c r="B44" s="60"/>
      <c r="C44" s="114"/>
      <c r="D44" s="187"/>
      <c r="E44" s="187"/>
      <c r="F44" s="66"/>
      <c r="G44" s="245"/>
      <c r="H44" s="145"/>
      <c r="I44" s="79"/>
      <c r="J44" s="146"/>
      <c r="K44" s="145"/>
      <c r="L44" s="66"/>
      <c r="M44" s="66"/>
      <c r="N44" s="66"/>
      <c r="O44" s="66"/>
      <c r="P44" s="57"/>
      <c r="Q44" s="61"/>
      <c r="R44" s="541"/>
      <c r="S44" s="542"/>
      <c r="T44" s="542"/>
      <c r="U44" s="542"/>
      <c r="V44" s="542"/>
      <c r="W44" s="543"/>
    </row>
    <row r="45" spans="1:23" s="218" customFormat="1" ht="12.75" customHeight="1" x14ac:dyDescent="0.2">
      <c r="A45" s="2"/>
      <c r="B45" s="60"/>
      <c r="C45" s="114"/>
      <c r="D45" s="187"/>
      <c r="E45" s="187"/>
      <c r="F45" s="66"/>
      <c r="G45" s="245"/>
      <c r="H45" s="145"/>
      <c r="I45" s="79"/>
      <c r="J45" s="146"/>
      <c r="K45" s="145"/>
      <c r="L45" s="66"/>
      <c r="M45" s="66"/>
      <c r="N45" s="66"/>
      <c r="O45" s="66"/>
      <c r="P45" s="57"/>
      <c r="Q45" s="61"/>
      <c r="R45" s="541"/>
      <c r="S45" s="542"/>
      <c r="T45" s="542"/>
      <c r="U45" s="542"/>
      <c r="V45" s="542"/>
      <c r="W45" s="543"/>
    </row>
    <row r="46" spans="1:23" s="218" customFormat="1" ht="12.75" customHeight="1" x14ac:dyDescent="0.2">
      <c r="A46" s="185"/>
      <c r="B46" s="60"/>
      <c r="C46" s="114"/>
      <c r="D46" s="187"/>
      <c r="E46" s="187"/>
      <c r="F46" s="66"/>
      <c r="G46" s="113"/>
      <c r="H46" s="145"/>
      <c r="I46" s="79"/>
      <c r="J46" s="146"/>
      <c r="K46" s="145"/>
      <c r="L46" s="66"/>
      <c r="M46" s="66"/>
      <c r="N46" s="66"/>
      <c r="O46" s="66"/>
      <c r="P46" s="57"/>
      <c r="Q46" s="61"/>
      <c r="R46" s="541"/>
      <c r="S46" s="542"/>
      <c r="T46" s="542"/>
      <c r="U46" s="542"/>
      <c r="V46" s="542"/>
      <c r="W46" s="543"/>
    </row>
    <row r="47" spans="1:23" s="218" customFormat="1" ht="12.75" customHeight="1" x14ac:dyDescent="0.2">
      <c r="A47" s="2"/>
      <c r="B47" s="60"/>
      <c r="C47" s="114"/>
      <c r="D47" s="187"/>
      <c r="E47" s="187"/>
      <c r="F47" s="66"/>
      <c r="G47" s="245"/>
      <c r="H47" s="145"/>
      <c r="I47" s="79"/>
      <c r="J47" s="146"/>
      <c r="K47" s="145"/>
      <c r="L47" s="66"/>
      <c r="M47" s="66"/>
      <c r="N47" s="66"/>
      <c r="O47" s="66"/>
      <c r="P47" s="57"/>
      <c r="Q47" s="61"/>
      <c r="R47" s="541"/>
      <c r="S47" s="542"/>
      <c r="T47" s="542"/>
      <c r="U47" s="542"/>
      <c r="V47" s="542"/>
      <c r="W47" s="543"/>
    </row>
    <row r="48" spans="1:23" s="218" customFormat="1" ht="12.75" customHeight="1" x14ac:dyDescent="0.2">
      <c r="A48" s="2"/>
      <c r="B48" s="60"/>
      <c r="C48" s="114"/>
      <c r="D48" s="187"/>
      <c r="E48" s="187"/>
      <c r="F48" s="66"/>
      <c r="G48" s="245"/>
      <c r="H48" s="145"/>
      <c r="I48" s="79"/>
      <c r="J48" s="146"/>
      <c r="K48" s="145"/>
      <c r="L48" s="66"/>
      <c r="M48" s="66"/>
      <c r="N48" s="66"/>
      <c r="O48" s="66"/>
      <c r="P48" s="57"/>
      <c r="Q48" s="61"/>
      <c r="R48" s="541"/>
      <c r="S48" s="542"/>
      <c r="T48" s="542"/>
      <c r="U48" s="542"/>
      <c r="V48" s="542"/>
      <c r="W48" s="543"/>
    </row>
    <row r="49" spans="1:23" s="218" customFormat="1" ht="12.75" customHeight="1" x14ac:dyDescent="0.2">
      <c r="A49" s="2"/>
      <c r="B49" s="60"/>
      <c r="C49" s="114"/>
      <c r="D49" s="187"/>
      <c r="E49" s="187"/>
      <c r="F49" s="66"/>
      <c r="G49" s="245"/>
      <c r="H49" s="145"/>
      <c r="I49" s="79"/>
      <c r="J49" s="146"/>
      <c r="K49" s="145"/>
      <c r="L49" s="66"/>
      <c r="M49" s="66"/>
      <c r="N49" s="66"/>
      <c r="O49" s="66"/>
      <c r="P49" s="57"/>
      <c r="Q49" s="61"/>
      <c r="R49" s="541"/>
      <c r="S49" s="542"/>
      <c r="T49" s="542"/>
      <c r="U49" s="542"/>
      <c r="V49" s="542"/>
      <c r="W49" s="543"/>
    </row>
    <row r="50" spans="1:23" s="218" customFormat="1" ht="12.75" customHeight="1" x14ac:dyDescent="0.2">
      <c r="A50" s="2"/>
      <c r="B50" s="60"/>
      <c r="C50" s="114"/>
      <c r="D50" s="187"/>
      <c r="E50" s="187"/>
      <c r="F50" s="66"/>
      <c r="G50" s="245"/>
      <c r="H50" s="145"/>
      <c r="I50" s="79"/>
      <c r="J50" s="146"/>
      <c r="K50" s="145"/>
      <c r="L50" s="66"/>
      <c r="M50" s="66"/>
      <c r="N50" s="66"/>
      <c r="O50" s="66"/>
      <c r="P50" s="57"/>
      <c r="Q50" s="61"/>
      <c r="R50" s="541"/>
      <c r="S50" s="542"/>
      <c r="T50" s="542"/>
      <c r="U50" s="542"/>
      <c r="V50" s="542"/>
      <c r="W50" s="543"/>
    </row>
    <row r="51" spans="1:23" s="218" customFormat="1" ht="12.75" customHeight="1" x14ac:dyDescent="0.2">
      <c r="A51" s="2"/>
      <c r="B51" s="60"/>
      <c r="C51" s="114"/>
      <c r="D51" s="187"/>
      <c r="E51" s="187"/>
      <c r="F51" s="66"/>
      <c r="G51" s="245"/>
      <c r="H51" s="145"/>
      <c r="I51" s="79"/>
      <c r="J51" s="146"/>
      <c r="K51" s="145"/>
      <c r="L51" s="66"/>
      <c r="M51" s="66"/>
      <c r="N51" s="66"/>
      <c r="O51" s="66"/>
      <c r="P51" s="57"/>
      <c r="Q51" s="61"/>
      <c r="R51" s="541"/>
      <c r="S51" s="542"/>
      <c r="T51" s="542"/>
      <c r="U51" s="542"/>
      <c r="V51" s="542"/>
      <c r="W51" s="543"/>
    </row>
    <row r="52" spans="1:23" s="247" customFormat="1" ht="12.75" customHeight="1" x14ac:dyDescent="0.2">
      <c r="A52" s="2"/>
      <c r="B52" s="3"/>
      <c r="C52" s="3"/>
      <c r="D52" s="187"/>
      <c r="E52" s="187"/>
      <c r="F52" s="66"/>
      <c r="G52" s="245"/>
      <c r="H52" s="145"/>
      <c r="I52" s="79"/>
      <c r="J52" s="146"/>
      <c r="K52" s="145"/>
      <c r="L52" s="66"/>
      <c r="M52" s="66"/>
      <c r="N52" s="66"/>
      <c r="O52" s="66"/>
      <c r="P52" s="145"/>
      <c r="Q52" s="113"/>
      <c r="R52" s="541"/>
      <c r="S52" s="542"/>
      <c r="T52" s="542"/>
      <c r="U52" s="542"/>
      <c r="V52" s="542"/>
      <c r="W52" s="543"/>
    </row>
    <row r="53" spans="1:23" ht="12.75" customHeight="1" x14ac:dyDescent="0.2">
      <c r="A53" s="63"/>
      <c r="B53" s="3"/>
      <c r="C53" s="3"/>
      <c r="D53" s="65"/>
      <c r="E53" s="65"/>
      <c r="F53" s="66"/>
      <c r="G53" s="1"/>
      <c r="H53" s="145"/>
      <c r="I53" s="79"/>
      <c r="J53" s="146"/>
      <c r="K53" s="57"/>
      <c r="L53" s="66"/>
      <c r="M53" s="66"/>
      <c r="N53" s="66"/>
      <c r="O53" s="66"/>
      <c r="P53" s="57"/>
      <c r="Q53" s="113"/>
      <c r="R53" s="541"/>
      <c r="S53" s="542"/>
      <c r="T53" s="542"/>
      <c r="U53" s="542"/>
      <c r="V53" s="542"/>
      <c r="W53" s="543"/>
    </row>
    <row r="54" spans="1:23" ht="12.75" customHeight="1" x14ac:dyDescent="0.2">
      <c r="A54" s="63"/>
      <c r="B54" s="3"/>
      <c r="C54" s="3"/>
      <c r="D54" s="65"/>
      <c r="E54" s="65"/>
      <c r="F54" s="66"/>
      <c r="G54" s="1"/>
      <c r="H54" s="145"/>
      <c r="I54" s="79"/>
      <c r="J54" s="146"/>
      <c r="K54" s="145"/>
      <c r="L54" s="66"/>
      <c r="M54" s="66"/>
      <c r="N54" s="66"/>
      <c r="O54" s="66"/>
      <c r="P54" s="57"/>
      <c r="Q54" s="113"/>
      <c r="R54" s="541"/>
      <c r="S54" s="542"/>
      <c r="T54" s="542"/>
      <c r="U54" s="542"/>
      <c r="V54" s="542"/>
      <c r="W54" s="543"/>
    </row>
    <row r="55" spans="1:23" s="78" customFormat="1" ht="12.75" customHeight="1" x14ac:dyDescent="0.2">
      <c r="A55" s="63"/>
      <c r="B55" s="3"/>
      <c r="C55" s="3"/>
      <c r="D55" s="65"/>
      <c r="E55" s="65"/>
      <c r="F55" s="66"/>
      <c r="G55" s="1"/>
      <c r="H55" s="74"/>
      <c r="I55" s="79"/>
      <c r="J55" s="76"/>
      <c r="K55" s="74"/>
      <c r="L55" s="66"/>
      <c r="M55" s="77"/>
      <c r="N55" s="66"/>
      <c r="O55" s="77"/>
      <c r="P55" s="74"/>
      <c r="Q55" s="72"/>
      <c r="R55" s="541"/>
      <c r="S55" s="542"/>
      <c r="T55" s="542"/>
      <c r="U55" s="542"/>
      <c r="V55" s="542"/>
      <c r="W55" s="543"/>
    </row>
    <row r="56" spans="1:23" s="78" customFormat="1" ht="12.75" customHeight="1" x14ac:dyDescent="0.2">
      <c r="A56" s="63"/>
      <c r="B56" s="3"/>
      <c r="C56" s="3"/>
      <c r="D56" s="65"/>
      <c r="E56" s="65"/>
      <c r="F56" s="66"/>
      <c r="G56" s="1"/>
      <c r="H56" s="74"/>
      <c r="I56" s="79"/>
      <c r="J56" s="76"/>
      <c r="K56" s="57"/>
      <c r="L56" s="66"/>
      <c r="M56" s="77"/>
      <c r="N56" s="66"/>
      <c r="O56" s="77"/>
      <c r="P56" s="74"/>
      <c r="Q56" s="72"/>
      <c r="R56" s="541"/>
      <c r="S56" s="542"/>
      <c r="T56" s="542"/>
      <c r="U56" s="542"/>
      <c r="V56" s="542"/>
      <c r="W56" s="543"/>
    </row>
    <row r="57" spans="1:23" ht="12.75" customHeight="1" x14ac:dyDescent="0.2">
      <c r="A57" s="81"/>
      <c r="B57" s="82"/>
      <c r="C57" s="82"/>
      <c r="D57" s="83"/>
      <c r="E57" s="83"/>
      <c r="F57" s="84"/>
      <c r="G57" s="85"/>
      <c r="H57" s="86"/>
      <c r="I57" s="87"/>
      <c r="J57" s="88"/>
      <c r="K57" s="86"/>
      <c r="L57" s="89"/>
      <c r="M57" s="90"/>
      <c r="N57" s="89"/>
      <c r="O57" s="89"/>
      <c r="P57" s="86"/>
      <c r="Q57" s="85"/>
      <c r="R57" s="541"/>
      <c r="S57" s="542"/>
      <c r="T57" s="542"/>
      <c r="U57" s="542"/>
      <c r="V57" s="542"/>
      <c r="W57" s="543"/>
    </row>
    <row r="58" spans="1:23" ht="12.75" customHeight="1" x14ac:dyDescent="0.2">
      <c r="A58" s="81"/>
      <c r="B58" s="82"/>
      <c r="C58" s="82"/>
      <c r="D58" s="83"/>
      <c r="E58" s="83"/>
      <c r="F58" s="84"/>
      <c r="G58" s="85"/>
      <c r="H58" s="86"/>
      <c r="I58" s="87"/>
      <c r="J58" s="88"/>
      <c r="K58" s="86"/>
      <c r="L58" s="89"/>
      <c r="M58" s="90"/>
      <c r="N58" s="89"/>
      <c r="O58" s="89"/>
      <c r="P58" s="86"/>
      <c r="Q58" s="85"/>
      <c r="R58" s="541"/>
      <c r="S58" s="542"/>
      <c r="T58" s="542"/>
      <c r="U58" s="542"/>
      <c r="V58" s="542"/>
      <c r="W58" s="543"/>
    </row>
    <row r="59" spans="1:23" ht="12.75" customHeight="1" x14ac:dyDescent="0.2">
      <c r="A59" s="81"/>
      <c r="B59" s="82"/>
      <c r="C59" s="82"/>
      <c r="D59" s="83"/>
      <c r="E59" s="83"/>
      <c r="F59" s="84"/>
      <c r="G59" s="85"/>
      <c r="H59" s="86"/>
      <c r="I59" s="87"/>
      <c r="J59" s="88"/>
      <c r="K59" s="86"/>
      <c r="L59" s="89"/>
      <c r="M59" s="90"/>
      <c r="N59" s="89"/>
      <c r="O59" s="89"/>
      <c r="P59" s="86"/>
      <c r="Q59" s="85"/>
      <c r="R59" s="541"/>
      <c r="S59" s="542"/>
      <c r="T59" s="542"/>
      <c r="U59" s="542"/>
      <c r="V59" s="542"/>
      <c r="W59" s="543"/>
    </row>
    <row r="60" spans="1:23" ht="12.75" customHeight="1" x14ac:dyDescent="0.2">
      <c r="A60" s="81"/>
      <c r="B60" s="82"/>
      <c r="C60" s="82"/>
      <c r="D60" s="83"/>
      <c r="E60" s="83"/>
      <c r="F60" s="84"/>
      <c r="G60" s="85"/>
      <c r="H60" s="86"/>
      <c r="I60" s="87"/>
      <c r="J60" s="88"/>
      <c r="K60" s="86"/>
      <c r="L60" s="89"/>
      <c r="M60" s="90"/>
      <c r="N60" s="89"/>
      <c r="O60" s="89"/>
      <c r="P60" s="86"/>
      <c r="Q60" s="85"/>
      <c r="R60" s="541"/>
      <c r="S60" s="542"/>
      <c r="T60" s="542"/>
      <c r="U60" s="542"/>
      <c r="V60" s="542"/>
      <c r="W60" s="543"/>
    </row>
    <row r="61" spans="1:23" ht="12.75" customHeight="1" x14ac:dyDescent="0.2">
      <c r="A61" s="81"/>
      <c r="B61" s="82"/>
      <c r="C61" s="82"/>
      <c r="D61" s="83"/>
      <c r="E61" s="83"/>
      <c r="F61" s="84"/>
      <c r="G61" s="85"/>
      <c r="H61" s="86"/>
      <c r="I61" s="87"/>
      <c r="J61" s="88"/>
      <c r="K61" s="86"/>
      <c r="L61" s="89"/>
      <c r="M61" s="90"/>
      <c r="N61" s="89"/>
      <c r="O61" s="89"/>
      <c r="P61" s="86"/>
      <c r="Q61" s="85"/>
      <c r="R61" s="541"/>
      <c r="S61" s="542"/>
      <c r="T61" s="542"/>
      <c r="U61" s="542"/>
      <c r="V61" s="542"/>
      <c r="W61" s="543"/>
    </row>
    <row r="62" spans="1:23" ht="12.75" customHeight="1" x14ac:dyDescent="0.2">
      <c r="A62" s="81"/>
      <c r="B62" s="82"/>
      <c r="C62" s="82"/>
      <c r="D62" s="83"/>
      <c r="E62" s="83"/>
      <c r="F62" s="84"/>
      <c r="G62" s="85"/>
      <c r="H62" s="86"/>
      <c r="I62" s="87"/>
      <c r="J62" s="88"/>
      <c r="K62" s="86"/>
      <c r="L62" s="89"/>
      <c r="M62" s="90"/>
      <c r="N62" s="89"/>
      <c r="O62" s="89"/>
      <c r="P62" s="86"/>
      <c r="Q62" s="85"/>
      <c r="R62" s="541"/>
      <c r="S62" s="542"/>
      <c r="T62" s="542"/>
      <c r="U62" s="542"/>
      <c r="V62" s="542"/>
      <c r="W62" s="543"/>
    </row>
    <row r="63" spans="1:23" ht="12.75" customHeight="1" x14ac:dyDescent="0.2">
      <c r="A63" s="81"/>
      <c r="B63" s="82"/>
      <c r="C63" s="82"/>
      <c r="D63" s="83"/>
      <c r="E63" s="83"/>
      <c r="F63" s="84"/>
      <c r="G63" s="85"/>
      <c r="H63" s="86"/>
      <c r="I63" s="87"/>
      <c r="J63" s="88"/>
      <c r="K63" s="86"/>
      <c r="L63" s="89"/>
      <c r="M63" s="90"/>
      <c r="N63" s="89"/>
      <c r="O63" s="89"/>
      <c r="P63" s="86"/>
      <c r="Q63" s="85"/>
      <c r="R63" s="541"/>
      <c r="S63" s="542"/>
      <c r="T63" s="542"/>
      <c r="U63" s="542"/>
      <c r="V63" s="542"/>
      <c r="W63" s="543"/>
    </row>
    <row r="64" spans="1:23" ht="12.75" customHeight="1" x14ac:dyDescent="0.2">
      <c r="A64" s="81"/>
      <c r="B64" s="82"/>
      <c r="C64" s="82"/>
      <c r="D64" s="83"/>
      <c r="E64" s="83"/>
      <c r="F64" s="84"/>
      <c r="G64" s="85"/>
      <c r="H64" s="86"/>
      <c r="I64" s="87"/>
      <c r="J64" s="88"/>
      <c r="K64" s="86"/>
      <c r="L64" s="89"/>
      <c r="M64" s="90"/>
      <c r="N64" s="89"/>
      <c r="O64" s="89"/>
      <c r="P64" s="86"/>
      <c r="Q64" s="85"/>
      <c r="R64" s="541"/>
      <c r="S64" s="542"/>
      <c r="T64" s="542"/>
      <c r="U64" s="542"/>
      <c r="V64" s="542"/>
      <c r="W64" s="543"/>
    </row>
    <row r="65" spans="1:23" ht="12.75" customHeight="1" x14ac:dyDescent="0.2">
      <c r="A65" s="81"/>
      <c r="B65" s="82"/>
      <c r="C65" s="82"/>
      <c r="D65" s="83"/>
      <c r="E65" s="83"/>
      <c r="F65" s="84"/>
      <c r="G65" s="85"/>
      <c r="H65" s="86"/>
      <c r="I65" s="87"/>
      <c r="J65" s="88"/>
      <c r="K65" s="86"/>
      <c r="L65" s="89"/>
      <c r="M65" s="90"/>
      <c r="N65" s="89"/>
      <c r="O65" s="89"/>
      <c r="P65" s="86"/>
      <c r="Q65" s="85"/>
      <c r="R65" s="541"/>
      <c r="S65" s="542"/>
      <c r="T65" s="542"/>
      <c r="U65" s="542"/>
      <c r="V65" s="542"/>
      <c r="W65" s="543"/>
    </row>
    <row r="66" spans="1:23" ht="12.75" customHeight="1" x14ac:dyDescent="0.2">
      <c r="A66" s="81"/>
      <c r="B66" s="82"/>
      <c r="C66" s="82"/>
      <c r="D66" s="83"/>
      <c r="E66" s="83"/>
      <c r="F66" s="84"/>
      <c r="G66" s="85"/>
      <c r="H66" s="86"/>
      <c r="I66" s="87"/>
      <c r="J66" s="88"/>
      <c r="K66" s="86"/>
      <c r="L66" s="89"/>
      <c r="M66" s="90"/>
      <c r="N66" s="89"/>
      <c r="O66" s="89"/>
      <c r="P66" s="86"/>
      <c r="Q66" s="85"/>
      <c r="R66" s="541"/>
      <c r="S66" s="542"/>
      <c r="T66" s="542"/>
      <c r="U66" s="542"/>
      <c r="V66" s="542"/>
      <c r="W66" s="543"/>
    </row>
    <row r="67" spans="1:23" ht="12.75" customHeight="1" x14ac:dyDescent="0.2">
      <c r="A67" s="81"/>
      <c r="B67" s="82"/>
      <c r="C67" s="82"/>
      <c r="D67" s="83"/>
      <c r="E67" s="83"/>
      <c r="F67" s="84"/>
      <c r="G67" s="85"/>
      <c r="H67" s="86"/>
      <c r="I67" s="87"/>
      <c r="J67" s="88"/>
      <c r="K67" s="86"/>
      <c r="L67" s="89"/>
      <c r="M67" s="90"/>
      <c r="N67" s="89"/>
      <c r="O67" s="89"/>
      <c r="P67" s="86"/>
      <c r="Q67" s="85"/>
      <c r="R67" s="541"/>
      <c r="S67" s="542"/>
      <c r="T67" s="542"/>
      <c r="U67" s="542"/>
      <c r="V67" s="542"/>
      <c r="W67" s="543"/>
    </row>
    <row r="68" spans="1:23" ht="12.75" customHeight="1" x14ac:dyDescent="0.2">
      <c r="A68" s="81"/>
      <c r="B68" s="82"/>
      <c r="C68" s="82"/>
      <c r="D68" s="83"/>
      <c r="E68" s="83"/>
      <c r="F68" s="84"/>
      <c r="G68" s="85"/>
      <c r="H68" s="86"/>
      <c r="I68" s="87"/>
      <c r="J68" s="88"/>
      <c r="K68" s="86"/>
      <c r="L68" s="89"/>
      <c r="M68" s="90"/>
      <c r="N68" s="89"/>
      <c r="O68" s="89"/>
      <c r="P68" s="86"/>
      <c r="Q68" s="85"/>
      <c r="R68" s="541"/>
      <c r="S68" s="542"/>
      <c r="T68" s="542"/>
      <c r="U68" s="542"/>
      <c r="V68" s="542"/>
      <c r="W68" s="543"/>
    </row>
    <row r="69" spans="1:23" ht="12.75" customHeight="1" x14ac:dyDescent="0.2">
      <c r="A69" s="81"/>
      <c r="B69" s="82"/>
      <c r="C69" s="82"/>
      <c r="D69" s="83"/>
      <c r="E69" s="83"/>
      <c r="F69" s="84"/>
      <c r="G69" s="85"/>
      <c r="H69" s="86"/>
      <c r="I69" s="87"/>
      <c r="J69" s="88"/>
      <c r="K69" s="86"/>
      <c r="L69" s="89"/>
      <c r="M69" s="90"/>
      <c r="N69" s="89"/>
      <c r="O69" s="89"/>
      <c r="P69" s="86"/>
      <c r="Q69" s="85"/>
      <c r="R69" s="541"/>
      <c r="S69" s="542"/>
      <c r="T69" s="542"/>
      <c r="U69" s="542"/>
      <c r="V69" s="542"/>
      <c r="W69" s="543"/>
    </row>
    <row r="70" spans="1:23" ht="12.75" customHeight="1" x14ac:dyDescent="0.2">
      <c r="A70" s="81"/>
      <c r="B70" s="82"/>
      <c r="C70" s="82"/>
      <c r="D70" s="83"/>
      <c r="E70" s="83"/>
      <c r="F70" s="84"/>
      <c r="G70" s="85"/>
      <c r="H70" s="86"/>
      <c r="I70" s="87"/>
      <c r="J70" s="88"/>
      <c r="K70" s="86"/>
      <c r="L70" s="89"/>
      <c r="M70" s="90"/>
      <c r="N70" s="89"/>
      <c r="O70" s="89"/>
      <c r="P70" s="86"/>
      <c r="Q70" s="85"/>
      <c r="R70" s="541"/>
      <c r="S70" s="542"/>
      <c r="T70" s="542"/>
      <c r="U70" s="542"/>
      <c r="V70" s="542"/>
      <c r="W70" s="543"/>
    </row>
    <row r="71" spans="1:23" ht="12.75" customHeight="1" x14ac:dyDescent="0.2">
      <c r="A71" s="81"/>
      <c r="B71" s="82"/>
      <c r="C71" s="82"/>
      <c r="D71" s="83"/>
      <c r="E71" s="83"/>
      <c r="F71" s="84"/>
      <c r="G71" s="85"/>
      <c r="H71" s="86"/>
      <c r="I71" s="87"/>
      <c r="J71" s="88"/>
      <c r="K71" s="86"/>
      <c r="L71" s="89"/>
      <c r="M71" s="90"/>
      <c r="N71" s="89"/>
      <c r="O71" s="89"/>
      <c r="P71" s="86"/>
      <c r="Q71" s="85"/>
      <c r="R71" s="541"/>
      <c r="S71" s="542"/>
      <c r="T71" s="542"/>
      <c r="U71" s="542"/>
      <c r="V71" s="542"/>
      <c r="W71" s="543"/>
    </row>
    <row r="72" spans="1:23" ht="12.75" customHeight="1" x14ac:dyDescent="0.2">
      <c r="A72" s="81"/>
      <c r="B72" s="82"/>
      <c r="C72" s="82"/>
      <c r="D72" s="83"/>
      <c r="E72" s="83"/>
      <c r="F72" s="84"/>
      <c r="G72" s="85"/>
      <c r="H72" s="86"/>
      <c r="I72" s="87"/>
      <c r="J72" s="88"/>
      <c r="K72" s="86"/>
      <c r="L72" s="89"/>
      <c r="M72" s="90"/>
      <c r="N72" s="89"/>
      <c r="O72" s="89"/>
      <c r="P72" s="86"/>
      <c r="Q72" s="85"/>
      <c r="R72" s="541"/>
      <c r="S72" s="542"/>
      <c r="T72" s="542"/>
      <c r="U72" s="542"/>
      <c r="V72" s="542"/>
      <c r="W72" s="543"/>
    </row>
    <row r="73" spans="1:23" ht="12.75" customHeight="1" x14ac:dyDescent="0.2">
      <c r="A73" s="81"/>
      <c r="B73" s="82"/>
      <c r="C73" s="82"/>
      <c r="D73" s="83"/>
      <c r="E73" s="83"/>
      <c r="F73" s="84"/>
      <c r="G73" s="85"/>
      <c r="H73" s="86"/>
      <c r="I73" s="87"/>
      <c r="J73" s="88"/>
      <c r="K73" s="86"/>
      <c r="L73" s="89"/>
      <c r="M73" s="90"/>
      <c r="N73" s="89"/>
      <c r="O73" s="89"/>
      <c r="P73" s="86"/>
      <c r="Q73" s="85"/>
      <c r="R73" s="541"/>
      <c r="S73" s="542"/>
      <c r="T73" s="542"/>
      <c r="U73" s="542"/>
      <c r="V73" s="542"/>
      <c r="W73" s="543"/>
    </row>
    <row r="74" spans="1:23" ht="12.75" customHeight="1" x14ac:dyDescent="0.2">
      <c r="A74" s="81"/>
      <c r="B74" s="82"/>
      <c r="C74" s="82"/>
      <c r="D74" s="83"/>
      <c r="E74" s="83"/>
      <c r="F74" s="84"/>
      <c r="G74" s="85"/>
      <c r="H74" s="86"/>
      <c r="I74" s="87"/>
      <c r="J74" s="88"/>
      <c r="K74" s="86"/>
      <c r="L74" s="89"/>
      <c r="M74" s="90"/>
      <c r="N74" s="89"/>
      <c r="O74" s="89"/>
      <c r="P74" s="86"/>
      <c r="Q74" s="85"/>
      <c r="R74" s="541"/>
      <c r="S74" s="542"/>
      <c r="T74" s="542"/>
      <c r="U74" s="542"/>
      <c r="V74" s="542"/>
      <c r="W74" s="543"/>
    </row>
    <row r="75" spans="1:23" ht="12.75" customHeight="1" x14ac:dyDescent="0.2">
      <c r="A75" s="81"/>
      <c r="B75" s="82"/>
      <c r="C75" s="82"/>
      <c r="D75" s="83"/>
      <c r="E75" s="83"/>
      <c r="F75" s="84"/>
      <c r="G75" s="85"/>
      <c r="H75" s="86"/>
      <c r="I75" s="87"/>
      <c r="J75" s="88"/>
      <c r="K75" s="86"/>
      <c r="L75" s="89"/>
      <c r="M75" s="90"/>
      <c r="N75" s="89"/>
      <c r="O75" s="89"/>
      <c r="P75" s="86"/>
      <c r="Q75" s="85"/>
      <c r="R75" s="541"/>
      <c r="S75" s="542"/>
      <c r="T75" s="542"/>
      <c r="U75" s="542"/>
      <c r="V75" s="542"/>
      <c r="W75" s="543"/>
    </row>
    <row r="76" spans="1:23" ht="12.75" customHeight="1" x14ac:dyDescent="0.2">
      <c r="A76" s="81"/>
      <c r="B76" s="82"/>
      <c r="C76" s="82"/>
      <c r="D76" s="83"/>
      <c r="E76" s="83"/>
      <c r="F76" s="84"/>
      <c r="G76" s="85"/>
      <c r="H76" s="86"/>
      <c r="I76" s="87"/>
      <c r="J76" s="88"/>
      <c r="K76" s="86"/>
      <c r="L76" s="89"/>
      <c r="M76" s="90"/>
      <c r="N76" s="89"/>
      <c r="O76" s="89"/>
      <c r="P76" s="86"/>
      <c r="Q76" s="85"/>
      <c r="R76" s="541"/>
      <c r="S76" s="542"/>
      <c r="T76" s="542"/>
      <c r="U76" s="542"/>
      <c r="V76" s="542"/>
      <c r="W76" s="543"/>
    </row>
    <row r="77" spans="1:23" ht="12.75" customHeight="1" x14ac:dyDescent="0.2">
      <c r="A77" s="81"/>
      <c r="B77" s="82"/>
      <c r="C77" s="82"/>
      <c r="D77" s="83"/>
      <c r="E77" s="83"/>
      <c r="F77" s="84"/>
      <c r="G77" s="85"/>
      <c r="H77" s="86"/>
      <c r="I77" s="87"/>
      <c r="J77" s="88"/>
      <c r="K77" s="86"/>
      <c r="L77" s="89"/>
      <c r="M77" s="90"/>
      <c r="N77" s="89"/>
      <c r="O77" s="89"/>
      <c r="P77" s="86"/>
      <c r="Q77" s="85"/>
      <c r="R77" s="541"/>
      <c r="S77" s="542"/>
      <c r="T77" s="542"/>
      <c r="U77" s="542"/>
      <c r="V77" s="542"/>
      <c r="W77" s="543"/>
    </row>
    <row r="78" spans="1:23" ht="12.75" customHeight="1" x14ac:dyDescent="0.2">
      <c r="A78" s="81"/>
      <c r="B78" s="82"/>
      <c r="C78" s="82"/>
      <c r="D78" s="83"/>
      <c r="E78" s="83"/>
      <c r="F78" s="84"/>
      <c r="G78" s="85"/>
      <c r="H78" s="86"/>
      <c r="I78" s="87"/>
      <c r="J78" s="88"/>
      <c r="K78" s="86"/>
      <c r="L78" s="89"/>
      <c r="M78" s="90"/>
      <c r="N78" s="89"/>
      <c r="O78" s="89"/>
      <c r="P78" s="86"/>
      <c r="Q78" s="85"/>
      <c r="R78" s="541"/>
      <c r="S78" s="542"/>
      <c r="T78" s="542"/>
      <c r="U78" s="542"/>
      <c r="V78" s="542"/>
      <c r="W78" s="543"/>
    </row>
    <row r="79" spans="1:23" ht="12.75" customHeight="1" thickBot="1" x14ac:dyDescent="0.25">
      <c r="A79" s="81"/>
      <c r="B79" s="82"/>
      <c r="C79" s="82"/>
      <c r="D79" s="83"/>
      <c r="E79" s="83"/>
      <c r="F79" s="89"/>
      <c r="G79" s="85"/>
      <c r="H79" s="86"/>
      <c r="I79" s="89"/>
      <c r="J79" s="85"/>
      <c r="K79" s="86"/>
      <c r="L79" s="89"/>
      <c r="M79" s="89"/>
      <c r="N79" s="89"/>
      <c r="O79" s="89"/>
      <c r="P79" s="86"/>
      <c r="Q79" s="85"/>
      <c r="R79" s="547"/>
      <c r="S79" s="548"/>
      <c r="T79" s="548"/>
      <c r="U79" s="548"/>
      <c r="V79" s="548"/>
      <c r="W79" s="549"/>
    </row>
    <row r="80" spans="1:23" ht="12.75" customHeight="1" x14ac:dyDescent="0.2">
      <c r="A80" s="550" t="s">
        <v>49</v>
      </c>
      <c r="B80" s="550"/>
      <c r="C80" s="550"/>
      <c r="D80" s="550"/>
      <c r="E80" s="550"/>
      <c r="F80" s="550"/>
      <c r="G80" s="550"/>
      <c r="H80" s="550"/>
      <c r="I80" s="550"/>
      <c r="J80" s="550"/>
      <c r="K80" s="550"/>
      <c r="L80" s="550"/>
      <c r="M80" s="550"/>
      <c r="N80" s="550"/>
      <c r="O80" s="550"/>
      <c r="P80" s="91"/>
      <c r="Q80" s="92"/>
      <c r="R80" s="551"/>
      <c r="S80" s="552"/>
      <c r="T80" s="552"/>
      <c r="U80" s="552"/>
      <c r="V80" s="552"/>
      <c r="W80" s="552"/>
    </row>
    <row r="81" spans="1:23" x14ac:dyDescent="0.2">
      <c r="H81" s="6"/>
      <c r="I81" s="6"/>
      <c r="J81" s="6"/>
      <c r="K81" s="6"/>
      <c r="L81" s="6"/>
      <c r="M81" s="6"/>
      <c r="N81" s="6"/>
      <c r="O81" s="6"/>
    </row>
    <row r="82" spans="1:23" x14ac:dyDescent="0.2">
      <c r="H82" s="6"/>
      <c r="I82" s="6"/>
      <c r="J82" s="6"/>
      <c r="K82" s="6"/>
      <c r="L82" s="6"/>
      <c r="M82" s="6"/>
      <c r="N82" s="6"/>
      <c r="O82" s="6"/>
    </row>
    <row r="83" spans="1:23" x14ac:dyDescent="0.2">
      <c r="A83" s="93"/>
      <c r="B83" s="93"/>
      <c r="C83" s="93"/>
      <c r="D83" s="94"/>
      <c r="E83" s="94"/>
      <c r="F83" s="95"/>
      <c r="G83" s="95"/>
      <c r="H83" s="95"/>
      <c r="I83" s="95"/>
      <c r="J83" s="95"/>
      <c r="K83" s="95"/>
      <c r="L83" s="95"/>
      <c r="M83" s="95"/>
      <c r="N83" s="95"/>
      <c r="O83" s="95"/>
      <c r="P83" s="95"/>
      <c r="Q83" s="95"/>
      <c r="R83" s="96"/>
    </row>
    <row r="84" spans="1:23" x14ac:dyDescent="0.2">
      <c r="A84" s="93"/>
      <c r="B84" s="93"/>
      <c r="C84" s="93"/>
      <c r="D84" s="94"/>
      <c r="E84" s="94"/>
      <c r="F84" s="95"/>
      <c r="G84" s="95"/>
      <c r="H84" s="95"/>
      <c r="I84" s="95"/>
      <c r="J84" s="95"/>
      <c r="K84" s="95"/>
      <c r="L84" s="95"/>
      <c r="M84" s="95"/>
      <c r="N84" s="95"/>
      <c r="O84" s="95"/>
      <c r="P84" s="95"/>
      <c r="Q84" s="95"/>
      <c r="R84" s="96"/>
    </row>
    <row r="85" spans="1:23" x14ac:dyDescent="0.2">
      <c r="A85" s="93"/>
      <c r="B85" s="93"/>
      <c r="C85" s="93"/>
      <c r="D85" s="94"/>
      <c r="E85" s="94"/>
      <c r="F85" s="95"/>
      <c r="G85" s="95"/>
      <c r="H85" s="95"/>
      <c r="I85" s="95"/>
      <c r="J85" s="95"/>
      <c r="K85" s="95"/>
      <c r="L85" s="95"/>
      <c r="M85" s="95"/>
      <c r="N85" s="95"/>
      <c r="O85" s="95"/>
      <c r="P85" s="95"/>
      <c r="Q85" s="95"/>
      <c r="R85" s="96"/>
    </row>
    <row r="86" spans="1:23" x14ac:dyDescent="0.2">
      <c r="H86" s="6"/>
      <c r="I86" s="6"/>
      <c r="J86" s="6"/>
      <c r="K86" s="6"/>
      <c r="L86" s="6"/>
      <c r="M86" s="6"/>
      <c r="N86" s="6"/>
      <c r="O86" s="6"/>
    </row>
    <row r="87" spans="1:23" x14ac:dyDescent="0.2">
      <c r="H87" s="6"/>
      <c r="I87" s="6"/>
      <c r="J87" s="6"/>
      <c r="K87" s="6"/>
      <c r="L87" s="6"/>
      <c r="M87" s="6"/>
      <c r="N87" s="6"/>
      <c r="O87" s="6"/>
    </row>
    <row r="88" spans="1:23" x14ac:dyDescent="0.2">
      <c r="H88" s="6"/>
      <c r="I88" s="6"/>
      <c r="J88" s="6"/>
      <c r="K88" s="6"/>
      <c r="L88" s="6"/>
      <c r="M88" s="6"/>
      <c r="N88" s="6"/>
      <c r="O88" s="6"/>
    </row>
    <row r="89" spans="1:23" s="78" customFormat="1" ht="12.75" customHeight="1" x14ac:dyDescent="0.2">
      <c r="A89" s="63"/>
      <c r="B89" s="3"/>
      <c r="C89" s="3"/>
      <c r="D89" s="65">
        <v>7.66</v>
      </c>
      <c r="E89" s="65">
        <v>7.92</v>
      </c>
      <c r="F89" s="66"/>
      <c r="G89" s="1"/>
      <c r="H89" s="74"/>
      <c r="I89" s="79"/>
      <c r="J89" s="76"/>
      <c r="K89" s="57"/>
      <c r="L89" s="66"/>
      <c r="M89" s="77"/>
      <c r="N89" s="66"/>
      <c r="O89" s="77">
        <v>28</v>
      </c>
      <c r="P89" s="80"/>
      <c r="Q89" s="72"/>
      <c r="R89" s="541" t="s">
        <v>534</v>
      </c>
      <c r="S89" s="542"/>
      <c r="T89" s="542"/>
      <c r="U89" s="542"/>
      <c r="V89" s="542"/>
      <c r="W89" s="543"/>
    </row>
    <row r="90" spans="1:23" s="78" customFormat="1" ht="12.75" customHeight="1" x14ac:dyDescent="0.2">
      <c r="A90" s="63"/>
      <c r="B90" s="3"/>
      <c r="C90" s="3"/>
      <c r="D90" s="65">
        <v>7.92</v>
      </c>
      <c r="E90" s="65">
        <v>8.26</v>
      </c>
      <c r="F90" s="66"/>
      <c r="G90" s="1">
        <v>10</v>
      </c>
      <c r="H90" s="74"/>
      <c r="I90" s="79"/>
      <c r="J90" s="76"/>
      <c r="K90" s="74"/>
      <c r="L90" s="66">
        <v>56</v>
      </c>
      <c r="M90" s="77"/>
      <c r="N90" s="66"/>
      <c r="O90" s="77">
        <v>84</v>
      </c>
      <c r="P90" s="80"/>
      <c r="Q90" s="72"/>
      <c r="R90" s="541" t="s">
        <v>534</v>
      </c>
      <c r="S90" s="542"/>
      <c r="T90" s="542"/>
      <c r="U90" s="542"/>
      <c r="V90" s="542"/>
      <c r="W90" s="543"/>
    </row>
    <row r="91" spans="1:23" s="78" customFormat="1" ht="12.75" customHeight="1" x14ac:dyDescent="0.2">
      <c r="A91" s="63"/>
      <c r="B91" s="3"/>
      <c r="C91" s="3"/>
      <c r="D91" s="65">
        <v>8.26</v>
      </c>
      <c r="E91" s="65">
        <v>8.44</v>
      </c>
      <c r="F91" s="66"/>
      <c r="G91" s="1">
        <v>4</v>
      </c>
      <c r="H91" s="74"/>
      <c r="I91" s="79"/>
      <c r="J91" s="76"/>
      <c r="K91" s="74"/>
      <c r="L91" s="66"/>
      <c r="M91" s="77"/>
      <c r="N91" s="66"/>
      <c r="O91" s="77">
        <v>12</v>
      </c>
      <c r="P91" s="74"/>
      <c r="Q91" s="72"/>
      <c r="R91" s="541" t="s">
        <v>534</v>
      </c>
      <c r="S91" s="542"/>
      <c r="T91" s="542"/>
      <c r="U91" s="542"/>
      <c r="V91" s="542"/>
      <c r="W91" s="543"/>
    </row>
    <row r="92" spans="1:23" s="78" customFormat="1" ht="12.75" customHeight="1" x14ac:dyDescent="0.2">
      <c r="A92" s="63"/>
      <c r="B92" s="3"/>
      <c r="C92" s="3"/>
      <c r="D92" s="65">
        <v>8.44</v>
      </c>
      <c r="E92" s="65">
        <v>8.74</v>
      </c>
      <c r="F92" s="66"/>
      <c r="G92" s="1">
        <v>10</v>
      </c>
      <c r="H92" s="74"/>
      <c r="I92" s="79"/>
      <c r="J92" s="76"/>
      <c r="K92" s="57"/>
      <c r="L92" s="66">
        <v>21</v>
      </c>
      <c r="M92" s="77"/>
      <c r="N92" s="66"/>
      <c r="O92" s="77">
        <v>64</v>
      </c>
      <c r="P92" s="74"/>
      <c r="Q92" s="72"/>
      <c r="R92" s="541" t="s">
        <v>534</v>
      </c>
      <c r="S92" s="542"/>
      <c r="T92" s="542"/>
      <c r="U92" s="542"/>
      <c r="V92" s="542"/>
      <c r="W92" s="543"/>
    </row>
    <row r="93" spans="1:23" x14ac:dyDescent="0.2">
      <c r="H93" s="6"/>
      <c r="I93" s="6"/>
      <c r="J93" s="6"/>
      <c r="K93" s="6"/>
      <c r="L93" s="6"/>
      <c r="M93" s="6"/>
      <c r="N93" s="6"/>
      <c r="O93" s="6"/>
    </row>
    <row r="94" spans="1:23" x14ac:dyDescent="0.2">
      <c r="H94" s="6"/>
      <c r="I94" s="6"/>
      <c r="J94" s="6"/>
      <c r="K94" s="6"/>
      <c r="L94" s="6"/>
      <c r="M94" s="6"/>
      <c r="N94" s="6"/>
      <c r="O94" s="6"/>
    </row>
    <row r="95" spans="1:23" x14ac:dyDescent="0.2">
      <c r="H95" s="6"/>
      <c r="I95" s="6"/>
      <c r="J95" s="6"/>
      <c r="K95" s="6"/>
      <c r="L95" s="6"/>
      <c r="M95" s="6"/>
      <c r="N95" s="6"/>
      <c r="O95" s="6"/>
    </row>
    <row r="96" spans="1:23" x14ac:dyDescent="0.2">
      <c r="H96" s="6"/>
      <c r="I96" s="6"/>
      <c r="J96" s="6"/>
      <c r="K96" s="6"/>
      <c r="L96" s="6"/>
      <c r="M96" s="6"/>
      <c r="N96" s="6"/>
      <c r="O96" s="6"/>
    </row>
    <row r="97" spans="1:23" x14ac:dyDescent="0.2">
      <c r="H97" s="6"/>
      <c r="I97" s="6"/>
      <c r="J97" s="6"/>
      <c r="K97" s="6"/>
      <c r="L97" s="6"/>
      <c r="M97" s="6"/>
      <c r="N97" s="6"/>
      <c r="O97" s="6"/>
    </row>
    <row r="98" spans="1:23" x14ac:dyDescent="0.2">
      <c r="H98" s="6"/>
      <c r="I98" s="6"/>
      <c r="J98" s="6"/>
      <c r="K98" s="6"/>
      <c r="L98" s="6"/>
      <c r="M98" s="6"/>
      <c r="N98" s="6"/>
      <c r="O98" s="6"/>
    </row>
    <row r="99" spans="1:23" x14ac:dyDescent="0.2">
      <c r="H99" s="6"/>
      <c r="I99" s="6"/>
      <c r="J99" s="6"/>
      <c r="K99" s="6"/>
      <c r="L99" s="6"/>
      <c r="M99" s="6"/>
      <c r="N99" s="6"/>
      <c r="O99" s="6"/>
    </row>
    <row r="100" spans="1:23" x14ac:dyDescent="0.2">
      <c r="H100" s="6"/>
      <c r="I100" s="6"/>
      <c r="J100" s="6"/>
      <c r="K100" s="6"/>
      <c r="L100" s="6"/>
      <c r="M100" s="6"/>
      <c r="N100" s="6"/>
      <c r="O100" s="6"/>
    </row>
    <row r="101" spans="1:23" x14ac:dyDescent="0.2">
      <c r="H101" s="6"/>
      <c r="I101" s="6"/>
      <c r="J101" s="6"/>
      <c r="K101" s="6"/>
      <c r="L101" s="6"/>
      <c r="M101" s="6"/>
      <c r="N101" s="6"/>
      <c r="O101" s="6"/>
    </row>
    <row r="102" spans="1:23" x14ac:dyDescent="0.2">
      <c r="H102" s="6"/>
      <c r="I102" s="6"/>
      <c r="J102" s="6"/>
      <c r="K102" s="6"/>
      <c r="L102" s="6"/>
      <c r="M102" s="6"/>
      <c r="N102" s="6"/>
      <c r="O102" s="6"/>
    </row>
    <row r="103" spans="1:23" x14ac:dyDescent="0.2">
      <c r="H103" s="6"/>
      <c r="I103" s="6"/>
      <c r="J103" s="6"/>
      <c r="K103" s="6"/>
      <c r="L103" s="6"/>
      <c r="M103" s="6"/>
      <c r="N103" s="6"/>
      <c r="O103" s="6"/>
    </row>
    <row r="104" spans="1:23" s="6" customFormat="1" x14ac:dyDescent="0.2">
      <c r="A104" s="4"/>
      <c r="B104" s="4"/>
      <c r="C104" s="4"/>
      <c r="D104" s="5"/>
      <c r="E104" s="5"/>
      <c r="R104" s="7"/>
      <c r="S104" s="4"/>
      <c r="T104" s="4"/>
      <c r="U104" s="4"/>
      <c r="V104" s="4"/>
      <c r="W104" s="4"/>
    </row>
    <row r="105" spans="1:23" s="6" customFormat="1" x14ac:dyDescent="0.2">
      <c r="A105" s="4"/>
      <c r="B105" s="4"/>
      <c r="C105" s="4"/>
      <c r="D105" s="5"/>
      <c r="E105" s="5"/>
      <c r="R105" s="7"/>
      <c r="S105" s="4"/>
      <c r="T105" s="4"/>
      <c r="U105" s="4"/>
      <c r="V105" s="4"/>
      <c r="W105" s="4"/>
    </row>
    <row r="106" spans="1:23" s="6" customFormat="1" x14ac:dyDescent="0.2">
      <c r="A106" s="4"/>
      <c r="B106" s="4"/>
      <c r="C106" s="4"/>
      <c r="D106" s="5"/>
      <c r="E106" s="5"/>
      <c r="R106" s="7"/>
      <c r="S106" s="4"/>
      <c r="T106" s="4"/>
      <c r="U106" s="4"/>
      <c r="V106" s="4"/>
      <c r="W106" s="4"/>
    </row>
  </sheetData>
  <mergeCells count="111">
    <mergeCell ref="A80:O80"/>
    <mergeCell ref="R80:W80"/>
    <mergeCell ref="R89:W89"/>
    <mergeCell ref="R90:W90"/>
    <mergeCell ref="R91:W91"/>
    <mergeCell ref="R92:W92"/>
    <mergeCell ref="R71:W71"/>
    <mergeCell ref="R72:W72"/>
    <mergeCell ref="R73:W73"/>
    <mergeCell ref="R74:W74"/>
    <mergeCell ref="R75:W75"/>
    <mergeCell ref="R76:W76"/>
    <mergeCell ref="R77:W77"/>
    <mergeCell ref="R78:W78"/>
    <mergeCell ref="R79:W79"/>
    <mergeCell ref="R62:W62"/>
    <mergeCell ref="R63:W63"/>
    <mergeCell ref="R64:W64"/>
    <mergeCell ref="R65:W65"/>
    <mergeCell ref="R66:W66"/>
    <mergeCell ref="R67:W67"/>
    <mergeCell ref="R68:W68"/>
    <mergeCell ref="R69:W69"/>
    <mergeCell ref="R70:W70"/>
    <mergeCell ref="R53:W53"/>
    <mergeCell ref="R54:W54"/>
    <mergeCell ref="R55:W55"/>
    <mergeCell ref="R56:W56"/>
    <mergeCell ref="R57:W57"/>
    <mergeCell ref="R58:W58"/>
    <mergeCell ref="R59:W59"/>
    <mergeCell ref="R60:W60"/>
    <mergeCell ref="R61:W61"/>
    <mergeCell ref="R44:W44"/>
    <mergeCell ref="R45:W45"/>
    <mergeCell ref="R46:W46"/>
    <mergeCell ref="R47:W47"/>
    <mergeCell ref="R48:W48"/>
    <mergeCell ref="R49:W49"/>
    <mergeCell ref="R50:W50"/>
    <mergeCell ref="R51:W51"/>
    <mergeCell ref="R52:W52"/>
    <mergeCell ref="R35:W35"/>
    <mergeCell ref="R36:W36"/>
    <mergeCell ref="R37:W37"/>
    <mergeCell ref="R38:W38"/>
    <mergeCell ref="R39:W39"/>
    <mergeCell ref="R40:W40"/>
    <mergeCell ref="R41:W41"/>
    <mergeCell ref="R42:W42"/>
    <mergeCell ref="R43:W43"/>
    <mergeCell ref="R26:W26"/>
    <mergeCell ref="R27:W27"/>
    <mergeCell ref="R28:W28"/>
    <mergeCell ref="R29:W29"/>
    <mergeCell ref="R30:W30"/>
    <mergeCell ref="R31:W31"/>
    <mergeCell ref="R32:W32"/>
    <mergeCell ref="R33:W33"/>
    <mergeCell ref="R34:W34"/>
    <mergeCell ref="K18:K20"/>
    <mergeCell ref="L18:L20"/>
    <mergeCell ref="M18:M20"/>
    <mergeCell ref="N18:N20"/>
    <mergeCell ref="O18:O20"/>
    <mergeCell ref="R22:W22"/>
    <mergeCell ref="R23:W23"/>
    <mergeCell ref="R24:W24"/>
    <mergeCell ref="R25:W25"/>
    <mergeCell ref="C7:H7"/>
    <mergeCell ref="K7:P7"/>
    <mergeCell ref="S7:V7"/>
    <mergeCell ref="A9:G9"/>
    <mergeCell ref="H9:O9"/>
    <mergeCell ref="P9:Q9"/>
    <mergeCell ref="R9:W9"/>
    <mergeCell ref="H10:J10"/>
    <mergeCell ref="K10:O10"/>
    <mergeCell ref="P10:P20"/>
    <mergeCell ref="Q10:Q20"/>
    <mergeCell ref="R10:W21"/>
    <mergeCell ref="H11:I17"/>
    <mergeCell ref="J11:J17"/>
    <mergeCell ref="K11:M11"/>
    <mergeCell ref="K12:M12"/>
    <mergeCell ref="K13:M13"/>
    <mergeCell ref="K14:M14"/>
    <mergeCell ref="K15:M15"/>
    <mergeCell ref="K16:M16"/>
    <mergeCell ref="K17:M17"/>
    <mergeCell ref="H18:H20"/>
    <mergeCell ref="I18:I20"/>
    <mergeCell ref="J18:J20"/>
    <mergeCell ref="C4:H4"/>
    <mergeCell ref="K4:P4"/>
    <mergeCell ref="S4:V4"/>
    <mergeCell ref="C5:H5"/>
    <mergeCell ref="K5:P5"/>
    <mergeCell ref="S5:V5"/>
    <mergeCell ref="C6:H6"/>
    <mergeCell ref="K6:P6"/>
    <mergeCell ref="S6:V6"/>
    <mergeCell ref="X1:X3"/>
    <mergeCell ref="Y1:Y3"/>
    <mergeCell ref="Z1:Z3"/>
    <mergeCell ref="C2:H2"/>
    <mergeCell ref="K2:P2"/>
    <mergeCell ref="S2:V2"/>
    <mergeCell ref="C3:H3"/>
    <mergeCell ref="K3:P3"/>
    <mergeCell ref="S3:V3"/>
  </mergeCells>
  <pageMargins left="0.75" right="0.75" top="1" bottom="1" header="0.5" footer="0.5"/>
  <pageSetup paperSize="17" scale="60" orientation="landscape" r:id="rId1"/>
  <headerFooter alignWithMargins="0"/>
  <drawing r:id="rId2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heet45"/>
  <dimension ref="A1:Z106"/>
  <sheetViews>
    <sheetView workbookViewId="0">
      <selection activeCell="R28" sqref="R28:W28"/>
    </sheetView>
  </sheetViews>
  <sheetFormatPr defaultRowHeight="12.75" x14ac:dyDescent="0.2"/>
  <cols>
    <col min="1" max="3" width="9.7109375" style="4" customWidth="1"/>
    <col min="4" max="5" width="9.7109375" style="5" customWidth="1"/>
    <col min="6" max="7" width="9.7109375" style="6" customWidth="1"/>
    <col min="8" max="9" width="9.7109375" style="4" customWidth="1"/>
    <col min="10" max="10" width="10.42578125" style="4" customWidth="1"/>
    <col min="11" max="11" width="11.7109375" style="4" customWidth="1"/>
    <col min="12" max="12" width="14.42578125" style="4" customWidth="1"/>
    <col min="13" max="14" width="8.7109375" style="4" customWidth="1"/>
    <col min="15" max="15" width="12.28515625" style="4" customWidth="1"/>
    <col min="16" max="17" width="16.7109375" style="6" customWidth="1"/>
    <col min="18" max="18" width="8.7109375" style="7" customWidth="1"/>
    <col min="19" max="22" width="8.7109375" style="4" customWidth="1"/>
    <col min="23" max="23" width="12.28515625" style="4" customWidth="1"/>
    <col min="24" max="24" width="10.140625" style="4" customWidth="1"/>
    <col min="25" max="16384" width="9.140625" style="4"/>
  </cols>
  <sheetData>
    <row r="1" spans="1:26" ht="12" customHeight="1" thickBot="1" x14ac:dyDescent="0.25">
      <c r="P1" s="4"/>
      <c r="Q1" s="4"/>
      <c r="R1" s="4"/>
      <c r="U1" s="6"/>
      <c r="V1" s="6"/>
      <c r="W1" s="7"/>
      <c r="X1" s="481" t="s">
        <v>69</v>
      </c>
      <c r="Y1" s="484" t="s">
        <v>70</v>
      </c>
      <c r="Z1" s="486" t="s">
        <v>71</v>
      </c>
    </row>
    <row r="2" spans="1:26" x14ac:dyDescent="0.2">
      <c r="B2" s="8" t="s">
        <v>28</v>
      </c>
      <c r="C2" s="488" t="s">
        <v>29</v>
      </c>
      <c r="D2" s="489"/>
      <c r="E2" s="489"/>
      <c r="F2" s="489"/>
      <c r="G2" s="489"/>
      <c r="H2" s="490"/>
      <c r="J2" s="8" t="s">
        <v>28</v>
      </c>
      <c r="K2" s="488" t="s">
        <v>30</v>
      </c>
      <c r="L2" s="489"/>
      <c r="M2" s="489"/>
      <c r="N2" s="489"/>
      <c r="O2" s="489"/>
      <c r="P2" s="490"/>
      <c r="Q2" s="4"/>
      <c r="R2" s="8" t="s">
        <v>28</v>
      </c>
      <c r="S2" s="488" t="s">
        <v>30</v>
      </c>
      <c r="T2" s="489"/>
      <c r="U2" s="489"/>
      <c r="V2" s="490"/>
      <c r="X2" s="482"/>
      <c r="Y2" s="485"/>
      <c r="Z2" s="487"/>
    </row>
    <row r="3" spans="1:26" ht="13.5" thickBot="1" x14ac:dyDescent="0.25">
      <c r="B3" s="9">
        <v>1</v>
      </c>
      <c r="C3" s="491" t="s">
        <v>24</v>
      </c>
      <c r="D3" s="492"/>
      <c r="E3" s="492"/>
      <c r="F3" s="492"/>
      <c r="G3" s="492"/>
      <c r="H3" s="493"/>
      <c r="J3" s="9">
        <v>5</v>
      </c>
      <c r="K3" s="491" t="s">
        <v>31</v>
      </c>
      <c r="L3" s="492"/>
      <c r="M3" s="492"/>
      <c r="N3" s="492"/>
      <c r="O3" s="492"/>
      <c r="P3" s="493"/>
      <c r="Q3" s="4"/>
      <c r="R3" s="10">
        <v>10</v>
      </c>
      <c r="S3" s="491" t="s">
        <v>32</v>
      </c>
      <c r="T3" s="492"/>
      <c r="U3" s="492"/>
      <c r="V3" s="493"/>
      <c r="X3" s="483"/>
      <c r="Y3" s="485"/>
      <c r="Z3" s="487"/>
    </row>
    <row r="4" spans="1:26" x14ac:dyDescent="0.2">
      <c r="B4" s="9">
        <v>2</v>
      </c>
      <c r="C4" s="491" t="s">
        <v>26</v>
      </c>
      <c r="D4" s="492"/>
      <c r="E4" s="492"/>
      <c r="F4" s="492"/>
      <c r="G4" s="492"/>
      <c r="H4" s="493"/>
      <c r="J4" s="9">
        <v>6</v>
      </c>
      <c r="K4" s="491" t="s">
        <v>33</v>
      </c>
      <c r="L4" s="492"/>
      <c r="M4" s="492"/>
      <c r="N4" s="492"/>
      <c r="O4" s="492"/>
      <c r="P4" s="493"/>
      <c r="Q4" s="4"/>
      <c r="R4" s="10">
        <v>11</v>
      </c>
      <c r="S4" s="491" t="s">
        <v>34</v>
      </c>
      <c r="T4" s="492"/>
      <c r="U4" s="492"/>
      <c r="V4" s="493"/>
    </row>
    <row r="5" spans="1:26" x14ac:dyDescent="0.2">
      <c r="B5" s="9">
        <v>3</v>
      </c>
      <c r="C5" s="491" t="s">
        <v>27</v>
      </c>
      <c r="D5" s="492"/>
      <c r="E5" s="492"/>
      <c r="F5" s="492"/>
      <c r="G5" s="492"/>
      <c r="H5" s="493"/>
      <c r="J5" s="9">
        <v>7</v>
      </c>
      <c r="K5" s="491" t="s">
        <v>35</v>
      </c>
      <c r="L5" s="492"/>
      <c r="M5" s="492"/>
      <c r="N5" s="492"/>
      <c r="O5" s="492"/>
      <c r="P5" s="493"/>
      <c r="Q5" s="4"/>
      <c r="R5" s="10">
        <v>12</v>
      </c>
      <c r="S5" s="491" t="s">
        <v>36</v>
      </c>
      <c r="T5" s="492"/>
      <c r="U5" s="492"/>
      <c r="V5" s="493"/>
    </row>
    <row r="6" spans="1:26" x14ac:dyDescent="0.2">
      <c r="B6" s="9">
        <v>4</v>
      </c>
      <c r="C6" s="491" t="s">
        <v>25</v>
      </c>
      <c r="D6" s="492"/>
      <c r="E6" s="492"/>
      <c r="F6" s="492"/>
      <c r="G6" s="492"/>
      <c r="H6" s="493"/>
      <c r="J6" s="9">
        <v>8</v>
      </c>
      <c r="K6" s="491" t="s">
        <v>37</v>
      </c>
      <c r="L6" s="492"/>
      <c r="M6" s="492"/>
      <c r="N6" s="492"/>
      <c r="O6" s="492"/>
      <c r="P6" s="493"/>
      <c r="Q6" s="4"/>
      <c r="R6" s="10">
        <v>13</v>
      </c>
      <c r="S6" s="491" t="s">
        <v>38</v>
      </c>
      <c r="T6" s="492"/>
      <c r="U6" s="492"/>
      <c r="V6" s="493"/>
    </row>
    <row r="7" spans="1:26" ht="13.5" thickBot="1" x14ac:dyDescent="0.25">
      <c r="B7" s="11"/>
      <c r="C7" s="494"/>
      <c r="D7" s="495"/>
      <c r="E7" s="495"/>
      <c r="F7" s="495"/>
      <c r="G7" s="495"/>
      <c r="H7" s="496"/>
      <c r="J7" s="11">
        <v>9</v>
      </c>
      <c r="K7" s="494" t="s">
        <v>39</v>
      </c>
      <c r="L7" s="495"/>
      <c r="M7" s="495"/>
      <c r="N7" s="495"/>
      <c r="O7" s="495"/>
      <c r="P7" s="496"/>
      <c r="Q7" s="4"/>
      <c r="R7" s="12"/>
      <c r="S7" s="494"/>
      <c r="T7" s="495"/>
      <c r="U7" s="495"/>
      <c r="V7" s="496"/>
    </row>
    <row r="8" spans="1:26" ht="13.5" thickBot="1" x14ac:dyDescent="0.25">
      <c r="P8" s="4"/>
      <c r="Q8" s="4"/>
      <c r="R8" s="4"/>
      <c r="U8" s="6"/>
      <c r="V8" s="6"/>
      <c r="W8" s="7"/>
    </row>
    <row r="9" spans="1:26" s="13" customFormat="1" ht="24.75" customHeight="1" thickBot="1" x14ac:dyDescent="0.25">
      <c r="A9" s="497" t="s">
        <v>5</v>
      </c>
      <c r="B9" s="497"/>
      <c r="C9" s="497"/>
      <c r="D9" s="497"/>
      <c r="E9" s="497"/>
      <c r="F9" s="497"/>
      <c r="G9" s="498"/>
      <c r="H9" s="499" t="s">
        <v>40</v>
      </c>
      <c r="I9" s="500"/>
      <c r="J9" s="500"/>
      <c r="K9" s="500"/>
      <c r="L9" s="500"/>
      <c r="M9" s="500"/>
      <c r="N9" s="500"/>
      <c r="O9" s="500"/>
      <c r="P9" s="501">
        <v>621</v>
      </c>
      <c r="Q9" s="502"/>
      <c r="R9" s="499" t="s">
        <v>2</v>
      </c>
      <c r="S9" s="500"/>
      <c r="T9" s="500"/>
      <c r="U9" s="500"/>
      <c r="V9" s="500"/>
      <c r="W9" s="500"/>
    </row>
    <row r="10" spans="1:26" ht="12.75" customHeight="1" x14ac:dyDescent="0.2">
      <c r="A10" s="14" t="s">
        <v>6</v>
      </c>
      <c r="B10" s="15" t="s">
        <v>7</v>
      </c>
      <c r="C10" s="16" t="s">
        <v>8</v>
      </c>
      <c r="D10" s="17" t="s">
        <v>1</v>
      </c>
      <c r="E10" s="18" t="s">
        <v>9</v>
      </c>
      <c r="F10" s="19" t="s">
        <v>6</v>
      </c>
      <c r="G10" s="20" t="s">
        <v>16</v>
      </c>
      <c r="H10" s="503" t="s">
        <v>41</v>
      </c>
      <c r="I10" s="504"/>
      <c r="J10" s="505"/>
      <c r="K10" s="506" t="s">
        <v>42</v>
      </c>
      <c r="L10" s="507"/>
      <c r="M10" s="507"/>
      <c r="N10" s="507"/>
      <c r="O10" s="507"/>
      <c r="P10" s="508" t="s">
        <v>23</v>
      </c>
      <c r="Q10" s="511" t="s">
        <v>22</v>
      </c>
      <c r="R10" s="514"/>
      <c r="S10" s="515"/>
      <c r="T10" s="515"/>
      <c r="U10" s="515"/>
      <c r="V10" s="515"/>
      <c r="W10" s="515"/>
    </row>
    <row r="11" spans="1:26" ht="12.75" customHeight="1" x14ac:dyDescent="0.2">
      <c r="A11" s="21" t="s">
        <v>11</v>
      </c>
      <c r="B11" s="22" t="s">
        <v>11</v>
      </c>
      <c r="C11" s="23" t="s">
        <v>11</v>
      </c>
      <c r="D11" s="24" t="s">
        <v>9</v>
      </c>
      <c r="E11" s="25" t="s">
        <v>12</v>
      </c>
      <c r="F11" s="26" t="s">
        <v>9</v>
      </c>
      <c r="G11" s="27" t="s">
        <v>9</v>
      </c>
      <c r="H11" s="518" t="s">
        <v>43</v>
      </c>
      <c r="I11" s="519"/>
      <c r="J11" s="522" t="s">
        <v>44</v>
      </c>
      <c r="K11" s="523"/>
      <c r="L11" s="524"/>
      <c r="M11" s="525"/>
      <c r="N11" s="29"/>
      <c r="O11" s="97"/>
      <c r="P11" s="509"/>
      <c r="Q11" s="512"/>
      <c r="R11" s="516"/>
      <c r="S11" s="517"/>
      <c r="T11" s="517"/>
      <c r="U11" s="517"/>
      <c r="V11" s="517"/>
      <c r="W11" s="517"/>
    </row>
    <row r="12" spans="1:26" ht="12.75" customHeight="1" x14ac:dyDescent="0.2">
      <c r="A12" s="21" t="s">
        <v>7</v>
      </c>
      <c r="B12" s="22" t="s">
        <v>14</v>
      </c>
      <c r="C12" s="23" t="s">
        <v>14</v>
      </c>
      <c r="D12" s="24" t="s">
        <v>15</v>
      </c>
      <c r="E12" s="25" t="s">
        <v>16</v>
      </c>
      <c r="F12" s="26" t="s">
        <v>12</v>
      </c>
      <c r="G12" s="27" t="s">
        <v>10</v>
      </c>
      <c r="H12" s="520"/>
      <c r="I12" s="521"/>
      <c r="J12" s="522"/>
      <c r="K12" s="526"/>
      <c r="L12" s="527"/>
      <c r="M12" s="528"/>
      <c r="N12" s="30"/>
      <c r="O12" s="98"/>
      <c r="P12" s="509"/>
      <c r="Q12" s="512"/>
      <c r="R12" s="516"/>
      <c r="S12" s="517"/>
      <c r="T12" s="517"/>
      <c r="U12" s="517"/>
      <c r="V12" s="517"/>
      <c r="W12" s="517"/>
    </row>
    <row r="13" spans="1:26" ht="12.75" customHeight="1" x14ac:dyDescent="0.2">
      <c r="A13" s="21" t="s">
        <v>0</v>
      </c>
      <c r="B13" s="22" t="s">
        <v>12</v>
      </c>
      <c r="C13" s="23" t="s">
        <v>10</v>
      </c>
      <c r="D13" s="24"/>
      <c r="E13" s="25"/>
      <c r="F13" s="26" t="s">
        <v>15</v>
      </c>
      <c r="G13" s="27" t="s">
        <v>0</v>
      </c>
      <c r="H13" s="520"/>
      <c r="I13" s="521"/>
      <c r="J13" s="522"/>
      <c r="K13" s="526" t="s">
        <v>43</v>
      </c>
      <c r="L13" s="527"/>
      <c r="M13" s="528"/>
      <c r="N13" s="30" t="s">
        <v>44</v>
      </c>
      <c r="O13" s="98" t="s">
        <v>44</v>
      </c>
      <c r="P13" s="509"/>
      <c r="Q13" s="512"/>
      <c r="R13" s="516"/>
      <c r="S13" s="517"/>
      <c r="T13" s="517"/>
      <c r="U13" s="517"/>
      <c r="V13" s="517"/>
      <c r="W13" s="517"/>
    </row>
    <row r="14" spans="1:26" ht="12.75" customHeight="1" x14ac:dyDescent="0.2">
      <c r="A14" s="21" t="s">
        <v>10</v>
      </c>
      <c r="B14" s="22" t="s">
        <v>10</v>
      </c>
      <c r="C14" s="23" t="s">
        <v>9</v>
      </c>
      <c r="D14" s="24" t="s">
        <v>18</v>
      </c>
      <c r="E14" s="25" t="s">
        <v>18</v>
      </c>
      <c r="F14" s="26" t="s">
        <v>10</v>
      </c>
      <c r="G14" s="27" t="s">
        <v>17</v>
      </c>
      <c r="H14" s="520"/>
      <c r="I14" s="521"/>
      <c r="J14" s="522"/>
      <c r="K14" s="526" t="s">
        <v>45</v>
      </c>
      <c r="L14" s="527"/>
      <c r="M14" s="528"/>
      <c r="N14" s="30" t="s">
        <v>45</v>
      </c>
      <c r="O14" s="98" t="s">
        <v>44</v>
      </c>
      <c r="P14" s="509"/>
      <c r="Q14" s="512"/>
      <c r="R14" s="516"/>
      <c r="S14" s="517"/>
      <c r="T14" s="517"/>
      <c r="U14" s="517"/>
      <c r="V14" s="517"/>
      <c r="W14" s="517"/>
    </row>
    <row r="15" spans="1:26" ht="12.75" customHeight="1" x14ac:dyDescent="0.2">
      <c r="A15" s="21" t="s">
        <v>17</v>
      </c>
      <c r="B15" s="22" t="s">
        <v>13</v>
      </c>
      <c r="C15" s="23"/>
      <c r="D15" s="24" t="s">
        <v>6</v>
      </c>
      <c r="E15" s="25" t="s">
        <v>6</v>
      </c>
      <c r="F15" s="26" t="s">
        <v>19</v>
      </c>
      <c r="G15" s="27" t="s">
        <v>6</v>
      </c>
      <c r="H15" s="520"/>
      <c r="I15" s="521"/>
      <c r="J15" s="522"/>
      <c r="K15" s="526"/>
      <c r="L15" s="527"/>
      <c r="M15" s="528"/>
      <c r="N15" s="30"/>
      <c r="O15" s="98"/>
      <c r="P15" s="509"/>
      <c r="Q15" s="512"/>
      <c r="R15" s="516"/>
      <c r="S15" s="517"/>
      <c r="T15" s="517"/>
      <c r="U15" s="517"/>
      <c r="V15" s="517"/>
      <c r="W15" s="517"/>
    </row>
    <row r="16" spans="1:26" ht="12.75" customHeight="1" x14ac:dyDescent="0.2">
      <c r="A16" s="21" t="s">
        <v>11</v>
      </c>
      <c r="B16" s="22"/>
      <c r="C16" s="23"/>
      <c r="D16" s="24" t="s">
        <v>20</v>
      </c>
      <c r="E16" s="25" t="s">
        <v>20</v>
      </c>
      <c r="F16" s="26"/>
      <c r="G16" s="27"/>
      <c r="H16" s="520"/>
      <c r="I16" s="521"/>
      <c r="J16" s="522"/>
      <c r="K16" s="526"/>
      <c r="L16" s="527"/>
      <c r="M16" s="528"/>
      <c r="N16" s="30"/>
      <c r="O16" s="98"/>
      <c r="P16" s="509"/>
      <c r="Q16" s="512"/>
      <c r="R16" s="516"/>
      <c r="S16" s="517"/>
      <c r="T16" s="517"/>
      <c r="U16" s="517"/>
      <c r="V16" s="517"/>
      <c r="W16" s="517"/>
    </row>
    <row r="17" spans="1:23" ht="12.75" customHeight="1" x14ac:dyDescent="0.2">
      <c r="A17" s="21" t="s">
        <v>12</v>
      </c>
      <c r="B17" s="22"/>
      <c r="C17" s="23"/>
      <c r="D17" s="24"/>
      <c r="E17" s="25"/>
      <c r="F17" s="26" t="s">
        <v>3</v>
      </c>
      <c r="G17" s="27"/>
      <c r="H17" s="520"/>
      <c r="I17" s="521"/>
      <c r="J17" s="522"/>
      <c r="K17" s="529"/>
      <c r="L17" s="530"/>
      <c r="M17" s="531"/>
      <c r="N17" s="28"/>
      <c r="O17" s="99"/>
      <c r="P17" s="509"/>
      <c r="Q17" s="512"/>
      <c r="R17" s="516"/>
      <c r="S17" s="517"/>
      <c r="T17" s="517"/>
      <c r="U17" s="517"/>
      <c r="V17" s="517"/>
      <c r="W17" s="517"/>
    </row>
    <row r="18" spans="1:23" ht="12.75" customHeight="1" x14ac:dyDescent="0.2">
      <c r="A18" s="21"/>
      <c r="B18" s="22"/>
      <c r="C18" s="23"/>
      <c r="D18" s="24"/>
      <c r="E18" s="25"/>
      <c r="F18" s="26"/>
      <c r="G18" s="27"/>
      <c r="H18" s="520" t="s">
        <v>46</v>
      </c>
      <c r="I18" s="521" t="s">
        <v>47</v>
      </c>
      <c r="J18" s="522" t="s">
        <v>48</v>
      </c>
      <c r="K18" s="520" t="s">
        <v>46</v>
      </c>
      <c r="L18" s="521" t="s">
        <v>26</v>
      </c>
      <c r="M18" s="532" t="s">
        <v>47</v>
      </c>
      <c r="N18" s="521" t="s">
        <v>48</v>
      </c>
      <c r="O18" s="533" t="s">
        <v>25</v>
      </c>
      <c r="P18" s="509"/>
      <c r="Q18" s="512"/>
      <c r="R18" s="516"/>
      <c r="S18" s="517"/>
      <c r="T18" s="517"/>
      <c r="U18" s="517"/>
      <c r="V18" s="517"/>
      <c r="W18" s="517"/>
    </row>
    <row r="19" spans="1:23" ht="12.75" customHeight="1" x14ac:dyDescent="0.2">
      <c r="A19" s="31"/>
      <c r="B19" s="32"/>
      <c r="C19" s="33"/>
      <c r="D19" s="34"/>
      <c r="E19" s="35"/>
      <c r="F19" s="36"/>
      <c r="G19" s="37"/>
      <c r="H19" s="520"/>
      <c r="I19" s="521"/>
      <c r="J19" s="522"/>
      <c r="K19" s="520"/>
      <c r="L19" s="521"/>
      <c r="M19" s="532"/>
      <c r="N19" s="521"/>
      <c r="O19" s="534"/>
      <c r="P19" s="509"/>
      <c r="Q19" s="512"/>
      <c r="R19" s="516"/>
      <c r="S19" s="517"/>
      <c r="T19" s="517"/>
      <c r="U19" s="517"/>
      <c r="V19" s="517"/>
      <c r="W19" s="517"/>
    </row>
    <row r="20" spans="1:23" ht="12.75" customHeight="1" x14ac:dyDescent="0.2">
      <c r="A20" s="21"/>
      <c r="B20" s="22"/>
      <c r="C20" s="23"/>
      <c r="D20" s="24"/>
      <c r="E20" s="25"/>
      <c r="F20" s="26"/>
      <c r="G20" s="27"/>
      <c r="H20" s="520"/>
      <c r="I20" s="521"/>
      <c r="J20" s="522"/>
      <c r="K20" s="520"/>
      <c r="L20" s="521"/>
      <c r="M20" s="532"/>
      <c r="N20" s="521"/>
      <c r="O20" s="535"/>
      <c r="P20" s="510"/>
      <c r="Q20" s="513"/>
      <c r="R20" s="516"/>
      <c r="S20" s="517"/>
      <c r="T20" s="517"/>
      <c r="U20" s="517"/>
      <c r="V20" s="517"/>
      <c r="W20" s="517"/>
    </row>
    <row r="21" spans="1:23" ht="12.75" customHeight="1" thickBot="1" x14ac:dyDescent="0.25">
      <c r="A21" s="38"/>
      <c r="B21" s="39"/>
      <c r="C21" s="40"/>
      <c r="D21" s="41"/>
      <c r="E21" s="42"/>
      <c r="F21" s="43"/>
      <c r="G21" s="44"/>
      <c r="H21" s="45"/>
      <c r="I21" s="46"/>
      <c r="J21" s="47"/>
      <c r="K21" s="45"/>
      <c r="L21" s="49"/>
      <c r="M21" s="48"/>
      <c r="N21" s="46"/>
      <c r="O21" s="100"/>
      <c r="P21" s="50" t="s">
        <v>4</v>
      </c>
      <c r="Q21" s="51" t="s">
        <v>4</v>
      </c>
      <c r="R21" s="516"/>
      <c r="S21" s="517"/>
      <c r="T21" s="517"/>
      <c r="U21" s="517"/>
      <c r="V21" s="517"/>
      <c r="W21" s="517"/>
    </row>
    <row r="22" spans="1:23" ht="12.75" customHeight="1" x14ac:dyDescent="0.2">
      <c r="A22" s="52"/>
      <c r="B22" s="53"/>
      <c r="C22" s="53"/>
      <c r="D22" s="54"/>
      <c r="E22" s="54"/>
      <c r="F22" s="55"/>
      <c r="G22" s="56"/>
      <c r="H22" s="57"/>
      <c r="I22" s="58"/>
      <c r="J22" s="59"/>
      <c r="K22" s="57"/>
      <c r="L22" s="60"/>
      <c r="M22" s="60"/>
      <c r="N22" s="60"/>
      <c r="O22" s="60"/>
      <c r="P22" s="62"/>
      <c r="Q22" s="56"/>
      <c r="R22" s="536"/>
      <c r="S22" s="537"/>
      <c r="T22" s="537"/>
      <c r="U22" s="537"/>
      <c r="V22" s="537"/>
      <c r="W22" s="538"/>
    </row>
    <row r="23" spans="1:23" ht="12.75" customHeight="1" x14ac:dyDescent="0.2">
      <c r="A23" s="63"/>
      <c r="B23" s="60" t="s">
        <v>599</v>
      </c>
      <c r="C23" s="114">
        <v>203</v>
      </c>
      <c r="D23" s="107">
        <v>0</v>
      </c>
      <c r="E23" s="112">
        <v>0.42499999999999999</v>
      </c>
      <c r="F23" s="66"/>
      <c r="G23" s="61">
        <v>4</v>
      </c>
      <c r="H23" s="57"/>
      <c r="I23" s="58"/>
      <c r="J23" s="59"/>
      <c r="K23" s="57"/>
      <c r="L23" s="60"/>
      <c r="M23" s="60"/>
      <c r="N23" s="60"/>
      <c r="O23" s="251">
        <v>30</v>
      </c>
      <c r="P23" s="57">
        <f>SUM(H23:O23)</f>
        <v>30</v>
      </c>
      <c r="Q23" s="61">
        <f>P23</f>
        <v>30</v>
      </c>
      <c r="R23" s="541" t="s">
        <v>630</v>
      </c>
      <c r="S23" s="542"/>
      <c r="T23" s="542"/>
      <c r="U23" s="542"/>
      <c r="V23" s="542"/>
      <c r="W23" s="543"/>
    </row>
    <row r="24" spans="1:23" s="143" customFormat="1" ht="12.75" customHeight="1" x14ac:dyDescent="0.2">
      <c r="A24" s="149"/>
      <c r="B24" s="129" t="s">
        <v>599</v>
      </c>
      <c r="C24" s="122">
        <v>203</v>
      </c>
      <c r="D24" s="123">
        <v>0.42499999999999999</v>
      </c>
      <c r="E24" s="124">
        <v>1.28</v>
      </c>
      <c r="F24" s="121"/>
      <c r="G24" s="125"/>
      <c r="H24" s="126"/>
      <c r="I24" s="127"/>
      <c r="J24" s="128"/>
      <c r="K24" s="126"/>
      <c r="L24" s="129"/>
      <c r="M24" s="129"/>
      <c r="N24" s="129"/>
      <c r="O24" s="134"/>
      <c r="P24" s="126"/>
      <c r="Q24" s="125"/>
      <c r="R24" s="566" t="s">
        <v>628</v>
      </c>
      <c r="S24" s="567"/>
      <c r="T24" s="567"/>
      <c r="U24" s="567"/>
      <c r="V24" s="567"/>
      <c r="W24" s="567"/>
    </row>
    <row r="25" spans="1:23" ht="12.75" customHeight="1" x14ac:dyDescent="0.2">
      <c r="A25" s="63"/>
      <c r="B25" s="60" t="s">
        <v>599</v>
      </c>
      <c r="C25" s="114">
        <v>203</v>
      </c>
      <c r="D25" s="107">
        <v>1.28</v>
      </c>
      <c r="E25" s="109">
        <v>13</v>
      </c>
      <c r="F25" s="66"/>
      <c r="G25" s="61" t="s">
        <v>59</v>
      </c>
      <c r="H25" s="57">
        <f>9*16</f>
        <v>144</v>
      </c>
      <c r="I25" s="58"/>
      <c r="J25" s="59"/>
      <c r="K25" s="57"/>
      <c r="L25" s="60"/>
      <c r="M25" s="60"/>
      <c r="N25" s="60"/>
      <c r="O25" s="101">
        <v>880</v>
      </c>
      <c r="P25" s="57">
        <f>SUM(H25:O25)</f>
        <v>1024</v>
      </c>
      <c r="Q25" s="61">
        <f>P25</f>
        <v>1024</v>
      </c>
      <c r="R25" s="539" t="s">
        <v>629</v>
      </c>
      <c r="S25" s="540"/>
      <c r="T25" s="540"/>
      <c r="U25" s="540"/>
      <c r="V25" s="540"/>
      <c r="W25" s="540"/>
    </row>
    <row r="26" spans="1:23" ht="12.75" customHeight="1" x14ac:dyDescent="0.2">
      <c r="A26" s="63"/>
      <c r="B26" s="60"/>
      <c r="C26" s="114"/>
      <c r="D26" s="107"/>
      <c r="E26" s="112"/>
      <c r="F26" s="66"/>
      <c r="G26" s="61"/>
      <c r="H26" s="57"/>
      <c r="I26" s="58"/>
      <c r="J26" s="59"/>
      <c r="K26" s="57"/>
      <c r="L26" s="60"/>
      <c r="M26" s="60"/>
      <c r="N26" s="60"/>
      <c r="O26" s="101"/>
      <c r="P26" s="57"/>
      <c r="Q26" s="61"/>
      <c r="R26" s="539"/>
      <c r="S26" s="540"/>
      <c r="T26" s="540"/>
      <c r="U26" s="540"/>
      <c r="V26" s="540"/>
      <c r="W26" s="540"/>
    </row>
    <row r="27" spans="1:23" ht="12.75" customHeight="1" x14ac:dyDescent="0.2">
      <c r="A27" s="63"/>
      <c r="B27" s="60"/>
      <c r="C27" s="114"/>
      <c r="D27" s="107"/>
      <c r="E27" s="112"/>
      <c r="F27" s="66"/>
      <c r="G27" s="61"/>
      <c r="H27" s="57"/>
      <c r="I27" s="58"/>
      <c r="J27" s="59"/>
      <c r="K27" s="57"/>
      <c r="L27" s="60"/>
      <c r="M27" s="60"/>
      <c r="N27" s="60"/>
      <c r="O27" s="101"/>
      <c r="P27" s="57"/>
      <c r="Q27" s="61"/>
      <c r="R27" s="541"/>
      <c r="S27" s="542"/>
      <c r="T27" s="542"/>
      <c r="U27" s="542"/>
      <c r="V27" s="542"/>
      <c r="W27" s="543"/>
    </row>
    <row r="28" spans="1:23" s="218" customFormat="1" ht="12.75" customHeight="1" x14ac:dyDescent="0.2">
      <c r="A28" s="2"/>
      <c r="B28" s="60"/>
      <c r="C28" s="114"/>
      <c r="D28" s="187"/>
      <c r="E28" s="187"/>
      <c r="F28" s="66"/>
      <c r="G28" s="245"/>
      <c r="H28" s="145"/>
      <c r="I28" s="79"/>
      <c r="J28" s="146"/>
      <c r="K28" s="145"/>
      <c r="L28" s="66"/>
      <c r="M28" s="66"/>
      <c r="N28" s="66"/>
      <c r="O28" s="66"/>
      <c r="P28" s="57"/>
      <c r="Q28" s="61"/>
      <c r="R28" s="541"/>
      <c r="S28" s="542"/>
      <c r="T28" s="542"/>
      <c r="U28" s="542"/>
      <c r="V28" s="542"/>
      <c r="W28" s="543"/>
    </row>
    <row r="29" spans="1:23" s="218" customFormat="1" ht="12.75" customHeight="1" x14ac:dyDescent="0.2">
      <c r="A29" s="185"/>
      <c r="B29" s="60"/>
      <c r="C29" s="114"/>
      <c r="D29" s="187"/>
      <c r="E29" s="187"/>
      <c r="F29" s="66"/>
      <c r="G29" s="113"/>
      <c r="H29" s="145"/>
      <c r="I29" s="79"/>
      <c r="J29" s="146"/>
      <c r="K29" s="145"/>
      <c r="L29" s="66"/>
      <c r="M29" s="66"/>
      <c r="N29" s="66"/>
      <c r="O29" s="66"/>
      <c r="P29" s="57"/>
      <c r="Q29" s="61"/>
      <c r="R29" s="541"/>
      <c r="S29" s="542"/>
      <c r="T29" s="542"/>
      <c r="U29" s="542"/>
      <c r="V29" s="542"/>
      <c r="W29" s="543"/>
    </row>
    <row r="30" spans="1:23" s="218" customFormat="1" ht="12.75" customHeight="1" x14ac:dyDescent="0.2">
      <c r="A30" s="2"/>
      <c r="B30" s="60"/>
      <c r="C30" s="114"/>
      <c r="D30" s="187"/>
      <c r="E30" s="187"/>
      <c r="F30" s="66"/>
      <c r="G30" s="245"/>
      <c r="H30" s="145"/>
      <c r="I30" s="79"/>
      <c r="J30" s="146"/>
      <c r="K30" s="145"/>
      <c r="L30" s="66"/>
      <c r="M30" s="66"/>
      <c r="N30" s="66"/>
      <c r="O30" s="66"/>
      <c r="P30" s="57"/>
      <c r="Q30" s="61"/>
      <c r="R30" s="541"/>
      <c r="S30" s="542"/>
      <c r="T30" s="542"/>
      <c r="U30" s="542"/>
      <c r="V30" s="542"/>
      <c r="W30" s="543"/>
    </row>
    <row r="31" spans="1:23" s="218" customFormat="1" ht="12.75" customHeight="1" x14ac:dyDescent="0.2">
      <c r="A31" s="2"/>
      <c r="B31" s="60"/>
      <c r="C31" s="114"/>
      <c r="D31" s="187"/>
      <c r="E31" s="187"/>
      <c r="F31" s="66"/>
      <c r="G31" s="245"/>
      <c r="H31" s="145"/>
      <c r="I31" s="79"/>
      <c r="J31" s="146"/>
      <c r="K31" s="145"/>
      <c r="L31" s="66"/>
      <c r="M31" s="66"/>
      <c r="N31" s="66"/>
      <c r="O31" s="66"/>
      <c r="P31" s="57"/>
      <c r="Q31" s="61"/>
      <c r="R31" s="541"/>
      <c r="S31" s="542"/>
      <c r="T31" s="542"/>
      <c r="U31" s="542"/>
      <c r="V31" s="542"/>
      <c r="W31" s="543"/>
    </row>
    <row r="32" spans="1:23" s="218" customFormat="1" ht="12.75" customHeight="1" x14ac:dyDescent="0.2">
      <c r="A32" s="2"/>
      <c r="B32" s="60"/>
      <c r="C32" s="114"/>
      <c r="D32" s="187"/>
      <c r="E32" s="187"/>
      <c r="F32" s="66"/>
      <c r="G32" s="245"/>
      <c r="H32" s="145"/>
      <c r="I32" s="79"/>
      <c r="J32" s="146"/>
      <c r="K32" s="145"/>
      <c r="L32" s="66"/>
      <c r="M32" s="66"/>
      <c r="N32" s="66"/>
      <c r="O32" s="66"/>
      <c r="P32" s="57"/>
      <c r="Q32" s="61"/>
      <c r="R32" s="541"/>
      <c r="S32" s="542"/>
      <c r="T32" s="542"/>
      <c r="U32" s="542"/>
      <c r="V32" s="542"/>
      <c r="W32" s="543"/>
    </row>
    <row r="33" spans="1:23" s="218" customFormat="1" ht="12.75" customHeight="1" x14ac:dyDescent="0.2">
      <c r="A33" s="2"/>
      <c r="B33" s="60"/>
      <c r="C33" s="114"/>
      <c r="D33" s="187"/>
      <c r="E33" s="187"/>
      <c r="F33" s="66"/>
      <c r="G33" s="245"/>
      <c r="H33" s="145"/>
      <c r="I33" s="79"/>
      <c r="J33" s="146"/>
      <c r="K33" s="145"/>
      <c r="L33" s="66"/>
      <c r="M33" s="66"/>
      <c r="N33" s="66"/>
      <c r="O33" s="66"/>
      <c r="P33" s="57"/>
      <c r="Q33" s="61"/>
      <c r="R33" s="541"/>
      <c r="S33" s="542"/>
      <c r="T33" s="542"/>
      <c r="U33" s="542"/>
      <c r="V33" s="542"/>
      <c r="W33" s="543"/>
    </row>
    <row r="34" spans="1:23" s="218" customFormat="1" ht="12.75" customHeight="1" x14ac:dyDescent="0.2">
      <c r="A34" s="2"/>
      <c r="B34" s="60"/>
      <c r="C34" s="114"/>
      <c r="D34" s="187"/>
      <c r="E34" s="187"/>
      <c r="F34" s="66"/>
      <c r="G34" s="245"/>
      <c r="H34" s="145"/>
      <c r="I34" s="79"/>
      <c r="J34" s="146"/>
      <c r="K34" s="145"/>
      <c r="L34" s="66"/>
      <c r="M34" s="66"/>
      <c r="N34" s="66"/>
      <c r="O34" s="66"/>
      <c r="P34" s="57"/>
      <c r="Q34" s="61"/>
      <c r="R34" s="541"/>
      <c r="S34" s="542"/>
      <c r="T34" s="542"/>
      <c r="U34" s="542"/>
      <c r="V34" s="542"/>
      <c r="W34" s="543"/>
    </row>
    <row r="35" spans="1:23" ht="12.75" customHeight="1" x14ac:dyDescent="0.2">
      <c r="A35" s="63"/>
      <c r="B35" s="60"/>
      <c r="C35" s="114"/>
      <c r="D35" s="107"/>
      <c r="E35" s="112"/>
      <c r="F35" s="66"/>
      <c r="G35" s="61"/>
      <c r="H35" s="57"/>
      <c r="I35" s="58"/>
      <c r="J35" s="59"/>
      <c r="K35" s="57"/>
      <c r="L35" s="60"/>
      <c r="M35" s="60"/>
      <c r="N35" s="60"/>
      <c r="O35" s="101"/>
      <c r="P35" s="57"/>
      <c r="Q35" s="61"/>
      <c r="R35" s="541"/>
      <c r="S35" s="542"/>
      <c r="T35" s="542"/>
      <c r="U35" s="542"/>
      <c r="V35" s="542"/>
      <c r="W35" s="543"/>
    </row>
    <row r="36" spans="1:23" s="189" customFormat="1" ht="12.75" customHeight="1" x14ac:dyDescent="0.2">
      <c r="A36" s="63"/>
      <c r="B36" s="60"/>
      <c r="C36" s="114"/>
      <c r="D36" s="107"/>
      <c r="E36" s="112"/>
      <c r="F36" s="66"/>
      <c r="G36" s="61"/>
      <c r="H36" s="57"/>
      <c r="I36" s="58"/>
      <c r="J36" s="59"/>
      <c r="K36" s="57"/>
      <c r="L36" s="60"/>
      <c r="M36" s="60"/>
      <c r="N36" s="60"/>
      <c r="O36" s="101"/>
      <c r="P36" s="57"/>
      <c r="Q36" s="61"/>
      <c r="R36" s="541"/>
      <c r="S36" s="542"/>
      <c r="T36" s="542"/>
      <c r="U36" s="542"/>
      <c r="V36" s="542"/>
      <c r="W36" s="543"/>
    </row>
    <row r="37" spans="1:23" s="218" customFormat="1" ht="12.75" customHeight="1" x14ac:dyDescent="0.2">
      <c r="A37" s="2"/>
      <c r="B37" s="60"/>
      <c r="C37" s="114"/>
      <c r="D37" s="107"/>
      <c r="E37" s="112"/>
      <c r="F37" s="66"/>
      <c r="G37" s="113"/>
      <c r="H37" s="145"/>
      <c r="I37" s="79"/>
      <c r="J37" s="146"/>
      <c r="K37" s="145"/>
      <c r="L37" s="66"/>
      <c r="M37" s="66"/>
      <c r="N37" s="66"/>
      <c r="O37" s="101"/>
      <c r="P37" s="57"/>
      <c r="Q37" s="61"/>
      <c r="R37" s="541"/>
      <c r="S37" s="542"/>
      <c r="T37" s="542"/>
      <c r="U37" s="542"/>
      <c r="V37" s="542"/>
      <c r="W37" s="543"/>
    </row>
    <row r="38" spans="1:23" s="218" customFormat="1" ht="12.75" customHeight="1" x14ac:dyDescent="0.2">
      <c r="A38" s="2"/>
      <c r="B38" s="60"/>
      <c r="C38" s="114"/>
      <c r="D38" s="107"/>
      <c r="E38" s="112"/>
      <c r="F38" s="66"/>
      <c r="G38" s="113"/>
      <c r="H38" s="145"/>
      <c r="I38" s="79"/>
      <c r="J38" s="146"/>
      <c r="K38" s="145"/>
      <c r="L38" s="66"/>
      <c r="M38" s="66"/>
      <c r="N38" s="66"/>
      <c r="O38" s="101"/>
      <c r="P38" s="57"/>
      <c r="Q38" s="61"/>
      <c r="R38" s="541"/>
      <c r="S38" s="542"/>
      <c r="T38" s="542"/>
      <c r="U38" s="542"/>
      <c r="V38" s="542"/>
      <c r="W38" s="543"/>
    </row>
    <row r="39" spans="1:23" s="218" customFormat="1" ht="12.75" customHeight="1" x14ac:dyDescent="0.2">
      <c r="A39" s="2"/>
      <c r="B39" s="60"/>
      <c r="C39" s="114"/>
      <c r="D39" s="107"/>
      <c r="E39" s="107"/>
      <c r="F39" s="66"/>
      <c r="G39" s="113"/>
      <c r="H39" s="145"/>
      <c r="I39" s="79"/>
      <c r="J39" s="146"/>
      <c r="K39" s="145"/>
      <c r="L39" s="66"/>
      <c r="M39" s="66"/>
      <c r="N39" s="66"/>
      <c r="O39" s="101"/>
      <c r="P39" s="57"/>
      <c r="Q39" s="61"/>
      <c r="R39" s="541"/>
      <c r="S39" s="542"/>
      <c r="T39" s="542"/>
      <c r="U39" s="542"/>
      <c r="V39" s="542"/>
      <c r="W39" s="543"/>
    </row>
    <row r="40" spans="1:23" s="218" customFormat="1" ht="12.75" customHeight="1" x14ac:dyDescent="0.2">
      <c r="A40" s="2"/>
      <c r="B40" s="60"/>
      <c r="C40" s="114"/>
      <c r="D40" s="107"/>
      <c r="E40" s="107"/>
      <c r="F40" s="66"/>
      <c r="G40" s="113"/>
      <c r="H40" s="145"/>
      <c r="I40" s="79"/>
      <c r="J40" s="146"/>
      <c r="K40" s="145"/>
      <c r="L40" s="66"/>
      <c r="M40" s="66"/>
      <c r="N40" s="66"/>
      <c r="O40" s="66"/>
      <c r="P40" s="57"/>
      <c r="Q40" s="61"/>
      <c r="R40" s="541"/>
      <c r="S40" s="542"/>
      <c r="T40" s="542"/>
      <c r="U40" s="542"/>
      <c r="V40" s="542"/>
      <c r="W40" s="543"/>
    </row>
    <row r="41" spans="1:23" s="218" customFormat="1" ht="12.75" customHeight="1" x14ac:dyDescent="0.2">
      <c r="A41" s="2"/>
      <c r="B41" s="60"/>
      <c r="C41" s="114"/>
      <c r="D41" s="107"/>
      <c r="E41" s="107"/>
      <c r="F41" s="66"/>
      <c r="G41" s="113"/>
      <c r="H41" s="145"/>
      <c r="I41" s="79"/>
      <c r="J41" s="146"/>
      <c r="K41" s="145"/>
      <c r="L41" s="66"/>
      <c r="M41" s="66"/>
      <c r="N41" s="66"/>
      <c r="O41" s="66"/>
      <c r="P41" s="57"/>
      <c r="Q41" s="61"/>
      <c r="R41" s="541"/>
      <c r="S41" s="542"/>
      <c r="T41" s="542"/>
      <c r="U41" s="542"/>
      <c r="V41" s="542"/>
      <c r="W41" s="543"/>
    </row>
    <row r="42" spans="1:23" s="218" customFormat="1" ht="12.75" customHeight="1" x14ac:dyDescent="0.2">
      <c r="A42" s="2"/>
      <c r="B42" s="60"/>
      <c r="C42" s="114"/>
      <c r="D42" s="107"/>
      <c r="E42" s="112"/>
      <c r="F42" s="66"/>
      <c r="G42" s="113"/>
      <c r="H42" s="145"/>
      <c r="I42" s="79"/>
      <c r="J42" s="146"/>
      <c r="K42" s="145"/>
      <c r="L42" s="66"/>
      <c r="M42" s="66"/>
      <c r="N42" s="66"/>
      <c r="O42" s="66"/>
      <c r="P42" s="57"/>
      <c r="Q42" s="61"/>
      <c r="R42" s="541"/>
      <c r="S42" s="542"/>
      <c r="T42" s="542"/>
      <c r="U42" s="542"/>
      <c r="V42" s="542"/>
      <c r="W42" s="543"/>
    </row>
    <row r="43" spans="1:23" s="218" customFormat="1" ht="12.75" customHeight="1" x14ac:dyDescent="0.2">
      <c r="A43" s="2"/>
      <c r="B43" s="60"/>
      <c r="C43" s="114"/>
      <c r="D43" s="107"/>
      <c r="E43" s="112"/>
      <c r="F43" s="66"/>
      <c r="G43" s="113"/>
      <c r="H43" s="145"/>
      <c r="I43" s="79"/>
      <c r="J43" s="146"/>
      <c r="K43" s="145"/>
      <c r="L43" s="66"/>
      <c r="M43" s="66"/>
      <c r="N43" s="66"/>
      <c r="O43" s="66"/>
      <c r="P43" s="57"/>
      <c r="Q43" s="61"/>
      <c r="R43" s="541"/>
      <c r="S43" s="542"/>
      <c r="T43" s="542"/>
      <c r="U43" s="542"/>
      <c r="V43" s="542"/>
      <c r="W43" s="543"/>
    </row>
    <row r="44" spans="1:23" s="218" customFormat="1" ht="12.75" customHeight="1" x14ac:dyDescent="0.2">
      <c r="A44" s="2"/>
      <c r="B44" s="60"/>
      <c r="C44" s="114"/>
      <c r="D44" s="187"/>
      <c r="E44" s="187"/>
      <c r="F44" s="66"/>
      <c r="G44" s="245"/>
      <c r="H44" s="145"/>
      <c r="I44" s="79"/>
      <c r="J44" s="146"/>
      <c r="K44" s="145"/>
      <c r="L44" s="66"/>
      <c r="M44" s="66"/>
      <c r="N44" s="66"/>
      <c r="O44" s="66"/>
      <c r="P44" s="57"/>
      <c r="Q44" s="61"/>
      <c r="R44" s="541"/>
      <c r="S44" s="542"/>
      <c r="T44" s="542"/>
      <c r="U44" s="542"/>
      <c r="V44" s="542"/>
      <c r="W44" s="543"/>
    </row>
    <row r="45" spans="1:23" s="218" customFormat="1" ht="12.75" customHeight="1" x14ac:dyDescent="0.2">
      <c r="A45" s="2"/>
      <c r="B45" s="60"/>
      <c r="C45" s="114"/>
      <c r="D45" s="187"/>
      <c r="E45" s="187"/>
      <c r="F45" s="66"/>
      <c r="G45" s="245"/>
      <c r="H45" s="145"/>
      <c r="I45" s="79"/>
      <c r="J45" s="146"/>
      <c r="K45" s="145"/>
      <c r="L45" s="66"/>
      <c r="M45" s="66"/>
      <c r="N45" s="66"/>
      <c r="O45" s="66"/>
      <c r="P45" s="57"/>
      <c r="Q45" s="61"/>
      <c r="R45" s="541"/>
      <c r="S45" s="542"/>
      <c r="T45" s="542"/>
      <c r="U45" s="542"/>
      <c r="V45" s="542"/>
      <c r="W45" s="543"/>
    </row>
    <row r="46" spans="1:23" s="218" customFormat="1" ht="12.75" customHeight="1" x14ac:dyDescent="0.2">
      <c r="A46" s="185"/>
      <c r="B46" s="60"/>
      <c r="C46" s="114"/>
      <c r="D46" s="187"/>
      <c r="E46" s="187"/>
      <c r="F46" s="66"/>
      <c r="G46" s="113"/>
      <c r="H46" s="145"/>
      <c r="I46" s="79"/>
      <c r="J46" s="146"/>
      <c r="K46" s="145"/>
      <c r="L46" s="66"/>
      <c r="M46" s="66"/>
      <c r="N46" s="66"/>
      <c r="O46" s="66"/>
      <c r="P46" s="57"/>
      <c r="Q46" s="61"/>
      <c r="R46" s="541"/>
      <c r="S46" s="542"/>
      <c r="T46" s="542"/>
      <c r="U46" s="542"/>
      <c r="V46" s="542"/>
      <c r="W46" s="543"/>
    </row>
    <row r="47" spans="1:23" s="218" customFormat="1" ht="12.75" customHeight="1" x14ac:dyDescent="0.2">
      <c r="A47" s="2"/>
      <c r="B47" s="60"/>
      <c r="C47" s="114"/>
      <c r="D47" s="187"/>
      <c r="E47" s="187"/>
      <c r="F47" s="66"/>
      <c r="G47" s="245"/>
      <c r="H47" s="145"/>
      <c r="I47" s="79"/>
      <c r="J47" s="146"/>
      <c r="K47" s="145"/>
      <c r="L47" s="66"/>
      <c r="M47" s="66"/>
      <c r="N47" s="66"/>
      <c r="O47" s="66"/>
      <c r="P47" s="57"/>
      <c r="Q47" s="61"/>
      <c r="R47" s="541"/>
      <c r="S47" s="542"/>
      <c r="T47" s="542"/>
      <c r="U47" s="542"/>
      <c r="V47" s="542"/>
      <c r="W47" s="543"/>
    </row>
    <row r="48" spans="1:23" s="218" customFormat="1" ht="12.75" customHeight="1" x14ac:dyDescent="0.2">
      <c r="A48" s="2"/>
      <c r="B48" s="60"/>
      <c r="C48" s="114"/>
      <c r="D48" s="187"/>
      <c r="E48" s="187"/>
      <c r="F48" s="66"/>
      <c r="G48" s="245"/>
      <c r="H48" s="145"/>
      <c r="I48" s="79"/>
      <c r="J48" s="146"/>
      <c r="K48" s="145"/>
      <c r="L48" s="66"/>
      <c r="M48" s="66"/>
      <c r="N48" s="66"/>
      <c r="O48" s="66"/>
      <c r="P48" s="57"/>
      <c r="Q48" s="61"/>
      <c r="R48" s="541"/>
      <c r="S48" s="542"/>
      <c r="T48" s="542"/>
      <c r="U48" s="542"/>
      <c r="V48" s="542"/>
      <c r="W48" s="543"/>
    </row>
    <row r="49" spans="1:23" s="218" customFormat="1" ht="12.75" customHeight="1" x14ac:dyDescent="0.2">
      <c r="A49" s="2"/>
      <c r="B49" s="60"/>
      <c r="C49" s="114"/>
      <c r="D49" s="187"/>
      <c r="E49" s="187"/>
      <c r="F49" s="66"/>
      <c r="G49" s="245"/>
      <c r="H49" s="145"/>
      <c r="I49" s="79"/>
      <c r="J49" s="146"/>
      <c r="K49" s="145"/>
      <c r="L49" s="66"/>
      <c r="M49" s="66"/>
      <c r="N49" s="66"/>
      <c r="O49" s="66"/>
      <c r="P49" s="57"/>
      <c r="Q49" s="61"/>
      <c r="R49" s="541"/>
      <c r="S49" s="542"/>
      <c r="T49" s="542"/>
      <c r="U49" s="542"/>
      <c r="V49" s="542"/>
      <c r="W49" s="543"/>
    </row>
    <row r="50" spans="1:23" s="218" customFormat="1" ht="12.75" customHeight="1" x14ac:dyDescent="0.2">
      <c r="A50" s="2"/>
      <c r="B50" s="60"/>
      <c r="C50" s="114"/>
      <c r="D50" s="187"/>
      <c r="E50" s="187"/>
      <c r="F50" s="66"/>
      <c r="G50" s="245"/>
      <c r="H50" s="145"/>
      <c r="I50" s="79"/>
      <c r="J50" s="146"/>
      <c r="K50" s="145"/>
      <c r="L50" s="66"/>
      <c r="M50" s="66"/>
      <c r="N50" s="66"/>
      <c r="O50" s="66"/>
      <c r="P50" s="57"/>
      <c r="Q50" s="61"/>
      <c r="R50" s="541"/>
      <c r="S50" s="542"/>
      <c r="T50" s="542"/>
      <c r="U50" s="542"/>
      <c r="V50" s="542"/>
      <c r="W50" s="543"/>
    </row>
    <row r="51" spans="1:23" s="218" customFormat="1" ht="12.75" customHeight="1" x14ac:dyDescent="0.2">
      <c r="A51" s="2"/>
      <c r="B51" s="60"/>
      <c r="C51" s="114"/>
      <c r="D51" s="187"/>
      <c r="E51" s="187"/>
      <c r="F51" s="66"/>
      <c r="G51" s="245"/>
      <c r="H51" s="145"/>
      <c r="I51" s="79"/>
      <c r="J51" s="146"/>
      <c r="K51" s="145"/>
      <c r="L51" s="66"/>
      <c r="M51" s="66"/>
      <c r="N51" s="66"/>
      <c r="O51" s="66"/>
      <c r="P51" s="57"/>
      <c r="Q51" s="61"/>
      <c r="R51" s="541"/>
      <c r="S51" s="542"/>
      <c r="T51" s="542"/>
      <c r="U51" s="542"/>
      <c r="V51" s="542"/>
      <c r="W51" s="543"/>
    </row>
    <row r="52" spans="1:23" s="247" customFormat="1" ht="12.75" customHeight="1" x14ac:dyDescent="0.2">
      <c r="A52" s="2"/>
      <c r="B52" s="3"/>
      <c r="C52" s="3"/>
      <c r="D52" s="187"/>
      <c r="E52" s="187"/>
      <c r="F52" s="66"/>
      <c r="G52" s="245"/>
      <c r="H52" s="145"/>
      <c r="I52" s="79"/>
      <c r="J52" s="146"/>
      <c r="K52" s="145"/>
      <c r="L52" s="66"/>
      <c r="M52" s="66"/>
      <c r="N52" s="66"/>
      <c r="O52" s="66"/>
      <c r="P52" s="145"/>
      <c r="Q52" s="113"/>
      <c r="R52" s="541"/>
      <c r="S52" s="542"/>
      <c r="T52" s="542"/>
      <c r="U52" s="542"/>
      <c r="V52" s="542"/>
      <c r="W52" s="543"/>
    </row>
    <row r="53" spans="1:23" ht="12.75" customHeight="1" x14ac:dyDescent="0.2">
      <c r="A53" s="63"/>
      <c r="B53" s="3"/>
      <c r="C53" s="3"/>
      <c r="D53" s="65"/>
      <c r="E53" s="65"/>
      <c r="F53" s="66"/>
      <c r="G53" s="1"/>
      <c r="H53" s="145"/>
      <c r="I53" s="79"/>
      <c r="J53" s="146"/>
      <c r="K53" s="57"/>
      <c r="L53" s="66"/>
      <c r="M53" s="66"/>
      <c r="N53" s="66"/>
      <c r="O53" s="66"/>
      <c r="P53" s="57"/>
      <c r="Q53" s="113"/>
      <c r="R53" s="541"/>
      <c r="S53" s="542"/>
      <c r="T53" s="542"/>
      <c r="U53" s="542"/>
      <c r="V53" s="542"/>
      <c r="W53" s="543"/>
    </row>
    <row r="54" spans="1:23" ht="12.75" customHeight="1" x14ac:dyDescent="0.2">
      <c r="A54" s="63"/>
      <c r="B54" s="3"/>
      <c r="C54" s="3"/>
      <c r="D54" s="65"/>
      <c r="E54" s="65"/>
      <c r="F54" s="66"/>
      <c r="G54" s="1"/>
      <c r="H54" s="145"/>
      <c r="I54" s="79"/>
      <c r="J54" s="146"/>
      <c r="K54" s="145"/>
      <c r="L54" s="66"/>
      <c r="M54" s="66"/>
      <c r="N54" s="66"/>
      <c r="O54" s="66"/>
      <c r="P54" s="57"/>
      <c r="Q54" s="113"/>
      <c r="R54" s="541"/>
      <c r="S54" s="542"/>
      <c r="T54" s="542"/>
      <c r="U54" s="542"/>
      <c r="V54" s="542"/>
      <c r="W54" s="543"/>
    </row>
    <row r="55" spans="1:23" s="78" customFormat="1" ht="12.75" customHeight="1" x14ac:dyDescent="0.2">
      <c r="A55" s="63"/>
      <c r="B55" s="3"/>
      <c r="C55" s="3"/>
      <c r="D55" s="65"/>
      <c r="E55" s="65"/>
      <c r="F55" s="66"/>
      <c r="G55" s="1"/>
      <c r="H55" s="74"/>
      <c r="I55" s="79"/>
      <c r="J55" s="76"/>
      <c r="K55" s="74"/>
      <c r="L55" s="66"/>
      <c r="M55" s="77"/>
      <c r="N55" s="66"/>
      <c r="O55" s="77"/>
      <c r="P55" s="74"/>
      <c r="Q55" s="72"/>
      <c r="R55" s="541"/>
      <c r="S55" s="542"/>
      <c r="T55" s="542"/>
      <c r="U55" s="542"/>
      <c r="V55" s="542"/>
      <c r="W55" s="543"/>
    </row>
    <row r="56" spans="1:23" s="78" customFormat="1" ht="12.75" customHeight="1" x14ac:dyDescent="0.2">
      <c r="A56" s="63"/>
      <c r="B56" s="3"/>
      <c r="C56" s="3"/>
      <c r="D56" s="65"/>
      <c r="E56" s="65"/>
      <c r="F56" s="66"/>
      <c r="G56" s="1"/>
      <c r="H56" s="74"/>
      <c r="I56" s="79"/>
      <c r="J56" s="76"/>
      <c r="K56" s="57"/>
      <c r="L56" s="66"/>
      <c r="M56" s="77"/>
      <c r="N56" s="66"/>
      <c r="O56" s="77"/>
      <c r="P56" s="74"/>
      <c r="Q56" s="72"/>
      <c r="R56" s="541"/>
      <c r="S56" s="542"/>
      <c r="T56" s="542"/>
      <c r="U56" s="542"/>
      <c r="V56" s="542"/>
      <c r="W56" s="543"/>
    </row>
    <row r="57" spans="1:23" ht="12.75" customHeight="1" x14ac:dyDescent="0.2">
      <c r="A57" s="81"/>
      <c r="B57" s="82"/>
      <c r="C57" s="82"/>
      <c r="D57" s="83"/>
      <c r="E57" s="83"/>
      <c r="F57" s="84"/>
      <c r="G57" s="85"/>
      <c r="H57" s="86"/>
      <c r="I57" s="87"/>
      <c r="J57" s="88"/>
      <c r="K57" s="86"/>
      <c r="L57" s="89"/>
      <c r="M57" s="90"/>
      <c r="N57" s="89"/>
      <c r="O57" s="89"/>
      <c r="P57" s="86"/>
      <c r="Q57" s="85"/>
      <c r="R57" s="541"/>
      <c r="S57" s="542"/>
      <c r="T57" s="542"/>
      <c r="U57" s="542"/>
      <c r="V57" s="542"/>
      <c r="W57" s="543"/>
    </row>
    <row r="58" spans="1:23" ht="12.75" customHeight="1" x14ac:dyDescent="0.2">
      <c r="A58" s="81"/>
      <c r="B58" s="82"/>
      <c r="C58" s="82"/>
      <c r="D58" s="83"/>
      <c r="E58" s="83"/>
      <c r="F58" s="84"/>
      <c r="G58" s="85"/>
      <c r="H58" s="86"/>
      <c r="I58" s="87"/>
      <c r="J58" s="88"/>
      <c r="K58" s="86"/>
      <c r="L58" s="89"/>
      <c r="M58" s="90"/>
      <c r="N58" s="89"/>
      <c r="O58" s="89"/>
      <c r="P58" s="86"/>
      <c r="Q58" s="85"/>
      <c r="R58" s="541"/>
      <c r="S58" s="542"/>
      <c r="T58" s="542"/>
      <c r="U58" s="542"/>
      <c r="V58" s="542"/>
      <c r="W58" s="543"/>
    </row>
    <row r="59" spans="1:23" ht="12.75" customHeight="1" x14ac:dyDescent="0.2">
      <c r="A59" s="81"/>
      <c r="B59" s="82"/>
      <c r="C59" s="82"/>
      <c r="D59" s="83"/>
      <c r="E59" s="83"/>
      <c r="F59" s="84"/>
      <c r="G59" s="85"/>
      <c r="H59" s="86"/>
      <c r="I59" s="87"/>
      <c r="J59" s="88"/>
      <c r="K59" s="86"/>
      <c r="L59" s="89"/>
      <c r="M59" s="90"/>
      <c r="N59" s="89"/>
      <c r="O59" s="89"/>
      <c r="P59" s="86"/>
      <c r="Q59" s="85"/>
      <c r="R59" s="541"/>
      <c r="S59" s="542"/>
      <c r="T59" s="542"/>
      <c r="U59" s="542"/>
      <c r="V59" s="542"/>
      <c r="W59" s="543"/>
    </row>
    <row r="60" spans="1:23" ht="12.75" customHeight="1" x14ac:dyDescent="0.2">
      <c r="A60" s="81"/>
      <c r="B60" s="82"/>
      <c r="C60" s="82"/>
      <c r="D60" s="83"/>
      <c r="E60" s="83"/>
      <c r="F60" s="84"/>
      <c r="G60" s="85"/>
      <c r="H60" s="86"/>
      <c r="I60" s="87"/>
      <c r="J60" s="88"/>
      <c r="K60" s="86"/>
      <c r="L60" s="89"/>
      <c r="M60" s="90"/>
      <c r="N60" s="89"/>
      <c r="O60" s="89"/>
      <c r="P60" s="86"/>
      <c r="Q60" s="85"/>
      <c r="R60" s="541"/>
      <c r="S60" s="542"/>
      <c r="T60" s="542"/>
      <c r="U60" s="542"/>
      <c r="V60" s="542"/>
      <c r="W60" s="543"/>
    </row>
    <row r="61" spans="1:23" ht="12.75" customHeight="1" x14ac:dyDescent="0.2">
      <c r="A61" s="81"/>
      <c r="B61" s="82"/>
      <c r="C61" s="82"/>
      <c r="D61" s="83"/>
      <c r="E61" s="83"/>
      <c r="F61" s="84"/>
      <c r="G61" s="85"/>
      <c r="H61" s="86"/>
      <c r="I61" s="87"/>
      <c r="J61" s="88"/>
      <c r="K61" s="86"/>
      <c r="L61" s="89"/>
      <c r="M61" s="90"/>
      <c r="N61" s="89"/>
      <c r="O61" s="89"/>
      <c r="P61" s="86"/>
      <c r="Q61" s="85"/>
      <c r="R61" s="541"/>
      <c r="S61" s="542"/>
      <c r="T61" s="542"/>
      <c r="U61" s="542"/>
      <c r="V61" s="542"/>
      <c r="W61" s="543"/>
    </row>
    <row r="62" spans="1:23" ht="12.75" customHeight="1" x14ac:dyDescent="0.2">
      <c r="A62" s="81"/>
      <c r="B62" s="82"/>
      <c r="C62" s="82"/>
      <c r="D62" s="83"/>
      <c r="E62" s="83"/>
      <c r="F62" s="84"/>
      <c r="G62" s="85"/>
      <c r="H62" s="86"/>
      <c r="I62" s="87"/>
      <c r="J62" s="88"/>
      <c r="K62" s="86"/>
      <c r="L62" s="89"/>
      <c r="M62" s="90"/>
      <c r="N62" s="89"/>
      <c r="O62" s="89"/>
      <c r="P62" s="86"/>
      <c r="Q62" s="85"/>
      <c r="R62" s="541"/>
      <c r="S62" s="542"/>
      <c r="T62" s="542"/>
      <c r="U62" s="542"/>
      <c r="V62" s="542"/>
      <c r="W62" s="543"/>
    </row>
    <row r="63" spans="1:23" ht="12.75" customHeight="1" x14ac:dyDescent="0.2">
      <c r="A63" s="81"/>
      <c r="B63" s="82"/>
      <c r="C63" s="82"/>
      <c r="D63" s="83"/>
      <c r="E63" s="83"/>
      <c r="F63" s="84"/>
      <c r="G63" s="85"/>
      <c r="H63" s="86"/>
      <c r="I63" s="87"/>
      <c r="J63" s="88"/>
      <c r="K63" s="86"/>
      <c r="L63" s="89"/>
      <c r="M63" s="90"/>
      <c r="N63" s="89"/>
      <c r="O63" s="89"/>
      <c r="P63" s="86"/>
      <c r="Q63" s="85"/>
      <c r="R63" s="541"/>
      <c r="S63" s="542"/>
      <c r="T63" s="542"/>
      <c r="U63" s="542"/>
      <c r="V63" s="542"/>
      <c r="W63" s="543"/>
    </row>
    <row r="64" spans="1:23" ht="12.75" customHeight="1" x14ac:dyDescent="0.2">
      <c r="A64" s="81"/>
      <c r="B64" s="82"/>
      <c r="C64" s="82"/>
      <c r="D64" s="83"/>
      <c r="E64" s="83"/>
      <c r="F64" s="84"/>
      <c r="G64" s="85"/>
      <c r="H64" s="86"/>
      <c r="I64" s="87"/>
      <c r="J64" s="88"/>
      <c r="K64" s="86"/>
      <c r="L64" s="89"/>
      <c r="M64" s="90"/>
      <c r="N64" s="89"/>
      <c r="O64" s="89"/>
      <c r="P64" s="86"/>
      <c r="Q64" s="85"/>
      <c r="R64" s="541"/>
      <c r="S64" s="542"/>
      <c r="T64" s="542"/>
      <c r="U64" s="542"/>
      <c r="V64" s="542"/>
      <c r="W64" s="543"/>
    </row>
    <row r="65" spans="1:23" ht="12.75" customHeight="1" x14ac:dyDescent="0.2">
      <c r="A65" s="81"/>
      <c r="B65" s="82"/>
      <c r="C65" s="82"/>
      <c r="D65" s="83"/>
      <c r="E65" s="83"/>
      <c r="F65" s="84"/>
      <c r="G65" s="85"/>
      <c r="H65" s="86"/>
      <c r="I65" s="87"/>
      <c r="J65" s="88"/>
      <c r="K65" s="86"/>
      <c r="L65" s="89"/>
      <c r="M65" s="90"/>
      <c r="N65" s="89"/>
      <c r="O65" s="89"/>
      <c r="P65" s="86"/>
      <c r="Q65" s="85"/>
      <c r="R65" s="541"/>
      <c r="S65" s="542"/>
      <c r="T65" s="542"/>
      <c r="U65" s="542"/>
      <c r="V65" s="542"/>
      <c r="W65" s="543"/>
    </row>
    <row r="66" spans="1:23" ht="12.75" customHeight="1" x14ac:dyDescent="0.2">
      <c r="A66" s="81"/>
      <c r="B66" s="82"/>
      <c r="C66" s="82"/>
      <c r="D66" s="83"/>
      <c r="E66" s="83"/>
      <c r="F66" s="84"/>
      <c r="G66" s="85"/>
      <c r="H66" s="86"/>
      <c r="I66" s="87"/>
      <c r="J66" s="88"/>
      <c r="K66" s="86"/>
      <c r="L66" s="89"/>
      <c r="M66" s="90"/>
      <c r="N66" s="89"/>
      <c r="O66" s="89"/>
      <c r="P66" s="86"/>
      <c r="Q66" s="85"/>
      <c r="R66" s="541"/>
      <c r="S66" s="542"/>
      <c r="T66" s="542"/>
      <c r="U66" s="542"/>
      <c r="V66" s="542"/>
      <c r="W66" s="543"/>
    </row>
    <row r="67" spans="1:23" ht="12.75" customHeight="1" x14ac:dyDescent="0.2">
      <c r="A67" s="81"/>
      <c r="B67" s="82"/>
      <c r="C67" s="82"/>
      <c r="D67" s="83"/>
      <c r="E67" s="83"/>
      <c r="F67" s="84"/>
      <c r="G67" s="85"/>
      <c r="H67" s="86"/>
      <c r="I67" s="87"/>
      <c r="J67" s="88"/>
      <c r="K67" s="86"/>
      <c r="L67" s="89"/>
      <c r="M67" s="90"/>
      <c r="N67" s="89"/>
      <c r="O67" s="89"/>
      <c r="P67" s="86"/>
      <c r="Q67" s="85"/>
      <c r="R67" s="541"/>
      <c r="S67" s="542"/>
      <c r="T67" s="542"/>
      <c r="U67" s="542"/>
      <c r="V67" s="542"/>
      <c r="W67" s="543"/>
    </row>
    <row r="68" spans="1:23" ht="12.75" customHeight="1" x14ac:dyDescent="0.2">
      <c r="A68" s="81"/>
      <c r="B68" s="82"/>
      <c r="C68" s="82"/>
      <c r="D68" s="83"/>
      <c r="E68" s="83"/>
      <c r="F68" s="84"/>
      <c r="G68" s="85"/>
      <c r="H68" s="86"/>
      <c r="I68" s="87"/>
      <c r="J68" s="88"/>
      <c r="K68" s="86"/>
      <c r="L68" s="89"/>
      <c r="M68" s="90"/>
      <c r="N68" s="89"/>
      <c r="O68" s="89"/>
      <c r="P68" s="86"/>
      <c r="Q68" s="85"/>
      <c r="R68" s="541"/>
      <c r="S68" s="542"/>
      <c r="T68" s="542"/>
      <c r="U68" s="542"/>
      <c r="V68" s="542"/>
      <c r="W68" s="543"/>
    </row>
    <row r="69" spans="1:23" ht="12.75" customHeight="1" x14ac:dyDescent="0.2">
      <c r="A69" s="81"/>
      <c r="B69" s="82"/>
      <c r="C69" s="82"/>
      <c r="D69" s="83"/>
      <c r="E69" s="83"/>
      <c r="F69" s="84"/>
      <c r="G69" s="85"/>
      <c r="H69" s="86"/>
      <c r="I69" s="87"/>
      <c r="J69" s="88"/>
      <c r="K69" s="86"/>
      <c r="L69" s="89"/>
      <c r="M69" s="90"/>
      <c r="N69" s="89"/>
      <c r="O69" s="89"/>
      <c r="P69" s="86"/>
      <c r="Q69" s="85"/>
      <c r="R69" s="541"/>
      <c r="S69" s="542"/>
      <c r="T69" s="542"/>
      <c r="U69" s="542"/>
      <c r="V69" s="542"/>
      <c r="W69" s="543"/>
    </row>
    <row r="70" spans="1:23" ht="12.75" customHeight="1" x14ac:dyDescent="0.2">
      <c r="A70" s="81"/>
      <c r="B70" s="82"/>
      <c r="C70" s="82"/>
      <c r="D70" s="83"/>
      <c r="E70" s="83"/>
      <c r="F70" s="84"/>
      <c r="G70" s="85"/>
      <c r="H70" s="86"/>
      <c r="I70" s="87"/>
      <c r="J70" s="88"/>
      <c r="K70" s="86"/>
      <c r="L70" s="89"/>
      <c r="M70" s="90"/>
      <c r="N70" s="89"/>
      <c r="O70" s="89"/>
      <c r="P70" s="86"/>
      <c r="Q70" s="85"/>
      <c r="R70" s="541"/>
      <c r="S70" s="542"/>
      <c r="T70" s="542"/>
      <c r="U70" s="542"/>
      <c r="V70" s="542"/>
      <c r="W70" s="543"/>
    </row>
    <row r="71" spans="1:23" ht="12.75" customHeight="1" x14ac:dyDescent="0.2">
      <c r="A71" s="81"/>
      <c r="B71" s="82"/>
      <c r="C71" s="82"/>
      <c r="D71" s="83"/>
      <c r="E71" s="83"/>
      <c r="F71" s="84"/>
      <c r="G71" s="85"/>
      <c r="H71" s="86"/>
      <c r="I71" s="87"/>
      <c r="J71" s="88"/>
      <c r="K71" s="86"/>
      <c r="L71" s="89"/>
      <c r="M71" s="90"/>
      <c r="N71" s="89"/>
      <c r="O71" s="89"/>
      <c r="P71" s="86"/>
      <c r="Q71" s="85"/>
      <c r="R71" s="541"/>
      <c r="S71" s="542"/>
      <c r="T71" s="542"/>
      <c r="U71" s="542"/>
      <c r="V71" s="542"/>
      <c r="W71" s="543"/>
    </row>
    <row r="72" spans="1:23" ht="12.75" customHeight="1" x14ac:dyDescent="0.2">
      <c r="A72" s="81"/>
      <c r="B72" s="82"/>
      <c r="C72" s="82"/>
      <c r="D72" s="83"/>
      <c r="E72" s="83"/>
      <c r="F72" s="84"/>
      <c r="G72" s="85"/>
      <c r="H72" s="86"/>
      <c r="I72" s="87"/>
      <c r="J72" s="88"/>
      <c r="K72" s="86"/>
      <c r="L72" s="89"/>
      <c r="M72" s="90"/>
      <c r="N72" s="89"/>
      <c r="O72" s="89"/>
      <c r="P72" s="86"/>
      <c r="Q72" s="85"/>
      <c r="R72" s="541"/>
      <c r="S72" s="542"/>
      <c r="T72" s="542"/>
      <c r="U72" s="542"/>
      <c r="V72" s="542"/>
      <c r="W72" s="543"/>
    </row>
    <row r="73" spans="1:23" ht="12.75" customHeight="1" x14ac:dyDescent="0.2">
      <c r="A73" s="81"/>
      <c r="B73" s="82"/>
      <c r="C73" s="82"/>
      <c r="D73" s="83"/>
      <c r="E73" s="83"/>
      <c r="F73" s="84"/>
      <c r="G73" s="85"/>
      <c r="H73" s="86"/>
      <c r="I73" s="87"/>
      <c r="J73" s="88"/>
      <c r="K73" s="86"/>
      <c r="L73" s="89"/>
      <c r="M73" s="90"/>
      <c r="N73" s="89"/>
      <c r="O73" s="89"/>
      <c r="P73" s="86"/>
      <c r="Q73" s="85"/>
      <c r="R73" s="541"/>
      <c r="S73" s="542"/>
      <c r="T73" s="542"/>
      <c r="U73" s="542"/>
      <c r="V73" s="542"/>
      <c r="W73" s="543"/>
    </row>
    <row r="74" spans="1:23" ht="12.75" customHeight="1" x14ac:dyDescent="0.2">
      <c r="A74" s="81"/>
      <c r="B74" s="82"/>
      <c r="C74" s="82"/>
      <c r="D74" s="83"/>
      <c r="E74" s="83"/>
      <c r="F74" s="84"/>
      <c r="G74" s="85"/>
      <c r="H74" s="86"/>
      <c r="I74" s="87"/>
      <c r="J74" s="88"/>
      <c r="K74" s="86"/>
      <c r="L74" s="89"/>
      <c r="M74" s="90"/>
      <c r="N74" s="89"/>
      <c r="O74" s="89"/>
      <c r="P74" s="86"/>
      <c r="Q74" s="85"/>
      <c r="R74" s="541"/>
      <c r="S74" s="542"/>
      <c r="T74" s="542"/>
      <c r="U74" s="542"/>
      <c r="V74" s="542"/>
      <c r="W74" s="543"/>
    </row>
    <row r="75" spans="1:23" ht="12.75" customHeight="1" x14ac:dyDescent="0.2">
      <c r="A75" s="81"/>
      <c r="B75" s="82"/>
      <c r="C75" s="82"/>
      <c r="D75" s="83"/>
      <c r="E75" s="83"/>
      <c r="F75" s="84"/>
      <c r="G75" s="85"/>
      <c r="H75" s="86"/>
      <c r="I75" s="87"/>
      <c r="J75" s="88"/>
      <c r="K75" s="86"/>
      <c r="L75" s="89"/>
      <c r="M75" s="90"/>
      <c r="N75" s="89"/>
      <c r="O75" s="89"/>
      <c r="P75" s="86"/>
      <c r="Q75" s="85"/>
      <c r="R75" s="541"/>
      <c r="S75" s="542"/>
      <c r="T75" s="542"/>
      <c r="U75" s="542"/>
      <c r="V75" s="542"/>
      <c r="W75" s="543"/>
    </row>
    <row r="76" spans="1:23" ht="12.75" customHeight="1" x14ac:dyDescent="0.2">
      <c r="A76" s="81"/>
      <c r="B76" s="82"/>
      <c r="C76" s="82"/>
      <c r="D76" s="83"/>
      <c r="E76" s="83"/>
      <c r="F76" s="84"/>
      <c r="G76" s="85"/>
      <c r="H76" s="86"/>
      <c r="I76" s="87"/>
      <c r="J76" s="88"/>
      <c r="K76" s="86"/>
      <c r="L76" s="89"/>
      <c r="M76" s="90"/>
      <c r="N76" s="89"/>
      <c r="O76" s="89"/>
      <c r="P76" s="86"/>
      <c r="Q76" s="85"/>
      <c r="R76" s="541"/>
      <c r="S76" s="542"/>
      <c r="T76" s="542"/>
      <c r="U76" s="542"/>
      <c r="V76" s="542"/>
      <c r="W76" s="543"/>
    </row>
    <row r="77" spans="1:23" ht="12.75" customHeight="1" x14ac:dyDescent="0.2">
      <c r="A77" s="81"/>
      <c r="B77" s="82"/>
      <c r="C77" s="82"/>
      <c r="D77" s="83"/>
      <c r="E77" s="83"/>
      <c r="F77" s="84"/>
      <c r="G77" s="85"/>
      <c r="H77" s="86"/>
      <c r="I77" s="87"/>
      <c r="J77" s="88"/>
      <c r="K77" s="86"/>
      <c r="L77" s="89"/>
      <c r="M77" s="90"/>
      <c r="N77" s="89"/>
      <c r="O77" s="89"/>
      <c r="P77" s="86"/>
      <c r="Q77" s="85"/>
      <c r="R77" s="541"/>
      <c r="S77" s="542"/>
      <c r="T77" s="542"/>
      <c r="U77" s="542"/>
      <c r="V77" s="542"/>
      <c r="W77" s="543"/>
    </row>
    <row r="78" spans="1:23" ht="12.75" customHeight="1" x14ac:dyDescent="0.2">
      <c r="A78" s="81"/>
      <c r="B78" s="82"/>
      <c r="C78" s="82"/>
      <c r="D78" s="83"/>
      <c r="E78" s="83"/>
      <c r="F78" s="84"/>
      <c r="G78" s="85"/>
      <c r="H78" s="86"/>
      <c r="I78" s="87"/>
      <c r="J78" s="88"/>
      <c r="K78" s="86"/>
      <c r="L78" s="89"/>
      <c r="M78" s="90"/>
      <c r="N78" s="89"/>
      <c r="O78" s="89"/>
      <c r="P78" s="86"/>
      <c r="Q78" s="85"/>
      <c r="R78" s="541"/>
      <c r="S78" s="542"/>
      <c r="T78" s="542"/>
      <c r="U78" s="542"/>
      <c r="V78" s="542"/>
      <c r="W78" s="543"/>
    </row>
    <row r="79" spans="1:23" ht="12.75" customHeight="1" thickBot="1" x14ac:dyDescent="0.25">
      <c r="A79" s="81"/>
      <c r="B79" s="82"/>
      <c r="C79" s="82"/>
      <c r="D79" s="83"/>
      <c r="E79" s="83"/>
      <c r="F79" s="89"/>
      <c r="G79" s="85"/>
      <c r="H79" s="86"/>
      <c r="I79" s="89"/>
      <c r="J79" s="85"/>
      <c r="K79" s="86"/>
      <c r="L79" s="89"/>
      <c r="M79" s="89"/>
      <c r="N79" s="89"/>
      <c r="O79" s="89"/>
      <c r="P79" s="86"/>
      <c r="Q79" s="85"/>
      <c r="R79" s="547"/>
      <c r="S79" s="548"/>
      <c r="T79" s="548"/>
      <c r="U79" s="548"/>
      <c r="V79" s="548"/>
      <c r="W79" s="549"/>
    </row>
    <row r="80" spans="1:23" ht="12.75" customHeight="1" x14ac:dyDescent="0.2">
      <c r="A80" s="550" t="s">
        <v>49</v>
      </c>
      <c r="B80" s="550"/>
      <c r="C80" s="550"/>
      <c r="D80" s="550"/>
      <c r="E80" s="550"/>
      <c r="F80" s="550"/>
      <c r="G80" s="550"/>
      <c r="H80" s="550"/>
      <c r="I80" s="550"/>
      <c r="J80" s="550"/>
      <c r="K80" s="550"/>
      <c r="L80" s="550"/>
      <c r="M80" s="550"/>
      <c r="N80" s="550"/>
      <c r="O80" s="550"/>
      <c r="P80" s="91"/>
      <c r="Q80" s="92"/>
      <c r="R80" s="551"/>
      <c r="S80" s="552"/>
      <c r="T80" s="552"/>
      <c r="U80" s="552"/>
      <c r="V80" s="552"/>
      <c r="W80" s="552"/>
    </row>
    <row r="81" spans="1:23" x14ac:dyDescent="0.2">
      <c r="H81" s="6"/>
      <c r="I81" s="6"/>
      <c r="J81" s="6"/>
      <c r="K81" s="6"/>
      <c r="L81" s="6"/>
      <c r="M81" s="6"/>
      <c r="N81" s="6"/>
      <c r="O81" s="6"/>
    </row>
    <row r="82" spans="1:23" x14ac:dyDescent="0.2">
      <c r="H82" s="6"/>
      <c r="I82" s="6"/>
      <c r="J82" s="6"/>
      <c r="K82" s="6"/>
      <c r="L82" s="6"/>
      <c r="M82" s="6"/>
      <c r="N82" s="6"/>
      <c r="O82" s="6"/>
    </row>
    <row r="83" spans="1:23" x14ac:dyDescent="0.2">
      <c r="A83" s="93"/>
      <c r="B83" s="93"/>
      <c r="C83" s="93"/>
      <c r="D83" s="94"/>
      <c r="E83" s="94"/>
      <c r="F83" s="95"/>
      <c r="G83" s="95"/>
      <c r="H83" s="95"/>
      <c r="I83" s="95"/>
      <c r="J83" s="95"/>
      <c r="K83" s="95"/>
      <c r="L83" s="95"/>
      <c r="M83" s="95"/>
      <c r="N83" s="95"/>
      <c r="O83" s="95"/>
      <c r="P83" s="95"/>
      <c r="Q83" s="95"/>
      <c r="R83" s="96"/>
    </row>
    <row r="84" spans="1:23" x14ac:dyDescent="0.2">
      <c r="A84" s="93"/>
      <c r="B84" s="93"/>
      <c r="C84" s="93"/>
      <c r="D84" s="94"/>
      <c r="E84" s="94"/>
      <c r="F84" s="95"/>
      <c r="G84" s="95"/>
      <c r="H84" s="95"/>
      <c r="I84" s="95"/>
      <c r="J84" s="95"/>
      <c r="K84" s="95"/>
      <c r="L84" s="95"/>
      <c r="M84" s="95"/>
      <c r="N84" s="95"/>
      <c r="O84" s="95"/>
      <c r="P84" s="95"/>
      <c r="Q84" s="95"/>
      <c r="R84" s="96"/>
    </row>
    <row r="85" spans="1:23" x14ac:dyDescent="0.2">
      <c r="A85" s="93"/>
      <c r="B85" s="93"/>
      <c r="C85" s="93"/>
      <c r="D85" s="94"/>
      <c r="E85" s="94"/>
      <c r="F85" s="95"/>
      <c r="G85" s="95"/>
      <c r="H85" s="95"/>
      <c r="I85" s="95"/>
      <c r="J85" s="95"/>
      <c r="K85" s="95"/>
      <c r="L85" s="95"/>
      <c r="M85" s="95"/>
      <c r="N85" s="95"/>
      <c r="O85" s="95"/>
      <c r="P85" s="95"/>
      <c r="Q85" s="95"/>
      <c r="R85" s="96"/>
    </row>
    <row r="86" spans="1:23" x14ac:dyDescent="0.2">
      <c r="H86" s="6"/>
      <c r="I86" s="6"/>
      <c r="J86" s="6"/>
      <c r="K86" s="6"/>
      <c r="L86" s="6"/>
      <c r="M86" s="6"/>
      <c r="N86" s="6"/>
      <c r="O86" s="6"/>
    </row>
    <row r="87" spans="1:23" x14ac:dyDescent="0.2">
      <c r="H87" s="6"/>
      <c r="I87" s="6"/>
      <c r="J87" s="6"/>
      <c r="K87" s="6"/>
      <c r="L87" s="6"/>
      <c r="M87" s="6"/>
      <c r="N87" s="6"/>
      <c r="O87" s="6"/>
    </row>
    <row r="88" spans="1:23" x14ac:dyDescent="0.2">
      <c r="H88" s="6"/>
      <c r="I88" s="6"/>
      <c r="J88" s="6"/>
      <c r="K88" s="6"/>
      <c r="L88" s="6"/>
      <c r="M88" s="6"/>
      <c r="N88" s="6"/>
      <c r="O88" s="6"/>
    </row>
    <row r="89" spans="1:23" s="78" customFormat="1" ht="12.75" customHeight="1" x14ac:dyDescent="0.2">
      <c r="A89" s="63"/>
      <c r="B89" s="3"/>
      <c r="C89" s="3"/>
      <c r="D89" s="65">
        <v>7.66</v>
      </c>
      <c r="E89" s="65">
        <v>7.92</v>
      </c>
      <c r="F89" s="66"/>
      <c r="G89" s="1"/>
      <c r="H89" s="74"/>
      <c r="I89" s="79"/>
      <c r="J89" s="76"/>
      <c r="K89" s="57"/>
      <c r="L89" s="66"/>
      <c r="M89" s="77"/>
      <c r="N89" s="66"/>
      <c r="O89" s="77">
        <v>28</v>
      </c>
      <c r="P89" s="80"/>
      <c r="Q89" s="72"/>
      <c r="R89" s="541" t="s">
        <v>534</v>
      </c>
      <c r="S89" s="542"/>
      <c r="T89" s="542"/>
      <c r="U89" s="542"/>
      <c r="V89" s="542"/>
      <c r="W89" s="543"/>
    </row>
    <row r="90" spans="1:23" s="78" customFormat="1" ht="12.75" customHeight="1" x14ac:dyDescent="0.2">
      <c r="A90" s="63"/>
      <c r="B90" s="3"/>
      <c r="C90" s="3"/>
      <c r="D90" s="65">
        <v>7.92</v>
      </c>
      <c r="E90" s="65">
        <v>8.26</v>
      </c>
      <c r="F90" s="66"/>
      <c r="G90" s="1">
        <v>10</v>
      </c>
      <c r="H90" s="74"/>
      <c r="I90" s="79"/>
      <c r="J90" s="76"/>
      <c r="K90" s="74"/>
      <c r="L90" s="66">
        <v>56</v>
      </c>
      <c r="M90" s="77"/>
      <c r="N90" s="66"/>
      <c r="O90" s="77">
        <v>84</v>
      </c>
      <c r="P90" s="80"/>
      <c r="Q90" s="72"/>
      <c r="R90" s="541" t="s">
        <v>534</v>
      </c>
      <c r="S90" s="542"/>
      <c r="T90" s="542"/>
      <c r="U90" s="542"/>
      <c r="V90" s="542"/>
      <c r="W90" s="543"/>
    </row>
    <row r="91" spans="1:23" s="78" customFormat="1" ht="12.75" customHeight="1" x14ac:dyDescent="0.2">
      <c r="A91" s="63"/>
      <c r="B91" s="3"/>
      <c r="C91" s="3"/>
      <c r="D91" s="65">
        <v>8.26</v>
      </c>
      <c r="E91" s="65">
        <v>8.44</v>
      </c>
      <c r="F91" s="66"/>
      <c r="G91" s="1">
        <v>4</v>
      </c>
      <c r="H91" s="74"/>
      <c r="I91" s="79"/>
      <c r="J91" s="76"/>
      <c r="K91" s="74"/>
      <c r="L91" s="66"/>
      <c r="M91" s="77"/>
      <c r="N91" s="66"/>
      <c r="O91" s="77">
        <v>12</v>
      </c>
      <c r="P91" s="74"/>
      <c r="Q91" s="72"/>
      <c r="R91" s="541" t="s">
        <v>534</v>
      </c>
      <c r="S91" s="542"/>
      <c r="T91" s="542"/>
      <c r="U91" s="542"/>
      <c r="V91" s="542"/>
      <c r="W91" s="543"/>
    </row>
    <row r="92" spans="1:23" s="78" customFormat="1" ht="12.75" customHeight="1" x14ac:dyDescent="0.2">
      <c r="A92" s="63"/>
      <c r="B92" s="3"/>
      <c r="C92" s="3"/>
      <c r="D92" s="65">
        <v>8.44</v>
      </c>
      <c r="E92" s="65">
        <v>8.74</v>
      </c>
      <c r="F92" s="66"/>
      <c r="G92" s="1">
        <v>10</v>
      </c>
      <c r="H92" s="74"/>
      <c r="I92" s="79"/>
      <c r="J92" s="76"/>
      <c r="K92" s="57"/>
      <c r="L92" s="66">
        <v>21</v>
      </c>
      <c r="M92" s="77"/>
      <c r="N92" s="66"/>
      <c r="O92" s="77">
        <v>64</v>
      </c>
      <c r="P92" s="74"/>
      <c r="Q92" s="72"/>
      <c r="R92" s="541" t="s">
        <v>534</v>
      </c>
      <c r="S92" s="542"/>
      <c r="T92" s="542"/>
      <c r="U92" s="542"/>
      <c r="V92" s="542"/>
      <c r="W92" s="543"/>
    </row>
    <row r="93" spans="1:23" x14ac:dyDescent="0.2">
      <c r="H93" s="6"/>
      <c r="I93" s="6"/>
      <c r="J93" s="6"/>
      <c r="K93" s="6"/>
      <c r="L93" s="6"/>
      <c r="M93" s="6"/>
      <c r="N93" s="6"/>
      <c r="O93" s="6"/>
    </row>
    <row r="94" spans="1:23" x14ac:dyDescent="0.2">
      <c r="H94" s="6"/>
      <c r="I94" s="6"/>
      <c r="J94" s="6"/>
      <c r="K94" s="6"/>
      <c r="L94" s="6"/>
      <c r="M94" s="6"/>
      <c r="N94" s="6"/>
      <c r="O94" s="6"/>
    </row>
    <row r="95" spans="1:23" x14ac:dyDescent="0.2">
      <c r="H95" s="6"/>
      <c r="I95" s="6"/>
      <c r="J95" s="6"/>
      <c r="K95" s="6"/>
      <c r="L95" s="6"/>
      <c r="M95" s="6"/>
      <c r="N95" s="6"/>
      <c r="O95" s="6"/>
    </row>
    <row r="96" spans="1:23" x14ac:dyDescent="0.2">
      <c r="H96" s="6"/>
      <c r="I96" s="6"/>
      <c r="J96" s="6"/>
      <c r="K96" s="6"/>
      <c r="L96" s="6"/>
      <c r="M96" s="6"/>
      <c r="N96" s="6"/>
      <c r="O96" s="6"/>
    </row>
    <row r="97" spans="1:23" x14ac:dyDescent="0.2">
      <c r="H97" s="6"/>
      <c r="I97" s="6"/>
      <c r="J97" s="6"/>
      <c r="K97" s="6"/>
      <c r="L97" s="6"/>
      <c r="M97" s="6"/>
      <c r="N97" s="6"/>
      <c r="O97" s="6"/>
    </row>
    <row r="98" spans="1:23" x14ac:dyDescent="0.2">
      <c r="H98" s="6"/>
      <c r="I98" s="6"/>
      <c r="J98" s="6"/>
      <c r="K98" s="6"/>
      <c r="L98" s="6"/>
      <c r="M98" s="6"/>
      <c r="N98" s="6"/>
      <c r="O98" s="6"/>
    </row>
    <row r="99" spans="1:23" x14ac:dyDescent="0.2">
      <c r="H99" s="6"/>
      <c r="I99" s="6"/>
      <c r="J99" s="6"/>
      <c r="K99" s="6"/>
      <c r="L99" s="6"/>
      <c r="M99" s="6"/>
      <c r="N99" s="6"/>
      <c r="O99" s="6"/>
    </row>
    <row r="100" spans="1:23" x14ac:dyDescent="0.2">
      <c r="H100" s="6"/>
      <c r="I100" s="6"/>
      <c r="J100" s="6"/>
      <c r="K100" s="6"/>
      <c r="L100" s="6"/>
      <c r="M100" s="6"/>
      <c r="N100" s="6"/>
      <c r="O100" s="6"/>
    </row>
    <row r="101" spans="1:23" x14ac:dyDescent="0.2">
      <c r="H101" s="6"/>
      <c r="I101" s="6"/>
      <c r="J101" s="6"/>
      <c r="K101" s="6"/>
      <c r="L101" s="6"/>
      <c r="M101" s="6"/>
      <c r="N101" s="6"/>
      <c r="O101" s="6"/>
    </row>
    <row r="102" spans="1:23" x14ac:dyDescent="0.2">
      <c r="H102" s="6"/>
      <c r="I102" s="6"/>
      <c r="J102" s="6"/>
      <c r="K102" s="6"/>
      <c r="L102" s="6"/>
      <c r="M102" s="6"/>
      <c r="N102" s="6"/>
      <c r="O102" s="6"/>
    </row>
    <row r="103" spans="1:23" x14ac:dyDescent="0.2">
      <c r="H103" s="6"/>
      <c r="I103" s="6"/>
      <c r="J103" s="6"/>
      <c r="K103" s="6"/>
      <c r="L103" s="6"/>
      <c r="M103" s="6"/>
      <c r="N103" s="6"/>
      <c r="O103" s="6"/>
    </row>
    <row r="104" spans="1:23" s="6" customFormat="1" x14ac:dyDescent="0.2">
      <c r="A104" s="4"/>
      <c r="B104" s="4"/>
      <c r="C104" s="4"/>
      <c r="D104" s="5"/>
      <c r="E104" s="5"/>
      <c r="R104" s="7"/>
      <c r="S104" s="4"/>
      <c r="T104" s="4"/>
      <c r="U104" s="4"/>
      <c r="V104" s="4"/>
      <c r="W104" s="4"/>
    </row>
    <row r="105" spans="1:23" s="6" customFormat="1" x14ac:dyDescent="0.2">
      <c r="A105" s="4"/>
      <c r="B105" s="4"/>
      <c r="C105" s="4"/>
      <c r="D105" s="5"/>
      <c r="E105" s="5"/>
      <c r="R105" s="7"/>
      <c r="S105" s="4"/>
      <c r="T105" s="4"/>
      <c r="U105" s="4"/>
      <c r="V105" s="4"/>
      <c r="W105" s="4"/>
    </row>
    <row r="106" spans="1:23" s="6" customFormat="1" x14ac:dyDescent="0.2">
      <c r="A106" s="4"/>
      <c r="B106" s="4"/>
      <c r="C106" s="4"/>
      <c r="D106" s="5"/>
      <c r="E106" s="5"/>
      <c r="R106" s="7"/>
      <c r="S106" s="4"/>
      <c r="T106" s="4"/>
      <c r="U106" s="4"/>
      <c r="V106" s="4"/>
      <c r="W106" s="4"/>
    </row>
  </sheetData>
  <mergeCells count="111">
    <mergeCell ref="A80:O80"/>
    <mergeCell ref="R80:W80"/>
    <mergeCell ref="R89:W89"/>
    <mergeCell ref="R90:W90"/>
    <mergeCell ref="R91:W91"/>
    <mergeCell ref="R92:W92"/>
    <mergeCell ref="R71:W71"/>
    <mergeCell ref="R72:W72"/>
    <mergeCell ref="R73:W73"/>
    <mergeCell ref="R74:W74"/>
    <mergeCell ref="R75:W75"/>
    <mergeCell ref="R76:W76"/>
    <mergeCell ref="R77:W77"/>
    <mergeCell ref="R78:W78"/>
    <mergeCell ref="R79:W79"/>
    <mergeCell ref="R62:W62"/>
    <mergeCell ref="R63:W63"/>
    <mergeCell ref="R64:W64"/>
    <mergeCell ref="R65:W65"/>
    <mergeCell ref="R66:W66"/>
    <mergeCell ref="R67:W67"/>
    <mergeCell ref="R68:W68"/>
    <mergeCell ref="R69:W69"/>
    <mergeCell ref="R70:W70"/>
    <mergeCell ref="R53:W53"/>
    <mergeCell ref="R54:W54"/>
    <mergeCell ref="R55:W55"/>
    <mergeCell ref="R56:W56"/>
    <mergeCell ref="R57:W57"/>
    <mergeCell ref="R58:W58"/>
    <mergeCell ref="R59:W59"/>
    <mergeCell ref="R60:W60"/>
    <mergeCell ref="R61:W61"/>
    <mergeCell ref="R44:W44"/>
    <mergeCell ref="R45:W45"/>
    <mergeCell ref="R46:W46"/>
    <mergeCell ref="R47:W47"/>
    <mergeCell ref="R48:W48"/>
    <mergeCell ref="R49:W49"/>
    <mergeCell ref="R50:W50"/>
    <mergeCell ref="R51:W51"/>
    <mergeCell ref="R52:W52"/>
    <mergeCell ref="R35:W35"/>
    <mergeCell ref="R36:W36"/>
    <mergeCell ref="R37:W37"/>
    <mergeCell ref="R38:W38"/>
    <mergeCell ref="R39:W39"/>
    <mergeCell ref="R40:W40"/>
    <mergeCell ref="R41:W41"/>
    <mergeCell ref="R42:W42"/>
    <mergeCell ref="R43:W43"/>
    <mergeCell ref="R26:W26"/>
    <mergeCell ref="R27:W27"/>
    <mergeCell ref="R28:W28"/>
    <mergeCell ref="R29:W29"/>
    <mergeCell ref="R30:W30"/>
    <mergeCell ref="R31:W31"/>
    <mergeCell ref="R32:W32"/>
    <mergeCell ref="R33:W33"/>
    <mergeCell ref="R34:W34"/>
    <mergeCell ref="K18:K20"/>
    <mergeCell ref="L18:L20"/>
    <mergeCell ref="M18:M20"/>
    <mergeCell ref="N18:N20"/>
    <mergeCell ref="O18:O20"/>
    <mergeCell ref="R22:W22"/>
    <mergeCell ref="R23:W23"/>
    <mergeCell ref="R24:W24"/>
    <mergeCell ref="R25:W25"/>
    <mergeCell ref="C7:H7"/>
    <mergeCell ref="K7:P7"/>
    <mergeCell ref="S7:V7"/>
    <mergeCell ref="A9:G9"/>
    <mergeCell ref="H9:O9"/>
    <mergeCell ref="P9:Q9"/>
    <mergeCell ref="R9:W9"/>
    <mergeCell ref="H10:J10"/>
    <mergeCell ref="K10:O10"/>
    <mergeCell ref="P10:P20"/>
    <mergeCell ref="Q10:Q20"/>
    <mergeCell ref="R10:W21"/>
    <mergeCell ref="H11:I17"/>
    <mergeCell ref="J11:J17"/>
    <mergeCell ref="K11:M11"/>
    <mergeCell ref="K12:M12"/>
    <mergeCell ref="K13:M13"/>
    <mergeCell ref="K14:M14"/>
    <mergeCell ref="K15:M15"/>
    <mergeCell ref="K16:M16"/>
    <mergeCell ref="K17:M17"/>
    <mergeCell ref="H18:H20"/>
    <mergeCell ref="I18:I20"/>
    <mergeCell ref="J18:J20"/>
    <mergeCell ref="C4:H4"/>
    <mergeCell ref="K4:P4"/>
    <mergeCell ref="S4:V4"/>
    <mergeCell ref="C5:H5"/>
    <mergeCell ref="K5:P5"/>
    <mergeCell ref="S5:V5"/>
    <mergeCell ref="C6:H6"/>
    <mergeCell ref="K6:P6"/>
    <mergeCell ref="S6:V6"/>
    <mergeCell ref="X1:X3"/>
    <mergeCell ref="Y1:Y3"/>
    <mergeCell ref="Z1:Z3"/>
    <mergeCell ref="C2:H2"/>
    <mergeCell ref="K2:P2"/>
    <mergeCell ref="S2:V2"/>
    <mergeCell ref="C3:H3"/>
    <mergeCell ref="K3:P3"/>
    <mergeCell ref="S3:V3"/>
  </mergeCells>
  <pageMargins left="0.75" right="0.75" top="1" bottom="1" header="0.5" footer="0.5"/>
  <pageSetup paperSize="17" scale="60" orientation="landscape" r:id="rId1"/>
  <headerFooter alignWithMargins="0"/>
  <drawing r:id="rId2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heet46"/>
  <dimension ref="A1:Z106"/>
  <sheetViews>
    <sheetView topLeftCell="B1" workbookViewId="0">
      <selection activeCell="Q10" sqref="Q10:Q20"/>
    </sheetView>
  </sheetViews>
  <sheetFormatPr defaultRowHeight="12.75" x14ac:dyDescent="0.2"/>
  <cols>
    <col min="1" max="3" width="9.7109375" style="4" customWidth="1"/>
    <col min="4" max="5" width="9.7109375" style="5" customWidth="1"/>
    <col min="6" max="7" width="9.7109375" style="6" customWidth="1"/>
    <col min="8" max="9" width="9.7109375" style="4" customWidth="1"/>
    <col min="10" max="10" width="10.42578125" style="4" customWidth="1"/>
    <col min="11" max="11" width="11.7109375" style="4" customWidth="1"/>
    <col min="12" max="12" width="14.42578125" style="4" customWidth="1"/>
    <col min="13" max="14" width="8.7109375" style="4" customWidth="1"/>
    <col min="15" max="15" width="12.28515625" style="4" customWidth="1"/>
    <col min="16" max="17" width="16.7109375" style="6" customWidth="1"/>
    <col min="18" max="18" width="8.7109375" style="7" customWidth="1"/>
    <col min="19" max="22" width="8.7109375" style="4" customWidth="1"/>
    <col min="23" max="23" width="12.28515625" style="4" customWidth="1"/>
    <col min="24" max="24" width="10.140625" style="4" customWidth="1"/>
    <col min="25" max="16384" width="9.140625" style="4"/>
  </cols>
  <sheetData>
    <row r="1" spans="1:26" ht="12" customHeight="1" thickBot="1" x14ac:dyDescent="0.25">
      <c r="P1" s="4"/>
      <c r="Q1" s="4"/>
      <c r="R1" s="4"/>
      <c r="U1" s="6"/>
      <c r="V1" s="6"/>
      <c r="W1" s="7"/>
      <c r="X1" s="481" t="s">
        <v>69</v>
      </c>
      <c r="Y1" s="484" t="s">
        <v>70</v>
      </c>
      <c r="Z1" s="486" t="s">
        <v>71</v>
      </c>
    </row>
    <row r="2" spans="1:26" x14ac:dyDescent="0.2">
      <c r="B2" s="8" t="s">
        <v>28</v>
      </c>
      <c r="C2" s="488" t="s">
        <v>29</v>
      </c>
      <c r="D2" s="489"/>
      <c r="E2" s="489"/>
      <c r="F2" s="489"/>
      <c r="G2" s="489"/>
      <c r="H2" s="490"/>
      <c r="J2" s="8" t="s">
        <v>28</v>
      </c>
      <c r="K2" s="488" t="s">
        <v>30</v>
      </c>
      <c r="L2" s="489"/>
      <c r="M2" s="489"/>
      <c r="N2" s="489"/>
      <c r="O2" s="489"/>
      <c r="P2" s="490"/>
      <c r="Q2" s="4"/>
      <c r="R2" s="8" t="s">
        <v>28</v>
      </c>
      <c r="S2" s="488" t="s">
        <v>30</v>
      </c>
      <c r="T2" s="489"/>
      <c r="U2" s="489"/>
      <c r="V2" s="490"/>
      <c r="X2" s="482"/>
      <c r="Y2" s="485"/>
      <c r="Z2" s="487"/>
    </row>
    <row r="3" spans="1:26" ht="13.5" thickBot="1" x14ac:dyDescent="0.25">
      <c r="B3" s="9">
        <v>1</v>
      </c>
      <c r="C3" s="491" t="s">
        <v>24</v>
      </c>
      <c r="D3" s="492"/>
      <c r="E3" s="492"/>
      <c r="F3" s="492"/>
      <c r="G3" s="492"/>
      <c r="H3" s="493"/>
      <c r="J3" s="9">
        <v>5</v>
      </c>
      <c r="K3" s="491" t="s">
        <v>31</v>
      </c>
      <c r="L3" s="492"/>
      <c r="M3" s="492"/>
      <c r="N3" s="492"/>
      <c r="O3" s="492"/>
      <c r="P3" s="493"/>
      <c r="Q3" s="4"/>
      <c r="R3" s="10">
        <v>10</v>
      </c>
      <c r="S3" s="491" t="s">
        <v>32</v>
      </c>
      <c r="T3" s="492"/>
      <c r="U3" s="492"/>
      <c r="V3" s="493"/>
      <c r="X3" s="483"/>
      <c r="Y3" s="485"/>
      <c r="Z3" s="487"/>
    </row>
    <row r="4" spans="1:26" x14ac:dyDescent="0.2">
      <c r="B4" s="9">
        <v>2</v>
      </c>
      <c r="C4" s="491" t="s">
        <v>26</v>
      </c>
      <c r="D4" s="492"/>
      <c r="E4" s="492"/>
      <c r="F4" s="492"/>
      <c r="G4" s="492"/>
      <c r="H4" s="493"/>
      <c r="J4" s="9">
        <v>6</v>
      </c>
      <c r="K4" s="491" t="s">
        <v>33</v>
      </c>
      <c r="L4" s="492"/>
      <c r="M4" s="492"/>
      <c r="N4" s="492"/>
      <c r="O4" s="492"/>
      <c r="P4" s="493"/>
      <c r="Q4" s="4"/>
      <c r="R4" s="10">
        <v>11</v>
      </c>
      <c r="S4" s="491" t="s">
        <v>34</v>
      </c>
      <c r="T4" s="492"/>
      <c r="U4" s="492"/>
      <c r="V4" s="493"/>
    </row>
    <row r="5" spans="1:26" x14ac:dyDescent="0.2">
      <c r="B5" s="9">
        <v>3</v>
      </c>
      <c r="C5" s="491" t="s">
        <v>27</v>
      </c>
      <c r="D5" s="492"/>
      <c r="E5" s="492"/>
      <c r="F5" s="492"/>
      <c r="G5" s="492"/>
      <c r="H5" s="493"/>
      <c r="J5" s="9">
        <v>7</v>
      </c>
      <c r="K5" s="491" t="s">
        <v>35</v>
      </c>
      <c r="L5" s="492"/>
      <c r="M5" s="492"/>
      <c r="N5" s="492"/>
      <c r="O5" s="492"/>
      <c r="P5" s="493"/>
      <c r="Q5" s="4"/>
      <c r="R5" s="10">
        <v>12</v>
      </c>
      <c r="S5" s="491" t="s">
        <v>36</v>
      </c>
      <c r="T5" s="492"/>
      <c r="U5" s="492"/>
      <c r="V5" s="493"/>
    </row>
    <row r="6" spans="1:26" x14ac:dyDescent="0.2">
      <c r="B6" s="9">
        <v>4</v>
      </c>
      <c r="C6" s="491" t="s">
        <v>25</v>
      </c>
      <c r="D6" s="492"/>
      <c r="E6" s="492"/>
      <c r="F6" s="492"/>
      <c r="G6" s="492"/>
      <c r="H6" s="493"/>
      <c r="J6" s="9">
        <v>8</v>
      </c>
      <c r="K6" s="491" t="s">
        <v>37</v>
      </c>
      <c r="L6" s="492"/>
      <c r="M6" s="492"/>
      <c r="N6" s="492"/>
      <c r="O6" s="492"/>
      <c r="P6" s="493"/>
      <c r="Q6" s="4"/>
      <c r="R6" s="10">
        <v>13</v>
      </c>
      <c r="S6" s="491" t="s">
        <v>38</v>
      </c>
      <c r="T6" s="492"/>
      <c r="U6" s="492"/>
      <c r="V6" s="493"/>
    </row>
    <row r="7" spans="1:26" ht="13.5" thickBot="1" x14ac:dyDescent="0.25">
      <c r="B7" s="11"/>
      <c r="C7" s="494"/>
      <c r="D7" s="495"/>
      <c r="E7" s="495"/>
      <c r="F7" s="495"/>
      <c r="G7" s="495"/>
      <c r="H7" s="496"/>
      <c r="J7" s="11">
        <v>9</v>
      </c>
      <c r="K7" s="494" t="s">
        <v>39</v>
      </c>
      <c r="L7" s="495"/>
      <c r="M7" s="495"/>
      <c r="N7" s="495"/>
      <c r="O7" s="495"/>
      <c r="P7" s="496"/>
      <c r="Q7" s="4"/>
      <c r="R7" s="12"/>
      <c r="S7" s="494"/>
      <c r="T7" s="495"/>
      <c r="U7" s="495"/>
      <c r="V7" s="496"/>
    </row>
    <row r="8" spans="1:26" ht="13.5" thickBot="1" x14ac:dyDescent="0.25">
      <c r="P8" s="4"/>
      <c r="Q8" s="4"/>
      <c r="R8" s="4"/>
      <c r="U8" s="6"/>
      <c r="V8" s="6"/>
      <c r="W8" s="7"/>
    </row>
    <row r="9" spans="1:26" s="13" customFormat="1" ht="24.75" customHeight="1" thickBot="1" x14ac:dyDescent="0.25">
      <c r="A9" s="497" t="s">
        <v>5</v>
      </c>
      <c r="B9" s="497"/>
      <c r="C9" s="497"/>
      <c r="D9" s="497"/>
      <c r="E9" s="497"/>
      <c r="F9" s="497"/>
      <c r="G9" s="498"/>
      <c r="H9" s="499" t="s">
        <v>40</v>
      </c>
      <c r="I9" s="500"/>
      <c r="J9" s="500"/>
      <c r="K9" s="500"/>
      <c r="L9" s="500"/>
      <c r="M9" s="500"/>
      <c r="N9" s="500"/>
      <c r="O9" s="500"/>
      <c r="P9" s="501">
        <v>621</v>
      </c>
      <c r="Q9" s="502"/>
      <c r="R9" s="499" t="s">
        <v>2</v>
      </c>
      <c r="S9" s="500"/>
      <c r="T9" s="500"/>
      <c r="U9" s="500"/>
      <c r="V9" s="500"/>
      <c r="W9" s="500"/>
    </row>
    <row r="10" spans="1:26" ht="12.75" customHeight="1" x14ac:dyDescent="0.2">
      <c r="A10" s="14" t="s">
        <v>6</v>
      </c>
      <c r="B10" s="15" t="s">
        <v>7</v>
      </c>
      <c r="C10" s="16" t="s">
        <v>8</v>
      </c>
      <c r="D10" s="17" t="s">
        <v>1</v>
      </c>
      <c r="E10" s="18" t="s">
        <v>9</v>
      </c>
      <c r="F10" s="19" t="s">
        <v>6</v>
      </c>
      <c r="G10" s="20" t="s">
        <v>16</v>
      </c>
      <c r="H10" s="503" t="s">
        <v>41</v>
      </c>
      <c r="I10" s="504"/>
      <c r="J10" s="505"/>
      <c r="K10" s="506" t="s">
        <v>42</v>
      </c>
      <c r="L10" s="507"/>
      <c r="M10" s="507"/>
      <c r="N10" s="507"/>
      <c r="O10" s="507"/>
      <c r="P10" s="508" t="s">
        <v>23</v>
      </c>
      <c r="Q10" s="511" t="s">
        <v>22</v>
      </c>
      <c r="R10" s="514"/>
      <c r="S10" s="515"/>
      <c r="T10" s="515"/>
      <c r="U10" s="515"/>
      <c r="V10" s="515"/>
      <c r="W10" s="515"/>
    </row>
    <row r="11" spans="1:26" ht="12.75" customHeight="1" x14ac:dyDescent="0.2">
      <c r="A11" s="21" t="s">
        <v>11</v>
      </c>
      <c r="B11" s="22" t="s">
        <v>11</v>
      </c>
      <c r="C11" s="23" t="s">
        <v>11</v>
      </c>
      <c r="D11" s="24" t="s">
        <v>9</v>
      </c>
      <c r="E11" s="25" t="s">
        <v>12</v>
      </c>
      <c r="F11" s="26" t="s">
        <v>9</v>
      </c>
      <c r="G11" s="27" t="s">
        <v>9</v>
      </c>
      <c r="H11" s="518" t="s">
        <v>43</v>
      </c>
      <c r="I11" s="519"/>
      <c r="J11" s="522" t="s">
        <v>44</v>
      </c>
      <c r="K11" s="523"/>
      <c r="L11" s="524"/>
      <c r="M11" s="525"/>
      <c r="N11" s="29"/>
      <c r="O11" s="97"/>
      <c r="P11" s="509"/>
      <c r="Q11" s="512"/>
      <c r="R11" s="516"/>
      <c r="S11" s="517"/>
      <c r="T11" s="517"/>
      <c r="U11" s="517"/>
      <c r="V11" s="517"/>
      <c r="W11" s="517"/>
    </row>
    <row r="12" spans="1:26" ht="12.75" customHeight="1" x14ac:dyDescent="0.2">
      <c r="A12" s="21" t="s">
        <v>7</v>
      </c>
      <c r="B12" s="22" t="s">
        <v>14</v>
      </c>
      <c r="C12" s="23" t="s">
        <v>14</v>
      </c>
      <c r="D12" s="24" t="s">
        <v>15</v>
      </c>
      <c r="E12" s="25" t="s">
        <v>16</v>
      </c>
      <c r="F12" s="26" t="s">
        <v>12</v>
      </c>
      <c r="G12" s="27" t="s">
        <v>10</v>
      </c>
      <c r="H12" s="520"/>
      <c r="I12" s="521"/>
      <c r="J12" s="522"/>
      <c r="K12" s="526"/>
      <c r="L12" s="527"/>
      <c r="M12" s="528"/>
      <c r="N12" s="30"/>
      <c r="O12" s="98"/>
      <c r="P12" s="509"/>
      <c r="Q12" s="512"/>
      <c r="R12" s="516"/>
      <c r="S12" s="517"/>
      <c r="T12" s="517"/>
      <c r="U12" s="517"/>
      <c r="V12" s="517"/>
      <c r="W12" s="517"/>
    </row>
    <row r="13" spans="1:26" ht="12.75" customHeight="1" x14ac:dyDescent="0.2">
      <c r="A13" s="21" t="s">
        <v>0</v>
      </c>
      <c r="B13" s="22" t="s">
        <v>12</v>
      </c>
      <c r="C13" s="23" t="s">
        <v>10</v>
      </c>
      <c r="D13" s="24"/>
      <c r="E13" s="25"/>
      <c r="F13" s="26" t="s">
        <v>15</v>
      </c>
      <c r="G13" s="27" t="s">
        <v>0</v>
      </c>
      <c r="H13" s="520"/>
      <c r="I13" s="521"/>
      <c r="J13" s="522"/>
      <c r="K13" s="526" t="s">
        <v>43</v>
      </c>
      <c r="L13" s="527"/>
      <c r="M13" s="528"/>
      <c r="N13" s="30" t="s">
        <v>44</v>
      </c>
      <c r="O13" s="98" t="s">
        <v>44</v>
      </c>
      <c r="P13" s="509"/>
      <c r="Q13" s="512"/>
      <c r="R13" s="516"/>
      <c r="S13" s="517"/>
      <c r="T13" s="517"/>
      <c r="U13" s="517"/>
      <c r="V13" s="517"/>
      <c r="W13" s="517"/>
    </row>
    <row r="14" spans="1:26" ht="12.75" customHeight="1" x14ac:dyDescent="0.2">
      <c r="A14" s="21" t="s">
        <v>10</v>
      </c>
      <c r="B14" s="22" t="s">
        <v>10</v>
      </c>
      <c r="C14" s="23" t="s">
        <v>9</v>
      </c>
      <c r="D14" s="24" t="s">
        <v>18</v>
      </c>
      <c r="E14" s="25" t="s">
        <v>18</v>
      </c>
      <c r="F14" s="26" t="s">
        <v>10</v>
      </c>
      <c r="G14" s="27" t="s">
        <v>17</v>
      </c>
      <c r="H14" s="520"/>
      <c r="I14" s="521"/>
      <c r="J14" s="522"/>
      <c r="K14" s="526" t="s">
        <v>45</v>
      </c>
      <c r="L14" s="527"/>
      <c r="M14" s="528"/>
      <c r="N14" s="30" t="s">
        <v>45</v>
      </c>
      <c r="O14" s="98" t="s">
        <v>44</v>
      </c>
      <c r="P14" s="509"/>
      <c r="Q14" s="512"/>
      <c r="R14" s="516"/>
      <c r="S14" s="517"/>
      <c r="T14" s="517"/>
      <c r="U14" s="517"/>
      <c r="V14" s="517"/>
      <c r="W14" s="517"/>
    </row>
    <row r="15" spans="1:26" ht="12.75" customHeight="1" x14ac:dyDescent="0.2">
      <c r="A15" s="21" t="s">
        <v>17</v>
      </c>
      <c r="B15" s="22" t="s">
        <v>13</v>
      </c>
      <c r="C15" s="23"/>
      <c r="D15" s="24" t="s">
        <v>6</v>
      </c>
      <c r="E15" s="25" t="s">
        <v>6</v>
      </c>
      <c r="F15" s="26" t="s">
        <v>19</v>
      </c>
      <c r="G15" s="27" t="s">
        <v>6</v>
      </c>
      <c r="H15" s="520"/>
      <c r="I15" s="521"/>
      <c r="J15" s="522"/>
      <c r="K15" s="526"/>
      <c r="L15" s="527"/>
      <c r="M15" s="528"/>
      <c r="N15" s="30"/>
      <c r="O15" s="98"/>
      <c r="P15" s="509"/>
      <c r="Q15" s="512"/>
      <c r="R15" s="516"/>
      <c r="S15" s="517"/>
      <c r="T15" s="517"/>
      <c r="U15" s="517"/>
      <c r="V15" s="517"/>
      <c r="W15" s="517"/>
    </row>
    <row r="16" spans="1:26" ht="12.75" customHeight="1" x14ac:dyDescent="0.2">
      <c r="A16" s="21" t="s">
        <v>11</v>
      </c>
      <c r="B16" s="22"/>
      <c r="C16" s="23"/>
      <c r="D16" s="24" t="s">
        <v>20</v>
      </c>
      <c r="E16" s="25" t="s">
        <v>20</v>
      </c>
      <c r="F16" s="26"/>
      <c r="G16" s="27"/>
      <c r="H16" s="520"/>
      <c r="I16" s="521"/>
      <c r="J16" s="522"/>
      <c r="K16" s="526"/>
      <c r="L16" s="527"/>
      <c r="M16" s="528"/>
      <c r="N16" s="30"/>
      <c r="O16" s="98"/>
      <c r="P16" s="509"/>
      <c r="Q16" s="512"/>
      <c r="R16" s="516"/>
      <c r="S16" s="517"/>
      <c r="T16" s="517"/>
      <c r="U16" s="517"/>
      <c r="V16" s="517"/>
      <c r="W16" s="517"/>
    </row>
    <row r="17" spans="1:26" ht="12.75" customHeight="1" x14ac:dyDescent="0.2">
      <c r="A17" s="21" t="s">
        <v>12</v>
      </c>
      <c r="B17" s="22"/>
      <c r="C17" s="23"/>
      <c r="D17" s="24"/>
      <c r="E17" s="25"/>
      <c r="F17" s="26" t="s">
        <v>3</v>
      </c>
      <c r="G17" s="27"/>
      <c r="H17" s="520"/>
      <c r="I17" s="521"/>
      <c r="J17" s="522"/>
      <c r="K17" s="529"/>
      <c r="L17" s="530"/>
      <c r="M17" s="531"/>
      <c r="N17" s="28"/>
      <c r="O17" s="99"/>
      <c r="P17" s="509"/>
      <c r="Q17" s="512"/>
      <c r="R17" s="516"/>
      <c r="S17" s="517"/>
      <c r="T17" s="517"/>
      <c r="U17" s="517"/>
      <c r="V17" s="517"/>
      <c r="W17" s="517"/>
    </row>
    <row r="18" spans="1:26" ht="12.75" customHeight="1" x14ac:dyDescent="0.2">
      <c r="A18" s="21"/>
      <c r="B18" s="22"/>
      <c r="C18" s="23"/>
      <c r="D18" s="24"/>
      <c r="E18" s="25"/>
      <c r="F18" s="26"/>
      <c r="G18" s="27"/>
      <c r="H18" s="520" t="s">
        <v>46</v>
      </c>
      <c r="I18" s="521" t="s">
        <v>47</v>
      </c>
      <c r="J18" s="522" t="s">
        <v>48</v>
      </c>
      <c r="K18" s="520" t="s">
        <v>46</v>
      </c>
      <c r="L18" s="521" t="s">
        <v>26</v>
      </c>
      <c r="M18" s="532" t="s">
        <v>47</v>
      </c>
      <c r="N18" s="521" t="s">
        <v>48</v>
      </c>
      <c r="O18" s="533" t="s">
        <v>25</v>
      </c>
      <c r="P18" s="509"/>
      <c r="Q18" s="512"/>
      <c r="R18" s="516"/>
      <c r="S18" s="517"/>
      <c r="T18" s="517"/>
      <c r="U18" s="517"/>
      <c r="V18" s="517"/>
      <c r="W18" s="517"/>
    </row>
    <row r="19" spans="1:26" ht="12.75" customHeight="1" x14ac:dyDescent="0.2">
      <c r="A19" s="31"/>
      <c r="B19" s="32"/>
      <c r="C19" s="33"/>
      <c r="D19" s="34"/>
      <c r="E19" s="35"/>
      <c r="F19" s="36"/>
      <c r="G19" s="37"/>
      <c r="H19" s="520"/>
      <c r="I19" s="521"/>
      <c r="J19" s="522"/>
      <c r="K19" s="520"/>
      <c r="L19" s="521"/>
      <c r="M19" s="532"/>
      <c r="N19" s="521"/>
      <c r="O19" s="534"/>
      <c r="P19" s="509"/>
      <c r="Q19" s="512"/>
      <c r="R19" s="516"/>
      <c r="S19" s="517"/>
      <c r="T19" s="517"/>
      <c r="U19" s="517"/>
      <c r="V19" s="517"/>
      <c r="W19" s="517"/>
    </row>
    <row r="20" spans="1:26" ht="12.75" customHeight="1" x14ac:dyDescent="0.2">
      <c r="A20" s="21"/>
      <c r="B20" s="22"/>
      <c r="C20" s="23"/>
      <c r="D20" s="24"/>
      <c r="E20" s="25"/>
      <c r="F20" s="26"/>
      <c r="G20" s="27"/>
      <c r="H20" s="520"/>
      <c r="I20" s="521"/>
      <c r="J20" s="522"/>
      <c r="K20" s="520"/>
      <c r="L20" s="521"/>
      <c r="M20" s="532"/>
      <c r="N20" s="521"/>
      <c r="O20" s="535"/>
      <c r="P20" s="510"/>
      <c r="Q20" s="513"/>
      <c r="R20" s="516"/>
      <c r="S20" s="517"/>
      <c r="T20" s="517"/>
      <c r="U20" s="517"/>
      <c r="V20" s="517"/>
      <c r="W20" s="517"/>
    </row>
    <row r="21" spans="1:26" ht="12.75" customHeight="1" thickBot="1" x14ac:dyDescent="0.25">
      <c r="A21" s="38"/>
      <c r="B21" s="39"/>
      <c r="C21" s="40"/>
      <c r="D21" s="41"/>
      <c r="E21" s="42"/>
      <c r="F21" s="43"/>
      <c r="G21" s="44"/>
      <c r="H21" s="45"/>
      <c r="I21" s="46"/>
      <c r="J21" s="47"/>
      <c r="K21" s="45"/>
      <c r="L21" s="49"/>
      <c r="M21" s="48"/>
      <c r="N21" s="46"/>
      <c r="O21" s="100"/>
      <c r="P21" s="50" t="s">
        <v>4</v>
      </c>
      <c r="Q21" s="51" t="s">
        <v>4</v>
      </c>
      <c r="R21" s="516"/>
      <c r="S21" s="517"/>
      <c r="T21" s="517"/>
      <c r="U21" s="517"/>
      <c r="V21" s="517"/>
      <c r="W21" s="517"/>
    </row>
    <row r="22" spans="1:26" ht="12.75" customHeight="1" x14ac:dyDescent="0.2">
      <c r="A22" s="52"/>
      <c r="B22" s="53"/>
      <c r="C22" s="53"/>
      <c r="D22" s="54"/>
      <c r="E22" s="54"/>
      <c r="F22" s="55"/>
      <c r="G22" s="56"/>
      <c r="H22" s="57"/>
      <c r="I22" s="58"/>
      <c r="J22" s="59"/>
      <c r="K22" s="57"/>
      <c r="L22" s="60"/>
      <c r="M22" s="60"/>
      <c r="N22" s="60"/>
      <c r="O22" s="60"/>
      <c r="P22" s="62"/>
      <c r="Q22" s="56"/>
      <c r="R22" s="536"/>
      <c r="S22" s="537"/>
      <c r="T22" s="537"/>
      <c r="U22" s="537"/>
      <c r="V22" s="537"/>
      <c r="W22" s="538"/>
    </row>
    <row r="23" spans="1:26" s="143" customFormat="1" ht="12.75" customHeight="1" x14ac:dyDescent="0.2">
      <c r="A23" s="149"/>
      <c r="B23" s="129" t="s">
        <v>599</v>
      </c>
      <c r="C23" s="122">
        <v>229</v>
      </c>
      <c r="D23" s="123">
        <v>0</v>
      </c>
      <c r="E23" s="237">
        <v>1.05</v>
      </c>
      <c r="F23" s="121"/>
      <c r="G23" s="125">
        <v>4</v>
      </c>
      <c r="H23" s="126"/>
      <c r="I23" s="127"/>
      <c r="J23" s="128"/>
      <c r="K23" s="126"/>
      <c r="L23" s="129"/>
      <c r="M23" s="129"/>
      <c r="N23" s="129"/>
      <c r="O23" s="159">
        <v>71</v>
      </c>
      <c r="P23" s="126">
        <f>SUM(H23:O23)</f>
        <v>71</v>
      </c>
      <c r="Q23" s="125">
        <f>P23</f>
        <v>71</v>
      </c>
      <c r="R23" s="553" t="s">
        <v>627</v>
      </c>
      <c r="S23" s="554"/>
      <c r="T23" s="554"/>
      <c r="U23" s="554"/>
      <c r="V23" s="554"/>
      <c r="W23" s="555"/>
      <c r="X23" s="143">
        <v>2022</v>
      </c>
      <c r="Y23" s="143" t="s">
        <v>772</v>
      </c>
      <c r="Z23" s="143">
        <v>110599</v>
      </c>
    </row>
    <row r="24" spans="1:26" ht="12.75" customHeight="1" x14ac:dyDescent="0.2">
      <c r="A24" s="63"/>
      <c r="B24" s="60"/>
      <c r="C24" s="114"/>
      <c r="D24" s="107"/>
      <c r="E24" s="108"/>
      <c r="F24" s="66"/>
      <c r="G24" s="61"/>
      <c r="H24" s="57"/>
      <c r="I24" s="58"/>
      <c r="J24" s="59"/>
      <c r="K24" s="57"/>
      <c r="L24" s="60"/>
      <c r="M24" s="60"/>
      <c r="N24" s="60"/>
      <c r="O24" s="101"/>
      <c r="P24" s="57"/>
      <c r="Q24" s="61"/>
      <c r="R24" s="539"/>
      <c r="S24" s="540"/>
      <c r="T24" s="540"/>
      <c r="U24" s="540"/>
      <c r="V24" s="540"/>
      <c r="W24" s="540"/>
    </row>
    <row r="25" spans="1:26" ht="12.75" customHeight="1" x14ac:dyDescent="0.2">
      <c r="A25" s="63"/>
      <c r="B25" s="60"/>
      <c r="C25" s="114"/>
      <c r="D25" s="107"/>
      <c r="E25" s="109"/>
      <c r="F25" s="66"/>
      <c r="G25" s="61"/>
      <c r="H25" s="57"/>
      <c r="I25" s="58"/>
      <c r="J25" s="59"/>
      <c r="K25" s="57"/>
      <c r="L25" s="60"/>
      <c r="M25" s="60"/>
      <c r="N25" s="60"/>
      <c r="O25" s="101"/>
      <c r="P25" s="57"/>
      <c r="Q25" s="61"/>
      <c r="R25" s="539"/>
      <c r="S25" s="540"/>
      <c r="T25" s="540"/>
      <c r="U25" s="540"/>
      <c r="V25" s="540"/>
      <c r="W25" s="540"/>
    </row>
    <row r="26" spans="1:26" ht="12.75" customHeight="1" x14ac:dyDescent="0.2">
      <c r="A26" s="63"/>
      <c r="B26" s="60"/>
      <c r="C26" s="114"/>
      <c r="D26" s="107"/>
      <c r="E26" s="112"/>
      <c r="F26" s="66"/>
      <c r="G26" s="61"/>
      <c r="H26" s="57"/>
      <c r="I26" s="58"/>
      <c r="J26" s="59"/>
      <c r="K26" s="57"/>
      <c r="L26" s="60"/>
      <c r="M26" s="60"/>
      <c r="N26" s="60"/>
      <c r="O26" s="101"/>
      <c r="P26" s="57"/>
      <c r="Q26" s="61"/>
      <c r="R26" s="539"/>
      <c r="S26" s="540"/>
      <c r="T26" s="540"/>
      <c r="U26" s="540"/>
      <c r="V26" s="540"/>
      <c r="W26" s="540"/>
    </row>
    <row r="27" spans="1:26" ht="12.75" customHeight="1" x14ac:dyDescent="0.2">
      <c r="A27" s="63"/>
      <c r="B27" s="60"/>
      <c r="C27" s="114"/>
      <c r="D27" s="107"/>
      <c r="E27" s="112"/>
      <c r="F27" s="66"/>
      <c r="G27" s="61"/>
      <c r="H27" s="57"/>
      <c r="I27" s="58"/>
      <c r="J27" s="59"/>
      <c r="K27" s="57"/>
      <c r="L27" s="60"/>
      <c r="M27" s="60"/>
      <c r="N27" s="60"/>
      <c r="O27" s="101"/>
      <c r="P27" s="57"/>
      <c r="Q27" s="61"/>
      <c r="R27" s="541"/>
      <c r="S27" s="542"/>
      <c r="T27" s="542"/>
      <c r="U27" s="542"/>
      <c r="V27" s="542"/>
      <c r="W27" s="543"/>
    </row>
    <row r="28" spans="1:26" s="218" customFormat="1" ht="12.75" customHeight="1" x14ac:dyDescent="0.2">
      <c r="A28" s="2"/>
      <c r="B28" s="60"/>
      <c r="C28" s="114"/>
      <c r="D28" s="187"/>
      <c r="E28" s="187"/>
      <c r="F28" s="66"/>
      <c r="G28" s="245"/>
      <c r="H28" s="145"/>
      <c r="I28" s="79"/>
      <c r="J28" s="146"/>
      <c r="K28" s="145"/>
      <c r="L28" s="66"/>
      <c r="M28" s="66"/>
      <c r="N28" s="66"/>
      <c r="O28" s="66"/>
      <c r="P28" s="57"/>
      <c r="Q28" s="61"/>
      <c r="R28" s="541"/>
      <c r="S28" s="542"/>
      <c r="T28" s="542"/>
      <c r="U28" s="542"/>
      <c r="V28" s="542"/>
      <c r="W28" s="543"/>
    </row>
    <row r="29" spans="1:26" s="218" customFormat="1" ht="12.75" customHeight="1" x14ac:dyDescent="0.2">
      <c r="A29" s="185"/>
      <c r="B29" s="60"/>
      <c r="C29" s="114"/>
      <c r="D29" s="187"/>
      <c r="E29" s="187"/>
      <c r="F29" s="66"/>
      <c r="G29" s="113"/>
      <c r="H29" s="145"/>
      <c r="I29" s="79"/>
      <c r="J29" s="146"/>
      <c r="K29" s="145"/>
      <c r="L29" s="66"/>
      <c r="M29" s="66"/>
      <c r="N29" s="66"/>
      <c r="O29" s="66"/>
      <c r="P29" s="57"/>
      <c r="Q29" s="61"/>
      <c r="R29" s="541"/>
      <c r="S29" s="542"/>
      <c r="T29" s="542"/>
      <c r="U29" s="542"/>
      <c r="V29" s="542"/>
      <c r="W29" s="543"/>
    </row>
    <row r="30" spans="1:26" s="218" customFormat="1" ht="12.75" customHeight="1" x14ac:dyDescent="0.2">
      <c r="A30" s="2"/>
      <c r="B30" s="60"/>
      <c r="C30" s="114"/>
      <c r="D30" s="187"/>
      <c r="E30" s="187"/>
      <c r="F30" s="66"/>
      <c r="G30" s="245"/>
      <c r="H30" s="145"/>
      <c r="I30" s="79"/>
      <c r="J30" s="146"/>
      <c r="K30" s="145"/>
      <c r="L30" s="66"/>
      <c r="M30" s="66"/>
      <c r="N30" s="66"/>
      <c r="O30" s="66"/>
      <c r="P30" s="57"/>
      <c r="Q30" s="61"/>
      <c r="R30" s="541"/>
      <c r="S30" s="542"/>
      <c r="T30" s="542"/>
      <c r="U30" s="542"/>
      <c r="V30" s="542"/>
      <c r="W30" s="543"/>
    </row>
    <row r="31" spans="1:26" s="218" customFormat="1" ht="12.75" customHeight="1" x14ac:dyDescent="0.2">
      <c r="A31" s="2"/>
      <c r="B31" s="60"/>
      <c r="C31" s="114"/>
      <c r="D31" s="187"/>
      <c r="E31" s="187"/>
      <c r="F31" s="66"/>
      <c r="G31" s="245"/>
      <c r="H31" s="145"/>
      <c r="I31" s="79"/>
      <c r="J31" s="146"/>
      <c r="K31" s="145"/>
      <c r="L31" s="66"/>
      <c r="M31" s="66"/>
      <c r="N31" s="66"/>
      <c r="O31" s="66"/>
      <c r="P31" s="57"/>
      <c r="Q31" s="61"/>
      <c r="R31" s="541"/>
      <c r="S31" s="542"/>
      <c r="T31" s="542"/>
      <c r="U31" s="542"/>
      <c r="V31" s="542"/>
      <c r="W31" s="543"/>
    </row>
    <row r="32" spans="1:26" s="218" customFormat="1" ht="12.75" customHeight="1" x14ac:dyDescent="0.2">
      <c r="A32" s="2"/>
      <c r="B32" s="60"/>
      <c r="C32" s="114"/>
      <c r="D32" s="187"/>
      <c r="E32" s="187"/>
      <c r="F32" s="66"/>
      <c r="G32" s="245"/>
      <c r="H32" s="145"/>
      <c r="I32" s="79"/>
      <c r="J32" s="146"/>
      <c r="K32" s="145"/>
      <c r="L32" s="66"/>
      <c r="M32" s="66"/>
      <c r="N32" s="66"/>
      <c r="O32" s="66"/>
      <c r="P32" s="57"/>
      <c r="Q32" s="61"/>
      <c r="R32" s="541"/>
      <c r="S32" s="542"/>
      <c r="T32" s="542"/>
      <c r="U32" s="542"/>
      <c r="V32" s="542"/>
      <c r="W32" s="543"/>
    </row>
    <row r="33" spans="1:23" s="218" customFormat="1" ht="12.75" customHeight="1" x14ac:dyDescent="0.2">
      <c r="A33" s="2"/>
      <c r="B33" s="60"/>
      <c r="C33" s="114"/>
      <c r="D33" s="187"/>
      <c r="E33" s="187"/>
      <c r="F33" s="66"/>
      <c r="G33" s="245"/>
      <c r="H33" s="145"/>
      <c r="I33" s="79"/>
      <c r="J33" s="146"/>
      <c r="K33" s="145"/>
      <c r="L33" s="66"/>
      <c r="M33" s="66"/>
      <c r="N33" s="66"/>
      <c r="O33" s="66"/>
      <c r="P33" s="57"/>
      <c r="Q33" s="61"/>
      <c r="R33" s="541"/>
      <c r="S33" s="542"/>
      <c r="T33" s="542"/>
      <c r="U33" s="542"/>
      <c r="V33" s="542"/>
      <c r="W33" s="543"/>
    </row>
    <row r="34" spans="1:23" s="218" customFormat="1" ht="12.75" customHeight="1" x14ac:dyDescent="0.2">
      <c r="A34" s="2"/>
      <c r="B34" s="60"/>
      <c r="C34" s="114"/>
      <c r="D34" s="187"/>
      <c r="E34" s="187"/>
      <c r="F34" s="66"/>
      <c r="G34" s="245"/>
      <c r="H34" s="145"/>
      <c r="I34" s="79"/>
      <c r="J34" s="146"/>
      <c r="K34" s="145"/>
      <c r="L34" s="66"/>
      <c r="M34" s="66"/>
      <c r="N34" s="66"/>
      <c r="O34" s="66"/>
      <c r="P34" s="57"/>
      <c r="Q34" s="61"/>
      <c r="R34" s="541"/>
      <c r="S34" s="542"/>
      <c r="T34" s="542"/>
      <c r="U34" s="542"/>
      <c r="V34" s="542"/>
      <c r="W34" s="543"/>
    </row>
    <row r="35" spans="1:23" ht="12.75" customHeight="1" x14ac:dyDescent="0.2">
      <c r="A35" s="63"/>
      <c r="B35" s="60"/>
      <c r="C35" s="114"/>
      <c r="D35" s="107"/>
      <c r="E35" s="112"/>
      <c r="F35" s="66"/>
      <c r="G35" s="61"/>
      <c r="H35" s="57"/>
      <c r="I35" s="58"/>
      <c r="J35" s="59"/>
      <c r="K35" s="57"/>
      <c r="L35" s="60"/>
      <c r="M35" s="60"/>
      <c r="N35" s="60"/>
      <c r="O35" s="101"/>
      <c r="P35" s="57"/>
      <c r="Q35" s="61"/>
      <c r="R35" s="541"/>
      <c r="S35" s="542"/>
      <c r="T35" s="542"/>
      <c r="U35" s="542"/>
      <c r="V35" s="542"/>
      <c r="W35" s="543"/>
    </row>
    <row r="36" spans="1:23" s="189" customFormat="1" ht="12.75" customHeight="1" x14ac:dyDescent="0.2">
      <c r="A36" s="63"/>
      <c r="B36" s="60"/>
      <c r="C36" s="114"/>
      <c r="D36" s="107"/>
      <c r="E36" s="112"/>
      <c r="F36" s="66"/>
      <c r="G36" s="61"/>
      <c r="H36" s="57"/>
      <c r="I36" s="58"/>
      <c r="J36" s="59"/>
      <c r="K36" s="57"/>
      <c r="L36" s="60"/>
      <c r="M36" s="60"/>
      <c r="N36" s="60"/>
      <c r="O36" s="101"/>
      <c r="P36" s="57"/>
      <c r="Q36" s="61"/>
      <c r="R36" s="541"/>
      <c r="S36" s="542"/>
      <c r="T36" s="542"/>
      <c r="U36" s="542"/>
      <c r="V36" s="542"/>
      <c r="W36" s="543"/>
    </row>
    <row r="37" spans="1:23" s="218" customFormat="1" ht="12.75" customHeight="1" x14ac:dyDescent="0.2">
      <c r="A37" s="2"/>
      <c r="B37" s="60"/>
      <c r="C37" s="114"/>
      <c r="D37" s="107"/>
      <c r="E37" s="112"/>
      <c r="F37" s="66"/>
      <c r="G37" s="113"/>
      <c r="H37" s="145"/>
      <c r="I37" s="79"/>
      <c r="J37" s="146"/>
      <c r="K37" s="145"/>
      <c r="L37" s="66"/>
      <c r="M37" s="66"/>
      <c r="N37" s="66"/>
      <c r="O37" s="101"/>
      <c r="P37" s="57"/>
      <c r="Q37" s="61"/>
      <c r="R37" s="541"/>
      <c r="S37" s="542"/>
      <c r="T37" s="542"/>
      <c r="U37" s="542"/>
      <c r="V37" s="542"/>
      <c r="W37" s="543"/>
    </row>
    <row r="38" spans="1:23" s="218" customFormat="1" ht="12.75" customHeight="1" x14ac:dyDescent="0.2">
      <c r="A38" s="2"/>
      <c r="B38" s="60"/>
      <c r="C38" s="114"/>
      <c r="D38" s="107"/>
      <c r="E38" s="112"/>
      <c r="F38" s="66"/>
      <c r="G38" s="113"/>
      <c r="H38" s="145"/>
      <c r="I38" s="79"/>
      <c r="J38" s="146"/>
      <c r="K38" s="145"/>
      <c r="L38" s="66"/>
      <c r="M38" s="66"/>
      <c r="N38" s="66"/>
      <c r="O38" s="101"/>
      <c r="P38" s="57"/>
      <c r="Q38" s="61"/>
      <c r="R38" s="541"/>
      <c r="S38" s="542"/>
      <c r="T38" s="542"/>
      <c r="U38" s="542"/>
      <c r="V38" s="542"/>
      <c r="W38" s="543"/>
    </row>
    <row r="39" spans="1:23" s="218" customFormat="1" ht="12.75" customHeight="1" x14ac:dyDescent="0.2">
      <c r="A39" s="2"/>
      <c r="B39" s="60"/>
      <c r="C39" s="114"/>
      <c r="D39" s="107"/>
      <c r="E39" s="107"/>
      <c r="F39" s="66"/>
      <c r="G39" s="113"/>
      <c r="H39" s="145"/>
      <c r="I39" s="79"/>
      <c r="J39" s="146"/>
      <c r="K39" s="145"/>
      <c r="L39" s="66"/>
      <c r="M39" s="66"/>
      <c r="N39" s="66"/>
      <c r="O39" s="101"/>
      <c r="P39" s="57"/>
      <c r="Q39" s="61"/>
      <c r="R39" s="541"/>
      <c r="S39" s="542"/>
      <c r="T39" s="542"/>
      <c r="U39" s="542"/>
      <c r="V39" s="542"/>
      <c r="W39" s="543"/>
    </row>
    <row r="40" spans="1:23" s="218" customFormat="1" ht="12.75" customHeight="1" x14ac:dyDescent="0.2">
      <c r="A40" s="2"/>
      <c r="B40" s="60"/>
      <c r="C40" s="114"/>
      <c r="D40" s="107"/>
      <c r="E40" s="107"/>
      <c r="F40" s="66"/>
      <c r="G40" s="113"/>
      <c r="H40" s="145"/>
      <c r="I40" s="79"/>
      <c r="J40" s="146"/>
      <c r="K40" s="145"/>
      <c r="L40" s="66"/>
      <c r="M40" s="66"/>
      <c r="N40" s="66"/>
      <c r="O40" s="66"/>
      <c r="P40" s="57"/>
      <c r="Q40" s="61"/>
      <c r="R40" s="541"/>
      <c r="S40" s="542"/>
      <c r="T40" s="542"/>
      <c r="U40" s="542"/>
      <c r="V40" s="542"/>
      <c r="W40" s="543"/>
    </row>
    <row r="41" spans="1:23" s="218" customFormat="1" ht="12.75" customHeight="1" x14ac:dyDescent="0.2">
      <c r="A41" s="2"/>
      <c r="B41" s="60"/>
      <c r="C41" s="114"/>
      <c r="D41" s="107"/>
      <c r="E41" s="107"/>
      <c r="F41" s="66"/>
      <c r="G41" s="113"/>
      <c r="H41" s="145"/>
      <c r="I41" s="79"/>
      <c r="J41" s="146"/>
      <c r="K41" s="145"/>
      <c r="L41" s="66"/>
      <c r="M41" s="66"/>
      <c r="N41" s="66"/>
      <c r="O41" s="66"/>
      <c r="P41" s="57"/>
      <c r="Q41" s="61"/>
      <c r="R41" s="541"/>
      <c r="S41" s="542"/>
      <c r="T41" s="542"/>
      <c r="U41" s="542"/>
      <c r="V41" s="542"/>
      <c r="W41" s="543"/>
    </row>
    <row r="42" spans="1:23" s="218" customFormat="1" ht="12.75" customHeight="1" x14ac:dyDescent="0.2">
      <c r="A42" s="2"/>
      <c r="B42" s="60"/>
      <c r="C42" s="114"/>
      <c r="D42" s="107"/>
      <c r="E42" s="112"/>
      <c r="F42" s="66"/>
      <c r="G42" s="113"/>
      <c r="H42" s="145"/>
      <c r="I42" s="79"/>
      <c r="J42" s="146"/>
      <c r="K42" s="145"/>
      <c r="L42" s="66"/>
      <c r="M42" s="66"/>
      <c r="N42" s="66"/>
      <c r="O42" s="66"/>
      <c r="P42" s="57"/>
      <c r="Q42" s="61"/>
      <c r="R42" s="541"/>
      <c r="S42" s="542"/>
      <c r="T42" s="542"/>
      <c r="U42" s="542"/>
      <c r="V42" s="542"/>
      <c r="W42" s="543"/>
    </row>
    <row r="43" spans="1:23" s="218" customFormat="1" ht="12.75" customHeight="1" x14ac:dyDescent="0.2">
      <c r="A43" s="2"/>
      <c r="B43" s="60"/>
      <c r="C43" s="114"/>
      <c r="D43" s="107"/>
      <c r="E43" s="112"/>
      <c r="F43" s="66"/>
      <c r="G43" s="113"/>
      <c r="H43" s="145"/>
      <c r="I43" s="79"/>
      <c r="J43" s="146"/>
      <c r="K43" s="145"/>
      <c r="L43" s="66"/>
      <c r="M43" s="66"/>
      <c r="N43" s="66"/>
      <c r="O43" s="66"/>
      <c r="P43" s="57"/>
      <c r="Q43" s="61"/>
      <c r="R43" s="541"/>
      <c r="S43" s="542"/>
      <c r="T43" s="542"/>
      <c r="U43" s="542"/>
      <c r="V43" s="542"/>
      <c r="W43" s="543"/>
    </row>
    <row r="44" spans="1:23" s="218" customFormat="1" ht="12.75" customHeight="1" x14ac:dyDescent="0.2">
      <c r="A44" s="2"/>
      <c r="B44" s="60"/>
      <c r="C44" s="114"/>
      <c r="D44" s="187"/>
      <c r="E44" s="187"/>
      <c r="F44" s="66"/>
      <c r="G44" s="245"/>
      <c r="H44" s="145"/>
      <c r="I44" s="79"/>
      <c r="J44" s="146"/>
      <c r="K44" s="145"/>
      <c r="L44" s="66"/>
      <c r="M44" s="66"/>
      <c r="N44" s="66"/>
      <c r="O44" s="66"/>
      <c r="P44" s="57"/>
      <c r="Q44" s="61"/>
      <c r="R44" s="541"/>
      <c r="S44" s="542"/>
      <c r="T44" s="542"/>
      <c r="U44" s="542"/>
      <c r="V44" s="542"/>
      <c r="W44" s="543"/>
    </row>
    <row r="45" spans="1:23" s="218" customFormat="1" ht="12.75" customHeight="1" x14ac:dyDescent="0.2">
      <c r="A45" s="2"/>
      <c r="B45" s="60"/>
      <c r="C45" s="114"/>
      <c r="D45" s="187"/>
      <c r="E45" s="187"/>
      <c r="F45" s="66"/>
      <c r="G45" s="245"/>
      <c r="H45" s="145"/>
      <c r="I45" s="79"/>
      <c r="J45" s="146"/>
      <c r="K45" s="145"/>
      <c r="L45" s="66"/>
      <c r="M45" s="66"/>
      <c r="N45" s="66"/>
      <c r="O45" s="66"/>
      <c r="P45" s="57"/>
      <c r="Q45" s="61"/>
      <c r="R45" s="541"/>
      <c r="S45" s="542"/>
      <c r="T45" s="542"/>
      <c r="U45" s="542"/>
      <c r="V45" s="542"/>
      <c r="W45" s="543"/>
    </row>
    <row r="46" spans="1:23" s="218" customFormat="1" ht="12.75" customHeight="1" x14ac:dyDescent="0.2">
      <c r="A46" s="185"/>
      <c r="B46" s="60"/>
      <c r="C46" s="114"/>
      <c r="D46" s="187"/>
      <c r="E46" s="187"/>
      <c r="F46" s="66"/>
      <c r="G46" s="113"/>
      <c r="H46" s="145"/>
      <c r="I46" s="79"/>
      <c r="J46" s="146"/>
      <c r="K46" s="145"/>
      <c r="L46" s="66"/>
      <c r="M46" s="66"/>
      <c r="N46" s="66"/>
      <c r="O46" s="66"/>
      <c r="P46" s="57"/>
      <c r="Q46" s="61"/>
      <c r="R46" s="541"/>
      <c r="S46" s="542"/>
      <c r="T46" s="542"/>
      <c r="U46" s="542"/>
      <c r="V46" s="542"/>
      <c r="W46" s="543"/>
    </row>
    <row r="47" spans="1:23" s="218" customFormat="1" ht="12.75" customHeight="1" x14ac:dyDescent="0.2">
      <c r="A47" s="2"/>
      <c r="B47" s="60"/>
      <c r="C47" s="114"/>
      <c r="D47" s="187"/>
      <c r="E47" s="187"/>
      <c r="F47" s="66"/>
      <c r="G47" s="245"/>
      <c r="H47" s="145"/>
      <c r="I47" s="79"/>
      <c r="J47" s="146"/>
      <c r="K47" s="145"/>
      <c r="L47" s="66"/>
      <c r="M47" s="66"/>
      <c r="N47" s="66"/>
      <c r="O47" s="66"/>
      <c r="P47" s="57"/>
      <c r="Q47" s="61"/>
      <c r="R47" s="541"/>
      <c r="S47" s="542"/>
      <c r="T47" s="542"/>
      <c r="U47" s="542"/>
      <c r="V47" s="542"/>
      <c r="W47" s="543"/>
    </row>
    <row r="48" spans="1:23" s="218" customFormat="1" ht="12.75" customHeight="1" x14ac:dyDescent="0.2">
      <c r="A48" s="2"/>
      <c r="B48" s="60"/>
      <c r="C48" s="114"/>
      <c r="D48" s="187"/>
      <c r="E48" s="187"/>
      <c r="F48" s="66"/>
      <c r="G48" s="245"/>
      <c r="H48" s="145"/>
      <c r="I48" s="79"/>
      <c r="J48" s="146"/>
      <c r="K48" s="145"/>
      <c r="L48" s="66"/>
      <c r="M48" s="66"/>
      <c r="N48" s="66"/>
      <c r="O48" s="66"/>
      <c r="P48" s="57"/>
      <c r="Q48" s="61"/>
      <c r="R48" s="541"/>
      <c r="S48" s="542"/>
      <c r="T48" s="542"/>
      <c r="U48" s="542"/>
      <c r="V48" s="542"/>
      <c r="W48" s="543"/>
    </row>
    <row r="49" spans="1:23" s="218" customFormat="1" ht="12.75" customHeight="1" x14ac:dyDescent="0.2">
      <c r="A49" s="2"/>
      <c r="B49" s="60"/>
      <c r="C49" s="114"/>
      <c r="D49" s="187"/>
      <c r="E49" s="187"/>
      <c r="F49" s="66"/>
      <c r="G49" s="245"/>
      <c r="H49" s="145"/>
      <c r="I49" s="79"/>
      <c r="J49" s="146"/>
      <c r="K49" s="145"/>
      <c r="L49" s="66"/>
      <c r="M49" s="66"/>
      <c r="N49" s="66"/>
      <c r="O49" s="66"/>
      <c r="P49" s="57"/>
      <c r="Q49" s="61"/>
      <c r="R49" s="541"/>
      <c r="S49" s="542"/>
      <c r="T49" s="542"/>
      <c r="U49" s="542"/>
      <c r="V49" s="542"/>
      <c r="W49" s="543"/>
    </row>
    <row r="50" spans="1:23" s="218" customFormat="1" ht="12.75" customHeight="1" x14ac:dyDescent="0.2">
      <c r="A50" s="2"/>
      <c r="B50" s="60"/>
      <c r="C50" s="114"/>
      <c r="D50" s="187"/>
      <c r="E50" s="187"/>
      <c r="F50" s="66"/>
      <c r="G50" s="245"/>
      <c r="H50" s="145"/>
      <c r="I50" s="79"/>
      <c r="J50" s="146"/>
      <c r="K50" s="145"/>
      <c r="L50" s="66"/>
      <c r="M50" s="66"/>
      <c r="N50" s="66"/>
      <c r="O50" s="66"/>
      <c r="P50" s="57"/>
      <c r="Q50" s="61"/>
      <c r="R50" s="541"/>
      <c r="S50" s="542"/>
      <c r="T50" s="542"/>
      <c r="U50" s="542"/>
      <c r="V50" s="542"/>
      <c r="W50" s="543"/>
    </row>
    <row r="51" spans="1:23" s="218" customFormat="1" ht="12.75" customHeight="1" x14ac:dyDescent="0.2">
      <c r="A51" s="2"/>
      <c r="B51" s="60"/>
      <c r="C51" s="114"/>
      <c r="D51" s="187"/>
      <c r="E51" s="187"/>
      <c r="F51" s="66"/>
      <c r="G51" s="245"/>
      <c r="H51" s="145"/>
      <c r="I51" s="79"/>
      <c r="J51" s="146"/>
      <c r="K51" s="145"/>
      <c r="L51" s="66"/>
      <c r="M51" s="66"/>
      <c r="N51" s="66"/>
      <c r="O51" s="66"/>
      <c r="P51" s="57"/>
      <c r="Q51" s="61"/>
      <c r="R51" s="541"/>
      <c r="S51" s="542"/>
      <c r="T51" s="542"/>
      <c r="U51" s="542"/>
      <c r="V51" s="542"/>
      <c r="W51" s="543"/>
    </row>
    <row r="52" spans="1:23" s="247" customFormat="1" ht="12.75" customHeight="1" x14ac:dyDescent="0.2">
      <c r="A52" s="2"/>
      <c r="B52" s="3"/>
      <c r="C52" s="3"/>
      <c r="D52" s="187"/>
      <c r="E52" s="187"/>
      <c r="F52" s="66"/>
      <c r="G52" s="245"/>
      <c r="H52" s="145"/>
      <c r="I52" s="79"/>
      <c r="J52" s="146"/>
      <c r="K52" s="145"/>
      <c r="L52" s="66"/>
      <c r="M52" s="66"/>
      <c r="N52" s="66"/>
      <c r="O52" s="66"/>
      <c r="P52" s="145"/>
      <c r="Q52" s="113"/>
      <c r="R52" s="541"/>
      <c r="S52" s="542"/>
      <c r="T52" s="542"/>
      <c r="U52" s="542"/>
      <c r="V52" s="542"/>
      <c r="W52" s="543"/>
    </row>
    <row r="53" spans="1:23" ht="12.75" customHeight="1" x14ac:dyDescent="0.2">
      <c r="A53" s="63"/>
      <c r="B53" s="3"/>
      <c r="C53" s="3"/>
      <c r="D53" s="65"/>
      <c r="E53" s="65"/>
      <c r="F53" s="66"/>
      <c r="G53" s="1"/>
      <c r="H53" s="145"/>
      <c r="I53" s="79"/>
      <c r="J53" s="146"/>
      <c r="K53" s="57"/>
      <c r="L53" s="66"/>
      <c r="M53" s="66"/>
      <c r="N53" s="66"/>
      <c r="O53" s="66"/>
      <c r="P53" s="57"/>
      <c r="Q53" s="113"/>
      <c r="R53" s="541"/>
      <c r="S53" s="542"/>
      <c r="T53" s="542"/>
      <c r="U53" s="542"/>
      <c r="V53" s="542"/>
      <c r="W53" s="543"/>
    </row>
    <row r="54" spans="1:23" ht="12.75" customHeight="1" x14ac:dyDescent="0.2">
      <c r="A54" s="63"/>
      <c r="B54" s="3"/>
      <c r="C54" s="3"/>
      <c r="D54" s="65"/>
      <c r="E54" s="65"/>
      <c r="F54" s="66"/>
      <c r="G54" s="1"/>
      <c r="H54" s="145"/>
      <c r="I54" s="79"/>
      <c r="J54" s="146"/>
      <c r="K54" s="145"/>
      <c r="L54" s="66"/>
      <c r="M54" s="66"/>
      <c r="N54" s="66"/>
      <c r="O54" s="66"/>
      <c r="P54" s="57"/>
      <c r="Q54" s="113"/>
      <c r="R54" s="541"/>
      <c r="S54" s="542"/>
      <c r="T54" s="542"/>
      <c r="U54" s="542"/>
      <c r="V54" s="542"/>
      <c r="W54" s="543"/>
    </row>
    <row r="55" spans="1:23" s="78" customFormat="1" ht="12.75" customHeight="1" x14ac:dyDescent="0.2">
      <c r="A55" s="63"/>
      <c r="B55" s="3"/>
      <c r="C55" s="3"/>
      <c r="D55" s="65"/>
      <c r="E55" s="65"/>
      <c r="F55" s="66"/>
      <c r="G55" s="1"/>
      <c r="H55" s="74"/>
      <c r="I55" s="79"/>
      <c r="J55" s="76"/>
      <c r="K55" s="74"/>
      <c r="L55" s="66"/>
      <c r="M55" s="77"/>
      <c r="N55" s="66"/>
      <c r="O55" s="77"/>
      <c r="P55" s="74"/>
      <c r="Q55" s="72"/>
      <c r="R55" s="541"/>
      <c r="S55" s="542"/>
      <c r="T55" s="542"/>
      <c r="U55" s="542"/>
      <c r="V55" s="542"/>
      <c r="W55" s="543"/>
    </row>
    <row r="56" spans="1:23" s="78" customFormat="1" ht="12.75" customHeight="1" x14ac:dyDescent="0.2">
      <c r="A56" s="63"/>
      <c r="B56" s="3"/>
      <c r="C56" s="3"/>
      <c r="D56" s="65"/>
      <c r="E56" s="65"/>
      <c r="F56" s="66"/>
      <c r="G56" s="1"/>
      <c r="H56" s="74"/>
      <c r="I56" s="79"/>
      <c r="J56" s="76"/>
      <c r="K56" s="57"/>
      <c r="L56" s="66"/>
      <c r="M56" s="77"/>
      <c r="N56" s="66"/>
      <c r="O56" s="77"/>
      <c r="P56" s="74"/>
      <c r="Q56" s="72"/>
      <c r="R56" s="541"/>
      <c r="S56" s="542"/>
      <c r="T56" s="542"/>
      <c r="U56" s="542"/>
      <c r="V56" s="542"/>
      <c r="W56" s="543"/>
    </row>
    <row r="57" spans="1:23" ht="12.75" customHeight="1" x14ac:dyDescent="0.2">
      <c r="A57" s="81"/>
      <c r="B57" s="82"/>
      <c r="C57" s="82"/>
      <c r="D57" s="83"/>
      <c r="E57" s="83"/>
      <c r="F57" s="84"/>
      <c r="G57" s="85"/>
      <c r="H57" s="86"/>
      <c r="I57" s="87"/>
      <c r="J57" s="88"/>
      <c r="K57" s="86"/>
      <c r="L57" s="89"/>
      <c r="M57" s="90"/>
      <c r="N57" s="89"/>
      <c r="O57" s="89"/>
      <c r="P57" s="86"/>
      <c r="Q57" s="85"/>
      <c r="R57" s="541"/>
      <c r="S57" s="542"/>
      <c r="T57" s="542"/>
      <c r="U57" s="542"/>
      <c r="V57" s="542"/>
      <c r="W57" s="543"/>
    </row>
    <row r="58" spans="1:23" ht="12.75" customHeight="1" x14ac:dyDescent="0.2">
      <c r="A58" s="81"/>
      <c r="B58" s="82"/>
      <c r="C58" s="82"/>
      <c r="D58" s="83"/>
      <c r="E58" s="83"/>
      <c r="F58" s="84"/>
      <c r="G58" s="85"/>
      <c r="H58" s="86"/>
      <c r="I58" s="87"/>
      <c r="J58" s="88"/>
      <c r="K58" s="86"/>
      <c r="L58" s="89"/>
      <c r="M58" s="90"/>
      <c r="N58" s="89"/>
      <c r="O58" s="89"/>
      <c r="P58" s="86"/>
      <c r="Q58" s="85"/>
      <c r="R58" s="541"/>
      <c r="S58" s="542"/>
      <c r="T58" s="542"/>
      <c r="U58" s="542"/>
      <c r="V58" s="542"/>
      <c r="W58" s="543"/>
    </row>
    <row r="59" spans="1:23" ht="12.75" customHeight="1" x14ac:dyDescent="0.2">
      <c r="A59" s="81"/>
      <c r="B59" s="82"/>
      <c r="C59" s="82"/>
      <c r="D59" s="83"/>
      <c r="E59" s="83"/>
      <c r="F59" s="84"/>
      <c r="G59" s="85"/>
      <c r="H59" s="86"/>
      <c r="I59" s="87"/>
      <c r="J59" s="88"/>
      <c r="K59" s="86"/>
      <c r="L59" s="89"/>
      <c r="M59" s="90"/>
      <c r="N59" s="89"/>
      <c r="O59" s="89"/>
      <c r="P59" s="86"/>
      <c r="Q59" s="85"/>
      <c r="R59" s="541"/>
      <c r="S59" s="542"/>
      <c r="T59" s="542"/>
      <c r="U59" s="542"/>
      <c r="V59" s="542"/>
      <c r="W59" s="543"/>
    </row>
    <row r="60" spans="1:23" ht="12.75" customHeight="1" x14ac:dyDescent="0.2">
      <c r="A60" s="81"/>
      <c r="B60" s="82"/>
      <c r="C60" s="82"/>
      <c r="D60" s="83"/>
      <c r="E60" s="83"/>
      <c r="F60" s="84"/>
      <c r="G60" s="85"/>
      <c r="H60" s="86"/>
      <c r="I60" s="87"/>
      <c r="J60" s="88"/>
      <c r="K60" s="86"/>
      <c r="L60" s="89"/>
      <c r="M60" s="90"/>
      <c r="N60" s="89"/>
      <c r="O60" s="89"/>
      <c r="P60" s="86"/>
      <c r="Q60" s="85"/>
      <c r="R60" s="541"/>
      <c r="S60" s="542"/>
      <c r="T60" s="542"/>
      <c r="U60" s="542"/>
      <c r="V60" s="542"/>
      <c r="W60" s="543"/>
    </row>
    <row r="61" spans="1:23" ht="12.75" customHeight="1" x14ac:dyDescent="0.2">
      <c r="A61" s="81"/>
      <c r="B61" s="82"/>
      <c r="C61" s="82"/>
      <c r="D61" s="83"/>
      <c r="E61" s="83"/>
      <c r="F61" s="84"/>
      <c r="G61" s="85"/>
      <c r="H61" s="86"/>
      <c r="I61" s="87"/>
      <c r="J61" s="88"/>
      <c r="K61" s="86"/>
      <c r="L61" s="89"/>
      <c r="M61" s="90"/>
      <c r="N61" s="89"/>
      <c r="O61" s="89"/>
      <c r="P61" s="86"/>
      <c r="Q61" s="85"/>
      <c r="R61" s="541"/>
      <c r="S61" s="542"/>
      <c r="T61" s="542"/>
      <c r="U61" s="542"/>
      <c r="V61" s="542"/>
      <c r="W61" s="543"/>
    </row>
    <row r="62" spans="1:23" ht="12.75" customHeight="1" x14ac:dyDescent="0.2">
      <c r="A62" s="81"/>
      <c r="B62" s="82"/>
      <c r="C62" s="82"/>
      <c r="D62" s="83"/>
      <c r="E62" s="83"/>
      <c r="F62" s="84"/>
      <c r="G62" s="85"/>
      <c r="H62" s="86"/>
      <c r="I62" s="87"/>
      <c r="J62" s="88"/>
      <c r="K62" s="86"/>
      <c r="L62" s="89"/>
      <c r="M62" s="90"/>
      <c r="N62" s="89"/>
      <c r="O62" s="89"/>
      <c r="P62" s="86"/>
      <c r="Q62" s="85"/>
      <c r="R62" s="541"/>
      <c r="S62" s="542"/>
      <c r="T62" s="542"/>
      <c r="U62" s="542"/>
      <c r="V62" s="542"/>
      <c r="W62" s="543"/>
    </row>
    <row r="63" spans="1:23" ht="12.75" customHeight="1" x14ac:dyDescent="0.2">
      <c r="A63" s="81"/>
      <c r="B63" s="82"/>
      <c r="C63" s="82"/>
      <c r="D63" s="83"/>
      <c r="E63" s="83"/>
      <c r="F63" s="84"/>
      <c r="G63" s="85"/>
      <c r="H63" s="86"/>
      <c r="I63" s="87"/>
      <c r="J63" s="88"/>
      <c r="K63" s="86"/>
      <c r="L63" s="89"/>
      <c r="M63" s="90"/>
      <c r="N63" s="89"/>
      <c r="O63" s="89"/>
      <c r="P63" s="86"/>
      <c r="Q63" s="85"/>
      <c r="R63" s="541"/>
      <c r="S63" s="542"/>
      <c r="T63" s="542"/>
      <c r="U63" s="542"/>
      <c r="V63" s="542"/>
      <c r="W63" s="543"/>
    </row>
    <row r="64" spans="1:23" ht="12.75" customHeight="1" x14ac:dyDescent="0.2">
      <c r="A64" s="81"/>
      <c r="B64" s="82"/>
      <c r="C64" s="82"/>
      <c r="D64" s="83"/>
      <c r="E64" s="83"/>
      <c r="F64" s="84"/>
      <c r="G64" s="85"/>
      <c r="H64" s="86"/>
      <c r="I64" s="87"/>
      <c r="J64" s="88"/>
      <c r="K64" s="86"/>
      <c r="L64" s="89"/>
      <c r="M64" s="90"/>
      <c r="N64" s="89"/>
      <c r="O64" s="89"/>
      <c r="P64" s="86"/>
      <c r="Q64" s="85"/>
      <c r="R64" s="541"/>
      <c r="S64" s="542"/>
      <c r="T64" s="542"/>
      <c r="U64" s="542"/>
      <c r="V64" s="542"/>
      <c r="W64" s="543"/>
    </row>
    <row r="65" spans="1:23" ht="12.75" customHeight="1" x14ac:dyDescent="0.2">
      <c r="A65" s="81"/>
      <c r="B65" s="82"/>
      <c r="C65" s="82"/>
      <c r="D65" s="83"/>
      <c r="E65" s="83"/>
      <c r="F65" s="84"/>
      <c r="G65" s="85"/>
      <c r="H65" s="86"/>
      <c r="I65" s="87"/>
      <c r="J65" s="88"/>
      <c r="K65" s="86"/>
      <c r="L65" s="89"/>
      <c r="M65" s="90"/>
      <c r="N65" s="89"/>
      <c r="O65" s="89"/>
      <c r="P65" s="86"/>
      <c r="Q65" s="85"/>
      <c r="R65" s="541"/>
      <c r="S65" s="542"/>
      <c r="T65" s="542"/>
      <c r="U65" s="542"/>
      <c r="V65" s="542"/>
      <c r="W65" s="543"/>
    </row>
    <row r="66" spans="1:23" ht="12.75" customHeight="1" x14ac:dyDescent="0.2">
      <c r="A66" s="81"/>
      <c r="B66" s="82"/>
      <c r="C66" s="82"/>
      <c r="D66" s="83"/>
      <c r="E66" s="83"/>
      <c r="F66" s="84"/>
      <c r="G66" s="85"/>
      <c r="H66" s="86"/>
      <c r="I66" s="87"/>
      <c r="J66" s="88"/>
      <c r="K66" s="86"/>
      <c r="L66" s="89"/>
      <c r="M66" s="90"/>
      <c r="N66" s="89"/>
      <c r="O66" s="89"/>
      <c r="P66" s="86"/>
      <c r="Q66" s="85"/>
      <c r="R66" s="541"/>
      <c r="S66" s="542"/>
      <c r="T66" s="542"/>
      <c r="U66" s="542"/>
      <c r="V66" s="542"/>
      <c r="W66" s="543"/>
    </row>
    <row r="67" spans="1:23" ht="12.75" customHeight="1" x14ac:dyDescent="0.2">
      <c r="A67" s="81"/>
      <c r="B67" s="82"/>
      <c r="C67" s="82"/>
      <c r="D67" s="83"/>
      <c r="E67" s="83"/>
      <c r="F67" s="84"/>
      <c r="G67" s="85"/>
      <c r="H67" s="86"/>
      <c r="I67" s="87"/>
      <c r="J67" s="88"/>
      <c r="K67" s="86"/>
      <c r="L67" s="89"/>
      <c r="M67" s="90"/>
      <c r="N67" s="89"/>
      <c r="O67" s="89"/>
      <c r="P67" s="86"/>
      <c r="Q67" s="85"/>
      <c r="R67" s="541"/>
      <c r="S67" s="542"/>
      <c r="T67" s="542"/>
      <c r="U67" s="542"/>
      <c r="V67" s="542"/>
      <c r="W67" s="543"/>
    </row>
    <row r="68" spans="1:23" ht="12.75" customHeight="1" x14ac:dyDescent="0.2">
      <c r="A68" s="81"/>
      <c r="B68" s="82"/>
      <c r="C68" s="82"/>
      <c r="D68" s="83"/>
      <c r="E68" s="83"/>
      <c r="F68" s="84"/>
      <c r="G68" s="85"/>
      <c r="H68" s="86"/>
      <c r="I68" s="87"/>
      <c r="J68" s="88"/>
      <c r="K68" s="86"/>
      <c r="L68" s="89"/>
      <c r="M68" s="90"/>
      <c r="N68" s="89"/>
      <c r="O68" s="89"/>
      <c r="P68" s="86"/>
      <c r="Q68" s="85"/>
      <c r="R68" s="541"/>
      <c r="S68" s="542"/>
      <c r="T68" s="542"/>
      <c r="U68" s="542"/>
      <c r="V68" s="542"/>
      <c r="W68" s="543"/>
    </row>
    <row r="69" spans="1:23" ht="12.75" customHeight="1" x14ac:dyDescent="0.2">
      <c r="A69" s="81"/>
      <c r="B69" s="82"/>
      <c r="C69" s="82"/>
      <c r="D69" s="83"/>
      <c r="E69" s="83"/>
      <c r="F69" s="84"/>
      <c r="G69" s="85"/>
      <c r="H69" s="86"/>
      <c r="I69" s="87"/>
      <c r="J69" s="88"/>
      <c r="K69" s="86"/>
      <c r="L69" s="89"/>
      <c r="M69" s="90"/>
      <c r="N69" s="89"/>
      <c r="O69" s="89"/>
      <c r="P69" s="86"/>
      <c r="Q69" s="85"/>
      <c r="R69" s="541"/>
      <c r="S69" s="542"/>
      <c r="T69" s="542"/>
      <c r="U69" s="542"/>
      <c r="V69" s="542"/>
      <c r="W69" s="543"/>
    </row>
    <row r="70" spans="1:23" ht="12.75" customHeight="1" x14ac:dyDescent="0.2">
      <c r="A70" s="81"/>
      <c r="B70" s="82"/>
      <c r="C70" s="82"/>
      <c r="D70" s="83"/>
      <c r="E70" s="83"/>
      <c r="F70" s="84"/>
      <c r="G70" s="85"/>
      <c r="H70" s="86"/>
      <c r="I70" s="87"/>
      <c r="J70" s="88"/>
      <c r="K70" s="86"/>
      <c r="L70" s="89"/>
      <c r="M70" s="90"/>
      <c r="N70" s="89"/>
      <c r="O70" s="89"/>
      <c r="P70" s="86"/>
      <c r="Q70" s="85"/>
      <c r="R70" s="541"/>
      <c r="S70" s="542"/>
      <c r="T70" s="542"/>
      <c r="U70" s="542"/>
      <c r="V70" s="542"/>
      <c r="W70" s="543"/>
    </row>
    <row r="71" spans="1:23" ht="12.75" customHeight="1" x14ac:dyDescent="0.2">
      <c r="A71" s="81"/>
      <c r="B71" s="82"/>
      <c r="C71" s="82"/>
      <c r="D71" s="83"/>
      <c r="E71" s="83"/>
      <c r="F71" s="84"/>
      <c r="G71" s="85"/>
      <c r="H71" s="86"/>
      <c r="I71" s="87"/>
      <c r="J71" s="88"/>
      <c r="K71" s="86"/>
      <c r="L71" s="89"/>
      <c r="M71" s="90"/>
      <c r="N71" s="89"/>
      <c r="O71" s="89"/>
      <c r="P71" s="86"/>
      <c r="Q71" s="85"/>
      <c r="R71" s="541"/>
      <c r="S71" s="542"/>
      <c r="T71" s="542"/>
      <c r="U71" s="542"/>
      <c r="V71" s="542"/>
      <c r="W71" s="543"/>
    </row>
    <row r="72" spans="1:23" ht="12.75" customHeight="1" x14ac:dyDescent="0.2">
      <c r="A72" s="81"/>
      <c r="B72" s="82"/>
      <c r="C72" s="82"/>
      <c r="D72" s="83"/>
      <c r="E72" s="83"/>
      <c r="F72" s="84"/>
      <c r="G72" s="85"/>
      <c r="H72" s="86"/>
      <c r="I72" s="87"/>
      <c r="J72" s="88"/>
      <c r="K72" s="86"/>
      <c r="L72" s="89"/>
      <c r="M72" s="90"/>
      <c r="N72" s="89"/>
      <c r="O72" s="89"/>
      <c r="P72" s="86"/>
      <c r="Q72" s="85"/>
      <c r="R72" s="541"/>
      <c r="S72" s="542"/>
      <c r="T72" s="542"/>
      <c r="U72" s="542"/>
      <c r="V72" s="542"/>
      <c r="W72" s="543"/>
    </row>
    <row r="73" spans="1:23" ht="12.75" customHeight="1" x14ac:dyDescent="0.2">
      <c r="A73" s="81"/>
      <c r="B73" s="82"/>
      <c r="C73" s="82"/>
      <c r="D73" s="83"/>
      <c r="E73" s="83"/>
      <c r="F73" s="84"/>
      <c r="G73" s="85"/>
      <c r="H73" s="86"/>
      <c r="I73" s="87"/>
      <c r="J73" s="88"/>
      <c r="K73" s="86"/>
      <c r="L73" s="89"/>
      <c r="M73" s="90"/>
      <c r="N73" s="89"/>
      <c r="O73" s="89"/>
      <c r="P73" s="86"/>
      <c r="Q73" s="85"/>
      <c r="R73" s="541"/>
      <c r="S73" s="542"/>
      <c r="T73" s="542"/>
      <c r="U73" s="542"/>
      <c r="V73" s="542"/>
      <c r="W73" s="543"/>
    </row>
    <row r="74" spans="1:23" ht="12.75" customHeight="1" x14ac:dyDescent="0.2">
      <c r="A74" s="81"/>
      <c r="B74" s="82"/>
      <c r="C74" s="82"/>
      <c r="D74" s="83"/>
      <c r="E74" s="83"/>
      <c r="F74" s="84"/>
      <c r="G74" s="85"/>
      <c r="H74" s="86"/>
      <c r="I74" s="87"/>
      <c r="J74" s="88"/>
      <c r="K74" s="86"/>
      <c r="L74" s="89"/>
      <c r="M74" s="90"/>
      <c r="N74" s="89"/>
      <c r="O74" s="89"/>
      <c r="P74" s="86"/>
      <c r="Q74" s="85"/>
      <c r="R74" s="541"/>
      <c r="S74" s="542"/>
      <c r="T74" s="542"/>
      <c r="U74" s="542"/>
      <c r="V74" s="542"/>
      <c r="W74" s="543"/>
    </row>
    <row r="75" spans="1:23" ht="12.75" customHeight="1" x14ac:dyDescent="0.2">
      <c r="A75" s="81"/>
      <c r="B75" s="82"/>
      <c r="C75" s="82"/>
      <c r="D75" s="83"/>
      <c r="E75" s="83"/>
      <c r="F75" s="84"/>
      <c r="G75" s="85"/>
      <c r="H75" s="86"/>
      <c r="I75" s="87"/>
      <c r="J75" s="88"/>
      <c r="K75" s="86"/>
      <c r="L75" s="89"/>
      <c r="M75" s="90"/>
      <c r="N75" s="89"/>
      <c r="O75" s="89"/>
      <c r="P75" s="86"/>
      <c r="Q75" s="85"/>
      <c r="R75" s="541"/>
      <c r="S75" s="542"/>
      <c r="T75" s="542"/>
      <c r="U75" s="542"/>
      <c r="V75" s="542"/>
      <c r="W75" s="543"/>
    </row>
    <row r="76" spans="1:23" ht="12.75" customHeight="1" x14ac:dyDescent="0.2">
      <c r="A76" s="81"/>
      <c r="B76" s="82"/>
      <c r="C76" s="82"/>
      <c r="D76" s="83"/>
      <c r="E76" s="83"/>
      <c r="F76" s="84"/>
      <c r="G76" s="85"/>
      <c r="H76" s="86"/>
      <c r="I76" s="87"/>
      <c r="J76" s="88"/>
      <c r="K76" s="86"/>
      <c r="L76" s="89"/>
      <c r="M76" s="90"/>
      <c r="N76" s="89"/>
      <c r="O76" s="89"/>
      <c r="P76" s="86"/>
      <c r="Q76" s="85"/>
      <c r="R76" s="541"/>
      <c r="S76" s="542"/>
      <c r="T76" s="542"/>
      <c r="U76" s="542"/>
      <c r="V76" s="542"/>
      <c r="W76" s="543"/>
    </row>
    <row r="77" spans="1:23" ht="12.75" customHeight="1" x14ac:dyDescent="0.2">
      <c r="A77" s="81"/>
      <c r="B77" s="82"/>
      <c r="C77" s="82"/>
      <c r="D77" s="83"/>
      <c r="E77" s="83"/>
      <c r="F77" s="84"/>
      <c r="G77" s="85"/>
      <c r="H77" s="86"/>
      <c r="I77" s="87"/>
      <c r="J77" s="88"/>
      <c r="K77" s="86"/>
      <c r="L77" s="89"/>
      <c r="M77" s="90"/>
      <c r="N77" s="89"/>
      <c r="O77" s="89"/>
      <c r="P77" s="86"/>
      <c r="Q77" s="85"/>
      <c r="R77" s="541"/>
      <c r="S77" s="542"/>
      <c r="T77" s="542"/>
      <c r="U77" s="542"/>
      <c r="V77" s="542"/>
      <c r="W77" s="543"/>
    </row>
    <row r="78" spans="1:23" ht="12.75" customHeight="1" x14ac:dyDescent="0.2">
      <c r="A78" s="81"/>
      <c r="B78" s="82"/>
      <c r="C78" s="82"/>
      <c r="D78" s="83"/>
      <c r="E78" s="83"/>
      <c r="F78" s="84"/>
      <c r="G78" s="85"/>
      <c r="H78" s="86"/>
      <c r="I78" s="87"/>
      <c r="J78" s="88"/>
      <c r="K78" s="86"/>
      <c r="L78" s="89"/>
      <c r="M78" s="90"/>
      <c r="N78" s="89"/>
      <c r="O78" s="89"/>
      <c r="P78" s="86"/>
      <c r="Q78" s="85"/>
      <c r="R78" s="541"/>
      <c r="S78" s="542"/>
      <c r="T78" s="542"/>
      <c r="U78" s="542"/>
      <c r="V78" s="542"/>
      <c r="W78" s="543"/>
    </row>
    <row r="79" spans="1:23" ht="12.75" customHeight="1" thickBot="1" x14ac:dyDescent="0.25">
      <c r="A79" s="81"/>
      <c r="B79" s="82"/>
      <c r="C79" s="82"/>
      <c r="D79" s="83"/>
      <c r="E79" s="83"/>
      <c r="F79" s="89"/>
      <c r="G79" s="85"/>
      <c r="H79" s="86"/>
      <c r="I79" s="89"/>
      <c r="J79" s="85"/>
      <c r="K79" s="86"/>
      <c r="L79" s="89"/>
      <c r="M79" s="89"/>
      <c r="N79" s="89"/>
      <c r="O79" s="89"/>
      <c r="P79" s="86"/>
      <c r="Q79" s="85"/>
      <c r="R79" s="547"/>
      <c r="S79" s="548"/>
      <c r="T79" s="548"/>
      <c r="U79" s="548"/>
      <c r="V79" s="548"/>
      <c r="W79" s="549"/>
    </row>
    <row r="80" spans="1:23" ht="12.75" customHeight="1" x14ac:dyDescent="0.2">
      <c r="A80" s="550" t="s">
        <v>49</v>
      </c>
      <c r="B80" s="550"/>
      <c r="C80" s="550"/>
      <c r="D80" s="550"/>
      <c r="E80" s="550"/>
      <c r="F80" s="550"/>
      <c r="G80" s="550"/>
      <c r="H80" s="550"/>
      <c r="I80" s="550"/>
      <c r="J80" s="550"/>
      <c r="K80" s="550"/>
      <c r="L80" s="550"/>
      <c r="M80" s="550"/>
      <c r="N80" s="550"/>
      <c r="O80" s="550"/>
      <c r="P80" s="91"/>
      <c r="Q80" s="92"/>
      <c r="R80" s="551"/>
      <c r="S80" s="552"/>
      <c r="T80" s="552"/>
      <c r="U80" s="552"/>
      <c r="V80" s="552"/>
      <c r="W80" s="552"/>
    </row>
    <row r="81" spans="1:23" x14ac:dyDescent="0.2">
      <c r="H81" s="6"/>
      <c r="I81" s="6"/>
      <c r="J81" s="6"/>
      <c r="K81" s="6"/>
      <c r="L81" s="6"/>
      <c r="M81" s="6"/>
      <c r="N81" s="6"/>
      <c r="O81" s="6"/>
    </row>
    <row r="82" spans="1:23" x14ac:dyDescent="0.2">
      <c r="H82" s="6"/>
      <c r="I82" s="6"/>
      <c r="J82" s="6"/>
      <c r="K82" s="6"/>
      <c r="L82" s="6"/>
      <c r="M82" s="6"/>
      <c r="N82" s="6"/>
      <c r="O82" s="6"/>
    </row>
    <row r="83" spans="1:23" x14ac:dyDescent="0.2">
      <c r="A83" s="93"/>
      <c r="B83" s="93"/>
      <c r="C83" s="93"/>
      <c r="D83" s="94"/>
      <c r="E83" s="94"/>
      <c r="F83" s="95"/>
      <c r="G83" s="95"/>
      <c r="H83" s="95"/>
      <c r="I83" s="95"/>
      <c r="J83" s="95"/>
      <c r="K83" s="95"/>
      <c r="L83" s="95"/>
      <c r="M83" s="95"/>
      <c r="N83" s="95"/>
      <c r="O83" s="95"/>
      <c r="P83" s="95"/>
      <c r="Q83" s="95"/>
      <c r="R83" s="96"/>
    </row>
    <row r="84" spans="1:23" x14ac:dyDescent="0.2">
      <c r="A84" s="93"/>
      <c r="B84" s="93"/>
      <c r="C84" s="93"/>
      <c r="D84" s="94"/>
      <c r="E84" s="94"/>
      <c r="F84" s="95"/>
      <c r="G84" s="95"/>
      <c r="H84" s="95"/>
      <c r="I84" s="95"/>
      <c r="J84" s="95"/>
      <c r="K84" s="95"/>
      <c r="L84" s="95"/>
      <c r="M84" s="95"/>
      <c r="N84" s="95"/>
      <c r="O84" s="95"/>
      <c r="P84" s="95"/>
      <c r="Q84" s="95"/>
      <c r="R84" s="96"/>
    </row>
    <row r="85" spans="1:23" x14ac:dyDescent="0.2">
      <c r="A85" s="93"/>
      <c r="B85" s="93"/>
      <c r="C85" s="93"/>
      <c r="D85" s="94"/>
      <c r="E85" s="94"/>
      <c r="F85" s="95"/>
      <c r="G85" s="95"/>
      <c r="H85" s="95"/>
      <c r="I85" s="95"/>
      <c r="J85" s="95"/>
      <c r="K85" s="95"/>
      <c r="L85" s="95"/>
      <c r="M85" s="95"/>
      <c r="N85" s="95"/>
      <c r="O85" s="95"/>
      <c r="P85" s="95"/>
      <c r="Q85" s="95"/>
      <c r="R85" s="96"/>
    </row>
    <row r="86" spans="1:23" x14ac:dyDescent="0.2">
      <c r="H86" s="6"/>
      <c r="I86" s="6"/>
      <c r="J86" s="6"/>
      <c r="K86" s="6"/>
      <c r="L86" s="6"/>
      <c r="M86" s="6"/>
      <c r="N86" s="6"/>
      <c r="O86" s="6"/>
    </row>
    <row r="87" spans="1:23" x14ac:dyDescent="0.2">
      <c r="H87" s="6"/>
      <c r="I87" s="6"/>
      <c r="J87" s="6"/>
      <c r="K87" s="6"/>
      <c r="L87" s="6"/>
      <c r="M87" s="6"/>
      <c r="N87" s="6"/>
      <c r="O87" s="6"/>
    </row>
    <row r="88" spans="1:23" x14ac:dyDescent="0.2">
      <c r="H88" s="6"/>
      <c r="I88" s="6"/>
      <c r="J88" s="6"/>
      <c r="K88" s="6"/>
      <c r="L88" s="6"/>
      <c r="M88" s="6"/>
      <c r="N88" s="6"/>
      <c r="O88" s="6"/>
    </row>
    <row r="89" spans="1:23" s="78" customFormat="1" ht="12.75" customHeight="1" x14ac:dyDescent="0.2">
      <c r="A89" s="63"/>
      <c r="B89" s="3"/>
      <c r="C89" s="3"/>
      <c r="D89" s="65">
        <v>7.66</v>
      </c>
      <c r="E89" s="65">
        <v>7.92</v>
      </c>
      <c r="F89" s="66"/>
      <c r="G89" s="1"/>
      <c r="H89" s="74"/>
      <c r="I89" s="79"/>
      <c r="J89" s="76"/>
      <c r="K89" s="57"/>
      <c r="L89" s="66"/>
      <c r="M89" s="77"/>
      <c r="N89" s="66"/>
      <c r="O89" s="77">
        <v>28</v>
      </c>
      <c r="P89" s="80"/>
      <c r="Q89" s="72"/>
      <c r="R89" s="541" t="s">
        <v>534</v>
      </c>
      <c r="S89" s="542"/>
      <c r="T89" s="542"/>
      <c r="U89" s="542"/>
      <c r="V89" s="542"/>
      <c r="W89" s="543"/>
    </row>
    <row r="90" spans="1:23" s="78" customFormat="1" ht="12.75" customHeight="1" x14ac:dyDescent="0.2">
      <c r="A90" s="63"/>
      <c r="B90" s="3"/>
      <c r="C90" s="3"/>
      <c r="D90" s="65">
        <v>7.92</v>
      </c>
      <c r="E90" s="65">
        <v>8.26</v>
      </c>
      <c r="F90" s="66"/>
      <c r="G90" s="1">
        <v>10</v>
      </c>
      <c r="H90" s="74"/>
      <c r="I90" s="79"/>
      <c r="J90" s="76"/>
      <c r="K90" s="74"/>
      <c r="L90" s="66">
        <v>56</v>
      </c>
      <c r="M90" s="77"/>
      <c r="N90" s="66"/>
      <c r="O90" s="77">
        <v>84</v>
      </c>
      <c r="P90" s="80"/>
      <c r="Q90" s="72"/>
      <c r="R90" s="541" t="s">
        <v>534</v>
      </c>
      <c r="S90" s="542"/>
      <c r="T90" s="542"/>
      <c r="U90" s="542"/>
      <c r="V90" s="542"/>
      <c r="W90" s="543"/>
    </row>
    <row r="91" spans="1:23" s="78" customFormat="1" ht="12.75" customHeight="1" x14ac:dyDescent="0.2">
      <c r="A91" s="63"/>
      <c r="B91" s="3"/>
      <c r="C91" s="3"/>
      <c r="D91" s="65">
        <v>8.26</v>
      </c>
      <c r="E91" s="65">
        <v>8.44</v>
      </c>
      <c r="F91" s="66"/>
      <c r="G91" s="1">
        <v>4</v>
      </c>
      <c r="H91" s="74"/>
      <c r="I91" s="79"/>
      <c r="J91" s="76"/>
      <c r="K91" s="74"/>
      <c r="L91" s="66"/>
      <c r="M91" s="77"/>
      <c r="N91" s="66"/>
      <c r="O91" s="77">
        <v>12</v>
      </c>
      <c r="P91" s="74"/>
      <c r="Q91" s="72"/>
      <c r="R91" s="541" t="s">
        <v>534</v>
      </c>
      <c r="S91" s="542"/>
      <c r="T91" s="542"/>
      <c r="U91" s="542"/>
      <c r="V91" s="542"/>
      <c r="W91" s="543"/>
    </row>
    <row r="92" spans="1:23" s="78" customFormat="1" ht="12.75" customHeight="1" x14ac:dyDescent="0.2">
      <c r="A92" s="63"/>
      <c r="B92" s="3"/>
      <c r="C92" s="3"/>
      <c r="D92" s="65">
        <v>8.44</v>
      </c>
      <c r="E92" s="65">
        <v>8.74</v>
      </c>
      <c r="F92" s="66"/>
      <c r="G92" s="1">
        <v>10</v>
      </c>
      <c r="H92" s="74"/>
      <c r="I92" s="79"/>
      <c r="J92" s="76"/>
      <c r="K92" s="57"/>
      <c r="L92" s="66">
        <v>21</v>
      </c>
      <c r="M92" s="77"/>
      <c r="N92" s="66"/>
      <c r="O92" s="77">
        <v>64</v>
      </c>
      <c r="P92" s="74"/>
      <c r="Q92" s="72"/>
      <c r="R92" s="541" t="s">
        <v>534</v>
      </c>
      <c r="S92" s="542"/>
      <c r="T92" s="542"/>
      <c r="U92" s="542"/>
      <c r="V92" s="542"/>
      <c r="W92" s="543"/>
    </row>
    <row r="93" spans="1:23" x14ac:dyDescent="0.2">
      <c r="H93" s="6"/>
      <c r="I93" s="6"/>
      <c r="J93" s="6"/>
      <c r="K93" s="6"/>
      <c r="L93" s="6"/>
      <c r="M93" s="6"/>
      <c r="N93" s="6"/>
      <c r="O93" s="6"/>
    </row>
    <row r="94" spans="1:23" x14ac:dyDescent="0.2">
      <c r="H94" s="6"/>
      <c r="I94" s="6"/>
      <c r="J94" s="6"/>
      <c r="K94" s="6"/>
      <c r="L94" s="6"/>
      <c r="M94" s="6"/>
      <c r="N94" s="6"/>
      <c r="O94" s="6"/>
    </row>
    <row r="95" spans="1:23" x14ac:dyDescent="0.2">
      <c r="H95" s="6"/>
      <c r="I95" s="6"/>
      <c r="J95" s="6"/>
      <c r="K95" s="6"/>
      <c r="L95" s="6"/>
      <c r="M95" s="6"/>
      <c r="N95" s="6"/>
      <c r="O95" s="6"/>
    </row>
    <row r="96" spans="1:23" x14ac:dyDescent="0.2">
      <c r="H96" s="6"/>
      <c r="I96" s="6"/>
      <c r="J96" s="6"/>
      <c r="K96" s="6"/>
      <c r="L96" s="6"/>
      <c r="M96" s="6"/>
      <c r="N96" s="6"/>
      <c r="O96" s="6"/>
    </row>
    <row r="97" spans="1:23" x14ac:dyDescent="0.2">
      <c r="H97" s="6"/>
      <c r="I97" s="6"/>
      <c r="J97" s="6"/>
      <c r="K97" s="6"/>
      <c r="L97" s="6"/>
      <c r="M97" s="6"/>
      <c r="N97" s="6"/>
      <c r="O97" s="6"/>
    </row>
    <row r="98" spans="1:23" x14ac:dyDescent="0.2">
      <c r="H98" s="6"/>
      <c r="I98" s="6"/>
      <c r="J98" s="6"/>
      <c r="K98" s="6"/>
      <c r="L98" s="6"/>
      <c r="M98" s="6"/>
      <c r="N98" s="6"/>
      <c r="O98" s="6"/>
    </row>
    <row r="99" spans="1:23" x14ac:dyDescent="0.2">
      <c r="H99" s="6"/>
      <c r="I99" s="6"/>
      <c r="J99" s="6"/>
      <c r="K99" s="6"/>
      <c r="L99" s="6"/>
      <c r="M99" s="6"/>
      <c r="N99" s="6"/>
      <c r="O99" s="6"/>
    </row>
    <row r="100" spans="1:23" x14ac:dyDescent="0.2">
      <c r="H100" s="6"/>
      <c r="I100" s="6"/>
      <c r="J100" s="6"/>
      <c r="K100" s="6"/>
      <c r="L100" s="6"/>
      <c r="M100" s="6"/>
      <c r="N100" s="6"/>
      <c r="O100" s="6"/>
    </row>
    <row r="101" spans="1:23" x14ac:dyDescent="0.2">
      <c r="H101" s="6"/>
      <c r="I101" s="6"/>
      <c r="J101" s="6"/>
      <c r="K101" s="6"/>
      <c r="L101" s="6"/>
      <c r="M101" s="6"/>
      <c r="N101" s="6"/>
      <c r="O101" s="6"/>
    </row>
    <row r="102" spans="1:23" x14ac:dyDescent="0.2">
      <c r="H102" s="6"/>
      <c r="I102" s="6"/>
      <c r="J102" s="6"/>
      <c r="K102" s="6"/>
      <c r="L102" s="6"/>
      <c r="M102" s="6"/>
      <c r="N102" s="6"/>
      <c r="O102" s="6"/>
    </row>
    <row r="103" spans="1:23" x14ac:dyDescent="0.2">
      <c r="H103" s="6"/>
      <c r="I103" s="6"/>
      <c r="J103" s="6"/>
      <c r="K103" s="6"/>
      <c r="L103" s="6"/>
      <c r="M103" s="6"/>
      <c r="N103" s="6"/>
      <c r="O103" s="6"/>
    </row>
    <row r="104" spans="1:23" s="6" customFormat="1" x14ac:dyDescent="0.2">
      <c r="A104" s="4"/>
      <c r="B104" s="4"/>
      <c r="C104" s="4"/>
      <c r="D104" s="5"/>
      <c r="E104" s="5"/>
      <c r="R104" s="7"/>
      <c r="S104" s="4"/>
      <c r="T104" s="4"/>
      <c r="U104" s="4"/>
      <c r="V104" s="4"/>
      <c r="W104" s="4"/>
    </row>
    <row r="105" spans="1:23" s="6" customFormat="1" x14ac:dyDescent="0.2">
      <c r="A105" s="4"/>
      <c r="B105" s="4"/>
      <c r="C105" s="4"/>
      <c r="D105" s="5"/>
      <c r="E105" s="5"/>
      <c r="R105" s="7"/>
      <c r="S105" s="4"/>
      <c r="T105" s="4"/>
      <c r="U105" s="4"/>
      <c r="V105" s="4"/>
      <c r="W105" s="4"/>
    </row>
    <row r="106" spans="1:23" s="6" customFormat="1" x14ac:dyDescent="0.2">
      <c r="A106" s="4"/>
      <c r="B106" s="4"/>
      <c r="C106" s="4"/>
      <c r="D106" s="5"/>
      <c r="E106" s="5"/>
      <c r="R106" s="7"/>
      <c r="S106" s="4"/>
      <c r="T106" s="4"/>
      <c r="U106" s="4"/>
      <c r="V106" s="4"/>
      <c r="W106" s="4"/>
    </row>
  </sheetData>
  <mergeCells count="111">
    <mergeCell ref="A80:O80"/>
    <mergeCell ref="R80:W80"/>
    <mergeCell ref="R89:W89"/>
    <mergeCell ref="R90:W90"/>
    <mergeCell ref="R91:W91"/>
    <mergeCell ref="R92:W92"/>
    <mergeCell ref="R71:W71"/>
    <mergeCell ref="R72:W72"/>
    <mergeCell ref="R73:W73"/>
    <mergeCell ref="R74:W74"/>
    <mergeCell ref="R75:W75"/>
    <mergeCell ref="R76:W76"/>
    <mergeCell ref="R77:W77"/>
    <mergeCell ref="R78:W78"/>
    <mergeCell ref="R79:W79"/>
    <mergeCell ref="R62:W62"/>
    <mergeCell ref="R63:W63"/>
    <mergeCell ref="R64:W64"/>
    <mergeCell ref="R65:W65"/>
    <mergeCell ref="R66:W66"/>
    <mergeCell ref="R67:W67"/>
    <mergeCell ref="R68:W68"/>
    <mergeCell ref="R69:W69"/>
    <mergeCell ref="R70:W70"/>
    <mergeCell ref="R53:W53"/>
    <mergeCell ref="R54:W54"/>
    <mergeCell ref="R55:W55"/>
    <mergeCell ref="R56:W56"/>
    <mergeCell ref="R57:W57"/>
    <mergeCell ref="R58:W58"/>
    <mergeCell ref="R59:W59"/>
    <mergeCell ref="R60:W60"/>
    <mergeCell ref="R61:W61"/>
    <mergeCell ref="R44:W44"/>
    <mergeCell ref="R45:W45"/>
    <mergeCell ref="R46:W46"/>
    <mergeCell ref="R47:W47"/>
    <mergeCell ref="R48:W48"/>
    <mergeCell ref="R49:W49"/>
    <mergeCell ref="R50:W50"/>
    <mergeCell ref="R51:W51"/>
    <mergeCell ref="R52:W52"/>
    <mergeCell ref="R35:W35"/>
    <mergeCell ref="R36:W36"/>
    <mergeCell ref="R37:W37"/>
    <mergeCell ref="R38:W38"/>
    <mergeCell ref="R39:W39"/>
    <mergeCell ref="R40:W40"/>
    <mergeCell ref="R41:W41"/>
    <mergeCell ref="R42:W42"/>
    <mergeCell ref="R43:W43"/>
    <mergeCell ref="R26:W26"/>
    <mergeCell ref="R27:W27"/>
    <mergeCell ref="R28:W28"/>
    <mergeCell ref="R29:W29"/>
    <mergeCell ref="R30:W30"/>
    <mergeCell ref="R31:W31"/>
    <mergeCell ref="R32:W32"/>
    <mergeCell ref="R33:W33"/>
    <mergeCell ref="R34:W34"/>
    <mergeCell ref="K18:K20"/>
    <mergeCell ref="L18:L20"/>
    <mergeCell ref="M18:M20"/>
    <mergeCell ref="N18:N20"/>
    <mergeCell ref="O18:O20"/>
    <mergeCell ref="R22:W22"/>
    <mergeCell ref="R23:W23"/>
    <mergeCell ref="R24:W24"/>
    <mergeCell ref="R25:W25"/>
    <mergeCell ref="C7:H7"/>
    <mergeCell ref="K7:P7"/>
    <mergeCell ref="S7:V7"/>
    <mergeCell ref="A9:G9"/>
    <mergeCell ref="H9:O9"/>
    <mergeCell ref="P9:Q9"/>
    <mergeCell ref="R9:W9"/>
    <mergeCell ref="H10:J10"/>
    <mergeCell ref="K10:O10"/>
    <mergeCell ref="P10:P20"/>
    <mergeCell ref="Q10:Q20"/>
    <mergeCell ref="R10:W21"/>
    <mergeCell ref="H11:I17"/>
    <mergeCell ref="J11:J17"/>
    <mergeCell ref="K11:M11"/>
    <mergeCell ref="K12:M12"/>
    <mergeCell ref="K13:M13"/>
    <mergeCell ref="K14:M14"/>
    <mergeCell ref="K15:M15"/>
    <mergeCell ref="K16:M16"/>
    <mergeCell ref="K17:M17"/>
    <mergeCell ref="H18:H20"/>
    <mergeCell ref="I18:I20"/>
    <mergeCell ref="J18:J20"/>
    <mergeCell ref="C4:H4"/>
    <mergeCell ref="K4:P4"/>
    <mergeCell ref="S4:V4"/>
    <mergeCell ref="C5:H5"/>
    <mergeCell ref="K5:P5"/>
    <mergeCell ref="S5:V5"/>
    <mergeCell ref="C6:H6"/>
    <mergeCell ref="K6:P6"/>
    <mergeCell ref="S6:V6"/>
    <mergeCell ref="X1:X3"/>
    <mergeCell ref="Y1:Y3"/>
    <mergeCell ref="Z1:Z3"/>
    <mergeCell ref="C2:H2"/>
    <mergeCell ref="K2:P2"/>
    <mergeCell ref="S2:V2"/>
    <mergeCell ref="C3:H3"/>
    <mergeCell ref="K3:P3"/>
    <mergeCell ref="S3:V3"/>
  </mergeCells>
  <pageMargins left="0.75" right="0.75" top="1" bottom="1" header="0.5" footer="0.5"/>
  <pageSetup paperSize="17" scale="60" orientation="landscape" r:id="rId1"/>
  <headerFooter alignWithMargins="0"/>
  <drawing r:id="rId2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heet47"/>
  <dimension ref="A1:Z106"/>
  <sheetViews>
    <sheetView workbookViewId="0">
      <selection activeCell="R28" sqref="R28:W28"/>
    </sheetView>
  </sheetViews>
  <sheetFormatPr defaultRowHeight="12.75" x14ac:dyDescent="0.2"/>
  <cols>
    <col min="1" max="3" width="9.7109375" style="4" customWidth="1"/>
    <col min="4" max="5" width="9.7109375" style="5" customWidth="1"/>
    <col min="6" max="7" width="9.7109375" style="6" customWidth="1"/>
    <col min="8" max="9" width="9.7109375" style="4" customWidth="1"/>
    <col min="10" max="10" width="10.42578125" style="4" customWidth="1"/>
    <col min="11" max="11" width="11.7109375" style="4" customWidth="1"/>
    <col min="12" max="12" width="14.42578125" style="4" customWidth="1"/>
    <col min="13" max="14" width="8.7109375" style="4" customWidth="1"/>
    <col min="15" max="15" width="12.28515625" style="4" customWidth="1"/>
    <col min="16" max="17" width="16.7109375" style="6" customWidth="1"/>
    <col min="18" max="18" width="8.7109375" style="7" customWidth="1"/>
    <col min="19" max="22" width="8.7109375" style="4" customWidth="1"/>
    <col min="23" max="23" width="12.28515625" style="4" customWidth="1"/>
    <col min="24" max="24" width="10.140625" style="4" customWidth="1"/>
    <col min="25" max="16384" width="9.140625" style="4"/>
  </cols>
  <sheetData>
    <row r="1" spans="1:26" ht="12" customHeight="1" thickBot="1" x14ac:dyDescent="0.25">
      <c r="P1" s="4"/>
      <c r="Q1" s="4"/>
      <c r="R1" s="4"/>
      <c r="U1" s="6"/>
      <c r="V1" s="6"/>
      <c r="W1" s="7"/>
      <c r="X1" s="481" t="s">
        <v>69</v>
      </c>
      <c r="Y1" s="484" t="s">
        <v>70</v>
      </c>
      <c r="Z1" s="486" t="s">
        <v>71</v>
      </c>
    </row>
    <row r="2" spans="1:26" x14ac:dyDescent="0.2">
      <c r="B2" s="8" t="s">
        <v>28</v>
      </c>
      <c r="C2" s="488" t="s">
        <v>29</v>
      </c>
      <c r="D2" s="489"/>
      <c r="E2" s="489"/>
      <c r="F2" s="489"/>
      <c r="G2" s="489"/>
      <c r="H2" s="490"/>
      <c r="J2" s="8" t="s">
        <v>28</v>
      </c>
      <c r="K2" s="488" t="s">
        <v>30</v>
      </c>
      <c r="L2" s="489"/>
      <c r="M2" s="489"/>
      <c r="N2" s="489"/>
      <c r="O2" s="489"/>
      <c r="P2" s="490"/>
      <c r="Q2" s="4"/>
      <c r="R2" s="8" t="s">
        <v>28</v>
      </c>
      <c r="S2" s="488" t="s">
        <v>30</v>
      </c>
      <c r="T2" s="489"/>
      <c r="U2" s="489"/>
      <c r="V2" s="490"/>
      <c r="X2" s="482"/>
      <c r="Y2" s="485"/>
      <c r="Z2" s="487"/>
    </row>
    <row r="3" spans="1:26" ht="13.5" thickBot="1" x14ac:dyDescent="0.25">
      <c r="B3" s="9">
        <v>1</v>
      </c>
      <c r="C3" s="491" t="s">
        <v>24</v>
      </c>
      <c r="D3" s="492"/>
      <c r="E3" s="492"/>
      <c r="F3" s="492"/>
      <c r="G3" s="492"/>
      <c r="H3" s="493"/>
      <c r="J3" s="9">
        <v>5</v>
      </c>
      <c r="K3" s="491" t="s">
        <v>31</v>
      </c>
      <c r="L3" s="492"/>
      <c r="M3" s="492"/>
      <c r="N3" s="492"/>
      <c r="O3" s="492"/>
      <c r="P3" s="493"/>
      <c r="Q3" s="4"/>
      <c r="R3" s="10">
        <v>10</v>
      </c>
      <c r="S3" s="491" t="s">
        <v>32</v>
      </c>
      <c r="T3" s="492"/>
      <c r="U3" s="492"/>
      <c r="V3" s="493"/>
      <c r="X3" s="483"/>
      <c r="Y3" s="485"/>
      <c r="Z3" s="487"/>
    </row>
    <row r="4" spans="1:26" x14ac:dyDescent="0.2">
      <c r="B4" s="9">
        <v>2</v>
      </c>
      <c r="C4" s="491" t="s">
        <v>26</v>
      </c>
      <c r="D4" s="492"/>
      <c r="E4" s="492"/>
      <c r="F4" s="492"/>
      <c r="G4" s="492"/>
      <c r="H4" s="493"/>
      <c r="J4" s="9">
        <v>6</v>
      </c>
      <c r="K4" s="491" t="s">
        <v>33</v>
      </c>
      <c r="L4" s="492"/>
      <c r="M4" s="492"/>
      <c r="N4" s="492"/>
      <c r="O4" s="492"/>
      <c r="P4" s="493"/>
      <c r="Q4" s="4"/>
      <c r="R4" s="10">
        <v>11</v>
      </c>
      <c r="S4" s="491" t="s">
        <v>34</v>
      </c>
      <c r="T4" s="492"/>
      <c r="U4" s="492"/>
      <c r="V4" s="493"/>
    </row>
    <row r="5" spans="1:26" x14ac:dyDescent="0.2">
      <c r="B5" s="9">
        <v>3</v>
      </c>
      <c r="C5" s="491" t="s">
        <v>27</v>
      </c>
      <c r="D5" s="492"/>
      <c r="E5" s="492"/>
      <c r="F5" s="492"/>
      <c r="G5" s="492"/>
      <c r="H5" s="493"/>
      <c r="J5" s="9">
        <v>7</v>
      </c>
      <c r="K5" s="491" t="s">
        <v>35</v>
      </c>
      <c r="L5" s="492"/>
      <c r="M5" s="492"/>
      <c r="N5" s="492"/>
      <c r="O5" s="492"/>
      <c r="P5" s="493"/>
      <c r="Q5" s="4"/>
      <c r="R5" s="10">
        <v>12</v>
      </c>
      <c r="S5" s="491" t="s">
        <v>36</v>
      </c>
      <c r="T5" s="492"/>
      <c r="U5" s="492"/>
      <c r="V5" s="493"/>
    </row>
    <row r="6" spans="1:26" x14ac:dyDescent="0.2">
      <c r="B6" s="9">
        <v>4</v>
      </c>
      <c r="C6" s="491" t="s">
        <v>25</v>
      </c>
      <c r="D6" s="492"/>
      <c r="E6" s="492"/>
      <c r="F6" s="492"/>
      <c r="G6" s="492"/>
      <c r="H6" s="493"/>
      <c r="J6" s="9">
        <v>8</v>
      </c>
      <c r="K6" s="491" t="s">
        <v>37</v>
      </c>
      <c r="L6" s="492"/>
      <c r="M6" s="492"/>
      <c r="N6" s="492"/>
      <c r="O6" s="492"/>
      <c r="P6" s="493"/>
      <c r="Q6" s="4"/>
      <c r="R6" s="10">
        <v>13</v>
      </c>
      <c r="S6" s="491" t="s">
        <v>38</v>
      </c>
      <c r="T6" s="492"/>
      <c r="U6" s="492"/>
      <c r="V6" s="493"/>
    </row>
    <row r="7" spans="1:26" ht="13.5" thickBot="1" x14ac:dyDescent="0.25">
      <c r="B7" s="11"/>
      <c r="C7" s="494"/>
      <c r="D7" s="495"/>
      <c r="E7" s="495"/>
      <c r="F7" s="495"/>
      <c r="G7" s="495"/>
      <c r="H7" s="496"/>
      <c r="J7" s="11">
        <v>9</v>
      </c>
      <c r="K7" s="494" t="s">
        <v>39</v>
      </c>
      <c r="L7" s="495"/>
      <c r="M7" s="495"/>
      <c r="N7" s="495"/>
      <c r="O7" s="495"/>
      <c r="P7" s="496"/>
      <c r="Q7" s="4"/>
      <c r="R7" s="12"/>
      <c r="S7" s="494"/>
      <c r="T7" s="495"/>
      <c r="U7" s="495"/>
      <c r="V7" s="496"/>
    </row>
    <row r="8" spans="1:26" ht="13.5" thickBot="1" x14ac:dyDescent="0.25">
      <c r="P8" s="4"/>
      <c r="Q8" s="4"/>
      <c r="R8" s="4"/>
      <c r="U8" s="6"/>
      <c r="V8" s="6"/>
      <c r="W8" s="7"/>
    </row>
    <row r="9" spans="1:26" s="13" customFormat="1" ht="24.75" customHeight="1" thickBot="1" x14ac:dyDescent="0.25">
      <c r="A9" s="497" t="s">
        <v>5</v>
      </c>
      <c r="B9" s="497"/>
      <c r="C9" s="497"/>
      <c r="D9" s="497"/>
      <c r="E9" s="497"/>
      <c r="F9" s="497"/>
      <c r="G9" s="498"/>
      <c r="H9" s="499" t="s">
        <v>40</v>
      </c>
      <c r="I9" s="500"/>
      <c r="J9" s="500"/>
      <c r="K9" s="500"/>
      <c r="L9" s="500"/>
      <c r="M9" s="500"/>
      <c r="N9" s="500"/>
      <c r="O9" s="500"/>
      <c r="P9" s="501">
        <v>621</v>
      </c>
      <c r="Q9" s="502"/>
      <c r="R9" s="499" t="s">
        <v>2</v>
      </c>
      <c r="S9" s="500"/>
      <c r="T9" s="500"/>
      <c r="U9" s="500"/>
      <c r="V9" s="500"/>
      <c r="W9" s="500"/>
    </row>
    <row r="10" spans="1:26" ht="12.75" customHeight="1" x14ac:dyDescent="0.2">
      <c r="A10" s="14" t="s">
        <v>6</v>
      </c>
      <c r="B10" s="15" t="s">
        <v>7</v>
      </c>
      <c r="C10" s="16" t="s">
        <v>8</v>
      </c>
      <c r="D10" s="17" t="s">
        <v>1</v>
      </c>
      <c r="E10" s="18" t="s">
        <v>9</v>
      </c>
      <c r="F10" s="19" t="s">
        <v>6</v>
      </c>
      <c r="G10" s="20" t="s">
        <v>16</v>
      </c>
      <c r="H10" s="503" t="s">
        <v>41</v>
      </c>
      <c r="I10" s="504"/>
      <c r="J10" s="505"/>
      <c r="K10" s="506" t="s">
        <v>42</v>
      </c>
      <c r="L10" s="507"/>
      <c r="M10" s="507"/>
      <c r="N10" s="507"/>
      <c r="O10" s="507"/>
      <c r="P10" s="508" t="s">
        <v>23</v>
      </c>
      <c r="Q10" s="511" t="s">
        <v>22</v>
      </c>
      <c r="R10" s="514"/>
      <c r="S10" s="515"/>
      <c r="T10" s="515"/>
      <c r="U10" s="515"/>
      <c r="V10" s="515"/>
      <c r="W10" s="515"/>
    </row>
    <row r="11" spans="1:26" ht="12.75" customHeight="1" x14ac:dyDescent="0.2">
      <c r="A11" s="21" t="s">
        <v>11</v>
      </c>
      <c r="B11" s="22" t="s">
        <v>11</v>
      </c>
      <c r="C11" s="23" t="s">
        <v>11</v>
      </c>
      <c r="D11" s="24" t="s">
        <v>9</v>
      </c>
      <c r="E11" s="25" t="s">
        <v>12</v>
      </c>
      <c r="F11" s="26" t="s">
        <v>9</v>
      </c>
      <c r="G11" s="27" t="s">
        <v>9</v>
      </c>
      <c r="H11" s="518" t="s">
        <v>43</v>
      </c>
      <c r="I11" s="519"/>
      <c r="J11" s="522" t="s">
        <v>44</v>
      </c>
      <c r="K11" s="523"/>
      <c r="L11" s="524"/>
      <c r="M11" s="525"/>
      <c r="N11" s="29"/>
      <c r="O11" s="97"/>
      <c r="P11" s="509"/>
      <c r="Q11" s="512"/>
      <c r="R11" s="516"/>
      <c r="S11" s="517"/>
      <c r="T11" s="517"/>
      <c r="U11" s="517"/>
      <c r="V11" s="517"/>
      <c r="W11" s="517"/>
    </row>
    <row r="12" spans="1:26" ht="12.75" customHeight="1" x14ac:dyDescent="0.2">
      <c r="A12" s="21" t="s">
        <v>7</v>
      </c>
      <c r="B12" s="22" t="s">
        <v>14</v>
      </c>
      <c r="C12" s="23" t="s">
        <v>14</v>
      </c>
      <c r="D12" s="24" t="s">
        <v>15</v>
      </c>
      <c r="E12" s="25" t="s">
        <v>16</v>
      </c>
      <c r="F12" s="26" t="s">
        <v>12</v>
      </c>
      <c r="G12" s="27" t="s">
        <v>10</v>
      </c>
      <c r="H12" s="520"/>
      <c r="I12" s="521"/>
      <c r="J12" s="522"/>
      <c r="K12" s="526"/>
      <c r="L12" s="527"/>
      <c r="M12" s="528"/>
      <c r="N12" s="30"/>
      <c r="O12" s="98"/>
      <c r="P12" s="509"/>
      <c r="Q12" s="512"/>
      <c r="R12" s="516"/>
      <c r="S12" s="517"/>
      <c r="T12" s="517"/>
      <c r="U12" s="517"/>
      <c r="V12" s="517"/>
      <c r="W12" s="517"/>
    </row>
    <row r="13" spans="1:26" ht="12.75" customHeight="1" x14ac:dyDescent="0.2">
      <c r="A13" s="21" t="s">
        <v>0</v>
      </c>
      <c r="B13" s="22" t="s">
        <v>12</v>
      </c>
      <c r="C13" s="23" t="s">
        <v>10</v>
      </c>
      <c r="D13" s="24"/>
      <c r="E13" s="25"/>
      <c r="F13" s="26" t="s">
        <v>15</v>
      </c>
      <c r="G13" s="27" t="s">
        <v>0</v>
      </c>
      <c r="H13" s="520"/>
      <c r="I13" s="521"/>
      <c r="J13" s="522"/>
      <c r="K13" s="526" t="s">
        <v>43</v>
      </c>
      <c r="L13" s="527"/>
      <c r="M13" s="528"/>
      <c r="N13" s="30" t="s">
        <v>44</v>
      </c>
      <c r="O13" s="98" t="s">
        <v>44</v>
      </c>
      <c r="P13" s="509"/>
      <c r="Q13" s="512"/>
      <c r="R13" s="516"/>
      <c r="S13" s="517"/>
      <c r="T13" s="517"/>
      <c r="U13" s="517"/>
      <c r="V13" s="517"/>
      <c r="W13" s="517"/>
    </row>
    <row r="14" spans="1:26" ht="12.75" customHeight="1" x14ac:dyDescent="0.2">
      <c r="A14" s="21" t="s">
        <v>10</v>
      </c>
      <c r="B14" s="22" t="s">
        <v>10</v>
      </c>
      <c r="C14" s="23" t="s">
        <v>9</v>
      </c>
      <c r="D14" s="24" t="s">
        <v>18</v>
      </c>
      <c r="E14" s="25" t="s">
        <v>18</v>
      </c>
      <c r="F14" s="26" t="s">
        <v>10</v>
      </c>
      <c r="G14" s="27" t="s">
        <v>17</v>
      </c>
      <c r="H14" s="520"/>
      <c r="I14" s="521"/>
      <c r="J14" s="522"/>
      <c r="K14" s="526" t="s">
        <v>45</v>
      </c>
      <c r="L14" s="527"/>
      <c r="M14" s="528"/>
      <c r="N14" s="30" t="s">
        <v>45</v>
      </c>
      <c r="O14" s="98" t="s">
        <v>44</v>
      </c>
      <c r="P14" s="509"/>
      <c r="Q14" s="512"/>
      <c r="R14" s="516"/>
      <c r="S14" s="517"/>
      <c r="T14" s="517"/>
      <c r="U14" s="517"/>
      <c r="V14" s="517"/>
      <c r="W14" s="517"/>
    </row>
    <row r="15" spans="1:26" ht="12.75" customHeight="1" x14ac:dyDescent="0.2">
      <c r="A15" s="21" t="s">
        <v>17</v>
      </c>
      <c r="B15" s="22" t="s">
        <v>13</v>
      </c>
      <c r="C15" s="23"/>
      <c r="D15" s="24" t="s">
        <v>6</v>
      </c>
      <c r="E15" s="25" t="s">
        <v>6</v>
      </c>
      <c r="F15" s="26" t="s">
        <v>19</v>
      </c>
      <c r="G15" s="27" t="s">
        <v>6</v>
      </c>
      <c r="H15" s="520"/>
      <c r="I15" s="521"/>
      <c r="J15" s="522"/>
      <c r="K15" s="526"/>
      <c r="L15" s="527"/>
      <c r="M15" s="528"/>
      <c r="N15" s="30"/>
      <c r="O15" s="98"/>
      <c r="P15" s="509"/>
      <c r="Q15" s="512"/>
      <c r="R15" s="516"/>
      <c r="S15" s="517"/>
      <c r="T15" s="517"/>
      <c r="U15" s="517"/>
      <c r="V15" s="517"/>
      <c r="W15" s="517"/>
    </row>
    <row r="16" spans="1:26" ht="12.75" customHeight="1" x14ac:dyDescent="0.2">
      <c r="A16" s="21" t="s">
        <v>11</v>
      </c>
      <c r="B16" s="22"/>
      <c r="C16" s="23"/>
      <c r="D16" s="24" t="s">
        <v>20</v>
      </c>
      <c r="E16" s="25" t="s">
        <v>20</v>
      </c>
      <c r="F16" s="26"/>
      <c r="G16" s="27"/>
      <c r="H16" s="520"/>
      <c r="I16" s="521"/>
      <c r="J16" s="522"/>
      <c r="K16" s="526"/>
      <c r="L16" s="527"/>
      <c r="M16" s="528"/>
      <c r="N16" s="30"/>
      <c r="O16" s="98"/>
      <c r="P16" s="509"/>
      <c r="Q16" s="512"/>
      <c r="R16" s="516"/>
      <c r="S16" s="517"/>
      <c r="T16" s="517"/>
      <c r="U16" s="517"/>
      <c r="V16" s="517"/>
      <c r="W16" s="517"/>
    </row>
    <row r="17" spans="1:23" ht="12.75" customHeight="1" x14ac:dyDescent="0.2">
      <c r="A17" s="21" t="s">
        <v>12</v>
      </c>
      <c r="B17" s="22"/>
      <c r="C17" s="23"/>
      <c r="D17" s="24"/>
      <c r="E17" s="25"/>
      <c r="F17" s="26" t="s">
        <v>3</v>
      </c>
      <c r="G17" s="27"/>
      <c r="H17" s="520"/>
      <c r="I17" s="521"/>
      <c r="J17" s="522"/>
      <c r="K17" s="529"/>
      <c r="L17" s="530"/>
      <c r="M17" s="531"/>
      <c r="N17" s="28"/>
      <c r="O17" s="99"/>
      <c r="P17" s="509"/>
      <c r="Q17" s="512"/>
      <c r="R17" s="516"/>
      <c r="S17" s="517"/>
      <c r="T17" s="517"/>
      <c r="U17" s="517"/>
      <c r="V17" s="517"/>
      <c r="W17" s="517"/>
    </row>
    <row r="18" spans="1:23" ht="12.75" customHeight="1" x14ac:dyDescent="0.2">
      <c r="A18" s="21"/>
      <c r="B18" s="22"/>
      <c r="C18" s="23"/>
      <c r="D18" s="24"/>
      <c r="E18" s="25"/>
      <c r="F18" s="26"/>
      <c r="G18" s="27"/>
      <c r="H18" s="520" t="s">
        <v>46</v>
      </c>
      <c r="I18" s="521" t="s">
        <v>47</v>
      </c>
      <c r="J18" s="522" t="s">
        <v>48</v>
      </c>
      <c r="K18" s="520" t="s">
        <v>46</v>
      </c>
      <c r="L18" s="521" t="s">
        <v>26</v>
      </c>
      <c r="M18" s="532" t="s">
        <v>47</v>
      </c>
      <c r="N18" s="521" t="s">
        <v>48</v>
      </c>
      <c r="O18" s="533" t="s">
        <v>25</v>
      </c>
      <c r="P18" s="509"/>
      <c r="Q18" s="512"/>
      <c r="R18" s="516"/>
      <c r="S18" s="517"/>
      <c r="T18" s="517"/>
      <c r="U18" s="517"/>
      <c r="V18" s="517"/>
      <c r="W18" s="517"/>
    </row>
    <row r="19" spans="1:23" ht="12.75" customHeight="1" x14ac:dyDescent="0.2">
      <c r="A19" s="31"/>
      <c r="B19" s="32"/>
      <c r="C19" s="33"/>
      <c r="D19" s="34"/>
      <c r="E19" s="35"/>
      <c r="F19" s="36"/>
      <c r="G19" s="37"/>
      <c r="H19" s="520"/>
      <c r="I19" s="521"/>
      <c r="J19" s="522"/>
      <c r="K19" s="520"/>
      <c r="L19" s="521"/>
      <c r="M19" s="532"/>
      <c r="N19" s="521"/>
      <c r="O19" s="534"/>
      <c r="P19" s="509"/>
      <c r="Q19" s="512"/>
      <c r="R19" s="516"/>
      <c r="S19" s="517"/>
      <c r="T19" s="517"/>
      <c r="U19" s="517"/>
      <c r="V19" s="517"/>
      <c r="W19" s="517"/>
    </row>
    <row r="20" spans="1:23" ht="12.75" customHeight="1" x14ac:dyDescent="0.2">
      <c r="A20" s="21"/>
      <c r="B20" s="22"/>
      <c r="C20" s="23"/>
      <c r="D20" s="24"/>
      <c r="E20" s="25"/>
      <c r="F20" s="26"/>
      <c r="G20" s="27"/>
      <c r="H20" s="520"/>
      <c r="I20" s="521"/>
      <c r="J20" s="522"/>
      <c r="K20" s="520"/>
      <c r="L20" s="521"/>
      <c r="M20" s="532"/>
      <c r="N20" s="521"/>
      <c r="O20" s="535"/>
      <c r="P20" s="510"/>
      <c r="Q20" s="513"/>
      <c r="R20" s="516"/>
      <c r="S20" s="517"/>
      <c r="T20" s="517"/>
      <c r="U20" s="517"/>
      <c r="V20" s="517"/>
      <c r="W20" s="517"/>
    </row>
    <row r="21" spans="1:23" ht="12.75" customHeight="1" thickBot="1" x14ac:dyDescent="0.25">
      <c r="A21" s="38"/>
      <c r="B21" s="39"/>
      <c r="C21" s="40"/>
      <c r="D21" s="41"/>
      <c r="E21" s="42"/>
      <c r="F21" s="43"/>
      <c r="G21" s="44"/>
      <c r="H21" s="45"/>
      <c r="I21" s="46"/>
      <c r="J21" s="47"/>
      <c r="K21" s="45"/>
      <c r="L21" s="49"/>
      <c r="M21" s="48"/>
      <c r="N21" s="46"/>
      <c r="O21" s="100"/>
      <c r="P21" s="50" t="s">
        <v>4</v>
      </c>
      <c r="Q21" s="51" t="s">
        <v>4</v>
      </c>
      <c r="R21" s="516"/>
      <c r="S21" s="517"/>
      <c r="T21" s="517"/>
      <c r="U21" s="517"/>
      <c r="V21" s="517"/>
      <c r="W21" s="517"/>
    </row>
    <row r="22" spans="1:23" ht="12.75" customHeight="1" x14ac:dyDescent="0.2">
      <c r="A22" s="52"/>
      <c r="B22" s="53"/>
      <c r="C22" s="53"/>
      <c r="D22" s="54"/>
      <c r="E22" s="54"/>
      <c r="F22" s="55"/>
      <c r="G22" s="56"/>
      <c r="H22" s="57"/>
      <c r="I22" s="58"/>
      <c r="J22" s="59"/>
      <c r="K22" s="57"/>
      <c r="L22" s="60"/>
      <c r="M22" s="60"/>
      <c r="N22" s="60"/>
      <c r="O22" s="60"/>
      <c r="P22" s="62"/>
      <c r="Q22" s="56"/>
      <c r="R22" s="536"/>
      <c r="S22" s="537"/>
      <c r="T22" s="537"/>
      <c r="U22" s="537"/>
      <c r="V22" s="537"/>
      <c r="W22" s="538"/>
    </row>
    <row r="23" spans="1:23" ht="12.75" customHeight="1" x14ac:dyDescent="0.2">
      <c r="A23" s="63"/>
      <c r="B23" s="60" t="s">
        <v>599</v>
      </c>
      <c r="C23" s="114">
        <v>231</v>
      </c>
      <c r="D23" s="107">
        <v>1.05</v>
      </c>
      <c r="E23" s="112">
        <v>4.32</v>
      </c>
      <c r="F23" s="66"/>
      <c r="G23" s="61" t="s">
        <v>59</v>
      </c>
      <c r="H23" s="57">
        <v>32</v>
      </c>
      <c r="I23" s="58"/>
      <c r="J23" s="59"/>
      <c r="K23" s="57"/>
      <c r="L23" s="60"/>
      <c r="M23" s="60"/>
      <c r="N23" s="60"/>
      <c r="O23" s="251">
        <v>375</v>
      </c>
      <c r="P23" s="57">
        <f>SUM(H23:O23)</f>
        <v>407</v>
      </c>
      <c r="Q23" s="61">
        <f>P23</f>
        <v>407</v>
      </c>
      <c r="R23" s="541" t="s">
        <v>626</v>
      </c>
      <c r="S23" s="542"/>
      <c r="T23" s="542"/>
      <c r="U23" s="542"/>
      <c r="V23" s="542"/>
      <c r="W23" s="543"/>
    </row>
    <row r="24" spans="1:23" ht="12.75" customHeight="1" x14ac:dyDescent="0.2">
      <c r="A24" s="63"/>
      <c r="B24" s="60"/>
      <c r="C24" s="114"/>
      <c r="D24" s="107"/>
      <c r="E24" s="108"/>
      <c r="F24" s="66"/>
      <c r="G24" s="61"/>
      <c r="H24" s="57"/>
      <c r="I24" s="58"/>
      <c r="J24" s="59"/>
      <c r="K24" s="57"/>
      <c r="L24" s="60"/>
      <c r="M24" s="60"/>
      <c r="N24" s="60"/>
      <c r="O24" s="101"/>
      <c r="P24" s="57"/>
      <c r="Q24" s="61"/>
      <c r="R24" s="539"/>
      <c r="S24" s="540"/>
      <c r="T24" s="540"/>
      <c r="U24" s="540"/>
      <c r="V24" s="540"/>
      <c r="W24" s="540"/>
    </row>
    <row r="25" spans="1:23" ht="12.75" customHeight="1" x14ac:dyDescent="0.2">
      <c r="A25" s="63"/>
      <c r="B25" s="60"/>
      <c r="C25" s="114"/>
      <c r="D25" s="107"/>
      <c r="E25" s="109"/>
      <c r="F25" s="66"/>
      <c r="G25" s="61"/>
      <c r="H25" s="57"/>
      <c r="I25" s="58"/>
      <c r="J25" s="59"/>
      <c r="K25" s="57"/>
      <c r="L25" s="60"/>
      <c r="M25" s="60"/>
      <c r="N25" s="60"/>
      <c r="O25" s="101"/>
      <c r="P25" s="57"/>
      <c r="Q25" s="61"/>
      <c r="R25" s="539"/>
      <c r="S25" s="540"/>
      <c r="T25" s="540"/>
      <c r="U25" s="540"/>
      <c r="V25" s="540"/>
      <c r="W25" s="540"/>
    </row>
    <row r="26" spans="1:23" ht="12.75" customHeight="1" x14ac:dyDescent="0.2">
      <c r="A26" s="63"/>
      <c r="B26" s="60"/>
      <c r="C26" s="114"/>
      <c r="D26" s="107"/>
      <c r="E26" s="112"/>
      <c r="F26" s="66"/>
      <c r="G26" s="61"/>
      <c r="H26" s="57"/>
      <c r="I26" s="58"/>
      <c r="J26" s="59"/>
      <c r="K26" s="57"/>
      <c r="L26" s="60"/>
      <c r="M26" s="60"/>
      <c r="N26" s="60"/>
      <c r="O26" s="101"/>
      <c r="P26" s="57"/>
      <c r="Q26" s="61"/>
      <c r="R26" s="539"/>
      <c r="S26" s="540"/>
      <c r="T26" s="540"/>
      <c r="U26" s="540"/>
      <c r="V26" s="540"/>
      <c r="W26" s="540"/>
    </row>
    <row r="27" spans="1:23" ht="12.75" customHeight="1" x14ac:dyDescent="0.2">
      <c r="A27" s="63"/>
      <c r="B27" s="60"/>
      <c r="C27" s="114"/>
      <c r="D27" s="107"/>
      <c r="E27" s="112"/>
      <c r="F27" s="66"/>
      <c r="G27" s="61"/>
      <c r="H27" s="57"/>
      <c r="I27" s="58"/>
      <c r="J27" s="59"/>
      <c r="K27" s="57"/>
      <c r="L27" s="60"/>
      <c r="M27" s="60"/>
      <c r="N27" s="60"/>
      <c r="O27" s="101"/>
      <c r="P27" s="57"/>
      <c r="Q27" s="61"/>
      <c r="R27" s="541"/>
      <c r="S27" s="542"/>
      <c r="T27" s="542"/>
      <c r="U27" s="542"/>
      <c r="V27" s="542"/>
      <c r="W27" s="543"/>
    </row>
    <row r="28" spans="1:23" s="218" customFormat="1" ht="12.75" customHeight="1" x14ac:dyDescent="0.2">
      <c r="A28" s="2"/>
      <c r="B28" s="60"/>
      <c r="C28" s="114"/>
      <c r="D28" s="187"/>
      <c r="E28" s="187"/>
      <c r="F28" s="66"/>
      <c r="G28" s="245"/>
      <c r="H28" s="145"/>
      <c r="I28" s="79"/>
      <c r="J28" s="146"/>
      <c r="K28" s="145"/>
      <c r="L28" s="66"/>
      <c r="M28" s="66"/>
      <c r="N28" s="66"/>
      <c r="O28" s="66"/>
      <c r="P28" s="57"/>
      <c r="Q28" s="61"/>
      <c r="R28" s="541"/>
      <c r="S28" s="542"/>
      <c r="T28" s="542"/>
      <c r="U28" s="542"/>
      <c r="V28" s="542"/>
      <c r="W28" s="543"/>
    </row>
    <row r="29" spans="1:23" s="218" customFormat="1" ht="12.75" customHeight="1" x14ac:dyDescent="0.2">
      <c r="A29" s="185"/>
      <c r="B29" s="60"/>
      <c r="C29" s="114"/>
      <c r="D29" s="187"/>
      <c r="E29" s="187"/>
      <c r="F29" s="66"/>
      <c r="G29" s="113"/>
      <c r="H29" s="145"/>
      <c r="I29" s="79"/>
      <c r="J29" s="146"/>
      <c r="K29" s="145"/>
      <c r="L29" s="66"/>
      <c r="M29" s="66"/>
      <c r="N29" s="66"/>
      <c r="O29" s="66"/>
      <c r="P29" s="57"/>
      <c r="Q29" s="61"/>
      <c r="R29" s="541"/>
      <c r="S29" s="542"/>
      <c r="T29" s="542"/>
      <c r="U29" s="542"/>
      <c r="V29" s="542"/>
      <c r="W29" s="543"/>
    </row>
    <row r="30" spans="1:23" s="218" customFormat="1" ht="12.75" customHeight="1" x14ac:dyDescent="0.2">
      <c r="A30" s="2"/>
      <c r="B30" s="60"/>
      <c r="C30" s="114"/>
      <c r="D30" s="187"/>
      <c r="E30" s="187"/>
      <c r="F30" s="66"/>
      <c r="G30" s="245"/>
      <c r="H30" s="145"/>
      <c r="I30" s="79"/>
      <c r="J30" s="146"/>
      <c r="K30" s="145"/>
      <c r="L30" s="66"/>
      <c r="M30" s="66"/>
      <c r="N30" s="66"/>
      <c r="O30" s="66"/>
      <c r="P30" s="57"/>
      <c r="Q30" s="61"/>
      <c r="R30" s="541"/>
      <c r="S30" s="542"/>
      <c r="T30" s="542"/>
      <c r="U30" s="542"/>
      <c r="V30" s="542"/>
      <c r="W30" s="543"/>
    </row>
    <row r="31" spans="1:23" s="218" customFormat="1" ht="12.75" customHeight="1" x14ac:dyDescent="0.2">
      <c r="A31" s="2"/>
      <c r="B31" s="60"/>
      <c r="C31" s="114"/>
      <c r="D31" s="187"/>
      <c r="E31" s="187"/>
      <c r="F31" s="66"/>
      <c r="G31" s="245"/>
      <c r="H31" s="145"/>
      <c r="I31" s="79"/>
      <c r="J31" s="146"/>
      <c r="K31" s="145"/>
      <c r="L31" s="66"/>
      <c r="M31" s="66"/>
      <c r="N31" s="66"/>
      <c r="O31" s="66"/>
      <c r="P31" s="57"/>
      <c r="Q31" s="61"/>
      <c r="R31" s="541"/>
      <c r="S31" s="542"/>
      <c r="T31" s="542"/>
      <c r="U31" s="542"/>
      <c r="V31" s="542"/>
      <c r="W31" s="543"/>
    </row>
    <row r="32" spans="1:23" s="218" customFormat="1" ht="12.75" customHeight="1" x14ac:dyDescent="0.2">
      <c r="A32" s="2"/>
      <c r="B32" s="60"/>
      <c r="C32" s="114"/>
      <c r="D32" s="187"/>
      <c r="E32" s="187"/>
      <c r="F32" s="66"/>
      <c r="G32" s="245"/>
      <c r="H32" s="145"/>
      <c r="I32" s="79"/>
      <c r="J32" s="146"/>
      <c r="K32" s="145"/>
      <c r="L32" s="66"/>
      <c r="M32" s="66"/>
      <c r="N32" s="66"/>
      <c r="O32" s="66"/>
      <c r="P32" s="57"/>
      <c r="Q32" s="61"/>
      <c r="R32" s="541"/>
      <c r="S32" s="542"/>
      <c r="T32" s="542"/>
      <c r="U32" s="542"/>
      <c r="V32" s="542"/>
      <c r="W32" s="543"/>
    </row>
    <row r="33" spans="1:23" s="218" customFormat="1" ht="12.75" customHeight="1" x14ac:dyDescent="0.2">
      <c r="A33" s="2"/>
      <c r="B33" s="60"/>
      <c r="C33" s="114"/>
      <c r="D33" s="187"/>
      <c r="E33" s="187"/>
      <c r="F33" s="66"/>
      <c r="G33" s="245"/>
      <c r="H33" s="145"/>
      <c r="I33" s="79"/>
      <c r="J33" s="146"/>
      <c r="K33" s="145"/>
      <c r="L33" s="66"/>
      <c r="M33" s="66"/>
      <c r="N33" s="66"/>
      <c r="O33" s="66"/>
      <c r="P33" s="57"/>
      <c r="Q33" s="61"/>
      <c r="R33" s="541"/>
      <c r="S33" s="542"/>
      <c r="T33" s="542"/>
      <c r="U33" s="542"/>
      <c r="V33" s="542"/>
      <c r="W33" s="543"/>
    </row>
    <row r="34" spans="1:23" s="218" customFormat="1" ht="12.75" customHeight="1" x14ac:dyDescent="0.2">
      <c r="A34" s="2"/>
      <c r="B34" s="60"/>
      <c r="C34" s="114"/>
      <c r="D34" s="187"/>
      <c r="E34" s="187"/>
      <c r="F34" s="66"/>
      <c r="G34" s="245"/>
      <c r="H34" s="145"/>
      <c r="I34" s="79"/>
      <c r="J34" s="146"/>
      <c r="K34" s="145"/>
      <c r="L34" s="66"/>
      <c r="M34" s="66"/>
      <c r="N34" s="66"/>
      <c r="O34" s="66"/>
      <c r="P34" s="57"/>
      <c r="Q34" s="61"/>
      <c r="R34" s="541"/>
      <c r="S34" s="542"/>
      <c r="T34" s="542"/>
      <c r="U34" s="542"/>
      <c r="V34" s="542"/>
      <c r="W34" s="543"/>
    </row>
    <row r="35" spans="1:23" ht="12.75" customHeight="1" x14ac:dyDescent="0.2">
      <c r="A35" s="63"/>
      <c r="B35" s="60"/>
      <c r="C35" s="114"/>
      <c r="D35" s="107"/>
      <c r="E35" s="112"/>
      <c r="F35" s="66"/>
      <c r="G35" s="61"/>
      <c r="H35" s="57"/>
      <c r="I35" s="58"/>
      <c r="J35" s="59"/>
      <c r="K35" s="57"/>
      <c r="L35" s="60"/>
      <c r="M35" s="60"/>
      <c r="N35" s="60"/>
      <c r="O35" s="101"/>
      <c r="P35" s="57"/>
      <c r="Q35" s="61"/>
      <c r="R35" s="541"/>
      <c r="S35" s="542"/>
      <c r="T35" s="542"/>
      <c r="U35" s="542"/>
      <c r="V35" s="542"/>
      <c r="W35" s="543"/>
    </row>
    <row r="36" spans="1:23" s="189" customFormat="1" ht="12.75" customHeight="1" x14ac:dyDescent="0.2">
      <c r="A36" s="63"/>
      <c r="B36" s="60"/>
      <c r="C36" s="114"/>
      <c r="D36" s="107"/>
      <c r="E36" s="112"/>
      <c r="F36" s="66"/>
      <c r="G36" s="61"/>
      <c r="H36" s="57"/>
      <c r="I36" s="58"/>
      <c r="J36" s="59"/>
      <c r="K36" s="57"/>
      <c r="L36" s="60"/>
      <c r="M36" s="60"/>
      <c r="N36" s="60"/>
      <c r="O36" s="101"/>
      <c r="P36" s="57"/>
      <c r="Q36" s="61"/>
      <c r="R36" s="541"/>
      <c r="S36" s="542"/>
      <c r="T36" s="542"/>
      <c r="U36" s="542"/>
      <c r="V36" s="542"/>
      <c r="W36" s="543"/>
    </row>
    <row r="37" spans="1:23" s="218" customFormat="1" ht="12.75" customHeight="1" x14ac:dyDescent="0.2">
      <c r="A37" s="2"/>
      <c r="B37" s="60"/>
      <c r="C37" s="114"/>
      <c r="D37" s="107"/>
      <c r="E37" s="112"/>
      <c r="F37" s="66"/>
      <c r="G37" s="113"/>
      <c r="H37" s="145"/>
      <c r="I37" s="79"/>
      <c r="J37" s="146"/>
      <c r="K37" s="145"/>
      <c r="L37" s="66"/>
      <c r="M37" s="66"/>
      <c r="N37" s="66"/>
      <c r="O37" s="101"/>
      <c r="P37" s="57"/>
      <c r="Q37" s="61"/>
      <c r="R37" s="541"/>
      <c r="S37" s="542"/>
      <c r="T37" s="542"/>
      <c r="U37" s="542"/>
      <c r="V37" s="542"/>
      <c r="W37" s="543"/>
    </row>
    <row r="38" spans="1:23" s="218" customFormat="1" ht="12.75" customHeight="1" x14ac:dyDescent="0.2">
      <c r="A38" s="2"/>
      <c r="B38" s="60"/>
      <c r="C38" s="114"/>
      <c r="D38" s="107"/>
      <c r="E38" s="112"/>
      <c r="F38" s="66"/>
      <c r="G38" s="113"/>
      <c r="H38" s="145"/>
      <c r="I38" s="79"/>
      <c r="J38" s="146"/>
      <c r="K38" s="145"/>
      <c r="L38" s="66"/>
      <c r="M38" s="66"/>
      <c r="N38" s="66"/>
      <c r="O38" s="101"/>
      <c r="P38" s="57"/>
      <c r="Q38" s="61"/>
      <c r="R38" s="541"/>
      <c r="S38" s="542"/>
      <c r="T38" s="542"/>
      <c r="U38" s="542"/>
      <c r="V38" s="542"/>
      <c r="W38" s="543"/>
    </row>
    <row r="39" spans="1:23" s="218" customFormat="1" ht="12.75" customHeight="1" x14ac:dyDescent="0.2">
      <c r="A39" s="2"/>
      <c r="B39" s="60"/>
      <c r="C39" s="114"/>
      <c r="D39" s="107"/>
      <c r="E39" s="107"/>
      <c r="F39" s="66"/>
      <c r="G39" s="113"/>
      <c r="H39" s="145"/>
      <c r="I39" s="79"/>
      <c r="J39" s="146"/>
      <c r="K39" s="145"/>
      <c r="L39" s="66"/>
      <c r="M39" s="66"/>
      <c r="N39" s="66"/>
      <c r="O39" s="101"/>
      <c r="P39" s="57"/>
      <c r="Q39" s="61"/>
      <c r="R39" s="541"/>
      <c r="S39" s="542"/>
      <c r="T39" s="542"/>
      <c r="U39" s="542"/>
      <c r="V39" s="542"/>
      <c r="W39" s="543"/>
    </row>
    <row r="40" spans="1:23" s="218" customFormat="1" ht="12.75" customHeight="1" x14ac:dyDescent="0.2">
      <c r="A40" s="2"/>
      <c r="B40" s="60"/>
      <c r="C40" s="114"/>
      <c r="D40" s="107"/>
      <c r="E40" s="107"/>
      <c r="F40" s="66"/>
      <c r="G40" s="113"/>
      <c r="H40" s="145"/>
      <c r="I40" s="79"/>
      <c r="J40" s="146"/>
      <c r="K40" s="145"/>
      <c r="L40" s="66"/>
      <c r="M40" s="66"/>
      <c r="N40" s="66"/>
      <c r="O40" s="66"/>
      <c r="P40" s="57"/>
      <c r="Q40" s="61"/>
      <c r="R40" s="541"/>
      <c r="S40" s="542"/>
      <c r="T40" s="542"/>
      <c r="U40" s="542"/>
      <c r="V40" s="542"/>
      <c r="W40" s="543"/>
    </row>
    <row r="41" spans="1:23" s="218" customFormat="1" ht="12.75" customHeight="1" x14ac:dyDescent="0.2">
      <c r="A41" s="2"/>
      <c r="B41" s="60"/>
      <c r="C41" s="114"/>
      <c r="D41" s="107"/>
      <c r="E41" s="107"/>
      <c r="F41" s="66"/>
      <c r="G41" s="113"/>
      <c r="H41" s="145"/>
      <c r="I41" s="79"/>
      <c r="J41" s="146"/>
      <c r="K41" s="145"/>
      <c r="L41" s="66"/>
      <c r="M41" s="66"/>
      <c r="N41" s="66"/>
      <c r="O41" s="66"/>
      <c r="P41" s="57"/>
      <c r="Q41" s="61"/>
      <c r="R41" s="541"/>
      <c r="S41" s="542"/>
      <c r="T41" s="542"/>
      <c r="U41" s="542"/>
      <c r="V41" s="542"/>
      <c r="W41" s="543"/>
    </row>
    <row r="42" spans="1:23" s="218" customFormat="1" ht="12.75" customHeight="1" x14ac:dyDescent="0.2">
      <c r="A42" s="2"/>
      <c r="B42" s="60"/>
      <c r="C42" s="114"/>
      <c r="D42" s="107"/>
      <c r="E42" s="112"/>
      <c r="F42" s="66"/>
      <c r="G42" s="113"/>
      <c r="H42" s="145"/>
      <c r="I42" s="79"/>
      <c r="J42" s="146"/>
      <c r="K42" s="145"/>
      <c r="L42" s="66"/>
      <c r="M42" s="66"/>
      <c r="N42" s="66"/>
      <c r="O42" s="66"/>
      <c r="P42" s="57"/>
      <c r="Q42" s="61"/>
      <c r="R42" s="541"/>
      <c r="S42" s="542"/>
      <c r="T42" s="542"/>
      <c r="U42" s="542"/>
      <c r="V42" s="542"/>
      <c r="W42" s="543"/>
    </row>
    <row r="43" spans="1:23" s="218" customFormat="1" ht="12.75" customHeight="1" x14ac:dyDescent="0.2">
      <c r="A43" s="2"/>
      <c r="B43" s="60"/>
      <c r="C43" s="114"/>
      <c r="D43" s="107"/>
      <c r="E43" s="112"/>
      <c r="F43" s="66"/>
      <c r="G43" s="113"/>
      <c r="H43" s="145"/>
      <c r="I43" s="79"/>
      <c r="J43" s="146"/>
      <c r="K43" s="145"/>
      <c r="L43" s="66"/>
      <c r="M43" s="66"/>
      <c r="N43" s="66"/>
      <c r="O43" s="66"/>
      <c r="P43" s="57"/>
      <c r="Q43" s="61"/>
      <c r="R43" s="541"/>
      <c r="S43" s="542"/>
      <c r="T43" s="542"/>
      <c r="U43" s="542"/>
      <c r="V43" s="542"/>
      <c r="W43" s="543"/>
    </row>
    <row r="44" spans="1:23" s="218" customFormat="1" ht="12.75" customHeight="1" x14ac:dyDescent="0.2">
      <c r="A44" s="2"/>
      <c r="B44" s="60"/>
      <c r="C44" s="114"/>
      <c r="D44" s="187"/>
      <c r="E44" s="187"/>
      <c r="F44" s="66"/>
      <c r="G44" s="245"/>
      <c r="H44" s="145"/>
      <c r="I44" s="79"/>
      <c r="J44" s="146"/>
      <c r="K44" s="145"/>
      <c r="L44" s="66"/>
      <c r="M44" s="66"/>
      <c r="N44" s="66"/>
      <c r="O44" s="66"/>
      <c r="P44" s="57"/>
      <c r="Q44" s="61"/>
      <c r="R44" s="541"/>
      <c r="S44" s="542"/>
      <c r="T44" s="542"/>
      <c r="U44" s="542"/>
      <c r="V44" s="542"/>
      <c r="W44" s="543"/>
    </row>
    <row r="45" spans="1:23" s="218" customFormat="1" ht="12.75" customHeight="1" x14ac:dyDescent="0.2">
      <c r="A45" s="2"/>
      <c r="B45" s="60"/>
      <c r="C45" s="114"/>
      <c r="D45" s="187"/>
      <c r="E45" s="187"/>
      <c r="F45" s="66"/>
      <c r="G45" s="245"/>
      <c r="H45" s="145"/>
      <c r="I45" s="79"/>
      <c r="J45" s="146"/>
      <c r="K45" s="145"/>
      <c r="L45" s="66"/>
      <c r="M45" s="66"/>
      <c r="N45" s="66"/>
      <c r="O45" s="66"/>
      <c r="P45" s="57"/>
      <c r="Q45" s="61"/>
      <c r="R45" s="541"/>
      <c r="S45" s="542"/>
      <c r="T45" s="542"/>
      <c r="U45" s="542"/>
      <c r="V45" s="542"/>
      <c r="W45" s="543"/>
    </row>
    <row r="46" spans="1:23" s="218" customFormat="1" ht="12.75" customHeight="1" x14ac:dyDescent="0.2">
      <c r="A46" s="185"/>
      <c r="B46" s="60"/>
      <c r="C46" s="114"/>
      <c r="D46" s="187"/>
      <c r="E46" s="187"/>
      <c r="F46" s="66"/>
      <c r="G46" s="113"/>
      <c r="H46" s="145"/>
      <c r="I46" s="79"/>
      <c r="J46" s="146"/>
      <c r="K46" s="145"/>
      <c r="L46" s="66"/>
      <c r="M46" s="66"/>
      <c r="N46" s="66"/>
      <c r="O46" s="66"/>
      <c r="P46" s="57"/>
      <c r="Q46" s="61"/>
      <c r="R46" s="541"/>
      <c r="S46" s="542"/>
      <c r="T46" s="542"/>
      <c r="U46" s="542"/>
      <c r="V46" s="542"/>
      <c r="W46" s="543"/>
    </row>
    <row r="47" spans="1:23" s="218" customFormat="1" ht="12.75" customHeight="1" x14ac:dyDescent="0.2">
      <c r="A47" s="2"/>
      <c r="B47" s="60"/>
      <c r="C47" s="114"/>
      <c r="D47" s="187"/>
      <c r="E47" s="187"/>
      <c r="F47" s="66"/>
      <c r="G47" s="245"/>
      <c r="H47" s="145"/>
      <c r="I47" s="79"/>
      <c r="J47" s="146"/>
      <c r="K47" s="145"/>
      <c r="L47" s="66"/>
      <c r="M47" s="66"/>
      <c r="N47" s="66"/>
      <c r="O47" s="66"/>
      <c r="P47" s="57"/>
      <c r="Q47" s="61"/>
      <c r="R47" s="541"/>
      <c r="S47" s="542"/>
      <c r="T47" s="542"/>
      <c r="U47" s="542"/>
      <c r="V47" s="542"/>
      <c r="W47" s="543"/>
    </row>
    <row r="48" spans="1:23" s="218" customFormat="1" ht="12.75" customHeight="1" x14ac:dyDescent="0.2">
      <c r="A48" s="2"/>
      <c r="B48" s="60"/>
      <c r="C48" s="114"/>
      <c r="D48" s="187"/>
      <c r="E48" s="187"/>
      <c r="F48" s="66"/>
      <c r="G48" s="245"/>
      <c r="H48" s="145"/>
      <c r="I48" s="79"/>
      <c r="J48" s="146"/>
      <c r="K48" s="145"/>
      <c r="L48" s="66"/>
      <c r="M48" s="66"/>
      <c r="N48" s="66"/>
      <c r="O48" s="66"/>
      <c r="P48" s="57"/>
      <c r="Q48" s="61"/>
      <c r="R48" s="541"/>
      <c r="S48" s="542"/>
      <c r="T48" s="542"/>
      <c r="U48" s="542"/>
      <c r="V48" s="542"/>
      <c r="W48" s="543"/>
    </row>
    <row r="49" spans="1:23" s="218" customFormat="1" ht="12.75" customHeight="1" x14ac:dyDescent="0.2">
      <c r="A49" s="2"/>
      <c r="B49" s="60"/>
      <c r="C49" s="114"/>
      <c r="D49" s="187"/>
      <c r="E49" s="187"/>
      <c r="F49" s="66"/>
      <c r="G49" s="245"/>
      <c r="H49" s="145"/>
      <c r="I49" s="79"/>
      <c r="J49" s="146"/>
      <c r="K49" s="145"/>
      <c r="L49" s="66"/>
      <c r="M49" s="66"/>
      <c r="N49" s="66"/>
      <c r="O49" s="66"/>
      <c r="P49" s="57"/>
      <c r="Q49" s="61"/>
      <c r="R49" s="541"/>
      <c r="S49" s="542"/>
      <c r="T49" s="542"/>
      <c r="U49" s="542"/>
      <c r="V49" s="542"/>
      <c r="W49" s="543"/>
    </row>
    <row r="50" spans="1:23" s="218" customFormat="1" ht="12.75" customHeight="1" x14ac:dyDescent="0.2">
      <c r="A50" s="2"/>
      <c r="B50" s="60"/>
      <c r="C50" s="114"/>
      <c r="D50" s="187"/>
      <c r="E50" s="187"/>
      <c r="F50" s="66"/>
      <c r="G50" s="245"/>
      <c r="H50" s="145"/>
      <c r="I50" s="79"/>
      <c r="J50" s="146"/>
      <c r="K50" s="145"/>
      <c r="L50" s="66"/>
      <c r="M50" s="66"/>
      <c r="N50" s="66"/>
      <c r="O50" s="66"/>
      <c r="P50" s="57"/>
      <c r="Q50" s="61"/>
      <c r="R50" s="541"/>
      <c r="S50" s="542"/>
      <c r="T50" s="542"/>
      <c r="U50" s="542"/>
      <c r="V50" s="542"/>
      <c r="W50" s="543"/>
    </row>
    <row r="51" spans="1:23" s="218" customFormat="1" ht="12.75" customHeight="1" x14ac:dyDescent="0.2">
      <c r="A51" s="2"/>
      <c r="B51" s="60"/>
      <c r="C51" s="114"/>
      <c r="D51" s="187"/>
      <c r="E51" s="187"/>
      <c r="F51" s="66"/>
      <c r="G51" s="245"/>
      <c r="H51" s="145"/>
      <c r="I51" s="79"/>
      <c r="J51" s="146"/>
      <c r="K51" s="145"/>
      <c r="L51" s="66"/>
      <c r="M51" s="66"/>
      <c r="N51" s="66"/>
      <c r="O51" s="66"/>
      <c r="P51" s="57"/>
      <c r="Q51" s="61"/>
      <c r="R51" s="541"/>
      <c r="S51" s="542"/>
      <c r="T51" s="542"/>
      <c r="U51" s="542"/>
      <c r="V51" s="542"/>
      <c r="W51" s="543"/>
    </row>
    <row r="52" spans="1:23" s="247" customFormat="1" ht="12.75" customHeight="1" x14ac:dyDescent="0.2">
      <c r="A52" s="2"/>
      <c r="B52" s="3"/>
      <c r="C52" s="3"/>
      <c r="D52" s="187"/>
      <c r="E52" s="187"/>
      <c r="F52" s="66"/>
      <c r="G52" s="245"/>
      <c r="H52" s="145"/>
      <c r="I52" s="79"/>
      <c r="J52" s="146"/>
      <c r="K52" s="145"/>
      <c r="L52" s="66"/>
      <c r="M52" s="66"/>
      <c r="N52" s="66"/>
      <c r="O52" s="66"/>
      <c r="P52" s="145"/>
      <c r="Q52" s="113"/>
      <c r="R52" s="541"/>
      <c r="S52" s="542"/>
      <c r="T52" s="542"/>
      <c r="U52" s="542"/>
      <c r="V52" s="542"/>
      <c r="W52" s="543"/>
    </row>
    <row r="53" spans="1:23" ht="12.75" customHeight="1" x14ac:dyDescent="0.2">
      <c r="A53" s="63"/>
      <c r="B53" s="3"/>
      <c r="C53" s="3"/>
      <c r="D53" s="65"/>
      <c r="E53" s="65"/>
      <c r="F53" s="66"/>
      <c r="G53" s="1"/>
      <c r="H53" s="145"/>
      <c r="I53" s="79"/>
      <c r="J53" s="146"/>
      <c r="K53" s="57"/>
      <c r="L53" s="66"/>
      <c r="M53" s="66"/>
      <c r="N53" s="66"/>
      <c r="O53" s="66"/>
      <c r="P53" s="57"/>
      <c r="Q53" s="113"/>
      <c r="R53" s="541"/>
      <c r="S53" s="542"/>
      <c r="T53" s="542"/>
      <c r="U53" s="542"/>
      <c r="V53" s="542"/>
      <c r="W53" s="543"/>
    </row>
    <row r="54" spans="1:23" ht="12.75" customHeight="1" x14ac:dyDescent="0.2">
      <c r="A54" s="63"/>
      <c r="B54" s="3"/>
      <c r="C54" s="3"/>
      <c r="D54" s="65"/>
      <c r="E54" s="65"/>
      <c r="F54" s="66"/>
      <c r="G54" s="1"/>
      <c r="H54" s="145"/>
      <c r="I54" s="79"/>
      <c r="J54" s="146"/>
      <c r="K54" s="145"/>
      <c r="L54" s="66"/>
      <c r="M54" s="66"/>
      <c r="N54" s="66"/>
      <c r="O54" s="66"/>
      <c r="P54" s="57"/>
      <c r="Q54" s="113"/>
      <c r="R54" s="541"/>
      <c r="S54" s="542"/>
      <c r="T54" s="542"/>
      <c r="U54" s="542"/>
      <c r="V54" s="542"/>
      <c r="W54" s="543"/>
    </row>
    <row r="55" spans="1:23" s="78" customFormat="1" ht="12.75" customHeight="1" x14ac:dyDescent="0.2">
      <c r="A55" s="63"/>
      <c r="B55" s="3"/>
      <c r="C55" s="3"/>
      <c r="D55" s="65"/>
      <c r="E55" s="65"/>
      <c r="F55" s="66"/>
      <c r="G55" s="1"/>
      <c r="H55" s="74"/>
      <c r="I55" s="79"/>
      <c r="J55" s="76"/>
      <c r="K55" s="74"/>
      <c r="L55" s="66"/>
      <c r="M55" s="77"/>
      <c r="N55" s="66"/>
      <c r="O55" s="77"/>
      <c r="P55" s="74"/>
      <c r="Q55" s="72"/>
      <c r="R55" s="541"/>
      <c r="S55" s="542"/>
      <c r="T55" s="542"/>
      <c r="U55" s="542"/>
      <c r="V55" s="542"/>
      <c r="W55" s="543"/>
    </row>
    <row r="56" spans="1:23" s="78" customFormat="1" ht="12.75" customHeight="1" x14ac:dyDescent="0.2">
      <c r="A56" s="63"/>
      <c r="B56" s="3"/>
      <c r="C56" s="3"/>
      <c r="D56" s="65"/>
      <c r="E56" s="65"/>
      <c r="F56" s="66"/>
      <c r="G56" s="1"/>
      <c r="H56" s="74"/>
      <c r="I56" s="79"/>
      <c r="J56" s="76"/>
      <c r="K56" s="57"/>
      <c r="L56" s="66"/>
      <c r="M56" s="77"/>
      <c r="N56" s="66"/>
      <c r="O56" s="77"/>
      <c r="P56" s="74"/>
      <c r="Q56" s="72"/>
      <c r="R56" s="541"/>
      <c r="S56" s="542"/>
      <c r="T56" s="542"/>
      <c r="U56" s="542"/>
      <c r="V56" s="542"/>
      <c r="W56" s="543"/>
    </row>
    <row r="57" spans="1:23" ht="12.75" customHeight="1" x14ac:dyDescent="0.2">
      <c r="A57" s="81"/>
      <c r="B57" s="82"/>
      <c r="C57" s="82"/>
      <c r="D57" s="83"/>
      <c r="E57" s="83"/>
      <c r="F57" s="84"/>
      <c r="G57" s="85"/>
      <c r="H57" s="86"/>
      <c r="I57" s="87"/>
      <c r="J57" s="88"/>
      <c r="K57" s="86"/>
      <c r="L57" s="89"/>
      <c r="M57" s="90"/>
      <c r="N57" s="89"/>
      <c r="O57" s="89"/>
      <c r="P57" s="86"/>
      <c r="Q57" s="85"/>
      <c r="R57" s="541"/>
      <c r="S57" s="542"/>
      <c r="T57" s="542"/>
      <c r="U57" s="542"/>
      <c r="V57" s="542"/>
      <c r="W57" s="543"/>
    </row>
    <row r="58" spans="1:23" ht="12.75" customHeight="1" x14ac:dyDescent="0.2">
      <c r="A58" s="81"/>
      <c r="B58" s="82"/>
      <c r="C58" s="82"/>
      <c r="D58" s="83"/>
      <c r="E58" s="83"/>
      <c r="F58" s="84"/>
      <c r="G58" s="85"/>
      <c r="H58" s="86"/>
      <c r="I58" s="87"/>
      <c r="J58" s="88"/>
      <c r="K58" s="86"/>
      <c r="L58" s="89"/>
      <c r="M58" s="90"/>
      <c r="N58" s="89"/>
      <c r="O58" s="89"/>
      <c r="P58" s="86"/>
      <c r="Q58" s="85"/>
      <c r="R58" s="541"/>
      <c r="S58" s="542"/>
      <c r="T58" s="542"/>
      <c r="U58" s="542"/>
      <c r="V58" s="542"/>
      <c r="W58" s="543"/>
    </row>
    <row r="59" spans="1:23" ht="12.75" customHeight="1" x14ac:dyDescent="0.2">
      <c r="A59" s="81"/>
      <c r="B59" s="82"/>
      <c r="C59" s="82"/>
      <c r="D59" s="83"/>
      <c r="E59" s="83"/>
      <c r="F59" s="84"/>
      <c r="G59" s="85"/>
      <c r="H59" s="86"/>
      <c r="I59" s="87"/>
      <c r="J59" s="88"/>
      <c r="K59" s="86"/>
      <c r="L59" s="89"/>
      <c r="M59" s="90"/>
      <c r="N59" s="89"/>
      <c r="O59" s="89"/>
      <c r="P59" s="86"/>
      <c r="Q59" s="85"/>
      <c r="R59" s="541"/>
      <c r="S59" s="542"/>
      <c r="T59" s="542"/>
      <c r="U59" s="542"/>
      <c r="V59" s="542"/>
      <c r="W59" s="543"/>
    </row>
    <row r="60" spans="1:23" ht="12.75" customHeight="1" x14ac:dyDescent="0.2">
      <c r="A60" s="81"/>
      <c r="B60" s="82"/>
      <c r="C60" s="82"/>
      <c r="D60" s="83"/>
      <c r="E60" s="83"/>
      <c r="F60" s="84"/>
      <c r="G60" s="85"/>
      <c r="H60" s="86"/>
      <c r="I60" s="87"/>
      <c r="J60" s="88"/>
      <c r="K60" s="86"/>
      <c r="L60" s="89"/>
      <c r="M60" s="90"/>
      <c r="N60" s="89"/>
      <c r="O60" s="89"/>
      <c r="P60" s="86"/>
      <c r="Q60" s="85"/>
      <c r="R60" s="541"/>
      <c r="S60" s="542"/>
      <c r="T60" s="542"/>
      <c r="U60" s="542"/>
      <c r="V60" s="542"/>
      <c r="W60" s="543"/>
    </row>
    <row r="61" spans="1:23" ht="12.75" customHeight="1" x14ac:dyDescent="0.2">
      <c r="A61" s="81"/>
      <c r="B61" s="82"/>
      <c r="C61" s="82"/>
      <c r="D61" s="83"/>
      <c r="E61" s="83"/>
      <c r="F61" s="84"/>
      <c r="G61" s="85"/>
      <c r="H61" s="86"/>
      <c r="I61" s="87"/>
      <c r="J61" s="88"/>
      <c r="K61" s="86"/>
      <c r="L61" s="89"/>
      <c r="M61" s="90"/>
      <c r="N61" s="89"/>
      <c r="O61" s="89"/>
      <c r="P61" s="86"/>
      <c r="Q61" s="85"/>
      <c r="R61" s="541"/>
      <c r="S61" s="542"/>
      <c r="T61" s="542"/>
      <c r="U61" s="542"/>
      <c r="V61" s="542"/>
      <c r="W61" s="543"/>
    </row>
    <row r="62" spans="1:23" ht="12.75" customHeight="1" x14ac:dyDescent="0.2">
      <c r="A62" s="81"/>
      <c r="B62" s="82"/>
      <c r="C62" s="82"/>
      <c r="D62" s="83"/>
      <c r="E62" s="83"/>
      <c r="F62" s="84"/>
      <c r="G62" s="85"/>
      <c r="H62" s="86"/>
      <c r="I62" s="87"/>
      <c r="J62" s="88"/>
      <c r="K62" s="86"/>
      <c r="L62" s="89"/>
      <c r="M62" s="90"/>
      <c r="N62" s="89"/>
      <c r="O62" s="89"/>
      <c r="P62" s="86"/>
      <c r="Q62" s="85"/>
      <c r="R62" s="541"/>
      <c r="S62" s="542"/>
      <c r="T62" s="542"/>
      <c r="U62" s="542"/>
      <c r="V62" s="542"/>
      <c r="W62" s="543"/>
    </row>
    <row r="63" spans="1:23" ht="12.75" customHeight="1" x14ac:dyDescent="0.2">
      <c r="A63" s="81"/>
      <c r="B63" s="82"/>
      <c r="C63" s="82"/>
      <c r="D63" s="83"/>
      <c r="E63" s="83"/>
      <c r="F63" s="84"/>
      <c r="G63" s="85"/>
      <c r="H63" s="86"/>
      <c r="I63" s="87"/>
      <c r="J63" s="88"/>
      <c r="K63" s="86"/>
      <c r="L63" s="89"/>
      <c r="M63" s="90"/>
      <c r="N63" s="89"/>
      <c r="O63" s="89"/>
      <c r="P63" s="86"/>
      <c r="Q63" s="85"/>
      <c r="R63" s="541"/>
      <c r="S63" s="542"/>
      <c r="T63" s="542"/>
      <c r="U63" s="542"/>
      <c r="V63" s="542"/>
      <c r="W63" s="543"/>
    </row>
    <row r="64" spans="1:23" ht="12.75" customHeight="1" x14ac:dyDescent="0.2">
      <c r="A64" s="81"/>
      <c r="B64" s="82"/>
      <c r="C64" s="82"/>
      <c r="D64" s="83"/>
      <c r="E64" s="83"/>
      <c r="F64" s="84"/>
      <c r="G64" s="85"/>
      <c r="H64" s="86"/>
      <c r="I64" s="87"/>
      <c r="J64" s="88"/>
      <c r="K64" s="86"/>
      <c r="L64" s="89"/>
      <c r="M64" s="90"/>
      <c r="N64" s="89"/>
      <c r="O64" s="89"/>
      <c r="P64" s="86"/>
      <c r="Q64" s="85"/>
      <c r="R64" s="541"/>
      <c r="S64" s="542"/>
      <c r="T64" s="542"/>
      <c r="U64" s="542"/>
      <c r="V64" s="542"/>
      <c r="W64" s="543"/>
    </row>
    <row r="65" spans="1:23" ht="12.75" customHeight="1" x14ac:dyDescent="0.2">
      <c r="A65" s="81"/>
      <c r="B65" s="82"/>
      <c r="C65" s="82"/>
      <c r="D65" s="83"/>
      <c r="E65" s="83"/>
      <c r="F65" s="84"/>
      <c r="G65" s="85"/>
      <c r="H65" s="86"/>
      <c r="I65" s="87"/>
      <c r="J65" s="88"/>
      <c r="K65" s="86"/>
      <c r="L65" s="89"/>
      <c r="M65" s="90"/>
      <c r="N65" s="89"/>
      <c r="O65" s="89"/>
      <c r="P65" s="86"/>
      <c r="Q65" s="85"/>
      <c r="R65" s="541"/>
      <c r="S65" s="542"/>
      <c r="T65" s="542"/>
      <c r="U65" s="542"/>
      <c r="V65" s="542"/>
      <c r="W65" s="543"/>
    </row>
    <row r="66" spans="1:23" ht="12.75" customHeight="1" x14ac:dyDescent="0.2">
      <c r="A66" s="81"/>
      <c r="B66" s="82"/>
      <c r="C66" s="82"/>
      <c r="D66" s="83"/>
      <c r="E66" s="83"/>
      <c r="F66" s="84"/>
      <c r="G66" s="85"/>
      <c r="H66" s="86"/>
      <c r="I66" s="87"/>
      <c r="J66" s="88"/>
      <c r="K66" s="86"/>
      <c r="L66" s="89"/>
      <c r="M66" s="90"/>
      <c r="N66" s="89"/>
      <c r="O66" s="89"/>
      <c r="P66" s="86"/>
      <c r="Q66" s="85"/>
      <c r="R66" s="541"/>
      <c r="S66" s="542"/>
      <c r="T66" s="542"/>
      <c r="U66" s="542"/>
      <c r="V66" s="542"/>
      <c r="W66" s="543"/>
    </row>
    <row r="67" spans="1:23" ht="12.75" customHeight="1" x14ac:dyDescent="0.2">
      <c r="A67" s="81"/>
      <c r="B67" s="82"/>
      <c r="C67" s="82"/>
      <c r="D67" s="83"/>
      <c r="E67" s="83"/>
      <c r="F67" s="84"/>
      <c r="G67" s="85"/>
      <c r="H67" s="86"/>
      <c r="I67" s="87"/>
      <c r="J67" s="88"/>
      <c r="K67" s="86"/>
      <c r="L67" s="89"/>
      <c r="M67" s="90"/>
      <c r="N67" s="89"/>
      <c r="O67" s="89"/>
      <c r="P67" s="86"/>
      <c r="Q67" s="85"/>
      <c r="R67" s="541"/>
      <c r="S67" s="542"/>
      <c r="T67" s="542"/>
      <c r="U67" s="542"/>
      <c r="V67" s="542"/>
      <c r="W67" s="543"/>
    </row>
    <row r="68" spans="1:23" ht="12.75" customHeight="1" x14ac:dyDescent="0.2">
      <c r="A68" s="81"/>
      <c r="B68" s="82"/>
      <c r="C68" s="82"/>
      <c r="D68" s="83"/>
      <c r="E68" s="83"/>
      <c r="F68" s="84"/>
      <c r="G68" s="85"/>
      <c r="H68" s="86"/>
      <c r="I68" s="87"/>
      <c r="J68" s="88"/>
      <c r="K68" s="86"/>
      <c r="L68" s="89"/>
      <c r="M68" s="90"/>
      <c r="N68" s="89"/>
      <c r="O68" s="89"/>
      <c r="P68" s="86"/>
      <c r="Q68" s="85"/>
      <c r="R68" s="541"/>
      <c r="S68" s="542"/>
      <c r="T68" s="542"/>
      <c r="U68" s="542"/>
      <c r="V68" s="542"/>
      <c r="W68" s="543"/>
    </row>
    <row r="69" spans="1:23" ht="12.75" customHeight="1" x14ac:dyDescent="0.2">
      <c r="A69" s="81"/>
      <c r="B69" s="82"/>
      <c r="C69" s="82"/>
      <c r="D69" s="83"/>
      <c r="E69" s="83"/>
      <c r="F69" s="84"/>
      <c r="G69" s="85"/>
      <c r="H69" s="86"/>
      <c r="I69" s="87"/>
      <c r="J69" s="88"/>
      <c r="K69" s="86"/>
      <c r="L69" s="89"/>
      <c r="M69" s="90"/>
      <c r="N69" s="89"/>
      <c r="O69" s="89"/>
      <c r="P69" s="86"/>
      <c r="Q69" s="85"/>
      <c r="R69" s="541"/>
      <c r="S69" s="542"/>
      <c r="T69" s="542"/>
      <c r="U69" s="542"/>
      <c r="V69" s="542"/>
      <c r="W69" s="543"/>
    </row>
    <row r="70" spans="1:23" ht="12.75" customHeight="1" x14ac:dyDescent="0.2">
      <c r="A70" s="81"/>
      <c r="B70" s="82"/>
      <c r="C70" s="82"/>
      <c r="D70" s="83"/>
      <c r="E70" s="83"/>
      <c r="F70" s="84"/>
      <c r="G70" s="85"/>
      <c r="H70" s="86"/>
      <c r="I70" s="87"/>
      <c r="J70" s="88"/>
      <c r="K70" s="86"/>
      <c r="L70" s="89"/>
      <c r="M70" s="90"/>
      <c r="N70" s="89"/>
      <c r="O70" s="89"/>
      <c r="P70" s="86"/>
      <c r="Q70" s="85"/>
      <c r="R70" s="541"/>
      <c r="S70" s="542"/>
      <c r="T70" s="542"/>
      <c r="U70" s="542"/>
      <c r="V70" s="542"/>
      <c r="W70" s="543"/>
    </row>
    <row r="71" spans="1:23" ht="12.75" customHeight="1" x14ac:dyDescent="0.2">
      <c r="A71" s="81"/>
      <c r="B71" s="82"/>
      <c r="C71" s="82"/>
      <c r="D71" s="83"/>
      <c r="E71" s="83"/>
      <c r="F71" s="84"/>
      <c r="G71" s="85"/>
      <c r="H71" s="86"/>
      <c r="I71" s="87"/>
      <c r="J71" s="88"/>
      <c r="K71" s="86"/>
      <c r="L71" s="89"/>
      <c r="M71" s="90"/>
      <c r="N71" s="89"/>
      <c r="O71" s="89"/>
      <c r="P71" s="86"/>
      <c r="Q71" s="85"/>
      <c r="R71" s="541"/>
      <c r="S71" s="542"/>
      <c r="T71" s="542"/>
      <c r="U71" s="542"/>
      <c r="V71" s="542"/>
      <c r="W71" s="543"/>
    </row>
    <row r="72" spans="1:23" ht="12.75" customHeight="1" x14ac:dyDescent="0.2">
      <c r="A72" s="81"/>
      <c r="B72" s="82"/>
      <c r="C72" s="82"/>
      <c r="D72" s="83"/>
      <c r="E72" s="83"/>
      <c r="F72" s="84"/>
      <c r="G72" s="85"/>
      <c r="H72" s="86"/>
      <c r="I72" s="87"/>
      <c r="J72" s="88"/>
      <c r="K72" s="86"/>
      <c r="L72" s="89"/>
      <c r="M72" s="90"/>
      <c r="N72" s="89"/>
      <c r="O72" s="89"/>
      <c r="P72" s="86"/>
      <c r="Q72" s="85"/>
      <c r="R72" s="541"/>
      <c r="S72" s="542"/>
      <c r="T72" s="542"/>
      <c r="U72" s="542"/>
      <c r="V72" s="542"/>
      <c r="W72" s="543"/>
    </row>
    <row r="73" spans="1:23" ht="12.75" customHeight="1" x14ac:dyDescent="0.2">
      <c r="A73" s="81"/>
      <c r="B73" s="82"/>
      <c r="C73" s="82"/>
      <c r="D73" s="83"/>
      <c r="E73" s="83"/>
      <c r="F73" s="84"/>
      <c r="G73" s="85"/>
      <c r="H73" s="86"/>
      <c r="I73" s="87"/>
      <c r="J73" s="88"/>
      <c r="K73" s="86"/>
      <c r="L73" s="89"/>
      <c r="M73" s="90"/>
      <c r="N73" s="89"/>
      <c r="O73" s="89"/>
      <c r="P73" s="86"/>
      <c r="Q73" s="85"/>
      <c r="R73" s="541"/>
      <c r="S73" s="542"/>
      <c r="T73" s="542"/>
      <c r="U73" s="542"/>
      <c r="V73" s="542"/>
      <c r="W73" s="543"/>
    </row>
    <row r="74" spans="1:23" ht="12.75" customHeight="1" x14ac:dyDescent="0.2">
      <c r="A74" s="81"/>
      <c r="B74" s="82"/>
      <c r="C74" s="82"/>
      <c r="D74" s="83"/>
      <c r="E74" s="83"/>
      <c r="F74" s="84"/>
      <c r="G74" s="85"/>
      <c r="H74" s="86"/>
      <c r="I74" s="87"/>
      <c r="J74" s="88"/>
      <c r="K74" s="86"/>
      <c r="L74" s="89"/>
      <c r="M74" s="90"/>
      <c r="N74" s="89"/>
      <c r="O74" s="89"/>
      <c r="P74" s="86"/>
      <c r="Q74" s="85"/>
      <c r="R74" s="541"/>
      <c r="S74" s="542"/>
      <c r="T74" s="542"/>
      <c r="U74" s="542"/>
      <c r="V74" s="542"/>
      <c r="W74" s="543"/>
    </row>
    <row r="75" spans="1:23" ht="12.75" customHeight="1" x14ac:dyDescent="0.2">
      <c r="A75" s="81"/>
      <c r="B75" s="82"/>
      <c r="C75" s="82"/>
      <c r="D75" s="83"/>
      <c r="E75" s="83"/>
      <c r="F75" s="84"/>
      <c r="G75" s="85"/>
      <c r="H75" s="86"/>
      <c r="I75" s="87"/>
      <c r="J75" s="88"/>
      <c r="K75" s="86"/>
      <c r="L75" s="89"/>
      <c r="M75" s="90"/>
      <c r="N75" s="89"/>
      <c r="O75" s="89"/>
      <c r="P75" s="86"/>
      <c r="Q75" s="85"/>
      <c r="R75" s="541"/>
      <c r="S75" s="542"/>
      <c r="T75" s="542"/>
      <c r="U75" s="542"/>
      <c r="V75" s="542"/>
      <c r="W75" s="543"/>
    </row>
    <row r="76" spans="1:23" ht="12.75" customHeight="1" x14ac:dyDescent="0.2">
      <c r="A76" s="81"/>
      <c r="B76" s="82"/>
      <c r="C76" s="82"/>
      <c r="D76" s="83"/>
      <c r="E76" s="83"/>
      <c r="F76" s="84"/>
      <c r="G76" s="85"/>
      <c r="H76" s="86"/>
      <c r="I76" s="87"/>
      <c r="J76" s="88"/>
      <c r="K76" s="86"/>
      <c r="L76" s="89"/>
      <c r="M76" s="90"/>
      <c r="N76" s="89"/>
      <c r="O76" s="89"/>
      <c r="P76" s="86"/>
      <c r="Q76" s="85"/>
      <c r="R76" s="541"/>
      <c r="S76" s="542"/>
      <c r="T76" s="542"/>
      <c r="U76" s="542"/>
      <c r="V76" s="542"/>
      <c r="W76" s="543"/>
    </row>
    <row r="77" spans="1:23" ht="12.75" customHeight="1" x14ac:dyDescent="0.2">
      <c r="A77" s="81"/>
      <c r="B77" s="82"/>
      <c r="C77" s="82"/>
      <c r="D77" s="83"/>
      <c r="E77" s="83"/>
      <c r="F77" s="84"/>
      <c r="G77" s="85"/>
      <c r="H77" s="86"/>
      <c r="I77" s="87"/>
      <c r="J77" s="88"/>
      <c r="K77" s="86"/>
      <c r="L77" s="89"/>
      <c r="M77" s="90"/>
      <c r="N77" s="89"/>
      <c r="O77" s="89"/>
      <c r="P77" s="86"/>
      <c r="Q77" s="85"/>
      <c r="R77" s="541"/>
      <c r="S77" s="542"/>
      <c r="T77" s="542"/>
      <c r="U77" s="542"/>
      <c r="V77" s="542"/>
      <c r="W77" s="543"/>
    </row>
    <row r="78" spans="1:23" ht="12.75" customHeight="1" x14ac:dyDescent="0.2">
      <c r="A78" s="81"/>
      <c r="B78" s="82"/>
      <c r="C78" s="82"/>
      <c r="D78" s="83"/>
      <c r="E78" s="83"/>
      <c r="F78" s="84"/>
      <c r="G78" s="85"/>
      <c r="H78" s="86"/>
      <c r="I78" s="87"/>
      <c r="J78" s="88"/>
      <c r="K78" s="86"/>
      <c r="L78" s="89"/>
      <c r="M78" s="90"/>
      <c r="N78" s="89"/>
      <c r="O78" s="89"/>
      <c r="P78" s="86"/>
      <c r="Q78" s="85"/>
      <c r="R78" s="541"/>
      <c r="S78" s="542"/>
      <c r="T78" s="542"/>
      <c r="U78" s="542"/>
      <c r="V78" s="542"/>
      <c r="W78" s="543"/>
    </row>
    <row r="79" spans="1:23" ht="12.75" customHeight="1" thickBot="1" x14ac:dyDescent="0.25">
      <c r="A79" s="81"/>
      <c r="B79" s="82"/>
      <c r="C79" s="82"/>
      <c r="D79" s="83"/>
      <c r="E79" s="83"/>
      <c r="F79" s="89"/>
      <c r="G79" s="85"/>
      <c r="H79" s="86"/>
      <c r="I79" s="89"/>
      <c r="J79" s="85"/>
      <c r="K79" s="86"/>
      <c r="L79" s="89"/>
      <c r="M79" s="89"/>
      <c r="N79" s="89"/>
      <c r="O79" s="89"/>
      <c r="P79" s="86"/>
      <c r="Q79" s="85"/>
      <c r="R79" s="547"/>
      <c r="S79" s="548"/>
      <c r="T79" s="548"/>
      <c r="U79" s="548"/>
      <c r="V79" s="548"/>
      <c r="W79" s="549"/>
    </row>
    <row r="80" spans="1:23" ht="12.75" customHeight="1" x14ac:dyDescent="0.2">
      <c r="A80" s="550" t="s">
        <v>49</v>
      </c>
      <c r="B80" s="550"/>
      <c r="C80" s="550"/>
      <c r="D80" s="550"/>
      <c r="E80" s="550"/>
      <c r="F80" s="550"/>
      <c r="G80" s="550"/>
      <c r="H80" s="550"/>
      <c r="I80" s="550"/>
      <c r="J80" s="550"/>
      <c r="K80" s="550"/>
      <c r="L80" s="550"/>
      <c r="M80" s="550"/>
      <c r="N80" s="550"/>
      <c r="O80" s="550"/>
      <c r="P80" s="91"/>
      <c r="Q80" s="92"/>
      <c r="R80" s="551"/>
      <c r="S80" s="552"/>
      <c r="T80" s="552"/>
      <c r="U80" s="552"/>
      <c r="V80" s="552"/>
      <c r="W80" s="552"/>
    </row>
    <row r="81" spans="1:23" x14ac:dyDescent="0.2">
      <c r="H81" s="6"/>
      <c r="I81" s="6"/>
      <c r="J81" s="6"/>
      <c r="K81" s="6"/>
      <c r="L81" s="6"/>
      <c r="M81" s="6"/>
      <c r="N81" s="6"/>
      <c r="O81" s="6"/>
    </row>
    <row r="82" spans="1:23" x14ac:dyDescent="0.2">
      <c r="H82" s="6"/>
      <c r="I82" s="6"/>
      <c r="J82" s="6"/>
      <c r="K82" s="6"/>
      <c r="L82" s="6"/>
      <c r="M82" s="6"/>
      <c r="N82" s="6"/>
      <c r="O82" s="6"/>
    </row>
    <row r="83" spans="1:23" x14ac:dyDescent="0.2">
      <c r="A83" s="93"/>
      <c r="B83" s="93"/>
      <c r="C83" s="93"/>
      <c r="D83" s="94"/>
      <c r="E83" s="94"/>
      <c r="F83" s="95"/>
      <c r="G83" s="95"/>
      <c r="H83" s="95"/>
      <c r="I83" s="95"/>
      <c r="J83" s="95"/>
      <c r="K83" s="95"/>
      <c r="L83" s="95"/>
      <c r="M83" s="95"/>
      <c r="N83" s="95"/>
      <c r="O83" s="95"/>
      <c r="P83" s="95"/>
      <c r="Q83" s="95"/>
      <c r="R83" s="96"/>
    </row>
    <row r="84" spans="1:23" x14ac:dyDescent="0.2">
      <c r="A84" s="93"/>
      <c r="B84" s="93"/>
      <c r="C84" s="93"/>
      <c r="D84" s="94"/>
      <c r="E84" s="94"/>
      <c r="F84" s="95"/>
      <c r="G84" s="95"/>
      <c r="H84" s="95"/>
      <c r="I84" s="95"/>
      <c r="J84" s="95"/>
      <c r="K84" s="95"/>
      <c r="L84" s="95"/>
      <c r="M84" s="95"/>
      <c r="N84" s="95"/>
      <c r="O84" s="95"/>
      <c r="P84" s="95"/>
      <c r="Q84" s="95"/>
      <c r="R84" s="96"/>
    </row>
    <row r="85" spans="1:23" x14ac:dyDescent="0.2">
      <c r="A85" s="93"/>
      <c r="B85" s="93"/>
      <c r="C85" s="93"/>
      <c r="D85" s="94"/>
      <c r="E85" s="94"/>
      <c r="F85" s="95"/>
      <c r="G85" s="95"/>
      <c r="H85" s="95"/>
      <c r="I85" s="95"/>
      <c r="J85" s="95"/>
      <c r="K85" s="95"/>
      <c r="L85" s="95"/>
      <c r="M85" s="95"/>
      <c r="N85" s="95"/>
      <c r="O85" s="95"/>
      <c r="P85" s="95"/>
      <c r="Q85" s="95"/>
      <c r="R85" s="96"/>
    </row>
    <row r="86" spans="1:23" x14ac:dyDescent="0.2">
      <c r="H86" s="6"/>
      <c r="I86" s="6"/>
      <c r="J86" s="6"/>
      <c r="K86" s="6"/>
      <c r="L86" s="6"/>
      <c r="M86" s="6"/>
      <c r="N86" s="6"/>
      <c r="O86" s="6"/>
    </row>
    <row r="87" spans="1:23" x14ac:dyDescent="0.2">
      <c r="H87" s="6"/>
      <c r="I87" s="6"/>
      <c r="J87" s="6"/>
      <c r="K87" s="6"/>
      <c r="L87" s="6"/>
      <c r="M87" s="6"/>
      <c r="N87" s="6"/>
      <c r="O87" s="6"/>
    </row>
    <row r="88" spans="1:23" x14ac:dyDescent="0.2">
      <c r="H88" s="6"/>
      <c r="I88" s="6"/>
      <c r="J88" s="6"/>
      <c r="K88" s="6"/>
      <c r="L88" s="6"/>
      <c r="M88" s="6"/>
      <c r="N88" s="6"/>
      <c r="O88" s="6"/>
    </row>
    <row r="89" spans="1:23" s="78" customFormat="1" ht="12.75" customHeight="1" x14ac:dyDescent="0.2">
      <c r="A89" s="63"/>
      <c r="B89" s="3"/>
      <c r="C89" s="3"/>
      <c r="D89" s="65">
        <v>7.66</v>
      </c>
      <c r="E89" s="65">
        <v>7.92</v>
      </c>
      <c r="F89" s="66"/>
      <c r="G89" s="1"/>
      <c r="H89" s="74"/>
      <c r="I89" s="79"/>
      <c r="J89" s="76"/>
      <c r="K89" s="57"/>
      <c r="L89" s="66"/>
      <c r="M89" s="77"/>
      <c r="N89" s="66"/>
      <c r="O89" s="77">
        <v>28</v>
      </c>
      <c r="P89" s="80"/>
      <c r="Q89" s="72"/>
      <c r="R89" s="541" t="s">
        <v>534</v>
      </c>
      <c r="S89" s="542"/>
      <c r="T89" s="542"/>
      <c r="U89" s="542"/>
      <c r="V89" s="542"/>
      <c r="W89" s="543"/>
    </row>
    <row r="90" spans="1:23" s="78" customFormat="1" ht="12.75" customHeight="1" x14ac:dyDescent="0.2">
      <c r="A90" s="63"/>
      <c r="B90" s="3"/>
      <c r="C90" s="3"/>
      <c r="D90" s="65">
        <v>7.92</v>
      </c>
      <c r="E90" s="65">
        <v>8.26</v>
      </c>
      <c r="F90" s="66"/>
      <c r="G90" s="1">
        <v>10</v>
      </c>
      <c r="H90" s="74"/>
      <c r="I90" s="79"/>
      <c r="J90" s="76"/>
      <c r="K90" s="74"/>
      <c r="L90" s="66">
        <v>56</v>
      </c>
      <c r="M90" s="77"/>
      <c r="N90" s="66"/>
      <c r="O90" s="77">
        <v>84</v>
      </c>
      <c r="P90" s="80"/>
      <c r="Q90" s="72"/>
      <c r="R90" s="541" t="s">
        <v>534</v>
      </c>
      <c r="S90" s="542"/>
      <c r="T90" s="542"/>
      <c r="U90" s="542"/>
      <c r="V90" s="542"/>
      <c r="W90" s="543"/>
    </row>
    <row r="91" spans="1:23" s="78" customFormat="1" ht="12.75" customHeight="1" x14ac:dyDescent="0.2">
      <c r="A91" s="63"/>
      <c r="B91" s="3"/>
      <c r="C91" s="3"/>
      <c r="D91" s="65">
        <v>8.26</v>
      </c>
      <c r="E91" s="65">
        <v>8.44</v>
      </c>
      <c r="F91" s="66"/>
      <c r="G91" s="1">
        <v>4</v>
      </c>
      <c r="H91" s="74"/>
      <c r="I91" s="79"/>
      <c r="J91" s="76"/>
      <c r="K91" s="74"/>
      <c r="L91" s="66"/>
      <c r="M91" s="77"/>
      <c r="N91" s="66"/>
      <c r="O91" s="77">
        <v>12</v>
      </c>
      <c r="P91" s="74"/>
      <c r="Q91" s="72"/>
      <c r="R91" s="541" t="s">
        <v>534</v>
      </c>
      <c r="S91" s="542"/>
      <c r="T91" s="542"/>
      <c r="U91" s="542"/>
      <c r="V91" s="542"/>
      <c r="W91" s="543"/>
    </row>
    <row r="92" spans="1:23" s="78" customFormat="1" ht="12.75" customHeight="1" x14ac:dyDescent="0.2">
      <c r="A92" s="63"/>
      <c r="B92" s="3"/>
      <c r="C92" s="3"/>
      <c r="D92" s="65">
        <v>8.44</v>
      </c>
      <c r="E92" s="65">
        <v>8.74</v>
      </c>
      <c r="F92" s="66"/>
      <c r="G92" s="1">
        <v>10</v>
      </c>
      <c r="H92" s="74"/>
      <c r="I92" s="79"/>
      <c r="J92" s="76"/>
      <c r="K92" s="57"/>
      <c r="L92" s="66">
        <v>21</v>
      </c>
      <c r="M92" s="77"/>
      <c r="N92" s="66"/>
      <c r="O92" s="77">
        <v>64</v>
      </c>
      <c r="P92" s="74"/>
      <c r="Q92" s="72"/>
      <c r="R92" s="541" t="s">
        <v>534</v>
      </c>
      <c r="S92" s="542"/>
      <c r="T92" s="542"/>
      <c r="U92" s="542"/>
      <c r="V92" s="542"/>
      <c r="W92" s="543"/>
    </row>
    <row r="93" spans="1:23" x14ac:dyDescent="0.2">
      <c r="H93" s="6"/>
      <c r="I93" s="6"/>
      <c r="J93" s="6"/>
      <c r="K93" s="6"/>
      <c r="L93" s="6"/>
      <c r="M93" s="6"/>
      <c r="N93" s="6"/>
      <c r="O93" s="6"/>
    </row>
    <row r="94" spans="1:23" x14ac:dyDescent="0.2">
      <c r="H94" s="6"/>
      <c r="I94" s="6"/>
      <c r="J94" s="6"/>
      <c r="K94" s="6"/>
      <c r="L94" s="6"/>
      <c r="M94" s="6"/>
      <c r="N94" s="6"/>
      <c r="O94" s="6"/>
    </row>
    <row r="95" spans="1:23" x14ac:dyDescent="0.2">
      <c r="H95" s="6"/>
      <c r="I95" s="6"/>
      <c r="J95" s="6"/>
      <c r="K95" s="6"/>
      <c r="L95" s="6"/>
      <c r="M95" s="6"/>
      <c r="N95" s="6"/>
      <c r="O95" s="6"/>
    </row>
    <row r="96" spans="1:23" x14ac:dyDescent="0.2">
      <c r="H96" s="6"/>
      <c r="I96" s="6"/>
      <c r="J96" s="6"/>
      <c r="K96" s="6"/>
      <c r="L96" s="6"/>
      <c r="M96" s="6"/>
      <c r="N96" s="6"/>
      <c r="O96" s="6"/>
    </row>
    <row r="97" spans="1:23" x14ac:dyDescent="0.2">
      <c r="H97" s="6"/>
      <c r="I97" s="6"/>
      <c r="J97" s="6"/>
      <c r="K97" s="6"/>
      <c r="L97" s="6"/>
      <c r="M97" s="6"/>
      <c r="N97" s="6"/>
      <c r="O97" s="6"/>
    </row>
    <row r="98" spans="1:23" x14ac:dyDescent="0.2">
      <c r="H98" s="6"/>
      <c r="I98" s="6"/>
      <c r="J98" s="6"/>
      <c r="K98" s="6"/>
      <c r="L98" s="6"/>
      <c r="M98" s="6"/>
      <c r="N98" s="6"/>
      <c r="O98" s="6"/>
    </row>
    <row r="99" spans="1:23" x14ac:dyDescent="0.2">
      <c r="H99" s="6"/>
      <c r="I99" s="6"/>
      <c r="J99" s="6"/>
      <c r="K99" s="6"/>
      <c r="L99" s="6"/>
      <c r="M99" s="6"/>
      <c r="N99" s="6"/>
      <c r="O99" s="6"/>
    </row>
    <row r="100" spans="1:23" x14ac:dyDescent="0.2">
      <c r="H100" s="6"/>
      <c r="I100" s="6"/>
      <c r="J100" s="6"/>
      <c r="K100" s="6"/>
      <c r="L100" s="6"/>
      <c r="M100" s="6"/>
      <c r="N100" s="6"/>
      <c r="O100" s="6"/>
    </row>
    <row r="101" spans="1:23" x14ac:dyDescent="0.2">
      <c r="H101" s="6"/>
      <c r="I101" s="6"/>
      <c r="J101" s="6"/>
      <c r="K101" s="6"/>
      <c r="L101" s="6"/>
      <c r="M101" s="6"/>
      <c r="N101" s="6"/>
      <c r="O101" s="6"/>
    </row>
    <row r="102" spans="1:23" x14ac:dyDescent="0.2">
      <c r="H102" s="6"/>
      <c r="I102" s="6"/>
      <c r="J102" s="6"/>
      <c r="K102" s="6"/>
      <c r="L102" s="6"/>
      <c r="M102" s="6"/>
      <c r="N102" s="6"/>
      <c r="O102" s="6"/>
    </row>
    <row r="103" spans="1:23" x14ac:dyDescent="0.2">
      <c r="H103" s="6"/>
      <c r="I103" s="6"/>
      <c r="J103" s="6"/>
      <c r="K103" s="6"/>
      <c r="L103" s="6"/>
      <c r="M103" s="6"/>
      <c r="N103" s="6"/>
      <c r="O103" s="6"/>
    </row>
    <row r="104" spans="1:23" s="6" customFormat="1" x14ac:dyDescent="0.2">
      <c r="A104" s="4"/>
      <c r="B104" s="4"/>
      <c r="C104" s="4"/>
      <c r="D104" s="5"/>
      <c r="E104" s="5"/>
      <c r="R104" s="7"/>
      <c r="S104" s="4"/>
      <c r="T104" s="4"/>
      <c r="U104" s="4"/>
      <c r="V104" s="4"/>
      <c r="W104" s="4"/>
    </row>
    <row r="105" spans="1:23" s="6" customFormat="1" x14ac:dyDescent="0.2">
      <c r="A105" s="4"/>
      <c r="B105" s="4"/>
      <c r="C105" s="4"/>
      <c r="D105" s="5"/>
      <c r="E105" s="5"/>
      <c r="R105" s="7"/>
      <c r="S105" s="4"/>
      <c r="T105" s="4"/>
      <c r="U105" s="4"/>
      <c r="V105" s="4"/>
      <c r="W105" s="4"/>
    </row>
    <row r="106" spans="1:23" s="6" customFormat="1" x14ac:dyDescent="0.2">
      <c r="A106" s="4"/>
      <c r="B106" s="4"/>
      <c r="C106" s="4"/>
      <c r="D106" s="5"/>
      <c r="E106" s="5"/>
      <c r="R106" s="7"/>
      <c r="S106" s="4"/>
      <c r="T106" s="4"/>
      <c r="U106" s="4"/>
      <c r="V106" s="4"/>
      <c r="W106" s="4"/>
    </row>
  </sheetData>
  <mergeCells count="111">
    <mergeCell ref="A80:O80"/>
    <mergeCell ref="R80:W80"/>
    <mergeCell ref="R89:W89"/>
    <mergeCell ref="R90:W90"/>
    <mergeCell ref="R91:W91"/>
    <mergeCell ref="R92:W92"/>
    <mergeCell ref="R71:W71"/>
    <mergeCell ref="R72:W72"/>
    <mergeCell ref="R73:W73"/>
    <mergeCell ref="R74:W74"/>
    <mergeCell ref="R75:W75"/>
    <mergeCell ref="R76:W76"/>
    <mergeCell ref="R77:W77"/>
    <mergeCell ref="R78:W78"/>
    <mergeCell ref="R79:W79"/>
    <mergeCell ref="R62:W62"/>
    <mergeCell ref="R63:W63"/>
    <mergeCell ref="R64:W64"/>
    <mergeCell ref="R65:W65"/>
    <mergeCell ref="R66:W66"/>
    <mergeCell ref="R67:W67"/>
    <mergeCell ref="R68:W68"/>
    <mergeCell ref="R69:W69"/>
    <mergeCell ref="R70:W70"/>
    <mergeCell ref="R53:W53"/>
    <mergeCell ref="R54:W54"/>
    <mergeCell ref="R55:W55"/>
    <mergeCell ref="R56:W56"/>
    <mergeCell ref="R57:W57"/>
    <mergeCell ref="R58:W58"/>
    <mergeCell ref="R59:W59"/>
    <mergeCell ref="R60:W60"/>
    <mergeCell ref="R61:W61"/>
    <mergeCell ref="R44:W44"/>
    <mergeCell ref="R45:W45"/>
    <mergeCell ref="R46:W46"/>
    <mergeCell ref="R47:W47"/>
    <mergeCell ref="R48:W48"/>
    <mergeCell ref="R49:W49"/>
    <mergeCell ref="R50:W50"/>
    <mergeCell ref="R51:W51"/>
    <mergeCell ref="R52:W52"/>
    <mergeCell ref="R35:W35"/>
    <mergeCell ref="R36:W36"/>
    <mergeCell ref="R37:W37"/>
    <mergeCell ref="R38:W38"/>
    <mergeCell ref="R39:W39"/>
    <mergeCell ref="R40:W40"/>
    <mergeCell ref="R41:W41"/>
    <mergeCell ref="R42:W42"/>
    <mergeCell ref="R43:W43"/>
    <mergeCell ref="R26:W26"/>
    <mergeCell ref="R27:W27"/>
    <mergeCell ref="R28:W28"/>
    <mergeCell ref="R29:W29"/>
    <mergeCell ref="R30:W30"/>
    <mergeCell ref="R31:W31"/>
    <mergeCell ref="R32:W32"/>
    <mergeCell ref="R33:W33"/>
    <mergeCell ref="R34:W34"/>
    <mergeCell ref="K18:K20"/>
    <mergeCell ref="L18:L20"/>
    <mergeCell ref="M18:M20"/>
    <mergeCell ref="N18:N20"/>
    <mergeCell ref="O18:O20"/>
    <mergeCell ref="R22:W22"/>
    <mergeCell ref="R23:W23"/>
    <mergeCell ref="R24:W24"/>
    <mergeCell ref="R25:W25"/>
    <mergeCell ref="C7:H7"/>
    <mergeCell ref="K7:P7"/>
    <mergeCell ref="S7:V7"/>
    <mergeCell ref="A9:G9"/>
    <mergeCell ref="H9:O9"/>
    <mergeCell ref="P9:Q9"/>
    <mergeCell ref="R9:W9"/>
    <mergeCell ref="H10:J10"/>
    <mergeCell ref="K10:O10"/>
    <mergeCell ref="P10:P20"/>
    <mergeCell ref="Q10:Q20"/>
    <mergeCell ref="R10:W21"/>
    <mergeCell ref="H11:I17"/>
    <mergeCell ref="J11:J17"/>
    <mergeCell ref="K11:M11"/>
    <mergeCell ref="K12:M12"/>
    <mergeCell ref="K13:M13"/>
    <mergeCell ref="K14:M14"/>
    <mergeCell ref="K15:M15"/>
    <mergeCell ref="K16:M16"/>
    <mergeCell ref="K17:M17"/>
    <mergeCell ref="H18:H20"/>
    <mergeCell ref="I18:I20"/>
    <mergeCell ref="J18:J20"/>
    <mergeCell ref="C4:H4"/>
    <mergeCell ref="K4:P4"/>
    <mergeCell ref="S4:V4"/>
    <mergeCell ref="C5:H5"/>
    <mergeCell ref="K5:P5"/>
    <mergeCell ref="S5:V5"/>
    <mergeCell ref="C6:H6"/>
    <mergeCell ref="K6:P6"/>
    <mergeCell ref="S6:V6"/>
    <mergeCell ref="X1:X3"/>
    <mergeCell ref="Y1:Y3"/>
    <mergeCell ref="Z1:Z3"/>
    <mergeCell ref="C2:H2"/>
    <mergeCell ref="K2:P2"/>
    <mergeCell ref="S2:V2"/>
    <mergeCell ref="C3:H3"/>
    <mergeCell ref="K3:P3"/>
    <mergeCell ref="S3:V3"/>
  </mergeCells>
  <pageMargins left="0.75" right="0.75" top="1" bottom="1" header="0.5" footer="0.5"/>
  <pageSetup paperSize="17" scale="60" orientation="landscape" r:id="rId1"/>
  <headerFooter alignWithMargins="0"/>
  <drawing r:id="rId2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heet48"/>
  <dimension ref="A1:Z106"/>
  <sheetViews>
    <sheetView workbookViewId="0">
      <selection activeCell="R28" sqref="R28:W28"/>
    </sheetView>
  </sheetViews>
  <sheetFormatPr defaultRowHeight="12.75" x14ac:dyDescent="0.2"/>
  <cols>
    <col min="1" max="3" width="9.7109375" style="4" customWidth="1"/>
    <col min="4" max="5" width="9.7109375" style="5" customWidth="1"/>
    <col min="6" max="7" width="9.7109375" style="6" customWidth="1"/>
    <col min="8" max="9" width="9.7109375" style="4" customWidth="1"/>
    <col min="10" max="10" width="10.42578125" style="4" customWidth="1"/>
    <col min="11" max="11" width="11.7109375" style="4" customWidth="1"/>
    <col min="12" max="12" width="14.42578125" style="4" customWidth="1"/>
    <col min="13" max="14" width="8.7109375" style="4" customWidth="1"/>
    <col min="15" max="15" width="12.28515625" style="4" customWidth="1"/>
    <col min="16" max="17" width="16.7109375" style="6" customWidth="1"/>
    <col min="18" max="18" width="8.7109375" style="7" customWidth="1"/>
    <col min="19" max="22" width="8.7109375" style="4" customWidth="1"/>
    <col min="23" max="23" width="12.28515625" style="4" customWidth="1"/>
    <col min="24" max="24" width="10.140625" style="4" customWidth="1"/>
    <col min="25" max="16384" width="9.140625" style="4"/>
  </cols>
  <sheetData>
    <row r="1" spans="1:26" ht="12" customHeight="1" thickBot="1" x14ac:dyDescent="0.25">
      <c r="P1" s="4"/>
      <c r="Q1" s="4"/>
      <c r="R1" s="4"/>
      <c r="U1" s="6"/>
      <c r="V1" s="6"/>
      <c r="W1" s="7"/>
      <c r="X1" s="481" t="s">
        <v>69</v>
      </c>
      <c r="Y1" s="484" t="s">
        <v>70</v>
      </c>
      <c r="Z1" s="486" t="s">
        <v>71</v>
      </c>
    </row>
    <row r="2" spans="1:26" x14ac:dyDescent="0.2">
      <c r="B2" s="8" t="s">
        <v>28</v>
      </c>
      <c r="C2" s="488" t="s">
        <v>29</v>
      </c>
      <c r="D2" s="489"/>
      <c r="E2" s="489"/>
      <c r="F2" s="489"/>
      <c r="G2" s="489"/>
      <c r="H2" s="490"/>
      <c r="J2" s="8" t="s">
        <v>28</v>
      </c>
      <c r="K2" s="488" t="s">
        <v>30</v>
      </c>
      <c r="L2" s="489"/>
      <c r="M2" s="489"/>
      <c r="N2" s="489"/>
      <c r="O2" s="489"/>
      <c r="P2" s="490"/>
      <c r="Q2" s="4"/>
      <c r="R2" s="8" t="s">
        <v>28</v>
      </c>
      <c r="S2" s="488" t="s">
        <v>30</v>
      </c>
      <c r="T2" s="489"/>
      <c r="U2" s="489"/>
      <c r="V2" s="490"/>
      <c r="X2" s="482"/>
      <c r="Y2" s="485"/>
      <c r="Z2" s="487"/>
    </row>
    <row r="3" spans="1:26" ht="13.5" thickBot="1" x14ac:dyDescent="0.25">
      <c r="B3" s="9">
        <v>1</v>
      </c>
      <c r="C3" s="491" t="s">
        <v>24</v>
      </c>
      <c r="D3" s="492"/>
      <c r="E3" s="492"/>
      <c r="F3" s="492"/>
      <c r="G3" s="492"/>
      <c r="H3" s="493"/>
      <c r="J3" s="9">
        <v>5</v>
      </c>
      <c r="K3" s="491" t="s">
        <v>31</v>
      </c>
      <c r="L3" s="492"/>
      <c r="M3" s="492"/>
      <c r="N3" s="492"/>
      <c r="O3" s="492"/>
      <c r="P3" s="493"/>
      <c r="Q3" s="4"/>
      <c r="R3" s="10">
        <v>10</v>
      </c>
      <c r="S3" s="491" t="s">
        <v>32</v>
      </c>
      <c r="T3" s="492"/>
      <c r="U3" s="492"/>
      <c r="V3" s="493"/>
      <c r="X3" s="483"/>
      <c r="Y3" s="485"/>
      <c r="Z3" s="487"/>
    </row>
    <row r="4" spans="1:26" x14ac:dyDescent="0.2">
      <c r="B4" s="9">
        <v>2</v>
      </c>
      <c r="C4" s="491" t="s">
        <v>26</v>
      </c>
      <c r="D4" s="492"/>
      <c r="E4" s="492"/>
      <c r="F4" s="492"/>
      <c r="G4" s="492"/>
      <c r="H4" s="493"/>
      <c r="J4" s="9">
        <v>6</v>
      </c>
      <c r="K4" s="491" t="s">
        <v>33</v>
      </c>
      <c r="L4" s="492"/>
      <c r="M4" s="492"/>
      <c r="N4" s="492"/>
      <c r="O4" s="492"/>
      <c r="P4" s="493"/>
      <c r="Q4" s="4"/>
      <c r="R4" s="10">
        <v>11</v>
      </c>
      <c r="S4" s="491" t="s">
        <v>34</v>
      </c>
      <c r="T4" s="492"/>
      <c r="U4" s="492"/>
      <c r="V4" s="493"/>
    </row>
    <row r="5" spans="1:26" x14ac:dyDescent="0.2">
      <c r="B5" s="9">
        <v>3</v>
      </c>
      <c r="C5" s="491" t="s">
        <v>27</v>
      </c>
      <c r="D5" s="492"/>
      <c r="E5" s="492"/>
      <c r="F5" s="492"/>
      <c r="G5" s="492"/>
      <c r="H5" s="493"/>
      <c r="J5" s="9">
        <v>7</v>
      </c>
      <c r="K5" s="491" t="s">
        <v>35</v>
      </c>
      <c r="L5" s="492"/>
      <c r="M5" s="492"/>
      <c r="N5" s="492"/>
      <c r="O5" s="492"/>
      <c r="P5" s="493"/>
      <c r="Q5" s="4"/>
      <c r="R5" s="10">
        <v>12</v>
      </c>
      <c r="S5" s="491" t="s">
        <v>36</v>
      </c>
      <c r="T5" s="492"/>
      <c r="U5" s="492"/>
      <c r="V5" s="493"/>
    </row>
    <row r="6" spans="1:26" x14ac:dyDescent="0.2">
      <c r="B6" s="9">
        <v>4</v>
      </c>
      <c r="C6" s="491" t="s">
        <v>25</v>
      </c>
      <c r="D6" s="492"/>
      <c r="E6" s="492"/>
      <c r="F6" s="492"/>
      <c r="G6" s="492"/>
      <c r="H6" s="493"/>
      <c r="J6" s="9">
        <v>8</v>
      </c>
      <c r="K6" s="491" t="s">
        <v>37</v>
      </c>
      <c r="L6" s="492"/>
      <c r="M6" s="492"/>
      <c r="N6" s="492"/>
      <c r="O6" s="492"/>
      <c r="P6" s="493"/>
      <c r="Q6" s="4"/>
      <c r="R6" s="10">
        <v>13</v>
      </c>
      <c r="S6" s="491" t="s">
        <v>38</v>
      </c>
      <c r="T6" s="492"/>
      <c r="U6" s="492"/>
      <c r="V6" s="493"/>
    </row>
    <row r="7" spans="1:26" ht="13.5" thickBot="1" x14ac:dyDescent="0.25">
      <c r="B7" s="11"/>
      <c r="C7" s="494"/>
      <c r="D7" s="495"/>
      <c r="E7" s="495"/>
      <c r="F7" s="495"/>
      <c r="G7" s="495"/>
      <c r="H7" s="496"/>
      <c r="J7" s="11">
        <v>9</v>
      </c>
      <c r="K7" s="494" t="s">
        <v>39</v>
      </c>
      <c r="L7" s="495"/>
      <c r="M7" s="495"/>
      <c r="N7" s="495"/>
      <c r="O7" s="495"/>
      <c r="P7" s="496"/>
      <c r="Q7" s="4"/>
      <c r="R7" s="12"/>
      <c r="S7" s="494"/>
      <c r="T7" s="495"/>
      <c r="U7" s="495"/>
      <c r="V7" s="496"/>
    </row>
    <row r="8" spans="1:26" ht="13.5" thickBot="1" x14ac:dyDescent="0.25">
      <c r="P8" s="4"/>
      <c r="Q8" s="4"/>
      <c r="R8" s="4"/>
      <c r="U8" s="6"/>
      <c r="V8" s="6"/>
      <c r="W8" s="7"/>
    </row>
    <row r="9" spans="1:26" s="13" customFormat="1" ht="24.75" customHeight="1" thickBot="1" x14ac:dyDescent="0.25">
      <c r="A9" s="497" t="s">
        <v>5</v>
      </c>
      <c r="B9" s="497"/>
      <c r="C9" s="497"/>
      <c r="D9" s="497"/>
      <c r="E9" s="497"/>
      <c r="F9" s="497"/>
      <c r="G9" s="498"/>
      <c r="H9" s="499" t="s">
        <v>40</v>
      </c>
      <c r="I9" s="500"/>
      <c r="J9" s="500"/>
      <c r="K9" s="500"/>
      <c r="L9" s="500"/>
      <c r="M9" s="500"/>
      <c r="N9" s="500"/>
      <c r="O9" s="500"/>
      <c r="P9" s="501">
        <v>621</v>
      </c>
      <c r="Q9" s="502"/>
      <c r="R9" s="499" t="s">
        <v>2</v>
      </c>
      <c r="S9" s="500"/>
      <c r="T9" s="500"/>
      <c r="U9" s="500"/>
      <c r="V9" s="500"/>
      <c r="W9" s="500"/>
    </row>
    <row r="10" spans="1:26" ht="12.75" customHeight="1" x14ac:dyDescent="0.2">
      <c r="A10" s="14" t="s">
        <v>6</v>
      </c>
      <c r="B10" s="15" t="s">
        <v>7</v>
      </c>
      <c r="C10" s="16" t="s">
        <v>8</v>
      </c>
      <c r="D10" s="17" t="s">
        <v>1</v>
      </c>
      <c r="E10" s="18" t="s">
        <v>9</v>
      </c>
      <c r="F10" s="19" t="s">
        <v>6</v>
      </c>
      <c r="G10" s="20" t="s">
        <v>16</v>
      </c>
      <c r="H10" s="503" t="s">
        <v>41</v>
      </c>
      <c r="I10" s="504"/>
      <c r="J10" s="505"/>
      <c r="K10" s="506" t="s">
        <v>42</v>
      </c>
      <c r="L10" s="507"/>
      <c r="M10" s="507"/>
      <c r="N10" s="507"/>
      <c r="O10" s="507"/>
      <c r="P10" s="508" t="s">
        <v>23</v>
      </c>
      <c r="Q10" s="511" t="s">
        <v>22</v>
      </c>
      <c r="R10" s="514"/>
      <c r="S10" s="515"/>
      <c r="T10" s="515"/>
      <c r="U10" s="515"/>
      <c r="V10" s="515"/>
      <c r="W10" s="515"/>
    </row>
    <row r="11" spans="1:26" ht="12.75" customHeight="1" x14ac:dyDescent="0.2">
      <c r="A11" s="21" t="s">
        <v>11</v>
      </c>
      <c r="B11" s="22" t="s">
        <v>11</v>
      </c>
      <c r="C11" s="23" t="s">
        <v>11</v>
      </c>
      <c r="D11" s="24" t="s">
        <v>9</v>
      </c>
      <c r="E11" s="25" t="s">
        <v>12</v>
      </c>
      <c r="F11" s="26" t="s">
        <v>9</v>
      </c>
      <c r="G11" s="27" t="s">
        <v>9</v>
      </c>
      <c r="H11" s="518" t="s">
        <v>43</v>
      </c>
      <c r="I11" s="519"/>
      <c r="J11" s="522" t="s">
        <v>44</v>
      </c>
      <c r="K11" s="523"/>
      <c r="L11" s="524"/>
      <c r="M11" s="525"/>
      <c r="N11" s="29"/>
      <c r="O11" s="97"/>
      <c r="P11" s="509"/>
      <c r="Q11" s="512"/>
      <c r="R11" s="516"/>
      <c r="S11" s="517"/>
      <c r="T11" s="517"/>
      <c r="U11" s="517"/>
      <c r="V11" s="517"/>
      <c r="W11" s="517"/>
    </row>
    <row r="12" spans="1:26" ht="12.75" customHeight="1" x14ac:dyDescent="0.2">
      <c r="A12" s="21" t="s">
        <v>7</v>
      </c>
      <c r="B12" s="22" t="s">
        <v>14</v>
      </c>
      <c r="C12" s="23" t="s">
        <v>14</v>
      </c>
      <c r="D12" s="24" t="s">
        <v>15</v>
      </c>
      <c r="E12" s="25" t="s">
        <v>16</v>
      </c>
      <c r="F12" s="26" t="s">
        <v>12</v>
      </c>
      <c r="G12" s="27" t="s">
        <v>10</v>
      </c>
      <c r="H12" s="520"/>
      <c r="I12" s="521"/>
      <c r="J12" s="522"/>
      <c r="K12" s="526"/>
      <c r="L12" s="527"/>
      <c r="M12" s="528"/>
      <c r="N12" s="30"/>
      <c r="O12" s="98"/>
      <c r="P12" s="509"/>
      <c r="Q12" s="512"/>
      <c r="R12" s="516"/>
      <c r="S12" s="517"/>
      <c r="T12" s="517"/>
      <c r="U12" s="517"/>
      <c r="V12" s="517"/>
      <c r="W12" s="517"/>
    </row>
    <row r="13" spans="1:26" ht="12.75" customHeight="1" x14ac:dyDescent="0.2">
      <c r="A13" s="21" t="s">
        <v>0</v>
      </c>
      <c r="B13" s="22" t="s">
        <v>12</v>
      </c>
      <c r="C13" s="23" t="s">
        <v>10</v>
      </c>
      <c r="D13" s="24"/>
      <c r="E13" s="25"/>
      <c r="F13" s="26" t="s">
        <v>15</v>
      </c>
      <c r="G13" s="27" t="s">
        <v>0</v>
      </c>
      <c r="H13" s="520"/>
      <c r="I13" s="521"/>
      <c r="J13" s="522"/>
      <c r="K13" s="526" t="s">
        <v>43</v>
      </c>
      <c r="L13" s="527"/>
      <c r="M13" s="528"/>
      <c r="N13" s="30" t="s">
        <v>44</v>
      </c>
      <c r="O13" s="98" t="s">
        <v>44</v>
      </c>
      <c r="P13" s="509"/>
      <c r="Q13" s="512"/>
      <c r="R13" s="516"/>
      <c r="S13" s="517"/>
      <c r="T13" s="517"/>
      <c r="U13" s="517"/>
      <c r="V13" s="517"/>
      <c r="W13" s="517"/>
    </row>
    <row r="14" spans="1:26" ht="12.75" customHeight="1" x14ac:dyDescent="0.2">
      <c r="A14" s="21" t="s">
        <v>10</v>
      </c>
      <c r="B14" s="22" t="s">
        <v>10</v>
      </c>
      <c r="C14" s="23" t="s">
        <v>9</v>
      </c>
      <c r="D14" s="24" t="s">
        <v>18</v>
      </c>
      <c r="E14" s="25" t="s">
        <v>18</v>
      </c>
      <c r="F14" s="26" t="s">
        <v>10</v>
      </c>
      <c r="G14" s="27" t="s">
        <v>17</v>
      </c>
      <c r="H14" s="520"/>
      <c r="I14" s="521"/>
      <c r="J14" s="522"/>
      <c r="K14" s="526" t="s">
        <v>45</v>
      </c>
      <c r="L14" s="527"/>
      <c r="M14" s="528"/>
      <c r="N14" s="30" t="s">
        <v>45</v>
      </c>
      <c r="O14" s="98" t="s">
        <v>44</v>
      </c>
      <c r="P14" s="509"/>
      <c r="Q14" s="512"/>
      <c r="R14" s="516"/>
      <c r="S14" s="517"/>
      <c r="T14" s="517"/>
      <c r="U14" s="517"/>
      <c r="V14" s="517"/>
      <c r="W14" s="517"/>
    </row>
    <row r="15" spans="1:26" ht="12.75" customHeight="1" x14ac:dyDescent="0.2">
      <c r="A15" s="21" t="s">
        <v>17</v>
      </c>
      <c r="B15" s="22" t="s">
        <v>13</v>
      </c>
      <c r="C15" s="23"/>
      <c r="D15" s="24" t="s">
        <v>6</v>
      </c>
      <c r="E15" s="25" t="s">
        <v>6</v>
      </c>
      <c r="F15" s="26" t="s">
        <v>19</v>
      </c>
      <c r="G15" s="27" t="s">
        <v>6</v>
      </c>
      <c r="H15" s="520"/>
      <c r="I15" s="521"/>
      <c r="J15" s="522"/>
      <c r="K15" s="526"/>
      <c r="L15" s="527"/>
      <c r="M15" s="528"/>
      <c r="N15" s="30"/>
      <c r="O15" s="98"/>
      <c r="P15" s="509"/>
      <c r="Q15" s="512"/>
      <c r="R15" s="516"/>
      <c r="S15" s="517"/>
      <c r="T15" s="517"/>
      <c r="U15" s="517"/>
      <c r="V15" s="517"/>
      <c r="W15" s="517"/>
    </row>
    <row r="16" spans="1:26" ht="12.75" customHeight="1" x14ac:dyDescent="0.2">
      <c r="A16" s="21" t="s">
        <v>11</v>
      </c>
      <c r="B16" s="22"/>
      <c r="C16" s="23"/>
      <c r="D16" s="24" t="s">
        <v>20</v>
      </c>
      <c r="E16" s="25" t="s">
        <v>20</v>
      </c>
      <c r="F16" s="26"/>
      <c r="G16" s="27"/>
      <c r="H16" s="520"/>
      <c r="I16" s="521"/>
      <c r="J16" s="522"/>
      <c r="K16" s="526"/>
      <c r="L16" s="527"/>
      <c r="M16" s="528"/>
      <c r="N16" s="30"/>
      <c r="O16" s="98"/>
      <c r="P16" s="509"/>
      <c r="Q16" s="512"/>
      <c r="R16" s="516"/>
      <c r="S16" s="517"/>
      <c r="T16" s="517"/>
      <c r="U16" s="517"/>
      <c r="V16" s="517"/>
      <c r="W16" s="517"/>
    </row>
    <row r="17" spans="1:23" ht="12.75" customHeight="1" x14ac:dyDescent="0.2">
      <c r="A17" s="21" t="s">
        <v>12</v>
      </c>
      <c r="B17" s="22"/>
      <c r="C17" s="23"/>
      <c r="D17" s="24"/>
      <c r="E17" s="25"/>
      <c r="F17" s="26" t="s">
        <v>3</v>
      </c>
      <c r="G17" s="27"/>
      <c r="H17" s="520"/>
      <c r="I17" s="521"/>
      <c r="J17" s="522"/>
      <c r="K17" s="529"/>
      <c r="L17" s="530"/>
      <c r="M17" s="531"/>
      <c r="N17" s="28"/>
      <c r="O17" s="99"/>
      <c r="P17" s="509"/>
      <c r="Q17" s="512"/>
      <c r="R17" s="516"/>
      <c r="S17" s="517"/>
      <c r="T17" s="517"/>
      <c r="U17" s="517"/>
      <c r="V17" s="517"/>
      <c r="W17" s="517"/>
    </row>
    <row r="18" spans="1:23" ht="12.75" customHeight="1" x14ac:dyDescent="0.2">
      <c r="A18" s="21"/>
      <c r="B18" s="22"/>
      <c r="C18" s="23"/>
      <c r="D18" s="24"/>
      <c r="E18" s="25"/>
      <c r="F18" s="26"/>
      <c r="G18" s="27"/>
      <c r="H18" s="520" t="s">
        <v>46</v>
      </c>
      <c r="I18" s="521" t="s">
        <v>47</v>
      </c>
      <c r="J18" s="522" t="s">
        <v>48</v>
      </c>
      <c r="K18" s="520" t="s">
        <v>46</v>
      </c>
      <c r="L18" s="521" t="s">
        <v>26</v>
      </c>
      <c r="M18" s="532" t="s">
        <v>47</v>
      </c>
      <c r="N18" s="521" t="s">
        <v>48</v>
      </c>
      <c r="O18" s="533" t="s">
        <v>25</v>
      </c>
      <c r="P18" s="509"/>
      <c r="Q18" s="512"/>
      <c r="R18" s="516"/>
      <c r="S18" s="517"/>
      <c r="T18" s="517"/>
      <c r="U18" s="517"/>
      <c r="V18" s="517"/>
      <c r="W18" s="517"/>
    </row>
    <row r="19" spans="1:23" ht="12.75" customHeight="1" x14ac:dyDescent="0.2">
      <c r="A19" s="31"/>
      <c r="B19" s="32"/>
      <c r="C19" s="33"/>
      <c r="D19" s="34"/>
      <c r="E19" s="35"/>
      <c r="F19" s="36"/>
      <c r="G19" s="37"/>
      <c r="H19" s="520"/>
      <c r="I19" s="521"/>
      <c r="J19" s="522"/>
      <c r="K19" s="520"/>
      <c r="L19" s="521"/>
      <c r="M19" s="532"/>
      <c r="N19" s="521"/>
      <c r="O19" s="534"/>
      <c r="P19" s="509"/>
      <c r="Q19" s="512"/>
      <c r="R19" s="516"/>
      <c r="S19" s="517"/>
      <c r="T19" s="517"/>
      <c r="U19" s="517"/>
      <c r="V19" s="517"/>
      <c r="W19" s="517"/>
    </row>
    <row r="20" spans="1:23" ht="12.75" customHeight="1" x14ac:dyDescent="0.2">
      <c r="A20" s="21"/>
      <c r="B20" s="22"/>
      <c r="C20" s="23"/>
      <c r="D20" s="24"/>
      <c r="E20" s="25"/>
      <c r="F20" s="26"/>
      <c r="G20" s="27"/>
      <c r="H20" s="520"/>
      <c r="I20" s="521"/>
      <c r="J20" s="522"/>
      <c r="K20" s="520"/>
      <c r="L20" s="521"/>
      <c r="M20" s="532"/>
      <c r="N20" s="521"/>
      <c r="O20" s="535"/>
      <c r="P20" s="510"/>
      <c r="Q20" s="513"/>
      <c r="R20" s="516"/>
      <c r="S20" s="517"/>
      <c r="T20" s="517"/>
      <c r="U20" s="517"/>
      <c r="V20" s="517"/>
      <c r="W20" s="517"/>
    </row>
    <row r="21" spans="1:23" ht="12.75" customHeight="1" thickBot="1" x14ac:dyDescent="0.25">
      <c r="A21" s="38"/>
      <c r="B21" s="39"/>
      <c r="C21" s="40"/>
      <c r="D21" s="41"/>
      <c r="E21" s="42"/>
      <c r="F21" s="43"/>
      <c r="G21" s="44"/>
      <c r="H21" s="45"/>
      <c r="I21" s="46"/>
      <c r="J21" s="47"/>
      <c r="K21" s="45"/>
      <c r="L21" s="49"/>
      <c r="M21" s="48"/>
      <c r="N21" s="46"/>
      <c r="O21" s="100"/>
      <c r="P21" s="50" t="s">
        <v>4</v>
      </c>
      <c r="Q21" s="51" t="s">
        <v>4</v>
      </c>
      <c r="R21" s="516"/>
      <c r="S21" s="517"/>
      <c r="T21" s="517"/>
      <c r="U21" s="517"/>
      <c r="V21" s="517"/>
      <c r="W21" s="517"/>
    </row>
    <row r="22" spans="1:23" ht="12.75" customHeight="1" x14ac:dyDescent="0.2">
      <c r="A22" s="52"/>
      <c r="B22" s="53"/>
      <c r="C22" s="53"/>
      <c r="D22" s="54"/>
      <c r="E22" s="54"/>
      <c r="F22" s="55"/>
      <c r="G22" s="56"/>
      <c r="H22" s="57"/>
      <c r="I22" s="58"/>
      <c r="J22" s="59"/>
      <c r="K22" s="57"/>
      <c r="L22" s="60"/>
      <c r="M22" s="60"/>
      <c r="N22" s="60"/>
      <c r="O22" s="60"/>
      <c r="P22" s="62"/>
      <c r="Q22" s="56"/>
      <c r="R22" s="536"/>
      <c r="S22" s="537"/>
      <c r="T22" s="537"/>
      <c r="U22" s="537"/>
      <c r="V22" s="537"/>
      <c r="W22" s="538"/>
    </row>
    <row r="23" spans="1:23" ht="12.75" customHeight="1" x14ac:dyDescent="0.2">
      <c r="A23" s="63"/>
      <c r="B23" s="60" t="s">
        <v>599</v>
      </c>
      <c r="C23" s="114">
        <v>257</v>
      </c>
      <c r="D23" s="107">
        <v>0</v>
      </c>
      <c r="E23" s="112">
        <v>0.65</v>
      </c>
      <c r="F23" s="66"/>
      <c r="G23" s="61" t="s">
        <v>59</v>
      </c>
      <c r="H23" s="57">
        <v>16</v>
      </c>
      <c r="I23" s="58"/>
      <c r="J23" s="59"/>
      <c r="K23" s="57"/>
      <c r="L23" s="60"/>
      <c r="M23" s="60"/>
      <c r="N23" s="60"/>
      <c r="O23" s="251">
        <v>44</v>
      </c>
      <c r="P23" s="57">
        <f>SUM(H23:O23)</f>
        <v>60</v>
      </c>
      <c r="Q23" s="61">
        <f>P23</f>
        <v>60</v>
      </c>
      <c r="R23" s="541" t="s">
        <v>625</v>
      </c>
      <c r="S23" s="542"/>
      <c r="T23" s="542"/>
      <c r="U23" s="542"/>
      <c r="V23" s="542"/>
      <c r="W23" s="543"/>
    </row>
    <row r="24" spans="1:23" ht="12.75" customHeight="1" x14ac:dyDescent="0.2">
      <c r="A24" s="63"/>
      <c r="B24" s="60"/>
      <c r="C24" s="114"/>
      <c r="D24" s="107"/>
      <c r="E24" s="108"/>
      <c r="F24" s="66"/>
      <c r="G24" s="61"/>
      <c r="H24" s="57"/>
      <c r="I24" s="58"/>
      <c r="J24" s="59"/>
      <c r="K24" s="57"/>
      <c r="L24" s="60"/>
      <c r="M24" s="60"/>
      <c r="N24" s="60"/>
      <c r="O24" s="101"/>
      <c r="P24" s="57"/>
      <c r="Q24" s="61"/>
      <c r="R24" s="539"/>
      <c r="S24" s="540"/>
      <c r="T24" s="540"/>
      <c r="U24" s="540"/>
      <c r="V24" s="540"/>
      <c r="W24" s="540"/>
    </row>
    <row r="25" spans="1:23" ht="12.75" customHeight="1" x14ac:dyDescent="0.2">
      <c r="A25" s="63"/>
      <c r="B25" s="60"/>
      <c r="C25" s="114"/>
      <c r="D25" s="107"/>
      <c r="E25" s="109"/>
      <c r="F25" s="66"/>
      <c r="G25" s="61"/>
      <c r="H25" s="57"/>
      <c r="I25" s="58"/>
      <c r="J25" s="59"/>
      <c r="K25" s="57"/>
      <c r="L25" s="60"/>
      <c r="M25" s="60"/>
      <c r="N25" s="60"/>
      <c r="O25" s="101"/>
      <c r="P25" s="57"/>
      <c r="Q25" s="61"/>
      <c r="R25" s="539"/>
      <c r="S25" s="540"/>
      <c r="T25" s="540"/>
      <c r="U25" s="540"/>
      <c r="V25" s="540"/>
      <c r="W25" s="540"/>
    </row>
    <row r="26" spans="1:23" ht="12.75" customHeight="1" x14ac:dyDescent="0.2">
      <c r="A26" s="63"/>
      <c r="B26" s="60"/>
      <c r="C26" s="114"/>
      <c r="D26" s="107"/>
      <c r="E26" s="112"/>
      <c r="F26" s="66"/>
      <c r="G26" s="61"/>
      <c r="H26" s="57"/>
      <c r="I26" s="58"/>
      <c r="J26" s="59"/>
      <c r="K26" s="57"/>
      <c r="L26" s="60"/>
      <c r="M26" s="60"/>
      <c r="N26" s="60"/>
      <c r="O26" s="101"/>
      <c r="P26" s="57"/>
      <c r="Q26" s="61"/>
      <c r="R26" s="539"/>
      <c r="S26" s="540"/>
      <c r="T26" s="540"/>
      <c r="U26" s="540"/>
      <c r="V26" s="540"/>
      <c r="W26" s="540"/>
    </row>
    <row r="27" spans="1:23" ht="12.75" customHeight="1" x14ac:dyDescent="0.2">
      <c r="A27" s="63"/>
      <c r="B27" s="60"/>
      <c r="C27" s="114"/>
      <c r="D27" s="107"/>
      <c r="E27" s="112"/>
      <c r="F27" s="66"/>
      <c r="G27" s="61"/>
      <c r="H27" s="57"/>
      <c r="I27" s="58"/>
      <c r="J27" s="59"/>
      <c r="K27" s="57"/>
      <c r="L27" s="60"/>
      <c r="M27" s="60"/>
      <c r="N27" s="60"/>
      <c r="O27" s="101"/>
      <c r="P27" s="57"/>
      <c r="Q27" s="61"/>
      <c r="R27" s="541"/>
      <c r="S27" s="542"/>
      <c r="T27" s="542"/>
      <c r="U27" s="542"/>
      <c r="V27" s="542"/>
      <c r="W27" s="543"/>
    </row>
    <row r="28" spans="1:23" s="218" customFormat="1" ht="12.75" customHeight="1" x14ac:dyDescent="0.2">
      <c r="A28" s="2"/>
      <c r="B28" s="60"/>
      <c r="C28" s="114"/>
      <c r="D28" s="187"/>
      <c r="E28" s="187"/>
      <c r="F28" s="66"/>
      <c r="G28" s="245"/>
      <c r="H28" s="145"/>
      <c r="I28" s="79"/>
      <c r="J28" s="146"/>
      <c r="K28" s="145"/>
      <c r="L28" s="66"/>
      <c r="M28" s="66"/>
      <c r="N28" s="66"/>
      <c r="O28" s="66"/>
      <c r="P28" s="57"/>
      <c r="Q28" s="61"/>
      <c r="R28" s="541"/>
      <c r="S28" s="542"/>
      <c r="T28" s="542"/>
      <c r="U28" s="542"/>
      <c r="V28" s="542"/>
      <c r="W28" s="543"/>
    </row>
    <row r="29" spans="1:23" s="218" customFormat="1" ht="12.75" customHeight="1" x14ac:dyDescent="0.2">
      <c r="A29" s="185"/>
      <c r="B29" s="60"/>
      <c r="C29" s="114"/>
      <c r="D29" s="187"/>
      <c r="E29" s="187"/>
      <c r="F29" s="66"/>
      <c r="G29" s="113"/>
      <c r="H29" s="145"/>
      <c r="I29" s="79"/>
      <c r="J29" s="146"/>
      <c r="K29" s="145"/>
      <c r="L29" s="66"/>
      <c r="M29" s="66"/>
      <c r="N29" s="66"/>
      <c r="O29" s="66"/>
      <c r="P29" s="57"/>
      <c r="Q29" s="61"/>
      <c r="R29" s="541"/>
      <c r="S29" s="542"/>
      <c r="T29" s="542"/>
      <c r="U29" s="542"/>
      <c r="V29" s="542"/>
      <c r="W29" s="543"/>
    </row>
    <row r="30" spans="1:23" s="218" customFormat="1" ht="12.75" customHeight="1" x14ac:dyDescent="0.2">
      <c r="A30" s="2"/>
      <c r="B30" s="60"/>
      <c r="C30" s="114"/>
      <c r="D30" s="187"/>
      <c r="E30" s="187"/>
      <c r="F30" s="66"/>
      <c r="G30" s="245"/>
      <c r="H30" s="145"/>
      <c r="I30" s="79"/>
      <c r="J30" s="146"/>
      <c r="K30" s="145"/>
      <c r="L30" s="66"/>
      <c r="M30" s="66"/>
      <c r="N30" s="66"/>
      <c r="O30" s="66"/>
      <c r="P30" s="57"/>
      <c r="Q30" s="61"/>
      <c r="R30" s="541"/>
      <c r="S30" s="542"/>
      <c r="T30" s="542"/>
      <c r="U30" s="542"/>
      <c r="V30" s="542"/>
      <c r="W30" s="543"/>
    </row>
    <row r="31" spans="1:23" s="218" customFormat="1" ht="12.75" customHeight="1" x14ac:dyDescent="0.2">
      <c r="A31" s="2"/>
      <c r="B31" s="60"/>
      <c r="C31" s="114"/>
      <c r="D31" s="187"/>
      <c r="E31" s="187"/>
      <c r="F31" s="66"/>
      <c r="G31" s="245"/>
      <c r="H31" s="145"/>
      <c r="I31" s="79"/>
      <c r="J31" s="146"/>
      <c r="K31" s="145"/>
      <c r="L31" s="66"/>
      <c r="M31" s="66"/>
      <c r="N31" s="66"/>
      <c r="O31" s="66"/>
      <c r="P31" s="57"/>
      <c r="Q31" s="61"/>
      <c r="R31" s="541"/>
      <c r="S31" s="542"/>
      <c r="T31" s="542"/>
      <c r="U31" s="542"/>
      <c r="V31" s="542"/>
      <c r="W31" s="543"/>
    </row>
    <row r="32" spans="1:23" s="218" customFormat="1" ht="12.75" customHeight="1" x14ac:dyDescent="0.2">
      <c r="A32" s="2"/>
      <c r="B32" s="60"/>
      <c r="C32" s="114"/>
      <c r="D32" s="187"/>
      <c r="E32" s="187"/>
      <c r="F32" s="66"/>
      <c r="G32" s="245"/>
      <c r="H32" s="145"/>
      <c r="I32" s="79"/>
      <c r="J32" s="146"/>
      <c r="K32" s="145"/>
      <c r="L32" s="66"/>
      <c r="M32" s="66"/>
      <c r="N32" s="66"/>
      <c r="O32" s="66"/>
      <c r="P32" s="57"/>
      <c r="Q32" s="61"/>
      <c r="R32" s="541"/>
      <c r="S32" s="542"/>
      <c r="T32" s="542"/>
      <c r="U32" s="542"/>
      <c r="V32" s="542"/>
      <c r="W32" s="543"/>
    </row>
    <row r="33" spans="1:23" s="218" customFormat="1" ht="12.75" customHeight="1" x14ac:dyDescent="0.2">
      <c r="A33" s="2"/>
      <c r="B33" s="60"/>
      <c r="C33" s="114"/>
      <c r="D33" s="187"/>
      <c r="E33" s="187"/>
      <c r="F33" s="66"/>
      <c r="G33" s="245"/>
      <c r="H33" s="145"/>
      <c r="I33" s="79"/>
      <c r="J33" s="146"/>
      <c r="K33" s="145"/>
      <c r="L33" s="66"/>
      <c r="M33" s="66"/>
      <c r="N33" s="66"/>
      <c r="O33" s="66"/>
      <c r="P33" s="57"/>
      <c r="Q33" s="61"/>
      <c r="R33" s="541"/>
      <c r="S33" s="542"/>
      <c r="T33" s="542"/>
      <c r="U33" s="542"/>
      <c r="V33" s="542"/>
      <c r="W33" s="543"/>
    </row>
    <row r="34" spans="1:23" s="218" customFormat="1" ht="12.75" customHeight="1" x14ac:dyDescent="0.2">
      <c r="A34" s="2"/>
      <c r="B34" s="60"/>
      <c r="C34" s="114"/>
      <c r="D34" s="187"/>
      <c r="E34" s="187"/>
      <c r="F34" s="66"/>
      <c r="G34" s="245"/>
      <c r="H34" s="145"/>
      <c r="I34" s="79"/>
      <c r="J34" s="146"/>
      <c r="K34" s="145"/>
      <c r="L34" s="66"/>
      <c r="M34" s="66"/>
      <c r="N34" s="66"/>
      <c r="O34" s="66"/>
      <c r="P34" s="57"/>
      <c r="Q34" s="61"/>
      <c r="R34" s="541"/>
      <c r="S34" s="542"/>
      <c r="T34" s="542"/>
      <c r="U34" s="542"/>
      <c r="V34" s="542"/>
      <c r="W34" s="543"/>
    </row>
    <row r="35" spans="1:23" ht="12.75" customHeight="1" x14ac:dyDescent="0.2">
      <c r="A35" s="63"/>
      <c r="B35" s="60"/>
      <c r="C35" s="114"/>
      <c r="D35" s="107"/>
      <c r="E35" s="112"/>
      <c r="F35" s="66"/>
      <c r="G35" s="61"/>
      <c r="H35" s="57"/>
      <c r="I35" s="58"/>
      <c r="J35" s="59"/>
      <c r="K35" s="57"/>
      <c r="L35" s="60"/>
      <c r="M35" s="60"/>
      <c r="N35" s="60"/>
      <c r="O35" s="101"/>
      <c r="P35" s="57"/>
      <c r="Q35" s="61"/>
      <c r="R35" s="541"/>
      <c r="S35" s="542"/>
      <c r="T35" s="542"/>
      <c r="U35" s="542"/>
      <c r="V35" s="542"/>
      <c r="W35" s="543"/>
    </row>
    <row r="36" spans="1:23" s="189" customFormat="1" ht="12.75" customHeight="1" x14ac:dyDescent="0.2">
      <c r="A36" s="63"/>
      <c r="B36" s="60"/>
      <c r="C36" s="114"/>
      <c r="D36" s="107"/>
      <c r="E36" s="112"/>
      <c r="F36" s="66"/>
      <c r="G36" s="61"/>
      <c r="H36" s="57"/>
      <c r="I36" s="58"/>
      <c r="J36" s="59"/>
      <c r="K36" s="57"/>
      <c r="L36" s="60"/>
      <c r="M36" s="60"/>
      <c r="N36" s="60"/>
      <c r="O36" s="101"/>
      <c r="P36" s="57"/>
      <c r="Q36" s="61"/>
      <c r="R36" s="541"/>
      <c r="S36" s="542"/>
      <c r="T36" s="542"/>
      <c r="U36" s="542"/>
      <c r="V36" s="542"/>
      <c r="W36" s="543"/>
    </row>
    <row r="37" spans="1:23" s="218" customFormat="1" ht="12.75" customHeight="1" x14ac:dyDescent="0.2">
      <c r="A37" s="2"/>
      <c r="B37" s="60"/>
      <c r="C37" s="114"/>
      <c r="D37" s="107"/>
      <c r="E37" s="112"/>
      <c r="F37" s="66"/>
      <c r="G37" s="113"/>
      <c r="H37" s="145"/>
      <c r="I37" s="79"/>
      <c r="J37" s="146"/>
      <c r="K37" s="145"/>
      <c r="L37" s="66"/>
      <c r="M37" s="66"/>
      <c r="N37" s="66"/>
      <c r="O37" s="101"/>
      <c r="P37" s="57"/>
      <c r="Q37" s="61"/>
      <c r="R37" s="541"/>
      <c r="S37" s="542"/>
      <c r="T37" s="542"/>
      <c r="U37" s="542"/>
      <c r="V37" s="542"/>
      <c r="W37" s="543"/>
    </row>
    <row r="38" spans="1:23" s="218" customFormat="1" ht="12.75" customHeight="1" x14ac:dyDescent="0.2">
      <c r="A38" s="2"/>
      <c r="B38" s="60"/>
      <c r="C38" s="114"/>
      <c r="D38" s="107"/>
      <c r="E38" s="112"/>
      <c r="F38" s="66"/>
      <c r="G38" s="113"/>
      <c r="H38" s="145"/>
      <c r="I38" s="79"/>
      <c r="J38" s="146"/>
      <c r="K38" s="145"/>
      <c r="L38" s="66"/>
      <c r="M38" s="66"/>
      <c r="N38" s="66"/>
      <c r="O38" s="101"/>
      <c r="P38" s="57"/>
      <c r="Q38" s="61"/>
      <c r="R38" s="541"/>
      <c r="S38" s="542"/>
      <c r="T38" s="542"/>
      <c r="U38" s="542"/>
      <c r="V38" s="542"/>
      <c r="W38" s="543"/>
    </row>
    <row r="39" spans="1:23" s="218" customFormat="1" ht="12.75" customHeight="1" x14ac:dyDescent="0.2">
      <c r="A39" s="2"/>
      <c r="B39" s="60"/>
      <c r="C39" s="114"/>
      <c r="D39" s="107"/>
      <c r="E39" s="107"/>
      <c r="F39" s="66"/>
      <c r="G39" s="113"/>
      <c r="H39" s="145"/>
      <c r="I39" s="79"/>
      <c r="J39" s="146"/>
      <c r="K39" s="145"/>
      <c r="L39" s="66"/>
      <c r="M39" s="66"/>
      <c r="N39" s="66"/>
      <c r="O39" s="101"/>
      <c r="P39" s="57"/>
      <c r="Q39" s="61"/>
      <c r="R39" s="541"/>
      <c r="S39" s="542"/>
      <c r="T39" s="542"/>
      <c r="U39" s="542"/>
      <c r="V39" s="542"/>
      <c r="W39" s="543"/>
    </row>
    <row r="40" spans="1:23" s="218" customFormat="1" ht="12.75" customHeight="1" x14ac:dyDescent="0.2">
      <c r="A40" s="2"/>
      <c r="B40" s="60"/>
      <c r="C40" s="114"/>
      <c r="D40" s="107"/>
      <c r="E40" s="107"/>
      <c r="F40" s="66"/>
      <c r="G40" s="113"/>
      <c r="H40" s="145"/>
      <c r="I40" s="79"/>
      <c r="J40" s="146"/>
      <c r="K40" s="145"/>
      <c r="L40" s="66"/>
      <c r="M40" s="66"/>
      <c r="N40" s="66"/>
      <c r="O40" s="66"/>
      <c r="P40" s="57"/>
      <c r="Q40" s="61"/>
      <c r="R40" s="541"/>
      <c r="S40" s="542"/>
      <c r="T40" s="542"/>
      <c r="U40" s="542"/>
      <c r="V40" s="542"/>
      <c r="W40" s="543"/>
    </row>
    <row r="41" spans="1:23" s="218" customFormat="1" ht="12.75" customHeight="1" x14ac:dyDescent="0.2">
      <c r="A41" s="2"/>
      <c r="B41" s="60"/>
      <c r="C41" s="114"/>
      <c r="D41" s="107"/>
      <c r="E41" s="107"/>
      <c r="F41" s="66"/>
      <c r="G41" s="113"/>
      <c r="H41" s="145"/>
      <c r="I41" s="79"/>
      <c r="J41" s="146"/>
      <c r="K41" s="145"/>
      <c r="L41" s="66"/>
      <c r="M41" s="66"/>
      <c r="N41" s="66"/>
      <c r="O41" s="66"/>
      <c r="P41" s="57"/>
      <c r="Q41" s="61"/>
      <c r="R41" s="541"/>
      <c r="S41" s="542"/>
      <c r="T41" s="542"/>
      <c r="U41" s="542"/>
      <c r="V41" s="542"/>
      <c r="W41" s="543"/>
    </row>
    <row r="42" spans="1:23" s="218" customFormat="1" ht="12.75" customHeight="1" x14ac:dyDescent="0.2">
      <c r="A42" s="2"/>
      <c r="B42" s="60"/>
      <c r="C42" s="114"/>
      <c r="D42" s="107"/>
      <c r="E42" s="112"/>
      <c r="F42" s="66"/>
      <c r="G42" s="113"/>
      <c r="H42" s="145"/>
      <c r="I42" s="79"/>
      <c r="J42" s="146"/>
      <c r="K42" s="145"/>
      <c r="L42" s="66"/>
      <c r="M42" s="66"/>
      <c r="N42" s="66"/>
      <c r="O42" s="66"/>
      <c r="P42" s="57"/>
      <c r="Q42" s="61"/>
      <c r="R42" s="541"/>
      <c r="S42" s="542"/>
      <c r="T42" s="542"/>
      <c r="U42" s="542"/>
      <c r="V42" s="542"/>
      <c r="W42" s="543"/>
    </row>
    <row r="43" spans="1:23" s="218" customFormat="1" ht="12.75" customHeight="1" x14ac:dyDescent="0.2">
      <c r="A43" s="2"/>
      <c r="B43" s="60"/>
      <c r="C43" s="114"/>
      <c r="D43" s="107"/>
      <c r="E43" s="112"/>
      <c r="F43" s="66"/>
      <c r="G43" s="113"/>
      <c r="H43" s="145"/>
      <c r="I43" s="79"/>
      <c r="J43" s="146"/>
      <c r="K43" s="145"/>
      <c r="L43" s="66"/>
      <c r="M43" s="66"/>
      <c r="N43" s="66"/>
      <c r="O43" s="66"/>
      <c r="P43" s="57"/>
      <c r="Q43" s="61"/>
      <c r="R43" s="541"/>
      <c r="S43" s="542"/>
      <c r="T43" s="542"/>
      <c r="U43" s="542"/>
      <c r="V43" s="542"/>
      <c r="W43" s="543"/>
    </row>
    <row r="44" spans="1:23" s="218" customFormat="1" ht="12.75" customHeight="1" x14ac:dyDescent="0.2">
      <c r="A44" s="2"/>
      <c r="B44" s="60"/>
      <c r="C44" s="114"/>
      <c r="D44" s="187"/>
      <c r="E44" s="187"/>
      <c r="F44" s="66"/>
      <c r="G44" s="245"/>
      <c r="H44" s="145"/>
      <c r="I44" s="79"/>
      <c r="J44" s="146"/>
      <c r="K44" s="145"/>
      <c r="L44" s="66"/>
      <c r="M44" s="66"/>
      <c r="N44" s="66"/>
      <c r="O44" s="66"/>
      <c r="P44" s="57"/>
      <c r="Q44" s="61"/>
      <c r="R44" s="541"/>
      <c r="S44" s="542"/>
      <c r="T44" s="542"/>
      <c r="U44" s="542"/>
      <c r="V44" s="542"/>
      <c r="W44" s="543"/>
    </row>
    <row r="45" spans="1:23" s="218" customFormat="1" ht="12.75" customHeight="1" x14ac:dyDescent="0.2">
      <c r="A45" s="2"/>
      <c r="B45" s="60"/>
      <c r="C45" s="114"/>
      <c r="D45" s="187"/>
      <c r="E45" s="187"/>
      <c r="F45" s="66"/>
      <c r="G45" s="245"/>
      <c r="H45" s="145"/>
      <c r="I45" s="79"/>
      <c r="J45" s="146"/>
      <c r="K45" s="145"/>
      <c r="L45" s="66"/>
      <c r="M45" s="66"/>
      <c r="N45" s="66"/>
      <c r="O45" s="66"/>
      <c r="P45" s="57"/>
      <c r="Q45" s="61"/>
      <c r="R45" s="541"/>
      <c r="S45" s="542"/>
      <c r="T45" s="542"/>
      <c r="U45" s="542"/>
      <c r="V45" s="542"/>
      <c r="W45" s="543"/>
    </row>
    <row r="46" spans="1:23" s="218" customFormat="1" ht="12.75" customHeight="1" x14ac:dyDescent="0.2">
      <c r="A46" s="185"/>
      <c r="B46" s="60"/>
      <c r="C46" s="114"/>
      <c r="D46" s="187"/>
      <c r="E46" s="187"/>
      <c r="F46" s="66"/>
      <c r="G46" s="113"/>
      <c r="H46" s="145"/>
      <c r="I46" s="79"/>
      <c r="J46" s="146"/>
      <c r="K46" s="145"/>
      <c r="L46" s="66"/>
      <c r="M46" s="66"/>
      <c r="N46" s="66"/>
      <c r="O46" s="66"/>
      <c r="P46" s="57"/>
      <c r="Q46" s="61"/>
      <c r="R46" s="541"/>
      <c r="S46" s="542"/>
      <c r="T46" s="542"/>
      <c r="U46" s="542"/>
      <c r="V46" s="542"/>
      <c r="W46" s="543"/>
    </row>
    <row r="47" spans="1:23" s="218" customFormat="1" ht="12.75" customHeight="1" x14ac:dyDescent="0.2">
      <c r="A47" s="2"/>
      <c r="B47" s="60"/>
      <c r="C47" s="114"/>
      <c r="D47" s="187"/>
      <c r="E47" s="187"/>
      <c r="F47" s="66"/>
      <c r="G47" s="245"/>
      <c r="H47" s="145"/>
      <c r="I47" s="79"/>
      <c r="J47" s="146"/>
      <c r="K47" s="145"/>
      <c r="L47" s="66"/>
      <c r="M47" s="66"/>
      <c r="N47" s="66"/>
      <c r="O47" s="66"/>
      <c r="P47" s="57"/>
      <c r="Q47" s="61"/>
      <c r="R47" s="541"/>
      <c r="S47" s="542"/>
      <c r="T47" s="542"/>
      <c r="U47" s="542"/>
      <c r="V47" s="542"/>
      <c r="W47" s="543"/>
    </row>
    <row r="48" spans="1:23" s="218" customFormat="1" ht="12.75" customHeight="1" x14ac:dyDescent="0.2">
      <c r="A48" s="2"/>
      <c r="B48" s="60"/>
      <c r="C48" s="114"/>
      <c r="D48" s="187"/>
      <c r="E48" s="187"/>
      <c r="F48" s="66"/>
      <c r="G48" s="245"/>
      <c r="H48" s="145"/>
      <c r="I48" s="79"/>
      <c r="J48" s="146"/>
      <c r="K48" s="145"/>
      <c r="L48" s="66"/>
      <c r="M48" s="66"/>
      <c r="N48" s="66"/>
      <c r="O48" s="66"/>
      <c r="P48" s="57"/>
      <c r="Q48" s="61"/>
      <c r="R48" s="541"/>
      <c r="S48" s="542"/>
      <c r="T48" s="542"/>
      <c r="U48" s="542"/>
      <c r="V48" s="542"/>
      <c r="W48" s="543"/>
    </row>
    <row r="49" spans="1:23" s="218" customFormat="1" ht="12.75" customHeight="1" x14ac:dyDescent="0.2">
      <c r="A49" s="2"/>
      <c r="B49" s="60"/>
      <c r="C49" s="114"/>
      <c r="D49" s="187"/>
      <c r="E49" s="187"/>
      <c r="F49" s="66"/>
      <c r="G49" s="245"/>
      <c r="H49" s="145"/>
      <c r="I49" s="79"/>
      <c r="J49" s="146"/>
      <c r="K49" s="145"/>
      <c r="L49" s="66"/>
      <c r="M49" s="66"/>
      <c r="N49" s="66"/>
      <c r="O49" s="66"/>
      <c r="P49" s="57"/>
      <c r="Q49" s="61"/>
      <c r="R49" s="541"/>
      <c r="S49" s="542"/>
      <c r="T49" s="542"/>
      <c r="U49" s="542"/>
      <c r="V49" s="542"/>
      <c r="W49" s="543"/>
    </row>
    <row r="50" spans="1:23" s="218" customFormat="1" ht="12.75" customHeight="1" x14ac:dyDescent="0.2">
      <c r="A50" s="2"/>
      <c r="B50" s="60"/>
      <c r="C50" s="114"/>
      <c r="D50" s="187"/>
      <c r="E50" s="187"/>
      <c r="F50" s="66"/>
      <c r="G50" s="245"/>
      <c r="H50" s="145"/>
      <c r="I50" s="79"/>
      <c r="J50" s="146"/>
      <c r="K50" s="145"/>
      <c r="L50" s="66"/>
      <c r="M50" s="66"/>
      <c r="N50" s="66"/>
      <c r="O50" s="66"/>
      <c r="P50" s="57"/>
      <c r="Q50" s="61"/>
      <c r="R50" s="541"/>
      <c r="S50" s="542"/>
      <c r="T50" s="542"/>
      <c r="U50" s="542"/>
      <c r="V50" s="542"/>
      <c r="W50" s="543"/>
    </row>
    <row r="51" spans="1:23" s="218" customFormat="1" ht="12.75" customHeight="1" x14ac:dyDescent="0.2">
      <c r="A51" s="2"/>
      <c r="B51" s="60"/>
      <c r="C51" s="114"/>
      <c r="D51" s="187"/>
      <c r="E51" s="187"/>
      <c r="F51" s="66"/>
      <c r="G51" s="245"/>
      <c r="H51" s="145"/>
      <c r="I51" s="79"/>
      <c r="J51" s="146"/>
      <c r="K51" s="145"/>
      <c r="L51" s="66"/>
      <c r="M51" s="66"/>
      <c r="N51" s="66"/>
      <c r="O51" s="66"/>
      <c r="P51" s="57"/>
      <c r="Q51" s="61"/>
      <c r="R51" s="541"/>
      <c r="S51" s="542"/>
      <c r="T51" s="542"/>
      <c r="U51" s="542"/>
      <c r="V51" s="542"/>
      <c r="W51" s="543"/>
    </row>
    <row r="52" spans="1:23" s="247" customFormat="1" ht="12.75" customHeight="1" x14ac:dyDescent="0.2">
      <c r="A52" s="2"/>
      <c r="B52" s="3"/>
      <c r="C52" s="3"/>
      <c r="D52" s="187"/>
      <c r="E52" s="187"/>
      <c r="F52" s="66"/>
      <c r="G52" s="245"/>
      <c r="H52" s="145"/>
      <c r="I52" s="79"/>
      <c r="J52" s="146"/>
      <c r="K52" s="145"/>
      <c r="L52" s="66"/>
      <c r="M52" s="66"/>
      <c r="N52" s="66"/>
      <c r="O52" s="66"/>
      <c r="P52" s="145"/>
      <c r="Q52" s="113"/>
      <c r="R52" s="541"/>
      <c r="S52" s="542"/>
      <c r="T52" s="542"/>
      <c r="U52" s="542"/>
      <c r="V52" s="542"/>
      <c r="W52" s="543"/>
    </row>
    <row r="53" spans="1:23" ht="12.75" customHeight="1" x14ac:dyDescent="0.2">
      <c r="A53" s="63"/>
      <c r="B53" s="3"/>
      <c r="C53" s="3"/>
      <c r="D53" s="65"/>
      <c r="E53" s="65"/>
      <c r="F53" s="66"/>
      <c r="G53" s="1"/>
      <c r="H53" s="145"/>
      <c r="I53" s="79"/>
      <c r="J53" s="146"/>
      <c r="K53" s="57"/>
      <c r="L53" s="66"/>
      <c r="M53" s="66"/>
      <c r="N53" s="66"/>
      <c r="O53" s="66"/>
      <c r="P53" s="57"/>
      <c r="Q53" s="113"/>
      <c r="R53" s="541"/>
      <c r="S53" s="542"/>
      <c r="T53" s="542"/>
      <c r="U53" s="542"/>
      <c r="V53" s="542"/>
      <c r="W53" s="543"/>
    </row>
    <row r="54" spans="1:23" ht="12.75" customHeight="1" x14ac:dyDescent="0.2">
      <c r="A54" s="63"/>
      <c r="B54" s="3"/>
      <c r="C54" s="3"/>
      <c r="D54" s="65"/>
      <c r="E54" s="65"/>
      <c r="F54" s="66"/>
      <c r="G54" s="1"/>
      <c r="H54" s="145"/>
      <c r="I54" s="79"/>
      <c r="J54" s="146"/>
      <c r="K54" s="145"/>
      <c r="L54" s="66"/>
      <c r="M54" s="66"/>
      <c r="N54" s="66"/>
      <c r="O54" s="66"/>
      <c r="P54" s="57"/>
      <c r="Q54" s="113"/>
      <c r="R54" s="541"/>
      <c r="S54" s="542"/>
      <c r="T54" s="542"/>
      <c r="U54" s="542"/>
      <c r="V54" s="542"/>
      <c r="W54" s="543"/>
    </row>
    <row r="55" spans="1:23" s="78" customFormat="1" ht="12.75" customHeight="1" x14ac:dyDescent="0.2">
      <c r="A55" s="63"/>
      <c r="B55" s="3"/>
      <c r="C55" s="3"/>
      <c r="D55" s="65"/>
      <c r="E55" s="65"/>
      <c r="F55" s="66"/>
      <c r="G55" s="1"/>
      <c r="H55" s="74"/>
      <c r="I55" s="79"/>
      <c r="J55" s="76"/>
      <c r="K55" s="74"/>
      <c r="L55" s="66"/>
      <c r="M55" s="77"/>
      <c r="N55" s="66"/>
      <c r="O55" s="77"/>
      <c r="P55" s="74"/>
      <c r="Q55" s="72"/>
      <c r="R55" s="541"/>
      <c r="S55" s="542"/>
      <c r="T55" s="542"/>
      <c r="U55" s="542"/>
      <c r="V55" s="542"/>
      <c r="W55" s="543"/>
    </row>
    <row r="56" spans="1:23" s="78" customFormat="1" ht="12.75" customHeight="1" x14ac:dyDescent="0.2">
      <c r="A56" s="63"/>
      <c r="B56" s="3"/>
      <c r="C56" s="3"/>
      <c r="D56" s="65"/>
      <c r="E56" s="65"/>
      <c r="F56" s="66"/>
      <c r="G56" s="1"/>
      <c r="H56" s="74"/>
      <c r="I56" s="79"/>
      <c r="J56" s="76"/>
      <c r="K56" s="57"/>
      <c r="L56" s="66"/>
      <c r="M56" s="77"/>
      <c r="N56" s="66"/>
      <c r="O56" s="77"/>
      <c r="P56" s="74"/>
      <c r="Q56" s="72"/>
      <c r="R56" s="541"/>
      <c r="S56" s="542"/>
      <c r="T56" s="542"/>
      <c r="U56" s="542"/>
      <c r="V56" s="542"/>
      <c r="W56" s="543"/>
    </row>
    <row r="57" spans="1:23" ht="12.75" customHeight="1" x14ac:dyDescent="0.2">
      <c r="A57" s="81"/>
      <c r="B57" s="82"/>
      <c r="C57" s="82"/>
      <c r="D57" s="83"/>
      <c r="E57" s="83"/>
      <c r="F57" s="84"/>
      <c r="G57" s="85"/>
      <c r="H57" s="86"/>
      <c r="I57" s="87"/>
      <c r="J57" s="88"/>
      <c r="K57" s="86"/>
      <c r="L57" s="89"/>
      <c r="M57" s="90"/>
      <c r="N57" s="89"/>
      <c r="O57" s="89"/>
      <c r="P57" s="86"/>
      <c r="Q57" s="85"/>
      <c r="R57" s="541"/>
      <c r="S57" s="542"/>
      <c r="T57" s="542"/>
      <c r="U57" s="542"/>
      <c r="V57" s="542"/>
      <c r="W57" s="543"/>
    </row>
    <row r="58" spans="1:23" ht="12.75" customHeight="1" x14ac:dyDescent="0.2">
      <c r="A58" s="81"/>
      <c r="B58" s="82"/>
      <c r="C58" s="82"/>
      <c r="D58" s="83"/>
      <c r="E58" s="83"/>
      <c r="F58" s="84"/>
      <c r="G58" s="85"/>
      <c r="H58" s="86"/>
      <c r="I58" s="87"/>
      <c r="J58" s="88"/>
      <c r="K58" s="86"/>
      <c r="L58" s="89"/>
      <c r="M58" s="90"/>
      <c r="N58" s="89"/>
      <c r="O58" s="89"/>
      <c r="P58" s="86"/>
      <c r="Q58" s="85"/>
      <c r="R58" s="541"/>
      <c r="S58" s="542"/>
      <c r="T58" s="542"/>
      <c r="U58" s="542"/>
      <c r="V58" s="542"/>
      <c r="W58" s="543"/>
    </row>
    <row r="59" spans="1:23" ht="12.75" customHeight="1" x14ac:dyDescent="0.2">
      <c r="A59" s="81"/>
      <c r="B59" s="82"/>
      <c r="C59" s="82"/>
      <c r="D59" s="83"/>
      <c r="E59" s="83"/>
      <c r="F59" s="84"/>
      <c r="G59" s="85"/>
      <c r="H59" s="86"/>
      <c r="I59" s="87"/>
      <c r="J59" s="88"/>
      <c r="K59" s="86"/>
      <c r="L59" s="89"/>
      <c r="M59" s="90"/>
      <c r="N59" s="89"/>
      <c r="O59" s="89"/>
      <c r="P59" s="86"/>
      <c r="Q59" s="85"/>
      <c r="R59" s="541"/>
      <c r="S59" s="542"/>
      <c r="T59" s="542"/>
      <c r="U59" s="542"/>
      <c r="V59" s="542"/>
      <c r="W59" s="543"/>
    </row>
    <row r="60" spans="1:23" ht="12.75" customHeight="1" x14ac:dyDescent="0.2">
      <c r="A60" s="81"/>
      <c r="B60" s="82"/>
      <c r="C60" s="82"/>
      <c r="D60" s="83"/>
      <c r="E60" s="83"/>
      <c r="F60" s="84"/>
      <c r="G60" s="85"/>
      <c r="H60" s="86"/>
      <c r="I60" s="87"/>
      <c r="J60" s="88"/>
      <c r="K60" s="86"/>
      <c r="L60" s="89"/>
      <c r="M60" s="90"/>
      <c r="N60" s="89"/>
      <c r="O60" s="89"/>
      <c r="P60" s="86"/>
      <c r="Q60" s="85"/>
      <c r="R60" s="541"/>
      <c r="S60" s="542"/>
      <c r="T60" s="542"/>
      <c r="U60" s="542"/>
      <c r="V60" s="542"/>
      <c r="W60" s="543"/>
    </row>
    <row r="61" spans="1:23" ht="12.75" customHeight="1" x14ac:dyDescent="0.2">
      <c r="A61" s="81"/>
      <c r="B61" s="82"/>
      <c r="C61" s="82"/>
      <c r="D61" s="83"/>
      <c r="E61" s="83"/>
      <c r="F61" s="84"/>
      <c r="G61" s="85"/>
      <c r="H61" s="86"/>
      <c r="I61" s="87"/>
      <c r="J61" s="88"/>
      <c r="K61" s="86"/>
      <c r="L61" s="89"/>
      <c r="M61" s="90"/>
      <c r="N61" s="89"/>
      <c r="O61" s="89"/>
      <c r="P61" s="86"/>
      <c r="Q61" s="85"/>
      <c r="R61" s="541"/>
      <c r="S61" s="542"/>
      <c r="T61" s="542"/>
      <c r="U61" s="542"/>
      <c r="V61" s="542"/>
      <c r="W61" s="543"/>
    </row>
    <row r="62" spans="1:23" ht="12.75" customHeight="1" x14ac:dyDescent="0.2">
      <c r="A62" s="81"/>
      <c r="B62" s="82"/>
      <c r="C62" s="82"/>
      <c r="D62" s="83"/>
      <c r="E62" s="83"/>
      <c r="F62" s="84"/>
      <c r="G62" s="85"/>
      <c r="H62" s="86"/>
      <c r="I62" s="87"/>
      <c r="J62" s="88"/>
      <c r="K62" s="86"/>
      <c r="L62" s="89"/>
      <c r="M62" s="90"/>
      <c r="N62" s="89"/>
      <c r="O62" s="89"/>
      <c r="P62" s="86"/>
      <c r="Q62" s="85"/>
      <c r="R62" s="541"/>
      <c r="S62" s="542"/>
      <c r="T62" s="542"/>
      <c r="U62" s="542"/>
      <c r="V62" s="542"/>
      <c r="W62" s="543"/>
    </row>
    <row r="63" spans="1:23" ht="12.75" customHeight="1" x14ac:dyDescent="0.2">
      <c r="A63" s="81"/>
      <c r="B63" s="82"/>
      <c r="C63" s="82"/>
      <c r="D63" s="83"/>
      <c r="E63" s="83"/>
      <c r="F63" s="84"/>
      <c r="G63" s="85"/>
      <c r="H63" s="86"/>
      <c r="I63" s="87"/>
      <c r="J63" s="88"/>
      <c r="K63" s="86"/>
      <c r="L63" s="89"/>
      <c r="M63" s="90"/>
      <c r="N63" s="89"/>
      <c r="O63" s="89"/>
      <c r="P63" s="86"/>
      <c r="Q63" s="85"/>
      <c r="R63" s="541"/>
      <c r="S63" s="542"/>
      <c r="T63" s="542"/>
      <c r="U63" s="542"/>
      <c r="V63" s="542"/>
      <c r="W63" s="543"/>
    </row>
    <row r="64" spans="1:23" ht="12.75" customHeight="1" x14ac:dyDescent="0.2">
      <c r="A64" s="81"/>
      <c r="B64" s="82"/>
      <c r="C64" s="82"/>
      <c r="D64" s="83"/>
      <c r="E64" s="83"/>
      <c r="F64" s="84"/>
      <c r="G64" s="85"/>
      <c r="H64" s="86"/>
      <c r="I64" s="87"/>
      <c r="J64" s="88"/>
      <c r="K64" s="86"/>
      <c r="L64" s="89"/>
      <c r="M64" s="90"/>
      <c r="N64" s="89"/>
      <c r="O64" s="89"/>
      <c r="P64" s="86"/>
      <c r="Q64" s="85"/>
      <c r="R64" s="541"/>
      <c r="S64" s="542"/>
      <c r="T64" s="542"/>
      <c r="U64" s="542"/>
      <c r="V64" s="542"/>
      <c r="W64" s="543"/>
    </row>
    <row r="65" spans="1:23" ht="12.75" customHeight="1" x14ac:dyDescent="0.2">
      <c r="A65" s="81"/>
      <c r="B65" s="82"/>
      <c r="C65" s="82"/>
      <c r="D65" s="83"/>
      <c r="E65" s="83"/>
      <c r="F65" s="84"/>
      <c r="G65" s="85"/>
      <c r="H65" s="86"/>
      <c r="I65" s="87"/>
      <c r="J65" s="88"/>
      <c r="K65" s="86"/>
      <c r="L65" s="89"/>
      <c r="M65" s="90"/>
      <c r="N65" s="89"/>
      <c r="O65" s="89"/>
      <c r="P65" s="86"/>
      <c r="Q65" s="85"/>
      <c r="R65" s="541"/>
      <c r="S65" s="542"/>
      <c r="T65" s="542"/>
      <c r="U65" s="542"/>
      <c r="V65" s="542"/>
      <c r="W65" s="543"/>
    </row>
    <row r="66" spans="1:23" ht="12.75" customHeight="1" x14ac:dyDescent="0.2">
      <c r="A66" s="81"/>
      <c r="B66" s="82"/>
      <c r="C66" s="82"/>
      <c r="D66" s="83"/>
      <c r="E66" s="83"/>
      <c r="F66" s="84"/>
      <c r="G66" s="85"/>
      <c r="H66" s="86"/>
      <c r="I66" s="87"/>
      <c r="J66" s="88"/>
      <c r="K66" s="86"/>
      <c r="L66" s="89"/>
      <c r="M66" s="90"/>
      <c r="N66" s="89"/>
      <c r="O66" s="89"/>
      <c r="P66" s="86"/>
      <c r="Q66" s="85"/>
      <c r="R66" s="541"/>
      <c r="S66" s="542"/>
      <c r="T66" s="542"/>
      <c r="U66" s="542"/>
      <c r="V66" s="542"/>
      <c r="W66" s="543"/>
    </row>
    <row r="67" spans="1:23" ht="12.75" customHeight="1" x14ac:dyDescent="0.2">
      <c r="A67" s="81"/>
      <c r="B67" s="82"/>
      <c r="C67" s="82"/>
      <c r="D67" s="83"/>
      <c r="E67" s="83"/>
      <c r="F67" s="84"/>
      <c r="G67" s="85"/>
      <c r="H67" s="86"/>
      <c r="I67" s="87"/>
      <c r="J67" s="88"/>
      <c r="K67" s="86"/>
      <c r="L67" s="89"/>
      <c r="M67" s="90"/>
      <c r="N67" s="89"/>
      <c r="O67" s="89"/>
      <c r="P67" s="86"/>
      <c r="Q67" s="85"/>
      <c r="R67" s="541"/>
      <c r="S67" s="542"/>
      <c r="T67" s="542"/>
      <c r="U67" s="542"/>
      <c r="V67" s="542"/>
      <c r="W67" s="543"/>
    </row>
    <row r="68" spans="1:23" ht="12.75" customHeight="1" x14ac:dyDescent="0.2">
      <c r="A68" s="81"/>
      <c r="B68" s="82"/>
      <c r="C68" s="82"/>
      <c r="D68" s="83"/>
      <c r="E68" s="83"/>
      <c r="F68" s="84"/>
      <c r="G68" s="85"/>
      <c r="H68" s="86"/>
      <c r="I68" s="87"/>
      <c r="J68" s="88"/>
      <c r="K68" s="86"/>
      <c r="L68" s="89"/>
      <c r="M68" s="90"/>
      <c r="N68" s="89"/>
      <c r="O68" s="89"/>
      <c r="P68" s="86"/>
      <c r="Q68" s="85"/>
      <c r="R68" s="541"/>
      <c r="S68" s="542"/>
      <c r="T68" s="542"/>
      <c r="U68" s="542"/>
      <c r="V68" s="542"/>
      <c r="W68" s="543"/>
    </row>
    <row r="69" spans="1:23" ht="12.75" customHeight="1" x14ac:dyDescent="0.2">
      <c r="A69" s="81"/>
      <c r="B69" s="82"/>
      <c r="C69" s="82"/>
      <c r="D69" s="83"/>
      <c r="E69" s="83"/>
      <c r="F69" s="84"/>
      <c r="G69" s="85"/>
      <c r="H69" s="86"/>
      <c r="I69" s="87"/>
      <c r="J69" s="88"/>
      <c r="K69" s="86"/>
      <c r="L69" s="89"/>
      <c r="M69" s="90"/>
      <c r="N69" s="89"/>
      <c r="O69" s="89"/>
      <c r="P69" s="86"/>
      <c r="Q69" s="85"/>
      <c r="R69" s="541"/>
      <c r="S69" s="542"/>
      <c r="T69" s="542"/>
      <c r="U69" s="542"/>
      <c r="V69" s="542"/>
      <c r="W69" s="543"/>
    </row>
    <row r="70" spans="1:23" ht="12.75" customHeight="1" x14ac:dyDescent="0.2">
      <c r="A70" s="81"/>
      <c r="B70" s="82"/>
      <c r="C70" s="82"/>
      <c r="D70" s="83"/>
      <c r="E70" s="83"/>
      <c r="F70" s="84"/>
      <c r="G70" s="85"/>
      <c r="H70" s="86"/>
      <c r="I70" s="87"/>
      <c r="J70" s="88"/>
      <c r="K70" s="86"/>
      <c r="L70" s="89"/>
      <c r="M70" s="90"/>
      <c r="N70" s="89"/>
      <c r="O70" s="89"/>
      <c r="P70" s="86"/>
      <c r="Q70" s="85"/>
      <c r="R70" s="541"/>
      <c r="S70" s="542"/>
      <c r="T70" s="542"/>
      <c r="U70" s="542"/>
      <c r="V70" s="542"/>
      <c r="W70" s="543"/>
    </row>
    <row r="71" spans="1:23" ht="12.75" customHeight="1" x14ac:dyDescent="0.2">
      <c r="A71" s="81"/>
      <c r="B71" s="82"/>
      <c r="C71" s="82"/>
      <c r="D71" s="83"/>
      <c r="E71" s="83"/>
      <c r="F71" s="84"/>
      <c r="G71" s="85"/>
      <c r="H71" s="86"/>
      <c r="I71" s="87"/>
      <c r="J71" s="88"/>
      <c r="K71" s="86"/>
      <c r="L71" s="89"/>
      <c r="M71" s="90"/>
      <c r="N71" s="89"/>
      <c r="O71" s="89"/>
      <c r="P71" s="86"/>
      <c r="Q71" s="85"/>
      <c r="R71" s="541"/>
      <c r="S71" s="542"/>
      <c r="T71" s="542"/>
      <c r="U71" s="542"/>
      <c r="V71" s="542"/>
      <c r="W71" s="543"/>
    </row>
    <row r="72" spans="1:23" ht="12.75" customHeight="1" x14ac:dyDescent="0.2">
      <c r="A72" s="81"/>
      <c r="B72" s="82"/>
      <c r="C72" s="82"/>
      <c r="D72" s="83"/>
      <c r="E72" s="83"/>
      <c r="F72" s="84"/>
      <c r="G72" s="85"/>
      <c r="H72" s="86"/>
      <c r="I72" s="87"/>
      <c r="J72" s="88"/>
      <c r="K72" s="86"/>
      <c r="L72" s="89"/>
      <c r="M72" s="90"/>
      <c r="N72" s="89"/>
      <c r="O72" s="89"/>
      <c r="P72" s="86"/>
      <c r="Q72" s="85"/>
      <c r="R72" s="541"/>
      <c r="S72" s="542"/>
      <c r="T72" s="542"/>
      <c r="U72" s="542"/>
      <c r="V72" s="542"/>
      <c r="W72" s="543"/>
    </row>
    <row r="73" spans="1:23" ht="12.75" customHeight="1" x14ac:dyDescent="0.2">
      <c r="A73" s="81"/>
      <c r="B73" s="82"/>
      <c r="C73" s="82"/>
      <c r="D73" s="83"/>
      <c r="E73" s="83"/>
      <c r="F73" s="84"/>
      <c r="G73" s="85"/>
      <c r="H73" s="86"/>
      <c r="I73" s="87"/>
      <c r="J73" s="88"/>
      <c r="K73" s="86"/>
      <c r="L73" s="89"/>
      <c r="M73" s="90"/>
      <c r="N73" s="89"/>
      <c r="O73" s="89"/>
      <c r="P73" s="86"/>
      <c r="Q73" s="85"/>
      <c r="R73" s="541"/>
      <c r="S73" s="542"/>
      <c r="T73" s="542"/>
      <c r="U73" s="542"/>
      <c r="V73" s="542"/>
      <c r="W73" s="543"/>
    </row>
    <row r="74" spans="1:23" ht="12.75" customHeight="1" x14ac:dyDescent="0.2">
      <c r="A74" s="81"/>
      <c r="B74" s="82"/>
      <c r="C74" s="82"/>
      <c r="D74" s="83"/>
      <c r="E74" s="83"/>
      <c r="F74" s="84"/>
      <c r="G74" s="85"/>
      <c r="H74" s="86"/>
      <c r="I74" s="87"/>
      <c r="J74" s="88"/>
      <c r="K74" s="86"/>
      <c r="L74" s="89"/>
      <c r="M74" s="90"/>
      <c r="N74" s="89"/>
      <c r="O74" s="89"/>
      <c r="P74" s="86"/>
      <c r="Q74" s="85"/>
      <c r="R74" s="541"/>
      <c r="S74" s="542"/>
      <c r="T74" s="542"/>
      <c r="U74" s="542"/>
      <c r="V74" s="542"/>
      <c r="W74" s="543"/>
    </row>
    <row r="75" spans="1:23" ht="12.75" customHeight="1" x14ac:dyDescent="0.2">
      <c r="A75" s="81"/>
      <c r="B75" s="82"/>
      <c r="C75" s="82"/>
      <c r="D75" s="83"/>
      <c r="E75" s="83"/>
      <c r="F75" s="84"/>
      <c r="G75" s="85"/>
      <c r="H75" s="86"/>
      <c r="I75" s="87"/>
      <c r="J75" s="88"/>
      <c r="K75" s="86"/>
      <c r="L75" s="89"/>
      <c r="M75" s="90"/>
      <c r="N75" s="89"/>
      <c r="O75" s="89"/>
      <c r="P75" s="86"/>
      <c r="Q75" s="85"/>
      <c r="R75" s="541"/>
      <c r="S75" s="542"/>
      <c r="T75" s="542"/>
      <c r="U75" s="542"/>
      <c r="V75" s="542"/>
      <c r="W75" s="543"/>
    </row>
    <row r="76" spans="1:23" ht="12.75" customHeight="1" x14ac:dyDescent="0.2">
      <c r="A76" s="81"/>
      <c r="B76" s="82"/>
      <c r="C76" s="82"/>
      <c r="D76" s="83"/>
      <c r="E76" s="83"/>
      <c r="F76" s="84"/>
      <c r="G76" s="85"/>
      <c r="H76" s="86"/>
      <c r="I76" s="87"/>
      <c r="J76" s="88"/>
      <c r="K76" s="86"/>
      <c r="L76" s="89"/>
      <c r="M76" s="90"/>
      <c r="N76" s="89"/>
      <c r="O76" s="89"/>
      <c r="P76" s="86"/>
      <c r="Q76" s="85"/>
      <c r="R76" s="541"/>
      <c r="S76" s="542"/>
      <c r="T76" s="542"/>
      <c r="U76" s="542"/>
      <c r="V76" s="542"/>
      <c r="W76" s="543"/>
    </row>
    <row r="77" spans="1:23" ht="12.75" customHeight="1" x14ac:dyDescent="0.2">
      <c r="A77" s="81"/>
      <c r="B77" s="82"/>
      <c r="C77" s="82"/>
      <c r="D77" s="83"/>
      <c r="E77" s="83"/>
      <c r="F77" s="84"/>
      <c r="G77" s="85"/>
      <c r="H77" s="86"/>
      <c r="I77" s="87"/>
      <c r="J77" s="88"/>
      <c r="K77" s="86"/>
      <c r="L77" s="89"/>
      <c r="M77" s="90"/>
      <c r="N77" s="89"/>
      <c r="O77" s="89"/>
      <c r="P77" s="86"/>
      <c r="Q77" s="85"/>
      <c r="R77" s="541"/>
      <c r="S77" s="542"/>
      <c r="T77" s="542"/>
      <c r="U77" s="542"/>
      <c r="V77" s="542"/>
      <c r="W77" s="543"/>
    </row>
    <row r="78" spans="1:23" ht="12.75" customHeight="1" x14ac:dyDescent="0.2">
      <c r="A78" s="81"/>
      <c r="B78" s="82"/>
      <c r="C78" s="82"/>
      <c r="D78" s="83"/>
      <c r="E78" s="83"/>
      <c r="F78" s="84"/>
      <c r="G78" s="85"/>
      <c r="H78" s="86"/>
      <c r="I78" s="87"/>
      <c r="J78" s="88"/>
      <c r="K78" s="86"/>
      <c r="L78" s="89"/>
      <c r="M78" s="90"/>
      <c r="N78" s="89"/>
      <c r="O78" s="89"/>
      <c r="P78" s="86"/>
      <c r="Q78" s="85"/>
      <c r="R78" s="541"/>
      <c r="S78" s="542"/>
      <c r="T78" s="542"/>
      <c r="U78" s="542"/>
      <c r="V78" s="542"/>
      <c r="W78" s="543"/>
    </row>
    <row r="79" spans="1:23" ht="12.75" customHeight="1" thickBot="1" x14ac:dyDescent="0.25">
      <c r="A79" s="81"/>
      <c r="B79" s="82"/>
      <c r="C79" s="82"/>
      <c r="D79" s="83"/>
      <c r="E79" s="83"/>
      <c r="F79" s="89"/>
      <c r="G79" s="85"/>
      <c r="H79" s="86"/>
      <c r="I79" s="89"/>
      <c r="J79" s="85"/>
      <c r="K79" s="86"/>
      <c r="L79" s="89"/>
      <c r="M79" s="89"/>
      <c r="N79" s="89"/>
      <c r="O79" s="89"/>
      <c r="P79" s="86"/>
      <c r="Q79" s="85"/>
      <c r="R79" s="547"/>
      <c r="S79" s="548"/>
      <c r="T79" s="548"/>
      <c r="U79" s="548"/>
      <c r="V79" s="548"/>
      <c r="W79" s="549"/>
    </row>
    <row r="80" spans="1:23" ht="12.75" customHeight="1" x14ac:dyDescent="0.2">
      <c r="A80" s="550" t="s">
        <v>49</v>
      </c>
      <c r="B80" s="550"/>
      <c r="C80" s="550"/>
      <c r="D80" s="550"/>
      <c r="E80" s="550"/>
      <c r="F80" s="550"/>
      <c r="G80" s="550"/>
      <c r="H80" s="550"/>
      <c r="I80" s="550"/>
      <c r="J80" s="550"/>
      <c r="K80" s="550"/>
      <c r="L80" s="550"/>
      <c r="M80" s="550"/>
      <c r="N80" s="550"/>
      <c r="O80" s="550"/>
      <c r="P80" s="91"/>
      <c r="Q80" s="92"/>
      <c r="R80" s="551"/>
      <c r="S80" s="552"/>
      <c r="T80" s="552"/>
      <c r="U80" s="552"/>
      <c r="V80" s="552"/>
      <c r="W80" s="552"/>
    </row>
    <row r="81" spans="1:23" x14ac:dyDescent="0.2">
      <c r="H81" s="6"/>
      <c r="I81" s="6"/>
      <c r="J81" s="6"/>
      <c r="K81" s="6"/>
      <c r="L81" s="6"/>
      <c r="M81" s="6"/>
      <c r="N81" s="6"/>
      <c r="O81" s="6"/>
    </row>
    <row r="82" spans="1:23" x14ac:dyDescent="0.2">
      <c r="H82" s="6"/>
      <c r="I82" s="6"/>
      <c r="J82" s="6"/>
      <c r="K82" s="6"/>
      <c r="L82" s="6"/>
      <c r="M82" s="6"/>
      <c r="N82" s="6"/>
      <c r="O82" s="6"/>
    </row>
    <row r="83" spans="1:23" x14ac:dyDescent="0.2">
      <c r="A83" s="93"/>
      <c r="B83" s="93"/>
      <c r="C83" s="93"/>
      <c r="D83" s="94"/>
      <c r="E83" s="94"/>
      <c r="F83" s="95"/>
      <c r="G83" s="95"/>
      <c r="H83" s="95"/>
      <c r="I83" s="95"/>
      <c r="J83" s="95"/>
      <c r="K83" s="95"/>
      <c r="L83" s="95"/>
      <c r="M83" s="95"/>
      <c r="N83" s="95"/>
      <c r="O83" s="95"/>
      <c r="P83" s="95"/>
      <c r="Q83" s="95"/>
      <c r="R83" s="96"/>
    </row>
    <row r="84" spans="1:23" x14ac:dyDescent="0.2">
      <c r="A84" s="93"/>
      <c r="B84" s="93"/>
      <c r="C84" s="93"/>
      <c r="D84" s="94"/>
      <c r="E84" s="94"/>
      <c r="F84" s="95"/>
      <c r="G84" s="95"/>
      <c r="H84" s="95"/>
      <c r="I84" s="95"/>
      <c r="J84" s="95"/>
      <c r="K84" s="95"/>
      <c r="L84" s="95"/>
      <c r="M84" s="95"/>
      <c r="N84" s="95"/>
      <c r="O84" s="95"/>
      <c r="P84" s="95"/>
      <c r="Q84" s="95"/>
      <c r="R84" s="96"/>
    </row>
    <row r="85" spans="1:23" x14ac:dyDescent="0.2">
      <c r="A85" s="93"/>
      <c r="B85" s="93"/>
      <c r="C85" s="93"/>
      <c r="D85" s="94"/>
      <c r="E85" s="94"/>
      <c r="F85" s="95"/>
      <c r="G85" s="95"/>
      <c r="H85" s="95"/>
      <c r="I85" s="95"/>
      <c r="J85" s="95"/>
      <c r="K85" s="95"/>
      <c r="L85" s="95"/>
      <c r="M85" s="95"/>
      <c r="N85" s="95"/>
      <c r="O85" s="95"/>
      <c r="P85" s="95"/>
      <c r="Q85" s="95"/>
      <c r="R85" s="96"/>
    </row>
    <row r="86" spans="1:23" x14ac:dyDescent="0.2">
      <c r="H86" s="6"/>
      <c r="I86" s="6"/>
      <c r="J86" s="6"/>
      <c r="K86" s="6"/>
      <c r="L86" s="6"/>
      <c r="M86" s="6"/>
      <c r="N86" s="6"/>
      <c r="O86" s="6"/>
    </row>
    <row r="87" spans="1:23" x14ac:dyDescent="0.2">
      <c r="H87" s="6"/>
      <c r="I87" s="6"/>
      <c r="J87" s="6"/>
      <c r="K87" s="6"/>
      <c r="L87" s="6"/>
      <c r="M87" s="6"/>
      <c r="N87" s="6"/>
      <c r="O87" s="6"/>
    </row>
    <row r="88" spans="1:23" x14ac:dyDescent="0.2">
      <c r="H88" s="6"/>
      <c r="I88" s="6"/>
      <c r="J88" s="6"/>
      <c r="K88" s="6"/>
      <c r="L88" s="6"/>
      <c r="M88" s="6"/>
      <c r="N88" s="6"/>
      <c r="O88" s="6"/>
    </row>
    <row r="89" spans="1:23" s="78" customFormat="1" ht="12.75" customHeight="1" x14ac:dyDescent="0.2">
      <c r="A89" s="63"/>
      <c r="B89" s="3"/>
      <c r="C89" s="3"/>
      <c r="D89" s="65">
        <v>7.66</v>
      </c>
      <c r="E89" s="65">
        <v>7.92</v>
      </c>
      <c r="F89" s="66"/>
      <c r="G89" s="1"/>
      <c r="H89" s="74"/>
      <c r="I89" s="79"/>
      <c r="J89" s="76"/>
      <c r="K89" s="57"/>
      <c r="L89" s="66"/>
      <c r="M89" s="77"/>
      <c r="N89" s="66"/>
      <c r="O89" s="77">
        <v>28</v>
      </c>
      <c r="P89" s="80"/>
      <c r="Q89" s="72"/>
      <c r="R89" s="541" t="s">
        <v>534</v>
      </c>
      <c r="S89" s="542"/>
      <c r="T89" s="542"/>
      <c r="U89" s="542"/>
      <c r="V89" s="542"/>
      <c r="W89" s="543"/>
    </row>
    <row r="90" spans="1:23" s="78" customFormat="1" ht="12.75" customHeight="1" x14ac:dyDescent="0.2">
      <c r="A90" s="63"/>
      <c r="B90" s="3"/>
      <c r="C90" s="3"/>
      <c r="D90" s="65">
        <v>7.92</v>
      </c>
      <c r="E90" s="65">
        <v>8.26</v>
      </c>
      <c r="F90" s="66"/>
      <c r="G90" s="1">
        <v>10</v>
      </c>
      <c r="H90" s="74"/>
      <c r="I90" s="79"/>
      <c r="J90" s="76"/>
      <c r="K90" s="74"/>
      <c r="L90" s="66">
        <v>56</v>
      </c>
      <c r="M90" s="77"/>
      <c r="N90" s="66"/>
      <c r="O90" s="77">
        <v>84</v>
      </c>
      <c r="P90" s="80"/>
      <c r="Q90" s="72"/>
      <c r="R90" s="541" t="s">
        <v>534</v>
      </c>
      <c r="S90" s="542"/>
      <c r="T90" s="542"/>
      <c r="U90" s="542"/>
      <c r="V90" s="542"/>
      <c r="W90" s="543"/>
    </row>
    <row r="91" spans="1:23" s="78" customFormat="1" ht="12.75" customHeight="1" x14ac:dyDescent="0.2">
      <c r="A91" s="63"/>
      <c r="B91" s="3"/>
      <c r="C91" s="3"/>
      <c r="D91" s="65">
        <v>8.26</v>
      </c>
      <c r="E91" s="65">
        <v>8.44</v>
      </c>
      <c r="F91" s="66"/>
      <c r="G91" s="1">
        <v>4</v>
      </c>
      <c r="H91" s="74"/>
      <c r="I91" s="79"/>
      <c r="J91" s="76"/>
      <c r="K91" s="74"/>
      <c r="L91" s="66"/>
      <c r="M91" s="77"/>
      <c r="N91" s="66"/>
      <c r="O91" s="77">
        <v>12</v>
      </c>
      <c r="P91" s="74"/>
      <c r="Q91" s="72"/>
      <c r="R91" s="541" t="s">
        <v>534</v>
      </c>
      <c r="S91" s="542"/>
      <c r="T91" s="542"/>
      <c r="U91" s="542"/>
      <c r="V91" s="542"/>
      <c r="W91" s="543"/>
    </row>
    <row r="92" spans="1:23" s="78" customFormat="1" ht="12.75" customHeight="1" x14ac:dyDescent="0.2">
      <c r="A92" s="63"/>
      <c r="B92" s="3"/>
      <c r="C92" s="3"/>
      <c r="D92" s="65">
        <v>8.44</v>
      </c>
      <c r="E92" s="65">
        <v>8.74</v>
      </c>
      <c r="F92" s="66"/>
      <c r="G92" s="1">
        <v>10</v>
      </c>
      <c r="H92" s="74"/>
      <c r="I92" s="79"/>
      <c r="J92" s="76"/>
      <c r="K92" s="57"/>
      <c r="L92" s="66">
        <v>21</v>
      </c>
      <c r="M92" s="77"/>
      <c r="N92" s="66"/>
      <c r="O92" s="77">
        <v>64</v>
      </c>
      <c r="P92" s="74"/>
      <c r="Q92" s="72"/>
      <c r="R92" s="541" t="s">
        <v>534</v>
      </c>
      <c r="S92" s="542"/>
      <c r="T92" s="542"/>
      <c r="U92" s="542"/>
      <c r="V92" s="542"/>
      <c r="W92" s="543"/>
    </row>
    <row r="93" spans="1:23" x14ac:dyDescent="0.2">
      <c r="H93" s="6"/>
      <c r="I93" s="6"/>
      <c r="J93" s="6"/>
      <c r="K93" s="6"/>
      <c r="L93" s="6"/>
      <c r="M93" s="6"/>
      <c r="N93" s="6"/>
      <c r="O93" s="6"/>
    </row>
    <row r="94" spans="1:23" x14ac:dyDescent="0.2">
      <c r="H94" s="6"/>
      <c r="I94" s="6"/>
      <c r="J94" s="6"/>
      <c r="K94" s="6"/>
      <c r="L94" s="6"/>
      <c r="M94" s="6"/>
      <c r="N94" s="6"/>
      <c r="O94" s="6"/>
    </row>
    <row r="95" spans="1:23" x14ac:dyDescent="0.2">
      <c r="H95" s="6"/>
      <c r="I95" s="6"/>
      <c r="J95" s="6"/>
      <c r="K95" s="6"/>
      <c r="L95" s="6"/>
      <c r="M95" s="6"/>
      <c r="N95" s="6"/>
      <c r="O95" s="6"/>
    </row>
    <row r="96" spans="1:23" x14ac:dyDescent="0.2">
      <c r="H96" s="6"/>
      <c r="I96" s="6"/>
      <c r="J96" s="6"/>
      <c r="K96" s="6"/>
      <c r="L96" s="6"/>
      <c r="M96" s="6"/>
      <c r="N96" s="6"/>
      <c r="O96" s="6"/>
    </row>
    <row r="97" spans="1:23" x14ac:dyDescent="0.2">
      <c r="H97" s="6"/>
      <c r="I97" s="6"/>
      <c r="J97" s="6"/>
      <c r="K97" s="6"/>
      <c r="L97" s="6"/>
      <c r="M97" s="6"/>
      <c r="N97" s="6"/>
      <c r="O97" s="6"/>
    </row>
    <row r="98" spans="1:23" x14ac:dyDescent="0.2">
      <c r="H98" s="6"/>
      <c r="I98" s="6"/>
      <c r="J98" s="6"/>
      <c r="K98" s="6"/>
      <c r="L98" s="6"/>
      <c r="M98" s="6"/>
      <c r="N98" s="6"/>
      <c r="O98" s="6"/>
    </row>
    <row r="99" spans="1:23" x14ac:dyDescent="0.2">
      <c r="H99" s="6"/>
      <c r="I99" s="6"/>
      <c r="J99" s="6"/>
      <c r="K99" s="6"/>
      <c r="L99" s="6"/>
      <c r="M99" s="6"/>
      <c r="N99" s="6"/>
      <c r="O99" s="6"/>
    </row>
    <row r="100" spans="1:23" x14ac:dyDescent="0.2">
      <c r="H100" s="6"/>
      <c r="I100" s="6"/>
      <c r="J100" s="6"/>
      <c r="K100" s="6"/>
      <c r="L100" s="6"/>
      <c r="M100" s="6"/>
      <c r="N100" s="6"/>
      <c r="O100" s="6"/>
    </row>
    <row r="101" spans="1:23" x14ac:dyDescent="0.2">
      <c r="H101" s="6"/>
      <c r="I101" s="6"/>
      <c r="J101" s="6"/>
      <c r="K101" s="6"/>
      <c r="L101" s="6"/>
      <c r="M101" s="6"/>
      <c r="N101" s="6"/>
      <c r="O101" s="6"/>
    </row>
    <row r="102" spans="1:23" x14ac:dyDescent="0.2">
      <c r="H102" s="6"/>
      <c r="I102" s="6"/>
      <c r="J102" s="6"/>
      <c r="K102" s="6"/>
      <c r="L102" s="6"/>
      <c r="M102" s="6"/>
      <c r="N102" s="6"/>
      <c r="O102" s="6"/>
    </row>
    <row r="103" spans="1:23" x14ac:dyDescent="0.2">
      <c r="H103" s="6"/>
      <c r="I103" s="6"/>
      <c r="J103" s="6"/>
      <c r="K103" s="6"/>
      <c r="L103" s="6"/>
      <c r="M103" s="6"/>
      <c r="N103" s="6"/>
      <c r="O103" s="6"/>
    </row>
    <row r="104" spans="1:23" s="6" customFormat="1" x14ac:dyDescent="0.2">
      <c r="A104" s="4"/>
      <c r="B104" s="4"/>
      <c r="C104" s="4"/>
      <c r="D104" s="5"/>
      <c r="E104" s="5"/>
      <c r="R104" s="7"/>
      <c r="S104" s="4"/>
      <c r="T104" s="4"/>
      <c r="U104" s="4"/>
      <c r="V104" s="4"/>
      <c r="W104" s="4"/>
    </row>
    <row r="105" spans="1:23" s="6" customFormat="1" x14ac:dyDescent="0.2">
      <c r="A105" s="4"/>
      <c r="B105" s="4"/>
      <c r="C105" s="4"/>
      <c r="D105" s="5"/>
      <c r="E105" s="5"/>
      <c r="R105" s="7"/>
      <c r="S105" s="4"/>
      <c r="T105" s="4"/>
      <c r="U105" s="4"/>
      <c r="V105" s="4"/>
      <c r="W105" s="4"/>
    </row>
    <row r="106" spans="1:23" s="6" customFormat="1" x14ac:dyDescent="0.2">
      <c r="A106" s="4"/>
      <c r="B106" s="4"/>
      <c r="C106" s="4"/>
      <c r="D106" s="5"/>
      <c r="E106" s="5"/>
      <c r="R106" s="7"/>
      <c r="S106" s="4"/>
      <c r="T106" s="4"/>
      <c r="U106" s="4"/>
      <c r="V106" s="4"/>
      <c r="W106" s="4"/>
    </row>
  </sheetData>
  <mergeCells count="111">
    <mergeCell ref="A80:O80"/>
    <mergeCell ref="R80:W80"/>
    <mergeCell ref="R89:W89"/>
    <mergeCell ref="R90:W90"/>
    <mergeCell ref="R91:W91"/>
    <mergeCell ref="R92:W92"/>
    <mergeCell ref="R71:W71"/>
    <mergeCell ref="R72:W72"/>
    <mergeCell ref="R73:W73"/>
    <mergeCell ref="R74:W74"/>
    <mergeCell ref="R75:W75"/>
    <mergeCell ref="R76:W76"/>
    <mergeCell ref="R77:W77"/>
    <mergeCell ref="R78:W78"/>
    <mergeCell ref="R79:W79"/>
    <mergeCell ref="R62:W62"/>
    <mergeCell ref="R63:W63"/>
    <mergeCell ref="R64:W64"/>
    <mergeCell ref="R65:W65"/>
    <mergeCell ref="R66:W66"/>
    <mergeCell ref="R67:W67"/>
    <mergeCell ref="R68:W68"/>
    <mergeCell ref="R69:W69"/>
    <mergeCell ref="R70:W70"/>
    <mergeCell ref="R53:W53"/>
    <mergeCell ref="R54:W54"/>
    <mergeCell ref="R55:W55"/>
    <mergeCell ref="R56:W56"/>
    <mergeCell ref="R57:W57"/>
    <mergeCell ref="R58:W58"/>
    <mergeCell ref="R59:W59"/>
    <mergeCell ref="R60:W60"/>
    <mergeCell ref="R61:W61"/>
    <mergeCell ref="R44:W44"/>
    <mergeCell ref="R45:W45"/>
    <mergeCell ref="R46:W46"/>
    <mergeCell ref="R47:W47"/>
    <mergeCell ref="R48:W48"/>
    <mergeCell ref="R49:W49"/>
    <mergeCell ref="R50:W50"/>
    <mergeCell ref="R51:W51"/>
    <mergeCell ref="R52:W52"/>
    <mergeCell ref="R35:W35"/>
    <mergeCell ref="R36:W36"/>
    <mergeCell ref="R37:W37"/>
    <mergeCell ref="R38:W38"/>
    <mergeCell ref="R39:W39"/>
    <mergeCell ref="R40:W40"/>
    <mergeCell ref="R41:W41"/>
    <mergeCell ref="R42:W42"/>
    <mergeCell ref="R43:W43"/>
    <mergeCell ref="R26:W26"/>
    <mergeCell ref="R27:W27"/>
    <mergeCell ref="R28:W28"/>
    <mergeCell ref="R29:W29"/>
    <mergeCell ref="R30:W30"/>
    <mergeCell ref="R31:W31"/>
    <mergeCell ref="R32:W32"/>
    <mergeCell ref="R33:W33"/>
    <mergeCell ref="R34:W34"/>
    <mergeCell ref="K18:K20"/>
    <mergeCell ref="L18:L20"/>
    <mergeCell ref="M18:M20"/>
    <mergeCell ref="N18:N20"/>
    <mergeCell ref="O18:O20"/>
    <mergeCell ref="R22:W22"/>
    <mergeCell ref="R23:W23"/>
    <mergeCell ref="R24:W24"/>
    <mergeCell ref="R25:W25"/>
    <mergeCell ref="C7:H7"/>
    <mergeCell ref="K7:P7"/>
    <mergeCell ref="S7:V7"/>
    <mergeCell ref="A9:G9"/>
    <mergeCell ref="H9:O9"/>
    <mergeCell ref="P9:Q9"/>
    <mergeCell ref="R9:W9"/>
    <mergeCell ref="H10:J10"/>
    <mergeCell ref="K10:O10"/>
    <mergeCell ref="P10:P20"/>
    <mergeCell ref="Q10:Q20"/>
    <mergeCell ref="R10:W21"/>
    <mergeCell ref="H11:I17"/>
    <mergeCell ref="J11:J17"/>
    <mergeCell ref="K11:M11"/>
    <mergeCell ref="K12:M12"/>
    <mergeCell ref="K13:M13"/>
    <mergeCell ref="K14:M14"/>
    <mergeCell ref="K15:M15"/>
    <mergeCell ref="K16:M16"/>
    <mergeCell ref="K17:M17"/>
    <mergeCell ref="H18:H20"/>
    <mergeCell ref="I18:I20"/>
    <mergeCell ref="J18:J20"/>
    <mergeCell ref="C4:H4"/>
    <mergeCell ref="K4:P4"/>
    <mergeCell ref="S4:V4"/>
    <mergeCell ref="C5:H5"/>
    <mergeCell ref="K5:P5"/>
    <mergeCell ref="S5:V5"/>
    <mergeCell ref="C6:H6"/>
    <mergeCell ref="K6:P6"/>
    <mergeCell ref="S6:V6"/>
    <mergeCell ref="X1:X3"/>
    <mergeCell ref="Y1:Y3"/>
    <mergeCell ref="Z1:Z3"/>
    <mergeCell ref="C2:H2"/>
    <mergeCell ref="K2:P2"/>
    <mergeCell ref="S2:V2"/>
    <mergeCell ref="C3:H3"/>
    <mergeCell ref="K3:P3"/>
    <mergeCell ref="S3:V3"/>
  </mergeCells>
  <pageMargins left="0.75" right="0.75" top="1" bottom="1" header="0.5" footer="0.5"/>
  <pageSetup paperSize="17" scale="60" orientation="landscape" r:id="rId1"/>
  <headerFooter alignWithMargins="0"/>
  <drawing r:id="rId2"/>
</worksheet>
</file>

<file path=xl/worksheets/sheet7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heet49"/>
  <dimension ref="A1:Z107"/>
  <sheetViews>
    <sheetView topLeftCell="B1" workbookViewId="0">
      <selection activeCell="B25" activeCellId="1" sqref="A23:IV23 A25:IV25"/>
    </sheetView>
  </sheetViews>
  <sheetFormatPr defaultRowHeight="12.75" x14ac:dyDescent="0.2"/>
  <cols>
    <col min="1" max="3" width="9.7109375" style="4" customWidth="1"/>
    <col min="4" max="5" width="9.7109375" style="5" customWidth="1"/>
    <col min="6" max="7" width="9.7109375" style="6" customWidth="1"/>
    <col min="8" max="9" width="9.7109375" style="4" customWidth="1"/>
    <col min="10" max="10" width="10.42578125" style="4" customWidth="1"/>
    <col min="11" max="11" width="11.7109375" style="4" customWidth="1"/>
    <col min="12" max="12" width="14.42578125" style="4" customWidth="1"/>
    <col min="13" max="14" width="8.7109375" style="4" customWidth="1"/>
    <col min="15" max="15" width="12.28515625" style="4" customWidth="1"/>
    <col min="16" max="17" width="16.7109375" style="6" customWidth="1"/>
    <col min="18" max="18" width="8.7109375" style="7" customWidth="1"/>
    <col min="19" max="22" width="8.7109375" style="4" customWidth="1"/>
    <col min="23" max="23" width="12.28515625" style="4" customWidth="1"/>
    <col min="24" max="24" width="10.140625" style="4" customWidth="1"/>
    <col min="25" max="16384" width="9.140625" style="4"/>
  </cols>
  <sheetData>
    <row r="1" spans="1:26" ht="12" customHeight="1" thickBot="1" x14ac:dyDescent="0.25">
      <c r="P1" s="4"/>
      <c r="Q1" s="4"/>
      <c r="R1" s="4"/>
      <c r="U1" s="6"/>
      <c r="V1" s="6"/>
      <c r="W1" s="7"/>
      <c r="X1" s="481" t="s">
        <v>69</v>
      </c>
      <c r="Y1" s="484" t="s">
        <v>70</v>
      </c>
      <c r="Z1" s="486" t="s">
        <v>71</v>
      </c>
    </row>
    <row r="2" spans="1:26" x14ac:dyDescent="0.2">
      <c r="B2" s="8" t="s">
        <v>28</v>
      </c>
      <c r="C2" s="488" t="s">
        <v>29</v>
      </c>
      <c r="D2" s="489"/>
      <c r="E2" s="489"/>
      <c r="F2" s="489"/>
      <c r="G2" s="489"/>
      <c r="H2" s="490"/>
      <c r="J2" s="8" t="s">
        <v>28</v>
      </c>
      <c r="K2" s="488" t="s">
        <v>30</v>
      </c>
      <c r="L2" s="489"/>
      <c r="M2" s="489"/>
      <c r="N2" s="489"/>
      <c r="O2" s="489"/>
      <c r="P2" s="490"/>
      <c r="Q2" s="4"/>
      <c r="R2" s="8" t="s">
        <v>28</v>
      </c>
      <c r="S2" s="488" t="s">
        <v>30</v>
      </c>
      <c r="T2" s="489"/>
      <c r="U2" s="489"/>
      <c r="V2" s="490"/>
      <c r="X2" s="482"/>
      <c r="Y2" s="485"/>
      <c r="Z2" s="487"/>
    </row>
    <row r="3" spans="1:26" ht="13.5" thickBot="1" x14ac:dyDescent="0.25">
      <c r="B3" s="9">
        <v>1</v>
      </c>
      <c r="C3" s="491" t="s">
        <v>24</v>
      </c>
      <c r="D3" s="492"/>
      <c r="E3" s="492"/>
      <c r="F3" s="492"/>
      <c r="G3" s="492"/>
      <c r="H3" s="493"/>
      <c r="J3" s="9">
        <v>5</v>
      </c>
      <c r="K3" s="491" t="s">
        <v>31</v>
      </c>
      <c r="L3" s="492"/>
      <c r="M3" s="492"/>
      <c r="N3" s="492"/>
      <c r="O3" s="492"/>
      <c r="P3" s="493"/>
      <c r="Q3" s="4"/>
      <c r="R3" s="10">
        <v>10</v>
      </c>
      <c r="S3" s="491" t="s">
        <v>32</v>
      </c>
      <c r="T3" s="492"/>
      <c r="U3" s="492"/>
      <c r="V3" s="493"/>
      <c r="X3" s="483"/>
      <c r="Y3" s="485"/>
      <c r="Z3" s="487"/>
    </row>
    <row r="4" spans="1:26" x14ac:dyDescent="0.2">
      <c r="B4" s="9">
        <v>2</v>
      </c>
      <c r="C4" s="491" t="s">
        <v>26</v>
      </c>
      <c r="D4" s="492"/>
      <c r="E4" s="492"/>
      <c r="F4" s="492"/>
      <c r="G4" s="492"/>
      <c r="H4" s="493"/>
      <c r="J4" s="9">
        <v>6</v>
      </c>
      <c r="K4" s="491" t="s">
        <v>33</v>
      </c>
      <c r="L4" s="492"/>
      <c r="M4" s="492"/>
      <c r="N4" s="492"/>
      <c r="O4" s="492"/>
      <c r="P4" s="493"/>
      <c r="Q4" s="4"/>
      <c r="R4" s="10">
        <v>11</v>
      </c>
      <c r="S4" s="491" t="s">
        <v>34</v>
      </c>
      <c r="T4" s="492"/>
      <c r="U4" s="492"/>
      <c r="V4" s="493"/>
    </row>
    <row r="5" spans="1:26" x14ac:dyDescent="0.2">
      <c r="B5" s="9">
        <v>3</v>
      </c>
      <c r="C5" s="491" t="s">
        <v>27</v>
      </c>
      <c r="D5" s="492"/>
      <c r="E5" s="492"/>
      <c r="F5" s="492"/>
      <c r="G5" s="492"/>
      <c r="H5" s="493"/>
      <c r="J5" s="9">
        <v>7</v>
      </c>
      <c r="K5" s="491" t="s">
        <v>35</v>
      </c>
      <c r="L5" s="492"/>
      <c r="M5" s="492"/>
      <c r="N5" s="492"/>
      <c r="O5" s="492"/>
      <c r="P5" s="493"/>
      <c r="Q5" s="4"/>
      <c r="R5" s="10">
        <v>12</v>
      </c>
      <c r="S5" s="491" t="s">
        <v>36</v>
      </c>
      <c r="T5" s="492"/>
      <c r="U5" s="492"/>
      <c r="V5" s="493"/>
    </row>
    <row r="6" spans="1:26" x14ac:dyDescent="0.2">
      <c r="B6" s="9">
        <v>4</v>
      </c>
      <c r="C6" s="491" t="s">
        <v>25</v>
      </c>
      <c r="D6" s="492"/>
      <c r="E6" s="492"/>
      <c r="F6" s="492"/>
      <c r="G6" s="492"/>
      <c r="H6" s="493"/>
      <c r="J6" s="9">
        <v>8</v>
      </c>
      <c r="K6" s="491" t="s">
        <v>37</v>
      </c>
      <c r="L6" s="492"/>
      <c r="M6" s="492"/>
      <c r="N6" s="492"/>
      <c r="O6" s="492"/>
      <c r="P6" s="493"/>
      <c r="Q6" s="4"/>
      <c r="R6" s="10">
        <v>13</v>
      </c>
      <c r="S6" s="491" t="s">
        <v>38</v>
      </c>
      <c r="T6" s="492"/>
      <c r="U6" s="492"/>
      <c r="V6" s="493"/>
    </row>
    <row r="7" spans="1:26" ht="13.5" thickBot="1" x14ac:dyDescent="0.25">
      <c r="B7" s="11"/>
      <c r="C7" s="494"/>
      <c r="D7" s="495"/>
      <c r="E7" s="495"/>
      <c r="F7" s="495"/>
      <c r="G7" s="495"/>
      <c r="H7" s="496"/>
      <c r="J7" s="11">
        <v>9</v>
      </c>
      <c r="K7" s="494" t="s">
        <v>39</v>
      </c>
      <c r="L7" s="495"/>
      <c r="M7" s="495"/>
      <c r="N7" s="495"/>
      <c r="O7" s="495"/>
      <c r="P7" s="496"/>
      <c r="Q7" s="4"/>
      <c r="R7" s="12"/>
      <c r="S7" s="494"/>
      <c r="T7" s="495"/>
      <c r="U7" s="495"/>
      <c r="V7" s="496"/>
    </row>
    <row r="8" spans="1:26" ht="13.5" thickBot="1" x14ac:dyDescent="0.25">
      <c r="P8" s="4"/>
      <c r="Q8" s="4"/>
      <c r="R8" s="4"/>
      <c r="U8" s="6"/>
      <c r="V8" s="6"/>
      <c r="W8" s="7"/>
    </row>
    <row r="9" spans="1:26" s="13" customFormat="1" ht="24.75" customHeight="1" thickBot="1" x14ac:dyDescent="0.25">
      <c r="A9" s="497" t="s">
        <v>5</v>
      </c>
      <c r="B9" s="497"/>
      <c r="C9" s="497"/>
      <c r="D9" s="497"/>
      <c r="E9" s="497"/>
      <c r="F9" s="497"/>
      <c r="G9" s="498"/>
      <c r="H9" s="499" t="s">
        <v>40</v>
      </c>
      <c r="I9" s="500"/>
      <c r="J9" s="500"/>
      <c r="K9" s="500"/>
      <c r="L9" s="500"/>
      <c r="M9" s="500"/>
      <c r="N9" s="500"/>
      <c r="O9" s="500"/>
      <c r="P9" s="501">
        <v>621</v>
      </c>
      <c r="Q9" s="502"/>
      <c r="R9" s="499" t="s">
        <v>2</v>
      </c>
      <c r="S9" s="500"/>
      <c r="T9" s="500"/>
      <c r="U9" s="500"/>
      <c r="V9" s="500"/>
      <c r="W9" s="500"/>
    </row>
    <row r="10" spans="1:26" ht="12.75" customHeight="1" x14ac:dyDescent="0.2">
      <c r="A10" s="14" t="s">
        <v>6</v>
      </c>
      <c r="B10" s="15" t="s">
        <v>7</v>
      </c>
      <c r="C10" s="16" t="s">
        <v>8</v>
      </c>
      <c r="D10" s="17" t="s">
        <v>1</v>
      </c>
      <c r="E10" s="18" t="s">
        <v>9</v>
      </c>
      <c r="F10" s="19" t="s">
        <v>6</v>
      </c>
      <c r="G10" s="20" t="s">
        <v>16</v>
      </c>
      <c r="H10" s="503" t="s">
        <v>41</v>
      </c>
      <c r="I10" s="504"/>
      <c r="J10" s="505"/>
      <c r="K10" s="506" t="s">
        <v>42</v>
      </c>
      <c r="L10" s="507"/>
      <c r="M10" s="507"/>
      <c r="N10" s="507"/>
      <c r="O10" s="507"/>
      <c r="P10" s="508" t="s">
        <v>23</v>
      </c>
      <c r="Q10" s="511" t="s">
        <v>22</v>
      </c>
      <c r="R10" s="514"/>
      <c r="S10" s="515"/>
      <c r="T10" s="515"/>
      <c r="U10" s="515"/>
      <c r="V10" s="515"/>
      <c r="W10" s="515"/>
    </row>
    <row r="11" spans="1:26" ht="12.75" customHeight="1" x14ac:dyDescent="0.2">
      <c r="A11" s="21" t="s">
        <v>11</v>
      </c>
      <c r="B11" s="22" t="s">
        <v>11</v>
      </c>
      <c r="C11" s="23" t="s">
        <v>11</v>
      </c>
      <c r="D11" s="24" t="s">
        <v>9</v>
      </c>
      <c r="E11" s="25" t="s">
        <v>12</v>
      </c>
      <c r="F11" s="26" t="s">
        <v>9</v>
      </c>
      <c r="G11" s="27" t="s">
        <v>9</v>
      </c>
      <c r="H11" s="518" t="s">
        <v>43</v>
      </c>
      <c r="I11" s="519"/>
      <c r="J11" s="522" t="s">
        <v>44</v>
      </c>
      <c r="K11" s="523"/>
      <c r="L11" s="524"/>
      <c r="M11" s="525"/>
      <c r="N11" s="29"/>
      <c r="O11" s="97"/>
      <c r="P11" s="509"/>
      <c r="Q11" s="512"/>
      <c r="R11" s="516"/>
      <c r="S11" s="517"/>
      <c r="T11" s="517"/>
      <c r="U11" s="517"/>
      <c r="V11" s="517"/>
      <c r="W11" s="517"/>
    </row>
    <row r="12" spans="1:26" ht="12.75" customHeight="1" x14ac:dyDescent="0.2">
      <c r="A12" s="21" t="s">
        <v>7</v>
      </c>
      <c r="B12" s="22" t="s">
        <v>14</v>
      </c>
      <c r="C12" s="23" t="s">
        <v>14</v>
      </c>
      <c r="D12" s="24" t="s">
        <v>15</v>
      </c>
      <c r="E12" s="25" t="s">
        <v>16</v>
      </c>
      <c r="F12" s="26" t="s">
        <v>12</v>
      </c>
      <c r="G12" s="27" t="s">
        <v>10</v>
      </c>
      <c r="H12" s="520"/>
      <c r="I12" s="521"/>
      <c r="J12" s="522"/>
      <c r="K12" s="526"/>
      <c r="L12" s="527"/>
      <c r="M12" s="528"/>
      <c r="N12" s="30"/>
      <c r="O12" s="98"/>
      <c r="P12" s="509"/>
      <c r="Q12" s="512"/>
      <c r="R12" s="516"/>
      <c r="S12" s="517"/>
      <c r="T12" s="517"/>
      <c r="U12" s="517"/>
      <c r="V12" s="517"/>
      <c r="W12" s="517"/>
    </row>
    <row r="13" spans="1:26" ht="12.75" customHeight="1" x14ac:dyDescent="0.2">
      <c r="A13" s="21" t="s">
        <v>0</v>
      </c>
      <c r="B13" s="22" t="s">
        <v>12</v>
      </c>
      <c r="C13" s="23" t="s">
        <v>10</v>
      </c>
      <c r="D13" s="24"/>
      <c r="E13" s="25"/>
      <c r="F13" s="26" t="s">
        <v>15</v>
      </c>
      <c r="G13" s="27" t="s">
        <v>0</v>
      </c>
      <c r="H13" s="520"/>
      <c r="I13" s="521"/>
      <c r="J13" s="522"/>
      <c r="K13" s="526" t="s">
        <v>43</v>
      </c>
      <c r="L13" s="527"/>
      <c r="M13" s="528"/>
      <c r="N13" s="30" t="s">
        <v>44</v>
      </c>
      <c r="O13" s="98" t="s">
        <v>44</v>
      </c>
      <c r="P13" s="509"/>
      <c r="Q13" s="512"/>
      <c r="R13" s="516"/>
      <c r="S13" s="517"/>
      <c r="T13" s="517"/>
      <c r="U13" s="517"/>
      <c r="V13" s="517"/>
      <c r="W13" s="517"/>
    </row>
    <row r="14" spans="1:26" ht="12.75" customHeight="1" x14ac:dyDescent="0.2">
      <c r="A14" s="21" t="s">
        <v>10</v>
      </c>
      <c r="B14" s="22" t="s">
        <v>10</v>
      </c>
      <c r="C14" s="23" t="s">
        <v>9</v>
      </c>
      <c r="D14" s="24" t="s">
        <v>18</v>
      </c>
      <c r="E14" s="25" t="s">
        <v>18</v>
      </c>
      <c r="F14" s="26" t="s">
        <v>10</v>
      </c>
      <c r="G14" s="27" t="s">
        <v>17</v>
      </c>
      <c r="H14" s="520"/>
      <c r="I14" s="521"/>
      <c r="J14" s="522"/>
      <c r="K14" s="526" t="s">
        <v>45</v>
      </c>
      <c r="L14" s="527"/>
      <c r="M14" s="528"/>
      <c r="N14" s="30" t="s">
        <v>45</v>
      </c>
      <c r="O14" s="98" t="s">
        <v>44</v>
      </c>
      <c r="P14" s="509"/>
      <c r="Q14" s="512"/>
      <c r="R14" s="516"/>
      <c r="S14" s="517"/>
      <c r="T14" s="517"/>
      <c r="U14" s="517"/>
      <c r="V14" s="517"/>
      <c r="W14" s="517"/>
    </row>
    <row r="15" spans="1:26" ht="12.75" customHeight="1" x14ac:dyDescent="0.2">
      <c r="A15" s="21" t="s">
        <v>17</v>
      </c>
      <c r="B15" s="22" t="s">
        <v>13</v>
      </c>
      <c r="C15" s="23"/>
      <c r="D15" s="24" t="s">
        <v>6</v>
      </c>
      <c r="E15" s="25" t="s">
        <v>6</v>
      </c>
      <c r="F15" s="26" t="s">
        <v>19</v>
      </c>
      <c r="G15" s="27" t="s">
        <v>6</v>
      </c>
      <c r="H15" s="520"/>
      <c r="I15" s="521"/>
      <c r="J15" s="522"/>
      <c r="K15" s="526"/>
      <c r="L15" s="527"/>
      <c r="M15" s="528"/>
      <c r="N15" s="30"/>
      <c r="O15" s="98"/>
      <c r="P15" s="509"/>
      <c r="Q15" s="512"/>
      <c r="R15" s="516"/>
      <c r="S15" s="517"/>
      <c r="T15" s="517"/>
      <c r="U15" s="517"/>
      <c r="V15" s="517"/>
      <c r="W15" s="517"/>
    </row>
    <row r="16" spans="1:26" ht="12.75" customHeight="1" x14ac:dyDescent="0.2">
      <c r="A16" s="21" t="s">
        <v>11</v>
      </c>
      <c r="B16" s="22"/>
      <c r="C16" s="23"/>
      <c r="D16" s="24" t="s">
        <v>20</v>
      </c>
      <c r="E16" s="25" t="s">
        <v>20</v>
      </c>
      <c r="F16" s="26"/>
      <c r="G16" s="27"/>
      <c r="H16" s="520"/>
      <c r="I16" s="521"/>
      <c r="J16" s="522"/>
      <c r="K16" s="526"/>
      <c r="L16" s="527"/>
      <c r="M16" s="528"/>
      <c r="N16" s="30"/>
      <c r="O16" s="98"/>
      <c r="P16" s="509"/>
      <c r="Q16" s="512"/>
      <c r="R16" s="516"/>
      <c r="S16" s="517"/>
      <c r="T16" s="517"/>
      <c r="U16" s="517"/>
      <c r="V16" s="517"/>
      <c r="W16" s="517"/>
    </row>
    <row r="17" spans="1:26" ht="12.75" customHeight="1" x14ac:dyDescent="0.2">
      <c r="A17" s="21" t="s">
        <v>12</v>
      </c>
      <c r="B17" s="22"/>
      <c r="C17" s="23"/>
      <c r="D17" s="24"/>
      <c r="E17" s="25"/>
      <c r="F17" s="26" t="s">
        <v>3</v>
      </c>
      <c r="G17" s="27"/>
      <c r="H17" s="520"/>
      <c r="I17" s="521"/>
      <c r="J17" s="522"/>
      <c r="K17" s="529"/>
      <c r="L17" s="530"/>
      <c r="M17" s="531"/>
      <c r="N17" s="28"/>
      <c r="O17" s="99"/>
      <c r="P17" s="509"/>
      <c r="Q17" s="512"/>
      <c r="R17" s="516"/>
      <c r="S17" s="517"/>
      <c r="T17" s="517"/>
      <c r="U17" s="517"/>
      <c r="V17" s="517"/>
      <c r="W17" s="517"/>
    </row>
    <row r="18" spans="1:26" ht="12.75" customHeight="1" x14ac:dyDescent="0.2">
      <c r="A18" s="21"/>
      <c r="B18" s="22"/>
      <c r="C18" s="23"/>
      <c r="D18" s="24"/>
      <c r="E18" s="25"/>
      <c r="F18" s="26"/>
      <c r="G18" s="27"/>
      <c r="H18" s="520" t="s">
        <v>46</v>
      </c>
      <c r="I18" s="521" t="s">
        <v>47</v>
      </c>
      <c r="J18" s="522" t="s">
        <v>48</v>
      </c>
      <c r="K18" s="520" t="s">
        <v>46</v>
      </c>
      <c r="L18" s="521" t="s">
        <v>26</v>
      </c>
      <c r="M18" s="532" t="s">
        <v>47</v>
      </c>
      <c r="N18" s="521" t="s">
        <v>48</v>
      </c>
      <c r="O18" s="533" t="s">
        <v>25</v>
      </c>
      <c r="P18" s="509"/>
      <c r="Q18" s="512"/>
      <c r="R18" s="516"/>
      <c r="S18" s="517"/>
      <c r="T18" s="517"/>
      <c r="U18" s="517"/>
      <c r="V18" s="517"/>
      <c r="W18" s="517"/>
    </row>
    <row r="19" spans="1:26" ht="12.75" customHeight="1" x14ac:dyDescent="0.2">
      <c r="A19" s="31"/>
      <c r="B19" s="32"/>
      <c r="C19" s="33"/>
      <c r="D19" s="34"/>
      <c r="E19" s="35"/>
      <c r="F19" s="36"/>
      <c r="G19" s="37"/>
      <c r="H19" s="520"/>
      <c r="I19" s="521"/>
      <c r="J19" s="522"/>
      <c r="K19" s="520"/>
      <c r="L19" s="521"/>
      <c r="M19" s="532"/>
      <c r="N19" s="521"/>
      <c r="O19" s="534"/>
      <c r="P19" s="509"/>
      <c r="Q19" s="512"/>
      <c r="R19" s="516"/>
      <c r="S19" s="517"/>
      <c r="T19" s="517"/>
      <c r="U19" s="517"/>
      <c r="V19" s="517"/>
      <c r="W19" s="517"/>
    </row>
    <row r="20" spans="1:26" ht="12.75" customHeight="1" x14ac:dyDescent="0.2">
      <c r="A20" s="21"/>
      <c r="B20" s="22"/>
      <c r="C20" s="23"/>
      <c r="D20" s="24"/>
      <c r="E20" s="25"/>
      <c r="F20" s="26"/>
      <c r="G20" s="27"/>
      <c r="H20" s="520"/>
      <c r="I20" s="521"/>
      <c r="J20" s="522"/>
      <c r="K20" s="520"/>
      <c r="L20" s="521"/>
      <c r="M20" s="532"/>
      <c r="N20" s="521"/>
      <c r="O20" s="535"/>
      <c r="P20" s="510"/>
      <c r="Q20" s="513"/>
      <c r="R20" s="516"/>
      <c r="S20" s="517"/>
      <c r="T20" s="517"/>
      <c r="U20" s="517"/>
      <c r="V20" s="517"/>
      <c r="W20" s="517"/>
    </row>
    <row r="21" spans="1:26" ht="12.75" customHeight="1" thickBot="1" x14ac:dyDescent="0.25">
      <c r="A21" s="38"/>
      <c r="B21" s="39"/>
      <c r="C21" s="40"/>
      <c r="D21" s="41"/>
      <c r="E21" s="42"/>
      <c r="F21" s="43"/>
      <c r="G21" s="44"/>
      <c r="H21" s="45"/>
      <c r="I21" s="46"/>
      <c r="J21" s="47"/>
      <c r="K21" s="45"/>
      <c r="L21" s="49"/>
      <c r="M21" s="48"/>
      <c r="N21" s="46"/>
      <c r="O21" s="100"/>
      <c r="P21" s="50" t="s">
        <v>4</v>
      </c>
      <c r="Q21" s="51" t="s">
        <v>4</v>
      </c>
      <c r="R21" s="516"/>
      <c r="S21" s="517"/>
      <c r="T21" s="517"/>
      <c r="U21" s="517"/>
      <c r="V21" s="517"/>
      <c r="W21" s="517"/>
    </row>
    <row r="22" spans="1:26" ht="12.75" customHeight="1" x14ac:dyDescent="0.2">
      <c r="A22" s="52"/>
      <c r="B22" s="53"/>
      <c r="C22" s="53"/>
      <c r="D22" s="54"/>
      <c r="E22" s="54"/>
      <c r="F22" s="55"/>
      <c r="G22" s="56"/>
      <c r="H22" s="57"/>
      <c r="I22" s="58"/>
      <c r="J22" s="59"/>
      <c r="K22" s="57"/>
      <c r="L22" s="60"/>
      <c r="M22" s="60"/>
      <c r="N22" s="60"/>
      <c r="O22" s="60"/>
      <c r="P22" s="62"/>
      <c r="Q22" s="56"/>
      <c r="R22" s="536"/>
      <c r="S22" s="537"/>
      <c r="T22" s="537"/>
      <c r="U22" s="537"/>
      <c r="V22" s="537"/>
      <c r="W22" s="538"/>
    </row>
    <row r="23" spans="1:26" s="143" customFormat="1" ht="12.75" customHeight="1" x14ac:dyDescent="0.2">
      <c r="A23" s="149"/>
      <c r="B23" s="129" t="s">
        <v>599</v>
      </c>
      <c r="C23" s="122">
        <v>309</v>
      </c>
      <c r="D23" s="123">
        <v>0</v>
      </c>
      <c r="E23" s="237">
        <v>13.98</v>
      </c>
      <c r="F23" s="121"/>
      <c r="G23" s="125">
        <v>4</v>
      </c>
      <c r="H23" s="126"/>
      <c r="I23" s="127"/>
      <c r="J23" s="128"/>
      <c r="K23" s="126"/>
      <c r="L23" s="129"/>
      <c r="M23" s="129"/>
      <c r="N23" s="129"/>
      <c r="O23" s="159">
        <f>882+14</f>
        <v>896</v>
      </c>
      <c r="P23" s="126">
        <f>SUM(H23:O23)</f>
        <v>896</v>
      </c>
      <c r="Q23" s="125">
        <f>P23</f>
        <v>896</v>
      </c>
      <c r="R23" s="553" t="s">
        <v>617</v>
      </c>
      <c r="S23" s="554"/>
      <c r="T23" s="554"/>
      <c r="U23" s="554"/>
      <c r="V23" s="554"/>
      <c r="W23" s="555"/>
      <c r="X23" s="143">
        <v>2021</v>
      </c>
      <c r="Y23" s="143" t="s">
        <v>772</v>
      </c>
      <c r="Z23" s="143">
        <v>110597</v>
      </c>
    </row>
    <row r="24" spans="1:26" s="143" customFormat="1" ht="12.75" customHeight="1" x14ac:dyDescent="0.2">
      <c r="A24" s="149"/>
      <c r="B24" s="129" t="s">
        <v>599</v>
      </c>
      <c r="C24" s="122">
        <v>309</v>
      </c>
      <c r="D24" s="123">
        <v>13.98</v>
      </c>
      <c r="E24" s="124">
        <v>14.08</v>
      </c>
      <c r="F24" s="121"/>
      <c r="G24" s="125"/>
      <c r="H24" s="126"/>
      <c r="I24" s="127"/>
      <c r="J24" s="128"/>
      <c r="K24" s="126"/>
      <c r="L24" s="129"/>
      <c r="M24" s="129"/>
      <c r="N24" s="129"/>
      <c r="O24" s="134"/>
      <c r="P24" s="126"/>
      <c r="Q24" s="125"/>
      <c r="R24" s="566" t="s">
        <v>614</v>
      </c>
      <c r="S24" s="567"/>
      <c r="T24" s="567"/>
      <c r="U24" s="567"/>
      <c r="V24" s="567"/>
      <c r="W24" s="567"/>
      <c r="X24" s="143">
        <v>2022</v>
      </c>
      <c r="Z24" s="143">
        <v>116318</v>
      </c>
    </row>
    <row r="25" spans="1:26" s="143" customFormat="1" ht="12.75" customHeight="1" x14ac:dyDescent="0.2">
      <c r="A25" s="149"/>
      <c r="B25" s="129" t="s">
        <v>599</v>
      </c>
      <c r="C25" s="122">
        <v>309</v>
      </c>
      <c r="D25" s="123">
        <v>14.08</v>
      </c>
      <c r="E25" s="124">
        <v>15.35</v>
      </c>
      <c r="F25" s="121"/>
      <c r="G25" s="125">
        <v>4</v>
      </c>
      <c r="H25" s="126"/>
      <c r="I25" s="127"/>
      <c r="J25" s="128"/>
      <c r="K25" s="126"/>
      <c r="L25" s="129"/>
      <c r="M25" s="129"/>
      <c r="N25" s="129"/>
      <c r="O25" s="134">
        <v>123</v>
      </c>
      <c r="P25" s="126">
        <f>SUM(H25:O25)</f>
        <v>123</v>
      </c>
      <c r="Q25" s="125">
        <f>P25</f>
        <v>123</v>
      </c>
      <c r="R25" s="566" t="s">
        <v>618</v>
      </c>
      <c r="S25" s="567"/>
      <c r="T25" s="567"/>
      <c r="U25" s="567"/>
      <c r="V25" s="567"/>
      <c r="W25" s="567"/>
      <c r="X25" s="143">
        <v>2021</v>
      </c>
      <c r="Y25" s="143" t="s">
        <v>772</v>
      </c>
      <c r="Z25" s="143">
        <v>110597</v>
      </c>
    </row>
    <row r="26" spans="1:26" s="143" customFormat="1" ht="12.75" customHeight="1" x14ac:dyDescent="0.2">
      <c r="A26" s="149"/>
      <c r="B26" s="129" t="s">
        <v>599</v>
      </c>
      <c r="C26" s="122">
        <v>309</v>
      </c>
      <c r="D26" s="123">
        <v>15.35</v>
      </c>
      <c r="E26" s="237">
        <v>19.37</v>
      </c>
      <c r="F26" s="121"/>
      <c r="G26" s="125"/>
      <c r="H26" s="126"/>
      <c r="I26" s="127"/>
      <c r="J26" s="128"/>
      <c r="K26" s="126"/>
      <c r="L26" s="129"/>
      <c r="M26" s="129"/>
      <c r="N26" s="129"/>
      <c r="O26" s="134"/>
      <c r="P26" s="126"/>
      <c r="Q26" s="125"/>
      <c r="R26" s="566" t="s">
        <v>619</v>
      </c>
      <c r="S26" s="567"/>
      <c r="T26" s="567"/>
      <c r="U26" s="567"/>
      <c r="V26" s="567"/>
      <c r="W26" s="567"/>
    </row>
    <row r="27" spans="1:26" ht="12.75" customHeight="1" x14ac:dyDescent="0.2">
      <c r="A27" s="63"/>
      <c r="B27" s="60" t="s">
        <v>599</v>
      </c>
      <c r="C27" s="114">
        <v>309</v>
      </c>
      <c r="D27" s="107">
        <v>19.37</v>
      </c>
      <c r="E27" s="112">
        <v>19.850000000000001</v>
      </c>
      <c r="F27" s="66"/>
      <c r="G27" s="61" t="s">
        <v>145</v>
      </c>
      <c r="H27" s="57"/>
      <c r="I27" s="58"/>
      <c r="J27" s="59"/>
      <c r="K27" s="57"/>
      <c r="L27" s="60">
        <f>7+3+3+3</f>
        <v>16</v>
      </c>
      <c r="M27" s="60">
        <v>18</v>
      </c>
      <c r="N27" s="60"/>
      <c r="O27" s="101">
        <v>42</v>
      </c>
      <c r="P27" s="57">
        <f>SUM(H27:O27)</f>
        <v>76</v>
      </c>
      <c r="Q27" s="61">
        <f>P27</f>
        <v>76</v>
      </c>
      <c r="R27" s="541" t="s">
        <v>622</v>
      </c>
      <c r="S27" s="542"/>
      <c r="T27" s="542"/>
      <c r="U27" s="542"/>
      <c r="V27" s="542"/>
      <c r="W27" s="543"/>
    </row>
    <row r="28" spans="1:26" ht="12.75" customHeight="1" x14ac:dyDescent="0.2">
      <c r="A28" s="63"/>
      <c r="B28" s="60" t="s">
        <v>599</v>
      </c>
      <c r="C28" s="114">
        <v>309</v>
      </c>
      <c r="D28" s="107">
        <v>19.850000000000001</v>
      </c>
      <c r="E28" s="112">
        <v>26.05</v>
      </c>
      <c r="F28" s="66"/>
      <c r="G28" s="222" t="s">
        <v>96</v>
      </c>
      <c r="H28" s="57">
        <f>16+16+16</f>
        <v>48</v>
      </c>
      <c r="I28" s="58"/>
      <c r="J28" s="59"/>
      <c r="K28" s="57"/>
      <c r="L28" s="60">
        <f>5+5+5+6+15+15+3+8+5</f>
        <v>67</v>
      </c>
      <c r="M28" s="60"/>
      <c r="N28" s="60"/>
      <c r="O28" s="101">
        <f>5+5+5+7+5+411</f>
        <v>438</v>
      </c>
      <c r="P28" s="57">
        <f>SUM(H28:O28)</f>
        <v>553</v>
      </c>
      <c r="Q28" s="61">
        <f>P28</f>
        <v>553</v>
      </c>
      <c r="R28" s="539" t="s">
        <v>621</v>
      </c>
      <c r="S28" s="540"/>
      <c r="T28" s="540"/>
      <c r="U28" s="540"/>
      <c r="V28" s="540"/>
      <c r="W28" s="540"/>
    </row>
    <row r="29" spans="1:26" s="254" customFormat="1" ht="12.75" customHeight="1" x14ac:dyDescent="0.2">
      <c r="A29" s="160"/>
      <c r="B29" s="129" t="s">
        <v>599</v>
      </c>
      <c r="C29" s="122">
        <v>309</v>
      </c>
      <c r="D29" s="239">
        <v>26.05</v>
      </c>
      <c r="E29" s="239">
        <v>26.31</v>
      </c>
      <c r="F29" s="121"/>
      <c r="G29" s="253"/>
      <c r="H29" s="165"/>
      <c r="I29" s="166"/>
      <c r="J29" s="167"/>
      <c r="K29" s="165"/>
      <c r="L29" s="121"/>
      <c r="M29" s="121"/>
      <c r="N29" s="121"/>
      <c r="O29" s="121"/>
      <c r="P29" s="126"/>
      <c r="Q29" s="125"/>
      <c r="R29" s="553" t="s">
        <v>620</v>
      </c>
      <c r="S29" s="554"/>
      <c r="T29" s="554"/>
      <c r="U29" s="554"/>
      <c r="V29" s="554"/>
      <c r="W29" s="555"/>
    </row>
    <row r="30" spans="1:26" s="218" customFormat="1" ht="12.75" customHeight="1" x14ac:dyDescent="0.2">
      <c r="A30" s="185"/>
      <c r="B30" s="60" t="s">
        <v>599</v>
      </c>
      <c r="C30" s="114">
        <v>309</v>
      </c>
      <c r="D30" s="187">
        <v>26.31</v>
      </c>
      <c r="E30" s="187">
        <v>29.21</v>
      </c>
      <c r="F30" s="66"/>
      <c r="G30" s="113">
        <v>4</v>
      </c>
      <c r="H30" s="145"/>
      <c r="I30" s="79"/>
      <c r="J30" s="146"/>
      <c r="K30" s="145"/>
      <c r="L30" s="66"/>
      <c r="M30" s="66"/>
      <c r="N30" s="66"/>
      <c r="O30" s="66">
        <f>249-60</f>
        <v>189</v>
      </c>
      <c r="P30" s="57">
        <f>SUM(H30:O30)</f>
        <v>189</v>
      </c>
      <c r="Q30" s="61">
        <f>P30</f>
        <v>189</v>
      </c>
      <c r="R30" s="541" t="s">
        <v>623</v>
      </c>
      <c r="S30" s="542"/>
      <c r="T30" s="542"/>
      <c r="U30" s="542"/>
      <c r="V30" s="542"/>
      <c r="W30" s="543"/>
    </row>
    <row r="31" spans="1:26" s="254" customFormat="1" ht="12.75" customHeight="1" x14ac:dyDescent="0.2">
      <c r="A31" s="160"/>
      <c r="B31" s="129" t="s">
        <v>599</v>
      </c>
      <c r="C31" s="122">
        <v>309</v>
      </c>
      <c r="D31" s="239">
        <v>29.21</v>
      </c>
      <c r="E31" s="239">
        <v>30.09</v>
      </c>
      <c r="F31" s="121"/>
      <c r="G31" s="253">
        <v>4</v>
      </c>
      <c r="H31" s="165"/>
      <c r="I31" s="166"/>
      <c r="J31" s="167"/>
      <c r="K31" s="165"/>
      <c r="L31" s="121"/>
      <c r="M31" s="121"/>
      <c r="N31" s="121"/>
      <c r="O31" s="121">
        <v>58</v>
      </c>
      <c r="P31" s="126">
        <f>SUM(H31:O31)</f>
        <v>58</v>
      </c>
      <c r="Q31" s="125">
        <f>P31</f>
        <v>58</v>
      </c>
      <c r="R31" s="553" t="s">
        <v>624</v>
      </c>
      <c r="S31" s="554"/>
      <c r="T31" s="554"/>
      <c r="U31" s="554"/>
      <c r="V31" s="554"/>
      <c r="W31" s="555"/>
      <c r="X31" s="254">
        <v>2023</v>
      </c>
      <c r="Z31" s="254">
        <v>112847</v>
      </c>
    </row>
    <row r="32" spans="1:26" s="218" customFormat="1" ht="12.75" customHeight="1" x14ac:dyDescent="0.2">
      <c r="A32" s="2"/>
      <c r="B32" s="60"/>
      <c r="C32" s="114"/>
      <c r="D32" s="187"/>
      <c r="E32" s="187"/>
      <c r="F32" s="66"/>
      <c r="G32" s="245"/>
      <c r="H32" s="145"/>
      <c r="I32" s="79"/>
      <c r="J32" s="146"/>
      <c r="K32" s="145"/>
      <c r="L32" s="66"/>
      <c r="M32" s="66"/>
      <c r="N32" s="66"/>
      <c r="O32" s="66"/>
      <c r="P32" s="57"/>
      <c r="Q32" s="61"/>
      <c r="R32" s="541"/>
      <c r="S32" s="542"/>
      <c r="T32" s="542"/>
      <c r="U32" s="542"/>
      <c r="V32" s="542"/>
      <c r="W32" s="543"/>
    </row>
    <row r="33" spans="1:23" s="218" customFormat="1" ht="12.75" customHeight="1" x14ac:dyDescent="0.2">
      <c r="A33" s="2"/>
      <c r="B33" s="60"/>
      <c r="C33" s="114"/>
      <c r="D33" s="187"/>
      <c r="E33" s="187"/>
      <c r="F33" s="66"/>
      <c r="G33" s="245"/>
      <c r="H33" s="145"/>
      <c r="I33" s="79"/>
      <c r="J33" s="146"/>
      <c r="K33" s="145"/>
      <c r="L33" s="66"/>
      <c r="M33" s="66"/>
      <c r="N33" s="66"/>
      <c r="O33" s="66"/>
      <c r="P33" s="57"/>
      <c r="Q33" s="61"/>
      <c r="R33" s="541"/>
      <c r="S33" s="542"/>
      <c r="T33" s="542"/>
      <c r="U33" s="542"/>
      <c r="V33" s="542"/>
      <c r="W33" s="543"/>
    </row>
    <row r="34" spans="1:23" s="218" customFormat="1" ht="12.75" customHeight="1" x14ac:dyDescent="0.2">
      <c r="A34" s="2"/>
      <c r="B34" s="60"/>
      <c r="C34" s="114"/>
      <c r="D34" s="187"/>
      <c r="E34" s="187"/>
      <c r="F34" s="66"/>
      <c r="G34" s="245"/>
      <c r="H34" s="145"/>
      <c r="I34" s="79"/>
      <c r="J34" s="146"/>
      <c r="K34" s="145"/>
      <c r="L34" s="66"/>
      <c r="M34" s="66"/>
      <c r="N34" s="66"/>
      <c r="O34" s="66"/>
      <c r="P34" s="57"/>
      <c r="Q34" s="61"/>
      <c r="R34" s="541"/>
      <c r="S34" s="542"/>
      <c r="T34" s="542"/>
      <c r="U34" s="542"/>
      <c r="V34" s="542"/>
      <c r="W34" s="543"/>
    </row>
    <row r="35" spans="1:23" s="218" customFormat="1" ht="12.75" customHeight="1" x14ac:dyDescent="0.2">
      <c r="A35" s="2"/>
      <c r="B35" s="60"/>
      <c r="C35" s="114"/>
      <c r="D35" s="187"/>
      <c r="E35" s="187"/>
      <c r="F35" s="66"/>
      <c r="G35" s="245"/>
      <c r="H35" s="145"/>
      <c r="I35" s="79"/>
      <c r="J35" s="146"/>
      <c r="K35" s="145"/>
      <c r="L35" s="66"/>
      <c r="M35" s="66"/>
      <c r="N35" s="66"/>
      <c r="O35" s="66"/>
      <c r="P35" s="57"/>
      <c r="Q35" s="61"/>
      <c r="R35" s="541"/>
      <c r="S35" s="542"/>
      <c r="T35" s="542"/>
      <c r="U35" s="542"/>
      <c r="V35" s="542"/>
      <c r="W35" s="543"/>
    </row>
    <row r="36" spans="1:23" ht="12.75" customHeight="1" x14ac:dyDescent="0.2">
      <c r="A36" s="63"/>
      <c r="B36" s="60"/>
      <c r="C36" s="114"/>
      <c r="D36" s="107"/>
      <c r="E36" s="112"/>
      <c r="F36" s="66"/>
      <c r="G36" s="61"/>
      <c r="H36" s="57"/>
      <c r="I36" s="58"/>
      <c r="J36" s="59"/>
      <c r="K36" s="57"/>
      <c r="L36" s="60"/>
      <c r="M36" s="60"/>
      <c r="N36" s="60"/>
      <c r="O36" s="101"/>
      <c r="P36" s="57"/>
      <c r="Q36" s="61"/>
      <c r="R36" s="541"/>
      <c r="S36" s="542"/>
      <c r="T36" s="542"/>
      <c r="U36" s="542"/>
      <c r="V36" s="542"/>
      <c r="W36" s="543"/>
    </row>
    <row r="37" spans="1:23" s="189" customFormat="1" ht="12.75" customHeight="1" x14ac:dyDescent="0.2">
      <c r="A37" s="63"/>
      <c r="B37" s="60"/>
      <c r="C37" s="114"/>
      <c r="D37" s="107"/>
      <c r="E37" s="112"/>
      <c r="F37" s="66"/>
      <c r="G37" s="61"/>
      <c r="H37" s="57"/>
      <c r="I37" s="58"/>
      <c r="J37" s="59"/>
      <c r="K37" s="57"/>
      <c r="L37" s="60"/>
      <c r="M37" s="60"/>
      <c r="N37" s="60"/>
      <c r="O37" s="101"/>
      <c r="P37" s="57"/>
      <c r="Q37" s="61"/>
      <c r="R37" s="541"/>
      <c r="S37" s="542"/>
      <c r="T37" s="542"/>
      <c r="U37" s="542"/>
      <c r="V37" s="542"/>
      <c r="W37" s="543"/>
    </row>
    <row r="38" spans="1:23" s="218" customFormat="1" ht="12.75" customHeight="1" x14ac:dyDescent="0.2">
      <c r="A38" s="2"/>
      <c r="B38" s="60"/>
      <c r="C38" s="114"/>
      <c r="D38" s="107"/>
      <c r="E38" s="112"/>
      <c r="F38" s="66"/>
      <c r="G38" s="113"/>
      <c r="H38" s="145"/>
      <c r="I38" s="79"/>
      <c r="J38" s="146"/>
      <c r="K38" s="145"/>
      <c r="L38" s="66"/>
      <c r="M38" s="66"/>
      <c r="N38" s="66"/>
      <c r="O38" s="101"/>
      <c r="P38" s="57"/>
      <c r="Q38" s="61"/>
      <c r="R38" s="541"/>
      <c r="S38" s="542"/>
      <c r="T38" s="542"/>
      <c r="U38" s="542"/>
      <c r="V38" s="542"/>
      <c r="W38" s="543"/>
    </row>
    <row r="39" spans="1:23" s="218" customFormat="1" ht="12.75" customHeight="1" x14ac:dyDescent="0.2">
      <c r="A39" s="2"/>
      <c r="B39" s="60"/>
      <c r="C39" s="114"/>
      <c r="D39" s="107"/>
      <c r="E39" s="112"/>
      <c r="F39" s="66"/>
      <c r="G39" s="113"/>
      <c r="H39" s="145"/>
      <c r="I39" s="79"/>
      <c r="J39" s="146"/>
      <c r="K39" s="145"/>
      <c r="L39" s="66"/>
      <c r="M39" s="66"/>
      <c r="N39" s="66"/>
      <c r="O39" s="101"/>
      <c r="P39" s="57"/>
      <c r="Q39" s="61"/>
      <c r="R39" s="541"/>
      <c r="S39" s="542"/>
      <c r="T39" s="542"/>
      <c r="U39" s="542"/>
      <c r="V39" s="542"/>
      <c r="W39" s="543"/>
    </row>
    <row r="40" spans="1:23" s="218" customFormat="1" ht="12.75" customHeight="1" x14ac:dyDescent="0.2">
      <c r="A40" s="2"/>
      <c r="B40" s="60"/>
      <c r="C40" s="114"/>
      <c r="D40" s="107"/>
      <c r="E40" s="107"/>
      <c r="F40" s="66"/>
      <c r="G40" s="113"/>
      <c r="H40" s="145"/>
      <c r="I40" s="79"/>
      <c r="J40" s="146"/>
      <c r="K40" s="145"/>
      <c r="L40" s="66"/>
      <c r="M40" s="66"/>
      <c r="N40" s="66"/>
      <c r="O40" s="101"/>
      <c r="P40" s="57"/>
      <c r="Q40" s="61"/>
      <c r="R40" s="541"/>
      <c r="S40" s="542"/>
      <c r="T40" s="542"/>
      <c r="U40" s="542"/>
      <c r="V40" s="542"/>
      <c r="W40" s="543"/>
    </row>
    <row r="41" spans="1:23" s="218" customFormat="1" ht="12.75" customHeight="1" x14ac:dyDescent="0.2">
      <c r="A41" s="2"/>
      <c r="B41" s="60"/>
      <c r="C41" s="114"/>
      <c r="D41" s="107"/>
      <c r="E41" s="107"/>
      <c r="F41" s="66"/>
      <c r="G41" s="113"/>
      <c r="H41" s="145"/>
      <c r="I41" s="79"/>
      <c r="J41" s="146"/>
      <c r="K41" s="145"/>
      <c r="L41" s="66"/>
      <c r="M41" s="66"/>
      <c r="N41" s="66"/>
      <c r="O41" s="66"/>
      <c r="P41" s="57"/>
      <c r="Q41" s="61"/>
      <c r="R41" s="541"/>
      <c r="S41" s="542"/>
      <c r="T41" s="542"/>
      <c r="U41" s="542"/>
      <c r="V41" s="542"/>
      <c r="W41" s="543"/>
    </row>
    <row r="42" spans="1:23" s="218" customFormat="1" ht="12.75" customHeight="1" x14ac:dyDescent="0.2">
      <c r="A42" s="2"/>
      <c r="B42" s="60"/>
      <c r="C42" s="114"/>
      <c r="D42" s="107"/>
      <c r="E42" s="107"/>
      <c r="F42" s="66"/>
      <c r="G42" s="113"/>
      <c r="H42" s="145"/>
      <c r="I42" s="79"/>
      <c r="J42" s="146"/>
      <c r="K42" s="145"/>
      <c r="L42" s="66"/>
      <c r="M42" s="66"/>
      <c r="N42" s="66"/>
      <c r="O42" s="66"/>
      <c r="P42" s="57"/>
      <c r="Q42" s="61"/>
      <c r="R42" s="541"/>
      <c r="S42" s="542"/>
      <c r="T42" s="542"/>
      <c r="U42" s="542"/>
      <c r="V42" s="542"/>
      <c r="W42" s="543"/>
    </row>
    <row r="43" spans="1:23" s="218" customFormat="1" ht="12.75" customHeight="1" x14ac:dyDescent="0.2">
      <c r="A43" s="2"/>
      <c r="B43" s="60"/>
      <c r="C43" s="114"/>
      <c r="D43" s="107"/>
      <c r="E43" s="112"/>
      <c r="F43" s="66"/>
      <c r="G43" s="113"/>
      <c r="H43" s="145"/>
      <c r="I43" s="79"/>
      <c r="J43" s="146"/>
      <c r="K43" s="145"/>
      <c r="L43" s="66"/>
      <c r="M43" s="66"/>
      <c r="N43" s="66"/>
      <c r="O43" s="66"/>
      <c r="P43" s="57"/>
      <c r="Q43" s="61"/>
      <c r="R43" s="541"/>
      <c r="S43" s="542"/>
      <c r="T43" s="542"/>
      <c r="U43" s="542"/>
      <c r="V43" s="542"/>
      <c r="W43" s="543"/>
    </row>
    <row r="44" spans="1:23" s="218" customFormat="1" ht="12.75" customHeight="1" x14ac:dyDescent="0.2">
      <c r="A44" s="2"/>
      <c r="B44" s="60"/>
      <c r="C44" s="114"/>
      <c r="D44" s="107"/>
      <c r="E44" s="112"/>
      <c r="F44" s="66"/>
      <c r="G44" s="113"/>
      <c r="H44" s="145"/>
      <c r="I44" s="79"/>
      <c r="J44" s="146"/>
      <c r="K44" s="145"/>
      <c r="L44" s="66"/>
      <c r="M44" s="66"/>
      <c r="N44" s="66"/>
      <c r="O44" s="66"/>
      <c r="P44" s="57"/>
      <c r="Q44" s="61"/>
      <c r="R44" s="541"/>
      <c r="S44" s="542"/>
      <c r="T44" s="542"/>
      <c r="U44" s="542"/>
      <c r="V44" s="542"/>
      <c r="W44" s="543"/>
    </row>
    <row r="45" spans="1:23" s="218" customFormat="1" ht="12.75" customHeight="1" x14ac:dyDescent="0.2">
      <c r="A45" s="2"/>
      <c r="B45" s="60"/>
      <c r="C45" s="114"/>
      <c r="D45" s="187"/>
      <c r="E45" s="187"/>
      <c r="F45" s="66"/>
      <c r="G45" s="245"/>
      <c r="H45" s="145"/>
      <c r="I45" s="79"/>
      <c r="J45" s="146"/>
      <c r="K45" s="145"/>
      <c r="L45" s="66"/>
      <c r="M45" s="66"/>
      <c r="N45" s="66"/>
      <c r="O45" s="66"/>
      <c r="P45" s="57"/>
      <c r="Q45" s="61"/>
      <c r="R45" s="541"/>
      <c r="S45" s="542"/>
      <c r="T45" s="542"/>
      <c r="U45" s="542"/>
      <c r="V45" s="542"/>
      <c r="W45" s="543"/>
    </row>
    <row r="46" spans="1:23" s="218" customFormat="1" ht="12.75" customHeight="1" x14ac:dyDescent="0.2">
      <c r="A46" s="2"/>
      <c r="B46" s="60"/>
      <c r="C46" s="114"/>
      <c r="D46" s="187"/>
      <c r="E46" s="187"/>
      <c r="F46" s="66"/>
      <c r="G46" s="245"/>
      <c r="H46" s="145"/>
      <c r="I46" s="79"/>
      <c r="J46" s="146"/>
      <c r="K46" s="145"/>
      <c r="L46" s="66"/>
      <c r="M46" s="66"/>
      <c r="N46" s="66"/>
      <c r="O46" s="66"/>
      <c r="P46" s="57"/>
      <c r="Q46" s="61"/>
      <c r="R46" s="541"/>
      <c r="S46" s="542"/>
      <c r="T46" s="542"/>
      <c r="U46" s="542"/>
      <c r="V46" s="542"/>
      <c r="W46" s="543"/>
    </row>
    <row r="47" spans="1:23" s="218" customFormat="1" ht="12.75" customHeight="1" x14ac:dyDescent="0.2">
      <c r="A47" s="185"/>
      <c r="B47" s="60"/>
      <c r="C47" s="114"/>
      <c r="D47" s="187"/>
      <c r="E47" s="187"/>
      <c r="F47" s="66"/>
      <c r="G47" s="113"/>
      <c r="H47" s="145"/>
      <c r="I47" s="79"/>
      <c r="J47" s="146"/>
      <c r="K47" s="145"/>
      <c r="L47" s="66"/>
      <c r="M47" s="66"/>
      <c r="N47" s="66"/>
      <c r="O47" s="66"/>
      <c r="P47" s="57"/>
      <c r="Q47" s="61"/>
      <c r="R47" s="541"/>
      <c r="S47" s="542"/>
      <c r="T47" s="542"/>
      <c r="U47" s="542"/>
      <c r="V47" s="542"/>
      <c r="W47" s="543"/>
    </row>
    <row r="48" spans="1:23" s="218" customFormat="1" ht="12.75" customHeight="1" x14ac:dyDescent="0.2">
      <c r="A48" s="2"/>
      <c r="B48" s="60"/>
      <c r="C48" s="114"/>
      <c r="D48" s="187"/>
      <c r="E48" s="187"/>
      <c r="F48" s="66"/>
      <c r="G48" s="245"/>
      <c r="H48" s="145"/>
      <c r="I48" s="79"/>
      <c r="J48" s="146"/>
      <c r="K48" s="145"/>
      <c r="L48" s="66"/>
      <c r="M48" s="66"/>
      <c r="N48" s="66"/>
      <c r="O48" s="66"/>
      <c r="P48" s="57"/>
      <c r="Q48" s="61"/>
      <c r="R48" s="541"/>
      <c r="S48" s="542"/>
      <c r="T48" s="542"/>
      <c r="U48" s="542"/>
      <c r="V48" s="542"/>
      <c r="W48" s="543"/>
    </row>
    <row r="49" spans="1:23" s="218" customFormat="1" ht="12.75" customHeight="1" x14ac:dyDescent="0.2">
      <c r="A49" s="2"/>
      <c r="B49" s="60"/>
      <c r="C49" s="114"/>
      <c r="D49" s="187"/>
      <c r="E49" s="187"/>
      <c r="F49" s="66"/>
      <c r="G49" s="245"/>
      <c r="H49" s="145"/>
      <c r="I49" s="79"/>
      <c r="J49" s="146"/>
      <c r="K49" s="145"/>
      <c r="L49" s="66"/>
      <c r="M49" s="66"/>
      <c r="N49" s="66"/>
      <c r="O49" s="66"/>
      <c r="P49" s="57"/>
      <c r="Q49" s="61"/>
      <c r="R49" s="541"/>
      <c r="S49" s="542"/>
      <c r="T49" s="542"/>
      <c r="U49" s="542"/>
      <c r="V49" s="542"/>
      <c r="W49" s="543"/>
    </row>
    <row r="50" spans="1:23" s="218" customFormat="1" ht="12.75" customHeight="1" x14ac:dyDescent="0.2">
      <c r="A50" s="2"/>
      <c r="B50" s="60"/>
      <c r="C50" s="114"/>
      <c r="D50" s="187"/>
      <c r="E50" s="187"/>
      <c r="F50" s="66"/>
      <c r="G50" s="245"/>
      <c r="H50" s="145"/>
      <c r="I50" s="79"/>
      <c r="J50" s="146"/>
      <c r="K50" s="145"/>
      <c r="L50" s="66"/>
      <c r="M50" s="66"/>
      <c r="N50" s="66"/>
      <c r="O50" s="66"/>
      <c r="P50" s="57"/>
      <c r="Q50" s="61"/>
      <c r="R50" s="541"/>
      <c r="S50" s="542"/>
      <c r="T50" s="542"/>
      <c r="U50" s="542"/>
      <c r="V50" s="542"/>
      <c r="W50" s="543"/>
    </row>
    <row r="51" spans="1:23" s="218" customFormat="1" ht="12.75" customHeight="1" x14ac:dyDescent="0.2">
      <c r="A51" s="2"/>
      <c r="B51" s="60"/>
      <c r="C51" s="114"/>
      <c r="D51" s="187"/>
      <c r="E51" s="187"/>
      <c r="F51" s="66"/>
      <c r="G51" s="245"/>
      <c r="H51" s="145"/>
      <c r="I51" s="79"/>
      <c r="J51" s="146"/>
      <c r="K51" s="145"/>
      <c r="L51" s="66"/>
      <c r="M51" s="66"/>
      <c r="N51" s="66"/>
      <c r="O51" s="66"/>
      <c r="P51" s="57"/>
      <c r="Q51" s="61"/>
      <c r="R51" s="541"/>
      <c r="S51" s="542"/>
      <c r="T51" s="542"/>
      <c r="U51" s="542"/>
      <c r="V51" s="542"/>
      <c r="W51" s="543"/>
    </row>
    <row r="52" spans="1:23" s="218" customFormat="1" ht="12.75" customHeight="1" x14ac:dyDescent="0.2">
      <c r="A52" s="2"/>
      <c r="B52" s="60"/>
      <c r="C52" s="114"/>
      <c r="D52" s="187"/>
      <c r="E52" s="187"/>
      <c r="F52" s="66"/>
      <c r="G52" s="245"/>
      <c r="H52" s="145"/>
      <c r="I52" s="79"/>
      <c r="J52" s="146"/>
      <c r="K52" s="145"/>
      <c r="L52" s="66"/>
      <c r="M52" s="66"/>
      <c r="N52" s="66"/>
      <c r="O52" s="66"/>
      <c r="P52" s="57"/>
      <c r="Q52" s="61"/>
      <c r="R52" s="541"/>
      <c r="S52" s="542"/>
      <c r="T52" s="542"/>
      <c r="U52" s="542"/>
      <c r="V52" s="542"/>
      <c r="W52" s="543"/>
    </row>
    <row r="53" spans="1:23" s="247" customFormat="1" ht="12.75" customHeight="1" x14ac:dyDescent="0.2">
      <c r="A53" s="2"/>
      <c r="B53" s="3"/>
      <c r="C53" s="3"/>
      <c r="D53" s="187"/>
      <c r="E53" s="187"/>
      <c r="F53" s="66"/>
      <c r="G53" s="245"/>
      <c r="H53" s="145"/>
      <c r="I53" s="79"/>
      <c r="J53" s="146"/>
      <c r="K53" s="145"/>
      <c r="L53" s="66"/>
      <c r="M53" s="66"/>
      <c r="N53" s="66"/>
      <c r="O53" s="66"/>
      <c r="P53" s="145"/>
      <c r="Q53" s="113"/>
      <c r="R53" s="541"/>
      <c r="S53" s="542"/>
      <c r="T53" s="542"/>
      <c r="U53" s="542"/>
      <c r="V53" s="542"/>
      <c r="W53" s="543"/>
    </row>
    <row r="54" spans="1:23" ht="12.75" customHeight="1" x14ac:dyDescent="0.2">
      <c r="A54" s="63"/>
      <c r="B54" s="3"/>
      <c r="C54" s="3"/>
      <c r="D54" s="65"/>
      <c r="E54" s="65"/>
      <c r="F54" s="66"/>
      <c r="G54" s="1"/>
      <c r="H54" s="145"/>
      <c r="I54" s="79"/>
      <c r="J54" s="146"/>
      <c r="K54" s="57"/>
      <c r="L54" s="66"/>
      <c r="M54" s="66"/>
      <c r="N54" s="66"/>
      <c r="O54" s="66"/>
      <c r="P54" s="57"/>
      <c r="Q54" s="113"/>
      <c r="R54" s="541"/>
      <c r="S54" s="542"/>
      <c r="T54" s="542"/>
      <c r="U54" s="542"/>
      <c r="V54" s="542"/>
      <c r="W54" s="543"/>
    </row>
    <row r="55" spans="1:23" ht="12.75" customHeight="1" x14ac:dyDescent="0.2">
      <c r="A55" s="63"/>
      <c r="B55" s="3"/>
      <c r="C55" s="3"/>
      <c r="D55" s="65"/>
      <c r="E55" s="65"/>
      <c r="F55" s="66"/>
      <c r="G55" s="1"/>
      <c r="H55" s="145"/>
      <c r="I55" s="79"/>
      <c r="J55" s="146"/>
      <c r="K55" s="145"/>
      <c r="L55" s="66"/>
      <c r="M55" s="66"/>
      <c r="N55" s="66"/>
      <c r="O55" s="66"/>
      <c r="P55" s="57"/>
      <c r="Q55" s="113"/>
      <c r="R55" s="541"/>
      <c r="S55" s="542"/>
      <c r="T55" s="542"/>
      <c r="U55" s="542"/>
      <c r="V55" s="542"/>
      <c r="W55" s="543"/>
    </row>
    <row r="56" spans="1:23" s="78" customFormat="1" ht="12.75" customHeight="1" x14ac:dyDescent="0.2">
      <c r="A56" s="63"/>
      <c r="B56" s="3"/>
      <c r="C56" s="3"/>
      <c r="D56" s="65"/>
      <c r="E56" s="65"/>
      <c r="F56" s="66"/>
      <c r="G56" s="1"/>
      <c r="H56" s="74"/>
      <c r="I56" s="79"/>
      <c r="J56" s="76"/>
      <c r="K56" s="74"/>
      <c r="L56" s="66"/>
      <c r="M56" s="77"/>
      <c r="N56" s="66"/>
      <c r="O56" s="77"/>
      <c r="P56" s="74"/>
      <c r="Q56" s="72"/>
      <c r="R56" s="541"/>
      <c r="S56" s="542"/>
      <c r="T56" s="542"/>
      <c r="U56" s="542"/>
      <c r="V56" s="542"/>
      <c r="W56" s="543"/>
    </row>
    <row r="57" spans="1:23" s="78" customFormat="1" ht="12.75" customHeight="1" x14ac:dyDescent="0.2">
      <c r="A57" s="63"/>
      <c r="B57" s="3"/>
      <c r="C57" s="3"/>
      <c r="D57" s="65"/>
      <c r="E57" s="65"/>
      <c r="F57" s="66"/>
      <c r="G57" s="1"/>
      <c r="H57" s="74"/>
      <c r="I57" s="79"/>
      <c r="J57" s="76"/>
      <c r="K57" s="57"/>
      <c r="L57" s="66"/>
      <c r="M57" s="77"/>
      <c r="N57" s="66"/>
      <c r="O57" s="77"/>
      <c r="P57" s="74"/>
      <c r="Q57" s="72"/>
      <c r="R57" s="541"/>
      <c r="S57" s="542"/>
      <c r="T57" s="542"/>
      <c r="U57" s="542"/>
      <c r="V57" s="542"/>
      <c r="W57" s="543"/>
    </row>
    <row r="58" spans="1:23" ht="12.75" customHeight="1" x14ac:dyDescent="0.2">
      <c r="A58" s="81"/>
      <c r="B58" s="82"/>
      <c r="C58" s="82"/>
      <c r="D58" s="83"/>
      <c r="E58" s="83"/>
      <c r="F58" s="84"/>
      <c r="G58" s="85"/>
      <c r="H58" s="86"/>
      <c r="I58" s="87"/>
      <c r="J58" s="88"/>
      <c r="K58" s="86"/>
      <c r="L58" s="89"/>
      <c r="M58" s="90"/>
      <c r="N58" s="89"/>
      <c r="O58" s="89"/>
      <c r="P58" s="86"/>
      <c r="Q58" s="85"/>
      <c r="R58" s="541"/>
      <c r="S58" s="542"/>
      <c r="T58" s="542"/>
      <c r="U58" s="542"/>
      <c r="V58" s="542"/>
      <c r="W58" s="543"/>
    </row>
    <row r="59" spans="1:23" ht="12.75" customHeight="1" x14ac:dyDescent="0.2">
      <c r="A59" s="81"/>
      <c r="B59" s="82"/>
      <c r="C59" s="82"/>
      <c r="D59" s="83"/>
      <c r="E59" s="83"/>
      <c r="F59" s="84"/>
      <c r="G59" s="85"/>
      <c r="H59" s="86"/>
      <c r="I59" s="87"/>
      <c r="J59" s="88"/>
      <c r="K59" s="86"/>
      <c r="L59" s="89"/>
      <c r="M59" s="90"/>
      <c r="N59" s="89"/>
      <c r="O59" s="89"/>
      <c r="P59" s="86"/>
      <c r="Q59" s="85"/>
      <c r="R59" s="541"/>
      <c r="S59" s="542"/>
      <c r="T59" s="542"/>
      <c r="U59" s="542"/>
      <c r="V59" s="542"/>
      <c r="W59" s="543"/>
    </row>
    <row r="60" spans="1:23" ht="12.75" customHeight="1" x14ac:dyDescent="0.2">
      <c r="A60" s="81"/>
      <c r="B60" s="82"/>
      <c r="C60" s="82"/>
      <c r="D60" s="83"/>
      <c r="E60" s="83"/>
      <c r="F60" s="84"/>
      <c r="G60" s="85"/>
      <c r="H60" s="86"/>
      <c r="I60" s="87"/>
      <c r="J60" s="88"/>
      <c r="K60" s="86"/>
      <c r="L60" s="89"/>
      <c r="M60" s="90"/>
      <c r="N60" s="89"/>
      <c r="O60" s="89"/>
      <c r="P60" s="86"/>
      <c r="Q60" s="85"/>
      <c r="R60" s="541"/>
      <c r="S60" s="542"/>
      <c r="T60" s="542"/>
      <c r="U60" s="542"/>
      <c r="V60" s="542"/>
      <c r="W60" s="543"/>
    </row>
    <row r="61" spans="1:23" ht="12.75" customHeight="1" x14ac:dyDescent="0.2">
      <c r="A61" s="81"/>
      <c r="B61" s="82"/>
      <c r="C61" s="82"/>
      <c r="D61" s="83"/>
      <c r="E61" s="83"/>
      <c r="F61" s="84"/>
      <c r="G61" s="85"/>
      <c r="H61" s="86"/>
      <c r="I61" s="87"/>
      <c r="J61" s="88"/>
      <c r="K61" s="86"/>
      <c r="L61" s="89"/>
      <c r="M61" s="90"/>
      <c r="N61" s="89"/>
      <c r="O61" s="89"/>
      <c r="P61" s="86"/>
      <c r="Q61" s="85"/>
      <c r="R61" s="541"/>
      <c r="S61" s="542"/>
      <c r="T61" s="542"/>
      <c r="U61" s="542"/>
      <c r="V61" s="542"/>
      <c r="W61" s="543"/>
    </row>
    <row r="62" spans="1:23" ht="12.75" customHeight="1" x14ac:dyDescent="0.2">
      <c r="A62" s="81"/>
      <c r="B62" s="82"/>
      <c r="C62" s="82"/>
      <c r="D62" s="83"/>
      <c r="E62" s="83"/>
      <c r="F62" s="84"/>
      <c r="G62" s="85"/>
      <c r="H62" s="86"/>
      <c r="I62" s="87"/>
      <c r="J62" s="88"/>
      <c r="K62" s="86"/>
      <c r="L62" s="89"/>
      <c r="M62" s="90"/>
      <c r="N62" s="89"/>
      <c r="O62" s="89"/>
      <c r="P62" s="86"/>
      <c r="Q62" s="85"/>
      <c r="R62" s="541"/>
      <c r="S62" s="542"/>
      <c r="T62" s="542"/>
      <c r="U62" s="542"/>
      <c r="V62" s="542"/>
      <c r="W62" s="543"/>
    </row>
    <row r="63" spans="1:23" ht="12.75" customHeight="1" x14ac:dyDescent="0.2">
      <c r="A63" s="81"/>
      <c r="B63" s="82"/>
      <c r="C63" s="82"/>
      <c r="D63" s="83"/>
      <c r="E63" s="83"/>
      <c r="F63" s="84"/>
      <c r="G63" s="85"/>
      <c r="H63" s="86"/>
      <c r="I63" s="87"/>
      <c r="J63" s="88"/>
      <c r="K63" s="86"/>
      <c r="L63" s="89"/>
      <c r="M63" s="90"/>
      <c r="N63" s="89"/>
      <c r="O63" s="89"/>
      <c r="P63" s="86"/>
      <c r="Q63" s="85"/>
      <c r="R63" s="541"/>
      <c r="S63" s="542"/>
      <c r="T63" s="542"/>
      <c r="U63" s="542"/>
      <c r="V63" s="542"/>
      <c r="W63" s="543"/>
    </row>
    <row r="64" spans="1:23" ht="12.75" customHeight="1" x14ac:dyDescent="0.2">
      <c r="A64" s="81"/>
      <c r="B64" s="82"/>
      <c r="C64" s="82"/>
      <c r="D64" s="83"/>
      <c r="E64" s="83"/>
      <c r="F64" s="84"/>
      <c r="G64" s="85"/>
      <c r="H64" s="86"/>
      <c r="I64" s="87"/>
      <c r="J64" s="88"/>
      <c r="K64" s="86"/>
      <c r="L64" s="89"/>
      <c r="M64" s="90"/>
      <c r="N64" s="89"/>
      <c r="O64" s="89"/>
      <c r="P64" s="86"/>
      <c r="Q64" s="85"/>
      <c r="R64" s="541"/>
      <c r="S64" s="542"/>
      <c r="T64" s="542"/>
      <c r="U64" s="542"/>
      <c r="V64" s="542"/>
      <c r="W64" s="543"/>
    </row>
    <row r="65" spans="1:23" ht="12.75" customHeight="1" x14ac:dyDescent="0.2">
      <c r="A65" s="81"/>
      <c r="B65" s="82"/>
      <c r="C65" s="82"/>
      <c r="D65" s="83"/>
      <c r="E65" s="83"/>
      <c r="F65" s="84"/>
      <c r="G65" s="85"/>
      <c r="H65" s="86"/>
      <c r="I65" s="87"/>
      <c r="J65" s="88"/>
      <c r="K65" s="86"/>
      <c r="L65" s="89"/>
      <c r="M65" s="90"/>
      <c r="N65" s="89"/>
      <c r="O65" s="89"/>
      <c r="P65" s="86"/>
      <c r="Q65" s="85"/>
      <c r="R65" s="541"/>
      <c r="S65" s="542"/>
      <c r="T65" s="542"/>
      <c r="U65" s="542"/>
      <c r="V65" s="542"/>
      <c r="W65" s="543"/>
    </row>
    <row r="66" spans="1:23" ht="12.75" customHeight="1" x14ac:dyDescent="0.2">
      <c r="A66" s="81"/>
      <c r="B66" s="82"/>
      <c r="C66" s="82"/>
      <c r="D66" s="83"/>
      <c r="E66" s="83"/>
      <c r="F66" s="84"/>
      <c r="G66" s="85"/>
      <c r="H66" s="86"/>
      <c r="I66" s="87"/>
      <c r="J66" s="88"/>
      <c r="K66" s="86"/>
      <c r="L66" s="89"/>
      <c r="M66" s="90"/>
      <c r="N66" s="89"/>
      <c r="O66" s="89"/>
      <c r="P66" s="86"/>
      <c r="Q66" s="85"/>
      <c r="R66" s="541"/>
      <c r="S66" s="542"/>
      <c r="T66" s="542"/>
      <c r="U66" s="542"/>
      <c r="V66" s="542"/>
      <c r="W66" s="543"/>
    </row>
    <row r="67" spans="1:23" ht="12.75" customHeight="1" x14ac:dyDescent="0.2">
      <c r="A67" s="81"/>
      <c r="B67" s="82"/>
      <c r="C67" s="82"/>
      <c r="D67" s="83"/>
      <c r="E67" s="83"/>
      <c r="F67" s="84"/>
      <c r="G67" s="85"/>
      <c r="H67" s="86"/>
      <c r="I67" s="87"/>
      <c r="J67" s="88"/>
      <c r="K67" s="86"/>
      <c r="L67" s="89"/>
      <c r="M67" s="90"/>
      <c r="N67" s="89"/>
      <c r="O67" s="89"/>
      <c r="P67" s="86"/>
      <c r="Q67" s="85"/>
      <c r="R67" s="541"/>
      <c r="S67" s="542"/>
      <c r="T67" s="542"/>
      <c r="U67" s="542"/>
      <c r="V67" s="542"/>
      <c r="W67" s="543"/>
    </row>
    <row r="68" spans="1:23" ht="12.75" customHeight="1" x14ac:dyDescent="0.2">
      <c r="A68" s="81"/>
      <c r="B68" s="82"/>
      <c r="C68" s="82"/>
      <c r="D68" s="83"/>
      <c r="E68" s="83"/>
      <c r="F68" s="84"/>
      <c r="G68" s="85"/>
      <c r="H68" s="86"/>
      <c r="I68" s="87"/>
      <c r="J68" s="88"/>
      <c r="K68" s="86"/>
      <c r="L68" s="89"/>
      <c r="M68" s="90"/>
      <c r="N68" s="89"/>
      <c r="O68" s="89"/>
      <c r="P68" s="86"/>
      <c r="Q68" s="85"/>
      <c r="R68" s="541"/>
      <c r="S68" s="542"/>
      <c r="T68" s="542"/>
      <c r="U68" s="542"/>
      <c r="V68" s="542"/>
      <c r="W68" s="543"/>
    </row>
    <row r="69" spans="1:23" ht="12.75" customHeight="1" x14ac:dyDescent="0.2">
      <c r="A69" s="81"/>
      <c r="B69" s="82"/>
      <c r="C69" s="82"/>
      <c r="D69" s="83"/>
      <c r="E69" s="83"/>
      <c r="F69" s="84"/>
      <c r="G69" s="85"/>
      <c r="H69" s="86"/>
      <c r="I69" s="87"/>
      <c r="J69" s="88"/>
      <c r="K69" s="86"/>
      <c r="L69" s="89"/>
      <c r="M69" s="90"/>
      <c r="N69" s="89"/>
      <c r="O69" s="89"/>
      <c r="P69" s="86"/>
      <c r="Q69" s="85"/>
      <c r="R69" s="541"/>
      <c r="S69" s="542"/>
      <c r="T69" s="542"/>
      <c r="U69" s="542"/>
      <c r="V69" s="542"/>
      <c r="W69" s="543"/>
    </row>
    <row r="70" spans="1:23" ht="12.75" customHeight="1" x14ac:dyDescent="0.2">
      <c r="A70" s="81"/>
      <c r="B70" s="82"/>
      <c r="C70" s="82"/>
      <c r="D70" s="83"/>
      <c r="E70" s="83"/>
      <c r="F70" s="84"/>
      <c r="G70" s="85"/>
      <c r="H70" s="86"/>
      <c r="I70" s="87"/>
      <c r="J70" s="88"/>
      <c r="K70" s="86"/>
      <c r="L70" s="89"/>
      <c r="M70" s="90"/>
      <c r="N70" s="89"/>
      <c r="O70" s="89"/>
      <c r="P70" s="86"/>
      <c r="Q70" s="85"/>
      <c r="R70" s="541"/>
      <c r="S70" s="542"/>
      <c r="T70" s="542"/>
      <c r="U70" s="542"/>
      <c r="V70" s="542"/>
      <c r="W70" s="543"/>
    </row>
    <row r="71" spans="1:23" ht="12.75" customHeight="1" x14ac:dyDescent="0.2">
      <c r="A71" s="81"/>
      <c r="B71" s="82"/>
      <c r="C71" s="82"/>
      <c r="D71" s="83"/>
      <c r="E71" s="83"/>
      <c r="F71" s="84"/>
      <c r="G71" s="85"/>
      <c r="H71" s="86"/>
      <c r="I71" s="87"/>
      <c r="J71" s="88"/>
      <c r="K71" s="86"/>
      <c r="L71" s="89"/>
      <c r="M71" s="90"/>
      <c r="N71" s="89"/>
      <c r="O71" s="89"/>
      <c r="P71" s="86"/>
      <c r="Q71" s="85"/>
      <c r="R71" s="541"/>
      <c r="S71" s="542"/>
      <c r="T71" s="542"/>
      <c r="U71" s="542"/>
      <c r="V71" s="542"/>
      <c r="W71" s="543"/>
    </row>
    <row r="72" spans="1:23" ht="12.75" customHeight="1" x14ac:dyDescent="0.2">
      <c r="A72" s="81"/>
      <c r="B72" s="82"/>
      <c r="C72" s="82"/>
      <c r="D72" s="83"/>
      <c r="E72" s="83"/>
      <c r="F72" s="84"/>
      <c r="G72" s="85"/>
      <c r="H72" s="86"/>
      <c r="I72" s="87"/>
      <c r="J72" s="88"/>
      <c r="K72" s="86"/>
      <c r="L72" s="89"/>
      <c r="M72" s="90"/>
      <c r="N72" s="89"/>
      <c r="O72" s="89"/>
      <c r="P72" s="86"/>
      <c r="Q72" s="85"/>
      <c r="R72" s="541"/>
      <c r="S72" s="542"/>
      <c r="T72" s="542"/>
      <c r="U72" s="542"/>
      <c r="V72" s="542"/>
      <c r="W72" s="543"/>
    </row>
    <row r="73" spans="1:23" ht="12.75" customHeight="1" x14ac:dyDescent="0.2">
      <c r="A73" s="81"/>
      <c r="B73" s="82"/>
      <c r="C73" s="82"/>
      <c r="D73" s="83"/>
      <c r="E73" s="83"/>
      <c r="F73" s="84"/>
      <c r="G73" s="85"/>
      <c r="H73" s="86"/>
      <c r="I73" s="87"/>
      <c r="J73" s="88"/>
      <c r="K73" s="86"/>
      <c r="L73" s="89"/>
      <c r="M73" s="90"/>
      <c r="N73" s="89"/>
      <c r="O73" s="89"/>
      <c r="P73" s="86"/>
      <c r="Q73" s="85"/>
      <c r="R73" s="541"/>
      <c r="S73" s="542"/>
      <c r="T73" s="542"/>
      <c r="U73" s="542"/>
      <c r="V73" s="542"/>
      <c r="W73" s="543"/>
    </row>
    <row r="74" spans="1:23" ht="12.75" customHeight="1" x14ac:dyDescent="0.2">
      <c r="A74" s="81"/>
      <c r="B74" s="82"/>
      <c r="C74" s="82"/>
      <c r="D74" s="83"/>
      <c r="E74" s="83"/>
      <c r="F74" s="84"/>
      <c r="G74" s="85"/>
      <c r="H74" s="86"/>
      <c r="I74" s="87"/>
      <c r="J74" s="88"/>
      <c r="K74" s="86"/>
      <c r="L74" s="89"/>
      <c r="M74" s="90"/>
      <c r="N74" s="89"/>
      <c r="O74" s="89"/>
      <c r="P74" s="86"/>
      <c r="Q74" s="85"/>
      <c r="R74" s="541"/>
      <c r="S74" s="542"/>
      <c r="T74" s="542"/>
      <c r="U74" s="542"/>
      <c r="V74" s="542"/>
      <c r="W74" s="543"/>
    </row>
    <row r="75" spans="1:23" ht="12.75" customHeight="1" x14ac:dyDescent="0.2">
      <c r="A75" s="81"/>
      <c r="B75" s="82"/>
      <c r="C75" s="82"/>
      <c r="D75" s="83"/>
      <c r="E75" s="83"/>
      <c r="F75" s="84"/>
      <c r="G75" s="85"/>
      <c r="H75" s="86"/>
      <c r="I75" s="87"/>
      <c r="J75" s="88"/>
      <c r="K75" s="86"/>
      <c r="L75" s="89"/>
      <c r="M75" s="90"/>
      <c r="N75" s="89"/>
      <c r="O75" s="89"/>
      <c r="P75" s="86"/>
      <c r="Q75" s="85"/>
      <c r="R75" s="541"/>
      <c r="S75" s="542"/>
      <c r="T75" s="542"/>
      <c r="U75" s="542"/>
      <c r="V75" s="542"/>
      <c r="W75" s="543"/>
    </row>
    <row r="76" spans="1:23" ht="12.75" customHeight="1" x14ac:dyDescent="0.2">
      <c r="A76" s="81"/>
      <c r="B76" s="82"/>
      <c r="C76" s="82"/>
      <c r="D76" s="83"/>
      <c r="E76" s="83"/>
      <c r="F76" s="84"/>
      <c r="G76" s="85"/>
      <c r="H76" s="86"/>
      <c r="I76" s="87"/>
      <c r="J76" s="88"/>
      <c r="K76" s="86"/>
      <c r="L76" s="89"/>
      <c r="M76" s="90"/>
      <c r="N76" s="89"/>
      <c r="O76" s="89"/>
      <c r="P76" s="86"/>
      <c r="Q76" s="85"/>
      <c r="R76" s="541"/>
      <c r="S76" s="542"/>
      <c r="T76" s="542"/>
      <c r="U76" s="542"/>
      <c r="V76" s="542"/>
      <c r="W76" s="543"/>
    </row>
    <row r="77" spans="1:23" ht="12.75" customHeight="1" x14ac:dyDescent="0.2">
      <c r="A77" s="81"/>
      <c r="B77" s="82"/>
      <c r="C77" s="82"/>
      <c r="D77" s="83"/>
      <c r="E77" s="83"/>
      <c r="F77" s="84"/>
      <c r="G77" s="85"/>
      <c r="H77" s="86"/>
      <c r="I77" s="87"/>
      <c r="J77" s="88"/>
      <c r="K77" s="86"/>
      <c r="L77" s="89"/>
      <c r="M77" s="90"/>
      <c r="N77" s="89"/>
      <c r="O77" s="89"/>
      <c r="P77" s="86"/>
      <c r="Q77" s="85"/>
      <c r="R77" s="541"/>
      <c r="S77" s="542"/>
      <c r="T77" s="542"/>
      <c r="U77" s="542"/>
      <c r="V77" s="542"/>
      <c r="W77" s="543"/>
    </row>
    <row r="78" spans="1:23" ht="12.75" customHeight="1" x14ac:dyDescent="0.2">
      <c r="A78" s="81"/>
      <c r="B78" s="82"/>
      <c r="C78" s="82"/>
      <c r="D78" s="83"/>
      <c r="E78" s="83"/>
      <c r="F78" s="84"/>
      <c r="G78" s="85"/>
      <c r="H78" s="86"/>
      <c r="I78" s="87"/>
      <c r="J78" s="88"/>
      <c r="K78" s="86"/>
      <c r="L78" s="89"/>
      <c r="M78" s="90"/>
      <c r="N78" s="89"/>
      <c r="O78" s="89"/>
      <c r="P78" s="86"/>
      <c r="Q78" s="85"/>
      <c r="R78" s="541"/>
      <c r="S78" s="542"/>
      <c r="T78" s="542"/>
      <c r="U78" s="542"/>
      <c r="V78" s="542"/>
      <c r="W78" s="543"/>
    </row>
    <row r="79" spans="1:23" ht="12.75" customHeight="1" x14ac:dyDescent="0.2">
      <c r="A79" s="81"/>
      <c r="B79" s="82"/>
      <c r="C79" s="82"/>
      <c r="D79" s="83"/>
      <c r="E79" s="83"/>
      <c r="F79" s="84"/>
      <c r="G79" s="85"/>
      <c r="H79" s="86"/>
      <c r="I79" s="87"/>
      <c r="J79" s="88"/>
      <c r="K79" s="86"/>
      <c r="L79" s="89"/>
      <c r="M79" s="90"/>
      <c r="N79" s="89"/>
      <c r="O79" s="89"/>
      <c r="P79" s="86"/>
      <c r="Q79" s="85"/>
      <c r="R79" s="541"/>
      <c r="S79" s="542"/>
      <c r="T79" s="542"/>
      <c r="U79" s="542"/>
      <c r="V79" s="542"/>
      <c r="W79" s="543"/>
    </row>
    <row r="80" spans="1:23" ht="12.75" customHeight="1" thickBot="1" x14ac:dyDescent="0.25">
      <c r="A80" s="81"/>
      <c r="B80" s="82"/>
      <c r="C80" s="82"/>
      <c r="D80" s="83"/>
      <c r="E80" s="83"/>
      <c r="F80" s="89"/>
      <c r="G80" s="85"/>
      <c r="H80" s="86"/>
      <c r="I80" s="89"/>
      <c r="J80" s="85"/>
      <c r="K80" s="86"/>
      <c r="L80" s="89"/>
      <c r="M80" s="89"/>
      <c r="N80" s="89"/>
      <c r="O80" s="89"/>
      <c r="P80" s="86"/>
      <c r="Q80" s="85"/>
      <c r="R80" s="547"/>
      <c r="S80" s="548"/>
      <c r="T80" s="548"/>
      <c r="U80" s="548"/>
      <c r="V80" s="548"/>
      <c r="W80" s="549"/>
    </row>
    <row r="81" spans="1:23" ht="12.75" customHeight="1" x14ac:dyDescent="0.2">
      <c r="A81" s="550" t="s">
        <v>49</v>
      </c>
      <c r="B81" s="550"/>
      <c r="C81" s="550"/>
      <c r="D81" s="550"/>
      <c r="E81" s="550"/>
      <c r="F81" s="550"/>
      <c r="G81" s="550"/>
      <c r="H81" s="550"/>
      <c r="I81" s="550"/>
      <c r="J81" s="550"/>
      <c r="K81" s="550"/>
      <c r="L81" s="550"/>
      <c r="M81" s="550"/>
      <c r="N81" s="550"/>
      <c r="O81" s="550"/>
      <c r="P81" s="91"/>
      <c r="Q81" s="92"/>
      <c r="R81" s="551"/>
      <c r="S81" s="552"/>
      <c r="T81" s="552"/>
      <c r="U81" s="552"/>
      <c r="V81" s="552"/>
      <c r="W81" s="552"/>
    </row>
    <row r="82" spans="1:23" x14ac:dyDescent="0.2">
      <c r="H82" s="6"/>
      <c r="I82" s="6"/>
      <c r="J82" s="6"/>
      <c r="K82" s="6"/>
      <c r="L82" s="6"/>
      <c r="M82" s="6"/>
      <c r="N82" s="6"/>
      <c r="O82" s="6"/>
    </row>
    <row r="83" spans="1:23" x14ac:dyDescent="0.2">
      <c r="H83" s="6"/>
      <c r="I83" s="6"/>
      <c r="J83" s="6"/>
      <c r="K83" s="6"/>
      <c r="L83" s="6"/>
      <c r="M83" s="6"/>
      <c r="N83" s="6"/>
      <c r="O83" s="6"/>
    </row>
    <row r="84" spans="1:23" x14ac:dyDescent="0.2">
      <c r="A84" s="93"/>
      <c r="B84" s="93"/>
      <c r="C84" s="93"/>
      <c r="D84" s="94"/>
      <c r="E84" s="94"/>
      <c r="F84" s="95"/>
      <c r="G84" s="95"/>
      <c r="H84" s="95"/>
      <c r="I84" s="95"/>
      <c r="J84" s="95"/>
      <c r="K84" s="95"/>
      <c r="L84" s="95"/>
      <c r="M84" s="95"/>
      <c r="N84" s="95"/>
      <c r="O84" s="95"/>
      <c r="P84" s="95"/>
      <c r="Q84" s="95"/>
      <c r="R84" s="96"/>
    </row>
    <row r="85" spans="1:23" x14ac:dyDescent="0.2">
      <c r="A85" s="93"/>
      <c r="B85" s="93"/>
      <c r="C85" s="93"/>
      <c r="D85" s="94"/>
      <c r="E85" s="94"/>
      <c r="F85" s="95"/>
      <c r="G85" s="95"/>
      <c r="H85" s="95"/>
      <c r="I85" s="95"/>
      <c r="J85" s="95"/>
      <c r="K85" s="95"/>
      <c r="L85" s="95"/>
      <c r="M85" s="95"/>
      <c r="N85" s="95"/>
      <c r="O85" s="95"/>
      <c r="P85" s="95"/>
      <c r="Q85" s="95"/>
      <c r="R85" s="96"/>
    </row>
    <row r="86" spans="1:23" x14ac:dyDescent="0.2">
      <c r="A86" s="93"/>
      <c r="B86" s="93"/>
      <c r="C86" s="93"/>
      <c r="D86" s="94"/>
      <c r="E86" s="94"/>
      <c r="F86" s="95"/>
      <c r="G86" s="95"/>
      <c r="H86" s="95"/>
      <c r="I86" s="95"/>
      <c r="J86" s="95"/>
      <c r="K86" s="95"/>
      <c r="L86" s="95"/>
      <c r="M86" s="95"/>
      <c r="N86" s="95"/>
      <c r="O86" s="95"/>
      <c r="P86" s="95"/>
      <c r="Q86" s="95"/>
      <c r="R86" s="96"/>
    </row>
    <row r="87" spans="1:23" x14ac:dyDescent="0.2">
      <c r="H87" s="6"/>
      <c r="I87" s="6"/>
      <c r="J87" s="6"/>
      <c r="K87" s="6"/>
      <c r="L87" s="6"/>
      <c r="M87" s="6"/>
      <c r="N87" s="6"/>
      <c r="O87" s="6"/>
    </row>
    <row r="88" spans="1:23" x14ac:dyDescent="0.2">
      <c r="H88" s="6"/>
      <c r="I88" s="6"/>
      <c r="J88" s="6"/>
      <c r="K88" s="6"/>
      <c r="L88" s="6"/>
      <c r="M88" s="6"/>
      <c r="N88" s="6"/>
      <c r="O88" s="6"/>
    </row>
    <row r="89" spans="1:23" x14ac:dyDescent="0.2">
      <c r="H89" s="6"/>
      <c r="I89" s="6"/>
      <c r="J89" s="6"/>
      <c r="K89" s="6"/>
      <c r="L89" s="6"/>
      <c r="M89" s="6"/>
      <c r="N89" s="6"/>
      <c r="O89" s="6"/>
    </row>
    <row r="90" spans="1:23" s="78" customFormat="1" ht="12.75" customHeight="1" x14ac:dyDescent="0.2">
      <c r="A90" s="63"/>
      <c r="B90" s="3"/>
      <c r="C90" s="3"/>
      <c r="D90" s="65">
        <v>7.66</v>
      </c>
      <c r="E90" s="65">
        <v>7.92</v>
      </c>
      <c r="F90" s="66"/>
      <c r="G90" s="1"/>
      <c r="H90" s="74"/>
      <c r="I90" s="79"/>
      <c r="J90" s="76"/>
      <c r="K90" s="57"/>
      <c r="L90" s="66"/>
      <c r="M90" s="77"/>
      <c r="N90" s="66"/>
      <c r="O90" s="77">
        <v>28</v>
      </c>
      <c r="P90" s="80"/>
      <c r="Q90" s="72"/>
      <c r="R90" s="541" t="s">
        <v>534</v>
      </c>
      <c r="S90" s="542"/>
      <c r="T90" s="542"/>
      <c r="U90" s="542"/>
      <c r="V90" s="542"/>
      <c r="W90" s="543"/>
    </row>
    <row r="91" spans="1:23" s="78" customFormat="1" ht="12.75" customHeight="1" x14ac:dyDescent="0.2">
      <c r="A91" s="63"/>
      <c r="B91" s="3"/>
      <c r="C91" s="3"/>
      <c r="D91" s="65">
        <v>7.92</v>
      </c>
      <c r="E91" s="65">
        <v>8.26</v>
      </c>
      <c r="F91" s="66"/>
      <c r="G91" s="1">
        <v>10</v>
      </c>
      <c r="H91" s="74"/>
      <c r="I91" s="79"/>
      <c r="J91" s="76"/>
      <c r="K91" s="74"/>
      <c r="L91" s="66">
        <v>56</v>
      </c>
      <c r="M91" s="77"/>
      <c r="N91" s="66"/>
      <c r="O91" s="77">
        <v>84</v>
      </c>
      <c r="P91" s="80"/>
      <c r="Q91" s="72"/>
      <c r="R91" s="541" t="s">
        <v>534</v>
      </c>
      <c r="S91" s="542"/>
      <c r="T91" s="542"/>
      <c r="U91" s="542"/>
      <c r="V91" s="542"/>
      <c r="W91" s="543"/>
    </row>
    <row r="92" spans="1:23" s="78" customFormat="1" ht="12.75" customHeight="1" x14ac:dyDescent="0.2">
      <c r="A92" s="63"/>
      <c r="B92" s="3"/>
      <c r="C92" s="3"/>
      <c r="D92" s="65">
        <v>8.26</v>
      </c>
      <c r="E92" s="65">
        <v>8.44</v>
      </c>
      <c r="F92" s="66"/>
      <c r="G92" s="1">
        <v>4</v>
      </c>
      <c r="H92" s="74"/>
      <c r="I92" s="79"/>
      <c r="J92" s="76"/>
      <c r="K92" s="74"/>
      <c r="L92" s="66"/>
      <c r="M92" s="77"/>
      <c r="N92" s="66"/>
      <c r="O92" s="77">
        <v>12</v>
      </c>
      <c r="P92" s="74"/>
      <c r="Q92" s="72"/>
      <c r="R92" s="541" t="s">
        <v>534</v>
      </c>
      <c r="S92" s="542"/>
      <c r="T92" s="542"/>
      <c r="U92" s="542"/>
      <c r="V92" s="542"/>
      <c r="W92" s="543"/>
    </row>
    <row r="93" spans="1:23" s="78" customFormat="1" ht="12.75" customHeight="1" x14ac:dyDescent="0.2">
      <c r="A93" s="63"/>
      <c r="B93" s="3"/>
      <c r="C93" s="3"/>
      <c r="D93" s="65">
        <v>8.44</v>
      </c>
      <c r="E93" s="65">
        <v>8.74</v>
      </c>
      <c r="F93" s="66"/>
      <c r="G93" s="1">
        <v>10</v>
      </c>
      <c r="H93" s="74"/>
      <c r="I93" s="79"/>
      <c r="J93" s="76"/>
      <c r="K93" s="57"/>
      <c r="L93" s="66">
        <v>21</v>
      </c>
      <c r="M93" s="77"/>
      <c r="N93" s="66"/>
      <c r="O93" s="77">
        <v>64</v>
      </c>
      <c r="P93" s="74"/>
      <c r="Q93" s="72"/>
      <c r="R93" s="541" t="s">
        <v>534</v>
      </c>
      <c r="S93" s="542"/>
      <c r="T93" s="542"/>
      <c r="U93" s="542"/>
      <c r="V93" s="542"/>
      <c r="W93" s="543"/>
    </row>
    <row r="94" spans="1:23" x14ac:dyDescent="0.2">
      <c r="H94" s="6"/>
      <c r="I94" s="6"/>
      <c r="J94" s="6"/>
      <c r="K94" s="6"/>
      <c r="L94" s="6"/>
      <c r="M94" s="6"/>
      <c r="N94" s="6"/>
      <c r="O94" s="6"/>
    </row>
    <row r="95" spans="1:23" x14ac:dyDescent="0.2">
      <c r="H95" s="6"/>
      <c r="I95" s="6"/>
      <c r="J95" s="6"/>
      <c r="K95" s="6"/>
      <c r="L95" s="6"/>
      <c r="M95" s="6"/>
      <c r="N95" s="6"/>
      <c r="O95" s="6"/>
    </row>
    <row r="96" spans="1:23" x14ac:dyDescent="0.2">
      <c r="H96" s="6"/>
      <c r="I96" s="6"/>
      <c r="J96" s="6"/>
      <c r="K96" s="6"/>
      <c r="L96" s="6"/>
      <c r="M96" s="6"/>
      <c r="N96" s="6"/>
      <c r="O96" s="6"/>
    </row>
    <row r="97" spans="1:23" x14ac:dyDescent="0.2">
      <c r="H97" s="6"/>
      <c r="I97" s="6"/>
      <c r="J97" s="6"/>
      <c r="K97" s="6"/>
      <c r="L97" s="6"/>
      <c r="M97" s="6"/>
      <c r="N97" s="6"/>
      <c r="O97" s="6"/>
    </row>
    <row r="98" spans="1:23" x14ac:dyDescent="0.2">
      <c r="H98" s="6"/>
      <c r="I98" s="6"/>
      <c r="J98" s="6"/>
      <c r="K98" s="6"/>
      <c r="L98" s="6"/>
      <c r="M98" s="6"/>
      <c r="N98" s="6"/>
      <c r="O98" s="6"/>
    </row>
    <row r="99" spans="1:23" x14ac:dyDescent="0.2">
      <c r="H99" s="6"/>
      <c r="I99" s="6"/>
      <c r="J99" s="6"/>
      <c r="K99" s="6"/>
      <c r="L99" s="6"/>
      <c r="M99" s="6"/>
      <c r="N99" s="6"/>
      <c r="O99" s="6"/>
    </row>
    <row r="100" spans="1:23" x14ac:dyDescent="0.2">
      <c r="H100" s="6"/>
      <c r="I100" s="6"/>
      <c r="J100" s="6"/>
      <c r="K100" s="6"/>
      <c r="L100" s="6"/>
      <c r="M100" s="6"/>
      <c r="N100" s="6"/>
      <c r="O100" s="6"/>
    </row>
    <row r="101" spans="1:23" x14ac:dyDescent="0.2">
      <c r="H101" s="6"/>
      <c r="I101" s="6"/>
      <c r="J101" s="6"/>
      <c r="K101" s="6"/>
      <c r="L101" s="6"/>
      <c r="M101" s="6"/>
      <c r="N101" s="6"/>
      <c r="O101" s="6"/>
    </row>
    <row r="102" spans="1:23" x14ac:dyDescent="0.2">
      <c r="H102" s="6"/>
      <c r="I102" s="6"/>
      <c r="J102" s="6"/>
      <c r="K102" s="6"/>
      <c r="L102" s="6"/>
      <c r="M102" s="6"/>
      <c r="N102" s="6"/>
      <c r="O102" s="6"/>
    </row>
    <row r="103" spans="1:23" x14ac:dyDescent="0.2">
      <c r="H103" s="6"/>
      <c r="I103" s="6"/>
      <c r="J103" s="6"/>
      <c r="K103" s="6"/>
      <c r="L103" s="6"/>
      <c r="M103" s="6"/>
      <c r="N103" s="6"/>
      <c r="O103" s="6"/>
    </row>
    <row r="104" spans="1:23" x14ac:dyDescent="0.2">
      <c r="H104" s="6"/>
      <c r="I104" s="6"/>
      <c r="J104" s="6"/>
      <c r="K104" s="6"/>
      <c r="L104" s="6"/>
      <c r="M104" s="6"/>
      <c r="N104" s="6"/>
      <c r="O104" s="6"/>
    </row>
    <row r="105" spans="1:23" s="6" customFormat="1" x14ac:dyDescent="0.2">
      <c r="A105" s="4"/>
      <c r="B105" s="4"/>
      <c r="C105" s="4"/>
      <c r="D105" s="5"/>
      <c r="E105" s="5"/>
      <c r="R105" s="7"/>
      <c r="S105" s="4"/>
      <c r="T105" s="4"/>
      <c r="U105" s="4"/>
      <c r="V105" s="4"/>
      <c r="W105" s="4"/>
    </row>
    <row r="106" spans="1:23" s="6" customFormat="1" x14ac:dyDescent="0.2">
      <c r="A106" s="4"/>
      <c r="B106" s="4"/>
      <c r="C106" s="4"/>
      <c r="D106" s="5"/>
      <c r="E106" s="5"/>
      <c r="R106" s="7"/>
      <c r="S106" s="4"/>
      <c r="T106" s="4"/>
      <c r="U106" s="4"/>
      <c r="V106" s="4"/>
      <c r="W106" s="4"/>
    </row>
    <row r="107" spans="1:23" s="6" customFormat="1" x14ac:dyDescent="0.2">
      <c r="A107" s="4"/>
      <c r="B107" s="4"/>
      <c r="C107" s="4"/>
      <c r="D107" s="5"/>
      <c r="E107" s="5"/>
      <c r="R107" s="7"/>
      <c r="S107" s="4"/>
      <c r="T107" s="4"/>
      <c r="U107" s="4"/>
      <c r="V107" s="4"/>
      <c r="W107" s="4"/>
    </row>
  </sheetData>
  <mergeCells count="112">
    <mergeCell ref="R80:W80"/>
    <mergeCell ref="A81:O81"/>
    <mergeCell ref="R81:W81"/>
    <mergeCell ref="R90:W90"/>
    <mergeCell ref="R91:W91"/>
    <mergeCell ref="R92:W92"/>
    <mergeCell ref="R93:W93"/>
    <mergeCell ref="R71:W71"/>
    <mergeCell ref="R72:W72"/>
    <mergeCell ref="R73:W73"/>
    <mergeCell ref="R74:W74"/>
    <mergeCell ref="R75:W75"/>
    <mergeCell ref="R76:W76"/>
    <mergeCell ref="R77:W77"/>
    <mergeCell ref="R78:W78"/>
    <mergeCell ref="R79:W79"/>
    <mergeCell ref="R62:W62"/>
    <mergeCell ref="R63:W63"/>
    <mergeCell ref="R64:W64"/>
    <mergeCell ref="R65:W65"/>
    <mergeCell ref="R66:W66"/>
    <mergeCell ref="R67:W67"/>
    <mergeCell ref="R68:W68"/>
    <mergeCell ref="R69:W69"/>
    <mergeCell ref="R70:W70"/>
    <mergeCell ref="R53:W53"/>
    <mergeCell ref="R54:W54"/>
    <mergeCell ref="R55:W55"/>
    <mergeCell ref="R56:W56"/>
    <mergeCell ref="R57:W57"/>
    <mergeCell ref="R58:W58"/>
    <mergeCell ref="R59:W59"/>
    <mergeCell ref="R60:W60"/>
    <mergeCell ref="R61:W61"/>
    <mergeCell ref="R44:W44"/>
    <mergeCell ref="R45:W45"/>
    <mergeCell ref="R46:W46"/>
    <mergeCell ref="R47:W47"/>
    <mergeCell ref="R48:W48"/>
    <mergeCell ref="R49:W49"/>
    <mergeCell ref="R50:W50"/>
    <mergeCell ref="R51:W51"/>
    <mergeCell ref="R52:W52"/>
    <mergeCell ref="R35:W35"/>
    <mergeCell ref="R36:W36"/>
    <mergeCell ref="R37:W37"/>
    <mergeCell ref="R38:W38"/>
    <mergeCell ref="R39:W39"/>
    <mergeCell ref="R40:W40"/>
    <mergeCell ref="R41:W41"/>
    <mergeCell ref="R42:W42"/>
    <mergeCell ref="R43:W43"/>
    <mergeCell ref="R26:W26"/>
    <mergeCell ref="R27:W27"/>
    <mergeCell ref="R29:W29"/>
    <mergeCell ref="R30:W30"/>
    <mergeCell ref="R31:W31"/>
    <mergeCell ref="R32:W32"/>
    <mergeCell ref="R28:W28"/>
    <mergeCell ref="R33:W33"/>
    <mergeCell ref="R34:W34"/>
    <mergeCell ref="K18:K20"/>
    <mergeCell ref="L18:L20"/>
    <mergeCell ref="M18:M20"/>
    <mergeCell ref="N18:N20"/>
    <mergeCell ref="O18:O20"/>
    <mergeCell ref="R22:W22"/>
    <mergeCell ref="R23:W23"/>
    <mergeCell ref="R24:W24"/>
    <mergeCell ref="R25:W25"/>
    <mergeCell ref="C7:H7"/>
    <mergeCell ref="K7:P7"/>
    <mergeCell ref="S7:V7"/>
    <mergeCell ref="A9:G9"/>
    <mergeCell ref="H9:O9"/>
    <mergeCell ref="P9:Q9"/>
    <mergeCell ref="R9:W9"/>
    <mergeCell ref="H10:J10"/>
    <mergeCell ref="K10:O10"/>
    <mergeCell ref="P10:P20"/>
    <mergeCell ref="Q10:Q20"/>
    <mergeCell ref="R10:W21"/>
    <mergeCell ref="H11:I17"/>
    <mergeCell ref="J11:J17"/>
    <mergeCell ref="K11:M11"/>
    <mergeCell ref="K12:M12"/>
    <mergeCell ref="K13:M13"/>
    <mergeCell ref="K14:M14"/>
    <mergeCell ref="K15:M15"/>
    <mergeCell ref="K16:M16"/>
    <mergeCell ref="K17:M17"/>
    <mergeCell ref="H18:H20"/>
    <mergeCell ref="I18:I20"/>
    <mergeCell ref="J18:J20"/>
    <mergeCell ref="C4:H4"/>
    <mergeCell ref="K4:P4"/>
    <mergeCell ref="S4:V4"/>
    <mergeCell ref="C5:H5"/>
    <mergeCell ref="K5:P5"/>
    <mergeCell ref="S5:V5"/>
    <mergeCell ref="C6:H6"/>
    <mergeCell ref="K6:P6"/>
    <mergeCell ref="S6:V6"/>
    <mergeCell ref="X1:X3"/>
    <mergeCell ref="Y1:Y3"/>
    <mergeCell ref="Z1:Z3"/>
    <mergeCell ref="C2:H2"/>
    <mergeCell ref="K2:P2"/>
    <mergeCell ref="S2:V2"/>
    <mergeCell ref="C3:H3"/>
    <mergeCell ref="K3:P3"/>
    <mergeCell ref="S3:V3"/>
  </mergeCells>
  <pageMargins left="0.75" right="0.75" top="1" bottom="1" header="0.5" footer="0.5"/>
  <pageSetup paperSize="17" scale="60" orientation="landscape" r:id="rId1"/>
  <headerFooter alignWithMargins="0"/>
  <drawing r:id="rId2"/>
  <legacyDrawing r:id="rId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heet50"/>
  <dimension ref="A1:Z106"/>
  <sheetViews>
    <sheetView workbookViewId="0">
      <selection activeCell="R28" sqref="R28:W28"/>
    </sheetView>
  </sheetViews>
  <sheetFormatPr defaultRowHeight="12.75" x14ac:dyDescent="0.2"/>
  <cols>
    <col min="1" max="3" width="9.7109375" style="4" customWidth="1"/>
    <col min="4" max="5" width="9.7109375" style="5" customWidth="1"/>
    <col min="6" max="7" width="9.7109375" style="6" customWidth="1"/>
    <col min="8" max="9" width="9.7109375" style="4" customWidth="1"/>
    <col min="10" max="10" width="10.42578125" style="4" customWidth="1"/>
    <col min="11" max="11" width="11.7109375" style="4" customWidth="1"/>
    <col min="12" max="12" width="14.42578125" style="4" customWidth="1"/>
    <col min="13" max="14" width="8.7109375" style="4" customWidth="1"/>
    <col min="15" max="15" width="12.28515625" style="4" customWidth="1"/>
    <col min="16" max="17" width="16.7109375" style="6" customWidth="1"/>
    <col min="18" max="18" width="8.7109375" style="7" customWidth="1"/>
    <col min="19" max="22" width="8.7109375" style="4" customWidth="1"/>
    <col min="23" max="23" width="12.28515625" style="4" customWidth="1"/>
    <col min="24" max="24" width="10.140625" style="4" customWidth="1"/>
    <col min="25" max="16384" width="9.140625" style="4"/>
  </cols>
  <sheetData>
    <row r="1" spans="1:26" ht="12" customHeight="1" thickBot="1" x14ac:dyDescent="0.25">
      <c r="P1" s="4"/>
      <c r="Q1" s="4"/>
      <c r="R1" s="4"/>
      <c r="U1" s="6"/>
      <c r="V1" s="6"/>
      <c r="W1" s="7"/>
      <c r="X1" s="481" t="s">
        <v>69</v>
      </c>
      <c r="Y1" s="484" t="s">
        <v>70</v>
      </c>
      <c r="Z1" s="486" t="s">
        <v>71</v>
      </c>
    </row>
    <row r="2" spans="1:26" x14ac:dyDescent="0.2">
      <c r="B2" s="8" t="s">
        <v>28</v>
      </c>
      <c r="C2" s="488" t="s">
        <v>29</v>
      </c>
      <c r="D2" s="489"/>
      <c r="E2" s="489"/>
      <c r="F2" s="489"/>
      <c r="G2" s="489"/>
      <c r="H2" s="490"/>
      <c r="J2" s="8" t="s">
        <v>28</v>
      </c>
      <c r="K2" s="488" t="s">
        <v>30</v>
      </c>
      <c r="L2" s="489"/>
      <c r="M2" s="489"/>
      <c r="N2" s="489"/>
      <c r="O2" s="489"/>
      <c r="P2" s="490"/>
      <c r="Q2" s="4"/>
      <c r="R2" s="8" t="s">
        <v>28</v>
      </c>
      <c r="S2" s="488" t="s">
        <v>30</v>
      </c>
      <c r="T2" s="489"/>
      <c r="U2" s="489"/>
      <c r="V2" s="490"/>
      <c r="X2" s="482"/>
      <c r="Y2" s="485"/>
      <c r="Z2" s="487"/>
    </row>
    <row r="3" spans="1:26" ht="13.5" thickBot="1" x14ac:dyDescent="0.25">
      <c r="B3" s="9">
        <v>1</v>
      </c>
      <c r="C3" s="491" t="s">
        <v>24</v>
      </c>
      <c r="D3" s="492"/>
      <c r="E3" s="492"/>
      <c r="F3" s="492"/>
      <c r="G3" s="492"/>
      <c r="H3" s="493"/>
      <c r="J3" s="9">
        <v>5</v>
      </c>
      <c r="K3" s="491" t="s">
        <v>31</v>
      </c>
      <c r="L3" s="492"/>
      <c r="M3" s="492"/>
      <c r="N3" s="492"/>
      <c r="O3" s="492"/>
      <c r="P3" s="493"/>
      <c r="Q3" s="4"/>
      <c r="R3" s="10">
        <v>10</v>
      </c>
      <c r="S3" s="491" t="s">
        <v>32</v>
      </c>
      <c r="T3" s="492"/>
      <c r="U3" s="492"/>
      <c r="V3" s="493"/>
      <c r="X3" s="483"/>
      <c r="Y3" s="485"/>
      <c r="Z3" s="487"/>
    </row>
    <row r="4" spans="1:26" x14ac:dyDescent="0.2">
      <c r="B4" s="9">
        <v>2</v>
      </c>
      <c r="C4" s="491" t="s">
        <v>26</v>
      </c>
      <c r="D4" s="492"/>
      <c r="E4" s="492"/>
      <c r="F4" s="492"/>
      <c r="G4" s="492"/>
      <c r="H4" s="493"/>
      <c r="J4" s="9">
        <v>6</v>
      </c>
      <c r="K4" s="491" t="s">
        <v>33</v>
      </c>
      <c r="L4" s="492"/>
      <c r="M4" s="492"/>
      <c r="N4" s="492"/>
      <c r="O4" s="492"/>
      <c r="P4" s="493"/>
      <c r="Q4" s="4"/>
      <c r="R4" s="10">
        <v>11</v>
      </c>
      <c r="S4" s="491" t="s">
        <v>34</v>
      </c>
      <c r="T4" s="492"/>
      <c r="U4" s="492"/>
      <c r="V4" s="493"/>
    </row>
    <row r="5" spans="1:26" x14ac:dyDescent="0.2">
      <c r="B5" s="9">
        <v>3</v>
      </c>
      <c r="C5" s="491" t="s">
        <v>27</v>
      </c>
      <c r="D5" s="492"/>
      <c r="E5" s="492"/>
      <c r="F5" s="492"/>
      <c r="G5" s="492"/>
      <c r="H5" s="493"/>
      <c r="J5" s="9">
        <v>7</v>
      </c>
      <c r="K5" s="491" t="s">
        <v>35</v>
      </c>
      <c r="L5" s="492"/>
      <c r="M5" s="492"/>
      <c r="N5" s="492"/>
      <c r="O5" s="492"/>
      <c r="P5" s="493"/>
      <c r="Q5" s="4"/>
      <c r="R5" s="10">
        <v>12</v>
      </c>
      <c r="S5" s="491" t="s">
        <v>36</v>
      </c>
      <c r="T5" s="492"/>
      <c r="U5" s="492"/>
      <c r="V5" s="493"/>
    </row>
    <row r="6" spans="1:26" x14ac:dyDescent="0.2">
      <c r="B6" s="9">
        <v>4</v>
      </c>
      <c r="C6" s="491" t="s">
        <v>25</v>
      </c>
      <c r="D6" s="492"/>
      <c r="E6" s="492"/>
      <c r="F6" s="492"/>
      <c r="G6" s="492"/>
      <c r="H6" s="493"/>
      <c r="J6" s="9">
        <v>8</v>
      </c>
      <c r="K6" s="491" t="s">
        <v>37</v>
      </c>
      <c r="L6" s="492"/>
      <c r="M6" s="492"/>
      <c r="N6" s="492"/>
      <c r="O6" s="492"/>
      <c r="P6" s="493"/>
      <c r="Q6" s="4"/>
      <c r="R6" s="10">
        <v>13</v>
      </c>
      <c r="S6" s="491" t="s">
        <v>38</v>
      </c>
      <c r="T6" s="492"/>
      <c r="U6" s="492"/>
      <c r="V6" s="493"/>
    </row>
    <row r="7" spans="1:26" ht="13.5" thickBot="1" x14ac:dyDescent="0.25">
      <c r="B7" s="11"/>
      <c r="C7" s="494"/>
      <c r="D7" s="495"/>
      <c r="E7" s="495"/>
      <c r="F7" s="495"/>
      <c r="G7" s="495"/>
      <c r="H7" s="496"/>
      <c r="J7" s="11">
        <v>9</v>
      </c>
      <c r="K7" s="494" t="s">
        <v>39</v>
      </c>
      <c r="L7" s="495"/>
      <c r="M7" s="495"/>
      <c r="N7" s="495"/>
      <c r="O7" s="495"/>
      <c r="P7" s="496"/>
      <c r="Q7" s="4"/>
      <c r="R7" s="12"/>
      <c r="S7" s="494"/>
      <c r="T7" s="495"/>
      <c r="U7" s="495"/>
      <c r="V7" s="496"/>
    </row>
    <row r="8" spans="1:26" ht="13.5" thickBot="1" x14ac:dyDescent="0.25">
      <c r="P8" s="4"/>
      <c r="Q8" s="4"/>
      <c r="R8" s="4"/>
      <c r="U8" s="6"/>
      <c r="V8" s="6"/>
      <c r="W8" s="7"/>
    </row>
    <row r="9" spans="1:26" s="13" customFormat="1" ht="24.75" customHeight="1" thickBot="1" x14ac:dyDescent="0.25">
      <c r="A9" s="497" t="s">
        <v>5</v>
      </c>
      <c r="B9" s="497"/>
      <c r="C9" s="497"/>
      <c r="D9" s="497"/>
      <c r="E9" s="497"/>
      <c r="F9" s="497"/>
      <c r="G9" s="498"/>
      <c r="H9" s="499" t="s">
        <v>40</v>
      </c>
      <c r="I9" s="500"/>
      <c r="J9" s="500"/>
      <c r="K9" s="500"/>
      <c r="L9" s="500"/>
      <c r="M9" s="500"/>
      <c r="N9" s="500"/>
      <c r="O9" s="500"/>
      <c r="P9" s="501">
        <v>621</v>
      </c>
      <c r="Q9" s="502"/>
      <c r="R9" s="499" t="s">
        <v>2</v>
      </c>
      <c r="S9" s="500"/>
      <c r="T9" s="500"/>
      <c r="U9" s="500"/>
      <c r="V9" s="500"/>
      <c r="W9" s="500"/>
    </row>
    <row r="10" spans="1:26" ht="12.75" customHeight="1" x14ac:dyDescent="0.2">
      <c r="A10" s="14" t="s">
        <v>6</v>
      </c>
      <c r="B10" s="15" t="s">
        <v>7</v>
      </c>
      <c r="C10" s="16" t="s">
        <v>8</v>
      </c>
      <c r="D10" s="17" t="s">
        <v>1</v>
      </c>
      <c r="E10" s="18" t="s">
        <v>9</v>
      </c>
      <c r="F10" s="19" t="s">
        <v>6</v>
      </c>
      <c r="G10" s="20" t="s">
        <v>16</v>
      </c>
      <c r="H10" s="503" t="s">
        <v>41</v>
      </c>
      <c r="I10" s="504"/>
      <c r="J10" s="505"/>
      <c r="K10" s="506" t="s">
        <v>42</v>
      </c>
      <c r="L10" s="507"/>
      <c r="M10" s="507"/>
      <c r="N10" s="507"/>
      <c r="O10" s="507"/>
      <c r="P10" s="508" t="s">
        <v>23</v>
      </c>
      <c r="Q10" s="511" t="s">
        <v>22</v>
      </c>
      <c r="R10" s="514"/>
      <c r="S10" s="515"/>
      <c r="T10" s="515"/>
      <c r="U10" s="515"/>
      <c r="V10" s="515"/>
      <c r="W10" s="515"/>
    </row>
    <row r="11" spans="1:26" ht="12.75" customHeight="1" x14ac:dyDescent="0.2">
      <c r="A11" s="21" t="s">
        <v>11</v>
      </c>
      <c r="B11" s="22" t="s">
        <v>11</v>
      </c>
      <c r="C11" s="23" t="s">
        <v>11</v>
      </c>
      <c r="D11" s="24" t="s">
        <v>9</v>
      </c>
      <c r="E11" s="25" t="s">
        <v>12</v>
      </c>
      <c r="F11" s="26" t="s">
        <v>9</v>
      </c>
      <c r="G11" s="27" t="s">
        <v>9</v>
      </c>
      <c r="H11" s="518" t="s">
        <v>43</v>
      </c>
      <c r="I11" s="519"/>
      <c r="J11" s="522" t="s">
        <v>44</v>
      </c>
      <c r="K11" s="523"/>
      <c r="L11" s="524"/>
      <c r="M11" s="525"/>
      <c r="N11" s="29"/>
      <c r="O11" s="97"/>
      <c r="P11" s="509"/>
      <c r="Q11" s="512"/>
      <c r="R11" s="516"/>
      <c r="S11" s="517"/>
      <c r="T11" s="517"/>
      <c r="U11" s="517"/>
      <c r="V11" s="517"/>
      <c r="W11" s="517"/>
    </row>
    <row r="12" spans="1:26" ht="12.75" customHeight="1" x14ac:dyDescent="0.2">
      <c r="A12" s="21" t="s">
        <v>7</v>
      </c>
      <c r="B12" s="22" t="s">
        <v>14</v>
      </c>
      <c r="C12" s="23" t="s">
        <v>14</v>
      </c>
      <c r="D12" s="24" t="s">
        <v>15</v>
      </c>
      <c r="E12" s="25" t="s">
        <v>16</v>
      </c>
      <c r="F12" s="26" t="s">
        <v>12</v>
      </c>
      <c r="G12" s="27" t="s">
        <v>10</v>
      </c>
      <c r="H12" s="520"/>
      <c r="I12" s="521"/>
      <c r="J12" s="522"/>
      <c r="K12" s="526"/>
      <c r="L12" s="527"/>
      <c r="M12" s="528"/>
      <c r="N12" s="30"/>
      <c r="O12" s="98"/>
      <c r="P12" s="509"/>
      <c r="Q12" s="512"/>
      <c r="R12" s="516"/>
      <c r="S12" s="517"/>
      <c r="T12" s="517"/>
      <c r="U12" s="517"/>
      <c r="V12" s="517"/>
      <c r="W12" s="517"/>
    </row>
    <row r="13" spans="1:26" ht="12.75" customHeight="1" x14ac:dyDescent="0.2">
      <c r="A13" s="21" t="s">
        <v>0</v>
      </c>
      <c r="B13" s="22" t="s">
        <v>12</v>
      </c>
      <c r="C13" s="23" t="s">
        <v>10</v>
      </c>
      <c r="D13" s="24"/>
      <c r="E13" s="25"/>
      <c r="F13" s="26" t="s">
        <v>15</v>
      </c>
      <c r="G13" s="27" t="s">
        <v>0</v>
      </c>
      <c r="H13" s="520"/>
      <c r="I13" s="521"/>
      <c r="J13" s="522"/>
      <c r="K13" s="526" t="s">
        <v>43</v>
      </c>
      <c r="L13" s="527"/>
      <c r="M13" s="528"/>
      <c r="N13" s="30" t="s">
        <v>44</v>
      </c>
      <c r="O13" s="98" t="s">
        <v>44</v>
      </c>
      <c r="P13" s="509"/>
      <c r="Q13" s="512"/>
      <c r="R13" s="516"/>
      <c r="S13" s="517"/>
      <c r="T13" s="517"/>
      <c r="U13" s="517"/>
      <c r="V13" s="517"/>
      <c r="W13" s="517"/>
    </row>
    <row r="14" spans="1:26" ht="12.75" customHeight="1" x14ac:dyDescent="0.2">
      <c r="A14" s="21" t="s">
        <v>10</v>
      </c>
      <c r="B14" s="22" t="s">
        <v>10</v>
      </c>
      <c r="C14" s="23" t="s">
        <v>9</v>
      </c>
      <c r="D14" s="24" t="s">
        <v>18</v>
      </c>
      <c r="E14" s="25" t="s">
        <v>18</v>
      </c>
      <c r="F14" s="26" t="s">
        <v>10</v>
      </c>
      <c r="G14" s="27" t="s">
        <v>17</v>
      </c>
      <c r="H14" s="520"/>
      <c r="I14" s="521"/>
      <c r="J14" s="522"/>
      <c r="K14" s="526" t="s">
        <v>45</v>
      </c>
      <c r="L14" s="527"/>
      <c r="M14" s="528"/>
      <c r="N14" s="30" t="s">
        <v>45</v>
      </c>
      <c r="O14" s="98" t="s">
        <v>44</v>
      </c>
      <c r="P14" s="509"/>
      <c r="Q14" s="512"/>
      <c r="R14" s="516"/>
      <c r="S14" s="517"/>
      <c r="T14" s="517"/>
      <c r="U14" s="517"/>
      <c r="V14" s="517"/>
      <c r="W14" s="517"/>
    </row>
    <row r="15" spans="1:26" ht="12.75" customHeight="1" x14ac:dyDescent="0.2">
      <c r="A15" s="21" t="s">
        <v>17</v>
      </c>
      <c r="B15" s="22" t="s">
        <v>13</v>
      </c>
      <c r="C15" s="23"/>
      <c r="D15" s="24" t="s">
        <v>6</v>
      </c>
      <c r="E15" s="25" t="s">
        <v>6</v>
      </c>
      <c r="F15" s="26" t="s">
        <v>19</v>
      </c>
      <c r="G15" s="27" t="s">
        <v>6</v>
      </c>
      <c r="H15" s="520"/>
      <c r="I15" s="521"/>
      <c r="J15" s="522"/>
      <c r="K15" s="526"/>
      <c r="L15" s="527"/>
      <c r="M15" s="528"/>
      <c r="N15" s="30"/>
      <c r="O15" s="98"/>
      <c r="P15" s="509"/>
      <c r="Q15" s="512"/>
      <c r="R15" s="516"/>
      <c r="S15" s="517"/>
      <c r="T15" s="517"/>
      <c r="U15" s="517"/>
      <c r="V15" s="517"/>
      <c r="W15" s="517"/>
    </row>
    <row r="16" spans="1:26" ht="12.75" customHeight="1" x14ac:dyDescent="0.2">
      <c r="A16" s="21" t="s">
        <v>11</v>
      </c>
      <c r="B16" s="22"/>
      <c r="C16" s="23"/>
      <c r="D16" s="24" t="s">
        <v>20</v>
      </c>
      <c r="E16" s="25" t="s">
        <v>20</v>
      </c>
      <c r="F16" s="26"/>
      <c r="G16" s="27"/>
      <c r="H16" s="520"/>
      <c r="I16" s="521"/>
      <c r="J16" s="522"/>
      <c r="K16" s="526"/>
      <c r="L16" s="527"/>
      <c r="M16" s="528"/>
      <c r="N16" s="30"/>
      <c r="O16" s="98"/>
      <c r="P16" s="509"/>
      <c r="Q16" s="512"/>
      <c r="R16" s="516"/>
      <c r="S16" s="517"/>
      <c r="T16" s="517"/>
      <c r="U16" s="517"/>
      <c r="V16" s="517"/>
      <c r="W16" s="517"/>
    </row>
    <row r="17" spans="1:23" ht="12.75" customHeight="1" x14ac:dyDescent="0.2">
      <c r="A17" s="21" t="s">
        <v>12</v>
      </c>
      <c r="B17" s="22"/>
      <c r="C17" s="23"/>
      <c r="D17" s="24"/>
      <c r="E17" s="25"/>
      <c r="F17" s="26" t="s">
        <v>3</v>
      </c>
      <c r="G17" s="27"/>
      <c r="H17" s="520"/>
      <c r="I17" s="521"/>
      <c r="J17" s="522"/>
      <c r="K17" s="529"/>
      <c r="L17" s="530"/>
      <c r="M17" s="531"/>
      <c r="N17" s="28"/>
      <c r="O17" s="99"/>
      <c r="P17" s="509"/>
      <c r="Q17" s="512"/>
      <c r="R17" s="516"/>
      <c r="S17" s="517"/>
      <c r="T17" s="517"/>
      <c r="U17" s="517"/>
      <c r="V17" s="517"/>
      <c r="W17" s="517"/>
    </row>
    <row r="18" spans="1:23" ht="12.75" customHeight="1" x14ac:dyDescent="0.2">
      <c r="A18" s="21"/>
      <c r="B18" s="22"/>
      <c r="C18" s="23"/>
      <c r="D18" s="24"/>
      <c r="E18" s="25"/>
      <c r="F18" s="26"/>
      <c r="G18" s="27"/>
      <c r="H18" s="520" t="s">
        <v>46</v>
      </c>
      <c r="I18" s="521" t="s">
        <v>47</v>
      </c>
      <c r="J18" s="522" t="s">
        <v>48</v>
      </c>
      <c r="K18" s="520" t="s">
        <v>46</v>
      </c>
      <c r="L18" s="521" t="s">
        <v>26</v>
      </c>
      <c r="M18" s="532" t="s">
        <v>47</v>
      </c>
      <c r="N18" s="521" t="s">
        <v>48</v>
      </c>
      <c r="O18" s="533" t="s">
        <v>25</v>
      </c>
      <c r="P18" s="509"/>
      <c r="Q18" s="512"/>
      <c r="R18" s="516"/>
      <c r="S18" s="517"/>
      <c r="T18" s="517"/>
      <c r="U18" s="517"/>
      <c r="V18" s="517"/>
      <c r="W18" s="517"/>
    </row>
    <row r="19" spans="1:23" ht="12.75" customHeight="1" x14ac:dyDescent="0.2">
      <c r="A19" s="31"/>
      <c r="B19" s="32"/>
      <c r="C19" s="33"/>
      <c r="D19" s="34"/>
      <c r="E19" s="35"/>
      <c r="F19" s="36"/>
      <c r="G19" s="37"/>
      <c r="H19" s="520"/>
      <c r="I19" s="521"/>
      <c r="J19" s="522"/>
      <c r="K19" s="520"/>
      <c r="L19" s="521"/>
      <c r="M19" s="532"/>
      <c r="N19" s="521"/>
      <c r="O19" s="534"/>
      <c r="P19" s="509"/>
      <c r="Q19" s="512"/>
      <c r="R19" s="516"/>
      <c r="S19" s="517"/>
      <c r="T19" s="517"/>
      <c r="U19" s="517"/>
      <c r="V19" s="517"/>
      <c r="W19" s="517"/>
    </row>
    <row r="20" spans="1:23" ht="12.75" customHeight="1" x14ac:dyDescent="0.2">
      <c r="A20" s="21"/>
      <c r="B20" s="22"/>
      <c r="C20" s="23"/>
      <c r="D20" s="24"/>
      <c r="E20" s="25"/>
      <c r="F20" s="26"/>
      <c r="G20" s="27"/>
      <c r="H20" s="520"/>
      <c r="I20" s="521"/>
      <c r="J20" s="522"/>
      <c r="K20" s="520"/>
      <c r="L20" s="521"/>
      <c r="M20" s="532"/>
      <c r="N20" s="521"/>
      <c r="O20" s="535"/>
      <c r="P20" s="510"/>
      <c r="Q20" s="513"/>
      <c r="R20" s="516"/>
      <c r="S20" s="517"/>
      <c r="T20" s="517"/>
      <c r="U20" s="517"/>
      <c r="V20" s="517"/>
      <c r="W20" s="517"/>
    </row>
    <row r="21" spans="1:23" ht="12.75" customHeight="1" thickBot="1" x14ac:dyDescent="0.25">
      <c r="A21" s="38"/>
      <c r="B21" s="39"/>
      <c r="C21" s="40"/>
      <c r="D21" s="41"/>
      <c r="E21" s="42"/>
      <c r="F21" s="43"/>
      <c r="G21" s="44"/>
      <c r="H21" s="45"/>
      <c r="I21" s="46"/>
      <c r="J21" s="47"/>
      <c r="K21" s="45"/>
      <c r="L21" s="49"/>
      <c r="M21" s="48"/>
      <c r="N21" s="46"/>
      <c r="O21" s="100"/>
      <c r="P21" s="50" t="s">
        <v>4</v>
      </c>
      <c r="Q21" s="51" t="s">
        <v>4</v>
      </c>
      <c r="R21" s="516"/>
      <c r="S21" s="517"/>
      <c r="T21" s="517"/>
      <c r="U21" s="517"/>
      <c r="V21" s="517"/>
      <c r="W21" s="517"/>
    </row>
    <row r="22" spans="1:23" ht="12.75" customHeight="1" x14ac:dyDescent="0.2">
      <c r="A22" s="52"/>
      <c r="B22" s="53"/>
      <c r="C22" s="53"/>
      <c r="D22" s="54"/>
      <c r="E22" s="54"/>
      <c r="F22" s="55"/>
      <c r="G22" s="56"/>
      <c r="H22" s="57"/>
      <c r="I22" s="58"/>
      <c r="J22" s="59"/>
      <c r="K22" s="57"/>
      <c r="L22" s="60"/>
      <c r="M22" s="60"/>
      <c r="N22" s="60"/>
      <c r="O22" s="60"/>
      <c r="P22" s="62"/>
      <c r="Q22" s="56"/>
      <c r="R22" s="536"/>
      <c r="S22" s="537"/>
      <c r="T22" s="537"/>
      <c r="U22" s="537"/>
      <c r="V22" s="537"/>
      <c r="W22" s="538"/>
    </row>
    <row r="23" spans="1:23" ht="12.75" customHeight="1" x14ac:dyDescent="0.2">
      <c r="A23" s="63"/>
      <c r="B23" s="60" t="s">
        <v>599</v>
      </c>
      <c r="C23" s="114">
        <v>423</v>
      </c>
      <c r="D23" s="107">
        <v>0.182</v>
      </c>
      <c r="E23" s="112">
        <v>7.4</v>
      </c>
      <c r="F23" s="66"/>
      <c r="G23" s="61" t="s">
        <v>616</v>
      </c>
      <c r="H23" s="57">
        <f>16*5</f>
        <v>80</v>
      </c>
      <c r="I23" s="58"/>
      <c r="J23" s="59"/>
      <c r="K23" s="57"/>
      <c r="L23" s="60">
        <f>6+3+3+7+7</f>
        <v>26</v>
      </c>
      <c r="M23" s="60">
        <v>138</v>
      </c>
      <c r="N23" s="60"/>
      <c r="O23" s="251">
        <v>558</v>
      </c>
      <c r="P23" s="57">
        <f>SUM(H23:O23)</f>
        <v>802</v>
      </c>
      <c r="Q23" s="61">
        <f>P23</f>
        <v>802</v>
      </c>
      <c r="R23" s="541" t="s">
        <v>600</v>
      </c>
      <c r="S23" s="542"/>
      <c r="T23" s="542"/>
      <c r="U23" s="542"/>
      <c r="V23" s="542"/>
      <c r="W23" s="543"/>
    </row>
    <row r="24" spans="1:23" ht="12.75" customHeight="1" x14ac:dyDescent="0.2">
      <c r="A24" s="63"/>
      <c r="B24" s="60" t="s">
        <v>599</v>
      </c>
      <c r="C24" s="114">
        <v>423</v>
      </c>
      <c r="D24" s="107">
        <v>11.37</v>
      </c>
      <c r="E24" s="108">
        <v>16.37</v>
      </c>
      <c r="F24" s="66"/>
      <c r="G24" s="61" t="s">
        <v>59</v>
      </c>
      <c r="H24" s="57">
        <v>16</v>
      </c>
      <c r="I24" s="58"/>
      <c r="J24" s="59"/>
      <c r="K24" s="57"/>
      <c r="L24" s="60"/>
      <c r="M24" s="60"/>
      <c r="N24" s="60"/>
      <c r="O24" s="101">
        <v>331</v>
      </c>
      <c r="P24" s="57">
        <f>SUM(H24:O24)</f>
        <v>347</v>
      </c>
      <c r="Q24" s="61">
        <f>P24</f>
        <v>347</v>
      </c>
      <c r="R24" s="539" t="s">
        <v>615</v>
      </c>
      <c r="S24" s="540"/>
      <c r="T24" s="540"/>
      <c r="U24" s="540"/>
      <c r="V24" s="540"/>
      <c r="W24" s="540"/>
    </row>
    <row r="25" spans="1:23" ht="12.75" customHeight="1" x14ac:dyDescent="0.2">
      <c r="A25" s="63"/>
      <c r="B25" s="60"/>
      <c r="C25" s="114"/>
      <c r="D25" s="107"/>
      <c r="E25" s="109"/>
      <c r="F25" s="66"/>
      <c r="G25" s="61"/>
      <c r="H25" s="57"/>
      <c r="I25" s="58"/>
      <c r="J25" s="59"/>
      <c r="K25" s="57"/>
      <c r="L25" s="60"/>
      <c r="M25" s="60"/>
      <c r="N25" s="60"/>
      <c r="O25" s="101"/>
      <c r="P25" s="69"/>
      <c r="Q25" s="68"/>
      <c r="R25" s="539"/>
      <c r="S25" s="540"/>
      <c r="T25" s="540"/>
      <c r="U25" s="540"/>
      <c r="V25" s="540"/>
      <c r="W25" s="540"/>
    </row>
    <row r="26" spans="1:23" ht="12.75" customHeight="1" x14ac:dyDescent="0.2">
      <c r="A26" s="63"/>
      <c r="B26" s="60"/>
      <c r="C26" s="114"/>
      <c r="D26" s="107"/>
      <c r="E26" s="112"/>
      <c r="F26" s="66"/>
      <c r="G26" s="61"/>
      <c r="H26" s="57"/>
      <c r="I26" s="58"/>
      <c r="J26" s="59"/>
      <c r="K26" s="57"/>
      <c r="L26" s="60"/>
      <c r="M26" s="60"/>
      <c r="N26" s="60"/>
      <c r="O26" s="101"/>
      <c r="P26" s="57"/>
      <c r="Q26" s="61"/>
      <c r="R26" s="539"/>
      <c r="S26" s="540"/>
      <c r="T26" s="540"/>
      <c r="U26" s="540"/>
      <c r="V26" s="540"/>
      <c r="W26" s="540"/>
    </row>
    <row r="27" spans="1:23" ht="12.75" customHeight="1" x14ac:dyDescent="0.2">
      <c r="A27" s="63"/>
      <c r="B27" s="60"/>
      <c r="C27" s="114"/>
      <c r="D27" s="107"/>
      <c r="E27" s="112"/>
      <c r="F27" s="66"/>
      <c r="G27" s="61"/>
      <c r="H27" s="57"/>
      <c r="I27" s="58"/>
      <c r="J27" s="59"/>
      <c r="K27" s="57"/>
      <c r="L27" s="60"/>
      <c r="M27" s="60"/>
      <c r="N27" s="60"/>
      <c r="O27" s="101"/>
      <c r="P27" s="57"/>
      <c r="Q27" s="61"/>
      <c r="R27" s="541"/>
      <c r="S27" s="542"/>
      <c r="T27" s="542"/>
      <c r="U27" s="542"/>
      <c r="V27" s="542"/>
      <c r="W27" s="543"/>
    </row>
    <row r="28" spans="1:23" s="218" customFormat="1" ht="12.75" customHeight="1" x14ac:dyDescent="0.2">
      <c r="A28" s="2"/>
      <c r="B28" s="60"/>
      <c r="C28" s="114"/>
      <c r="D28" s="187"/>
      <c r="E28" s="187"/>
      <c r="F28" s="66"/>
      <c r="G28" s="245"/>
      <c r="H28" s="145"/>
      <c r="I28" s="79"/>
      <c r="J28" s="146"/>
      <c r="K28" s="145"/>
      <c r="L28" s="66"/>
      <c r="M28" s="66"/>
      <c r="N28" s="66"/>
      <c r="O28" s="66"/>
      <c r="P28" s="57"/>
      <c r="Q28" s="61"/>
      <c r="R28" s="541"/>
      <c r="S28" s="542"/>
      <c r="T28" s="542"/>
      <c r="U28" s="542"/>
      <c r="V28" s="542"/>
      <c r="W28" s="543"/>
    </row>
    <row r="29" spans="1:23" s="218" customFormat="1" ht="12.75" customHeight="1" x14ac:dyDescent="0.2">
      <c r="A29" s="185"/>
      <c r="B29" s="60"/>
      <c r="C29" s="114"/>
      <c r="D29" s="187"/>
      <c r="E29" s="187"/>
      <c r="F29" s="66"/>
      <c r="G29" s="113"/>
      <c r="H29" s="145"/>
      <c r="I29" s="79"/>
      <c r="J29" s="146"/>
      <c r="K29" s="145"/>
      <c r="L29" s="66"/>
      <c r="M29" s="66"/>
      <c r="N29" s="66"/>
      <c r="O29" s="66"/>
      <c r="P29" s="57"/>
      <c r="Q29" s="61"/>
      <c r="R29" s="541"/>
      <c r="S29" s="542"/>
      <c r="T29" s="542"/>
      <c r="U29" s="542"/>
      <c r="V29" s="542"/>
      <c r="W29" s="543"/>
    </row>
    <row r="30" spans="1:23" s="218" customFormat="1" ht="12.75" customHeight="1" x14ac:dyDescent="0.2">
      <c r="A30" s="2"/>
      <c r="B30" s="60"/>
      <c r="C30" s="114"/>
      <c r="D30" s="187"/>
      <c r="E30" s="187"/>
      <c r="F30" s="66"/>
      <c r="G30" s="245"/>
      <c r="H30" s="145"/>
      <c r="I30" s="79"/>
      <c r="J30" s="146"/>
      <c r="K30" s="145"/>
      <c r="L30" s="66"/>
      <c r="M30" s="66"/>
      <c r="N30" s="66"/>
      <c r="O30" s="66"/>
      <c r="P30" s="57"/>
      <c r="Q30" s="61"/>
      <c r="R30" s="541"/>
      <c r="S30" s="542"/>
      <c r="T30" s="542"/>
      <c r="U30" s="542"/>
      <c r="V30" s="542"/>
      <c r="W30" s="543"/>
    </row>
    <row r="31" spans="1:23" s="218" customFormat="1" ht="12.75" customHeight="1" x14ac:dyDescent="0.2">
      <c r="A31" s="2"/>
      <c r="B31" s="60"/>
      <c r="C31" s="114"/>
      <c r="D31" s="187"/>
      <c r="E31" s="187"/>
      <c r="F31" s="66"/>
      <c r="G31" s="245"/>
      <c r="H31" s="145"/>
      <c r="I31" s="79"/>
      <c r="J31" s="146"/>
      <c r="K31" s="145"/>
      <c r="L31" s="66"/>
      <c r="M31" s="66"/>
      <c r="N31" s="66"/>
      <c r="O31" s="66"/>
      <c r="P31" s="57"/>
      <c r="Q31" s="61"/>
      <c r="R31" s="541"/>
      <c r="S31" s="542"/>
      <c r="T31" s="542"/>
      <c r="U31" s="542"/>
      <c r="V31" s="542"/>
      <c r="W31" s="543"/>
    </row>
    <row r="32" spans="1:23" s="218" customFormat="1" ht="12.75" customHeight="1" x14ac:dyDescent="0.2">
      <c r="A32" s="2"/>
      <c r="B32" s="60"/>
      <c r="C32" s="114"/>
      <c r="D32" s="187"/>
      <c r="E32" s="187"/>
      <c r="F32" s="66"/>
      <c r="G32" s="245"/>
      <c r="H32" s="145"/>
      <c r="I32" s="79"/>
      <c r="J32" s="146"/>
      <c r="K32" s="145"/>
      <c r="L32" s="66"/>
      <c r="M32" s="66"/>
      <c r="N32" s="66"/>
      <c r="O32" s="66"/>
      <c r="P32" s="57"/>
      <c r="Q32" s="61"/>
      <c r="R32" s="541"/>
      <c r="S32" s="542"/>
      <c r="T32" s="542"/>
      <c r="U32" s="542"/>
      <c r="V32" s="542"/>
      <c r="W32" s="543"/>
    </row>
    <row r="33" spans="1:23" s="218" customFormat="1" ht="12.75" customHeight="1" x14ac:dyDescent="0.2">
      <c r="A33" s="2"/>
      <c r="B33" s="60"/>
      <c r="C33" s="114"/>
      <c r="D33" s="187"/>
      <c r="E33" s="187"/>
      <c r="F33" s="66"/>
      <c r="G33" s="245"/>
      <c r="H33" s="145"/>
      <c r="I33" s="79"/>
      <c r="J33" s="146"/>
      <c r="K33" s="145"/>
      <c r="L33" s="66"/>
      <c r="M33" s="66"/>
      <c r="N33" s="66"/>
      <c r="O33" s="66"/>
      <c r="P33" s="57"/>
      <c r="Q33" s="61"/>
      <c r="R33" s="541"/>
      <c r="S33" s="542"/>
      <c r="T33" s="542"/>
      <c r="U33" s="542"/>
      <c r="V33" s="542"/>
      <c r="W33" s="543"/>
    </row>
    <row r="34" spans="1:23" s="218" customFormat="1" ht="12.75" customHeight="1" x14ac:dyDescent="0.2">
      <c r="A34" s="2"/>
      <c r="B34" s="60"/>
      <c r="C34" s="114"/>
      <c r="D34" s="187"/>
      <c r="E34" s="187"/>
      <c r="F34" s="66"/>
      <c r="G34" s="245"/>
      <c r="H34" s="145"/>
      <c r="I34" s="79"/>
      <c r="J34" s="146"/>
      <c r="K34" s="145"/>
      <c r="L34" s="66"/>
      <c r="M34" s="66"/>
      <c r="N34" s="66"/>
      <c r="O34" s="66"/>
      <c r="P34" s="57"/>
      <c r="Q34" s="61"/>
      <c r="R34" s="541"/>
      <c r="S34" s="542"/>
      <c r="T34" s="542"/>
      <c r="U34" s="542"/>
      <c r="V34" s="542"/>
      <c r="W34" s="543"/>
    </row>
    <row r="35" spans="1:23" ht="12.75" customHeight="1" x14ac:dyDescent="0.2">
      <c r="A35" s="63"/>
      <c r="B35" s="60"/>
      <c r="C35" s="114"/>
      <c r="D35" s="107"/>
      <c r="E35" s="112"/>
      <c r="F35" s="66"/>
      <c r="G35" s="61"/>
      <c r="H35" s="57"/>
      <c r="I35" s="58"/>
      <c r="J35" s="59"/>
      <c r="K35" s="57"/>
      <c r="L35" s="60"/>
      <c r="M35" s="60"/>
      <c r="N35" s="60"/>
      <c r="O35" s="101"/>
      <c r="P35" s="57"/>
      <c r="Q35" s="61"/>
      <c r="R35" s="541"/>
      <c r="S35" s="542"/>
      <c r="T35" s="542"/>
      <c r="U35" s="542"/>
      <c r="V35" s="542"/>
      <c r="W35" s="543"/>
    </row>
    <row r="36" spans="1:23" s="189" customFormat="1" ht="12.75" customHeight="1" x14ac:dyDescent="0.2">
      <c r="A36" s="63"/>
      <c r="B36" s="60"/>
      <c r="C36" s="114"/>
      <c r="D36" s="107"/>
      <c r="E36" s="112"/>
      <c r="F36" s="66"/>
      <c r="G36" s="61"/>
      <c r="H36" s="57"/>
      <c r="I36" s="58"/>
      <c r="J36" s="59"/>
      <c r="K36" s="57"/>
      <c r="L36" s="60"/>
      <c r="M36" s="60"/>
      <c r="N36" s="60"/>
      <c r="O36" s="101"/>
      <c r="P36" s="57"/>
      <c r="Q36" s="61"/>
      <c r="R36" s="541"/>
      <c r="S36" s="542"/>
      <c r="T36" s="542"/>
      <c r="U36" s="542"/>
      <c r="V36" s="542"/>
      <c r="W36" s="543"/>
    </row>
    <row r="37" spans="1:23" s="218" customFormat="1" ht="12.75" customHeight="1" x14ac:dyDescent="0.2">
      <c r="A37" s="2"/>
      <c r="B37" s="60"/>
      <c r="C37" s="114"/>
      <c r="D37" s="107"/>
      <c r="E37" s="112"/>
      <c r="F37" s="66"/>
      <c r="G37" s="113"/>
      <c r="H37" s="145"/>
      <c r="I37" s="79"/>
      <c r="J37" s="146"/>
      <c r="K37" s="145"/>
      <c r="L37" s="66"/>
      <c r="M37" s="66"/>
      <c r="N37" s="66"/>
      <c r="O37" s="101"/>
      <c r="P37" s="57"/>
      <c r="Q37" s="61"/>
      <c r="R37" s="541"/>
      <c r="S37" s="542"/>
      <c r="T37" s="542"/>
      <c r="U37" s="542"/>
      <c r="V37" s="542"/>
      <c r="W37" s="543"/>
    </row>
    <row r="38" spans="1:23" s="218" customFormat="1" ht="12.75" customHeight="1" x14ac:dyDescent="0.2">
      <c r="A38" s="2"/>
      <c r="B38" s="60"/>
      <c r="C38" s="114"/>
      <c r="D38" s="107"/>
      <c r="E38" s="112"/>
      <c r="F38" s="66"/>
      <c r="G38" s="113"/>
      <c r="H38" s="145"/>
      <c r="I38" s="79"/>
      <c r="J38" s="146"/>
      <c r="K38" s="145"/>
      <c r="L38" s="66"/>
      <c r="M38" s="66"/>
      <c r="N38" s="66"/>
      <c r="O38" s="101"/>
      <c r="P38" s="57"/>
      <c r="Q38" s="61"/>
      <c r="R38" s="541"/>
      <c r="S38" s="542"/>
      <c r="T38" s="542"/>
      <c r="U38" s="542"/>
      <c r="V38" s="542"/>
      <c r="W38" s="543"/>
    </row>
    <row r="39" spans="1:23" s="218" customFormat="1" ht="12.75" customHeight="1" x14ac:dyDescent="0.2">
      <c r="A39" s="2"/>
      <c r="B39" s="60"/>
      <c r="C39" s="114"/>
      <c r="D39" s="107"/>
      <c r="E39" s="107"/>
      <c r="F39" s="66"/>
      <c r="G39" s="113"/>
      <c r="H39" s="145"/>
      <c r="I39" s="79"/>
      <c r="J39" s="146"/>
      <c r="K39" s="145"/>
      <c r="L39" s="66"/>
      <c r="M39" s="66"/>
      <c r="N39" s="66"/>
      <c r="O39" s="101"/>
      <c r="P39" s="57"/>
      <c r="Q39" s="61"/>
      <c r="R39" s="541"/>
      <c r="S39" s="542"/>
      <c r="T39" s="542"/>
      <c r="U39" s="542"/>
      <c r="V39" s="542"/>
      <c r="W39" s="543"/>
    </row>
    <row r="40" spans="1:23" s="218" customFormat="1" ht="12.75" customHeight="1" x14ac:dyDescent="0.2">
      <c r="A40" s="2"/>
      <c r="B40" s="60"/>
      <c r="C40" s="114"/>
      <c r="D40" s="107"/>
      <c r="E40" s="107"/>
      <c r="F40" s="66"/>
      <c r="G40" s="113"/>
      <c r="H40" s="145"/>
      <c r="I40" s="79"/>
      <c r="J40" s="146"/>
      <c r="K40" s="145"/>
      <c r="L40" s="66"/>
      <c r="M40" s="66"/>
      <c r="N40" s="66"/>
      <c r="O40" s="66"/>
      <c r="P40" s="57"/>
      <c r="Q40" s="61"/>
      <c r="R40" s="541"/>
      <c r="S40" s="542"/>
      <c r="T40" s="542"/>
      <c r="U40" s="542"/>
      <c r="V40" s="542"/>
      <c r="W40" s="543"/>
    </row>
    <row r="41" spans="1:23" s="218" customFormat="1" ht="12.75" customHeight="1" x14ac:dyDescent="0.2">
      <c r="A41" s="2"/>
      <c r="B41" s="60"/>
      <c r="C41" s="114"/>
      <c r="D41" s="107"/>
      <c r="E41" s="107"/>
      <c r="F41" s="66"/>
      <c r="G41" s="113"/>
      <c r="H41" s="145"/>
      <c r="I41" s="79"/>
      <c r="J41" s="146"/>
      <c r="K41" s="145"/>
      <c r="L41" s="66"/>
      <c r="M41" s="66"/>
      <c r="N41" s="66"/>
      <c r="O41" s="66"/>
      <c r="P41" s="57"/>
      <c r="Q41" s="61"/>
      <c r="R41" s="541"/>
      <c r="S41" s="542"/>
      <c r="T41" s="542"/>
      <c r="U41" s="542"/>
      <c r="V41" s="542"/>
      <c r="W41" s="543"/>
    </row>
    <row r="42" spans="1:23" s="218" customFormat="1" ht="12.75" customHeight="1" x14ac:dyDescent="0.2">
      <c r="A42" s="2"/>
      <c r="B42" s="60"/>
      <c r="C42" s="114"/>
      <c r="D42" s="107"/>
      <c r="E42" s="112"/>
      <c r="F42" s="66"/>
      <c r="G42" s="113"/>
      <c r="H42" s="145"/>
      <c r="I42" s="79"/>
      <c r="J42" s="146"/>
      <c r="K42" s="145"/>
      <c r="L42" s="66"/>
      <c r="M42" s="66"/>
      <c r="N42" s="66"/>
      <c r="O42" s="66"/>
      <c r="P42" s="57"/>
      <c r="Q42" s="61"/>
      <c r="R42" s="541"/>
      <c r="S42" s="542"/>
      <c r="T42" s="542"/>
      <c r="U42" s="542"/>
      <c r="V42" s="542"/>
      <c r="W42" s="543"/>
    </row>
    <row r="43" spans="1:23" s="218" customFormat="1" ht="12.75" customHeight="1" x14ac:dyDescent="0.2">
      <c r="A43" s="2"/>
      <c r="B43" s="60"/>
      <c r="C43" s="114"/>
      <c r="D43" s="107"/>
      <c r="E43" s="112"/>
      <c r="F43" s="66"/>
      <c r="G43" s="113"/>
      <c r="H43" s="145"/>
      <c r="I43" s="79"/>
      <c r="J43" s="146"/>
      <c r="K43" s="145"/>
      <c r="L43" s="66"/>
      <c r="M43" s="66"/>
      <c r="N43" s="66"/>
      <c r="O43" s="66"/>
      <c r="P43" s="57"/>
      <c r="Q43" s="61"/>
      <c r="R43" s="541"/>
      <c r="S43" s="542"/>
      <c r="T43" s="542"/>
      <c r="U43" s="542"/>
      <c r="V43" s="542"/>
      <c r="W43" s="543"/>
    </row>
    <row r="44" spans="1:23" s="218" customFormat="1" ht="12.75" customHeight="1" x14ac:dyDescent="0.2">
      <c r="A44" s="2"/>
      <c r="B44" s="60"/>
      <c r="C44" s="114"/>
      <c r="D44" s="187"/>
      <c r="E44" s="187"/>
      <c r="F44" s="66"/>
      <c r="G44" s="245"/>
      <c r="H44" s="145"/>
      <c r="I44" s="79"/>
      <c r="J44" s="146"/>
      <c r="K44" s="145"/>
      <c r="L44" s="66"/>
      <c r="M44" s="66"/>
      <c r="N44" s="66"/>
      <c r="O44" s="66"/>
      <c r="P44" s="57"/>
      <c r="Q44" s="61"/>
      <c r="R44" s="541"/>
      <c r="S44" s="542"/>
      <c r="T44" s="542"/>
      <c r="U44" s="542"/>
      <c r="V44" s="542"/>
      <c r="W44" s="543"/>
    </row>
    <row r="45" spans="1:23" s="218" customFormat="1" ht="12.75" customHeight="1" x14ac:dyDescent="0.2">
      <c r="A45" s="2"/>
      <c r="B45" s="60"/>
      <c r="C45" s="114"/>
      <c r="D45" s="187"/>
      <c r="E45" s="187"/>
      <c r="F45" s="66"/>
      <c r="G45" s="245"/>
      <c r="H45" s="145"/>
      <c r="I45" s="79"/>
      <c r="J45" s="146"/>
      <c r="K45" s="145"/>
      <c r="L45" s="66"/>
      <c r="M45" s="66"/>
      <c r="N45" s="66"/>
      <c r="O45" s="66"/>
      <c r="P45" s="57"/>
      <c r="Q45" s="61"/>
      <c r="R45" s="541"/>
      <c r="S45" s="542"/>
      <c r="T45" s="542"/>
      <c r="U45" s="542"/>
      <c r="V45" s="542"/>
      <c r="W45" s="543"/>
    </row>
    <row r="46" spans="1:23" s="218" customFormat="1" ht="12.75" customHeight="1" x14ac:dyDescent="0.2">
      <c r="A46" s="185"/>
      <c r="B46" s="60"/>
      <c r="C46" s="114"/>
      <c r="D46" s="187"/>
      <c r="E46" s="187"/>
      <c r="F46" s="66"/>
      <c r="G46" s="113"/>
      <c r="H46" s="145"/>
      <c r="I46" s="79"/>
      <c r="J46" s="146"/>
      <c r="K46" s="145"/>
      <c r="L46" s="66"/>
      <c r="M46" s="66"/>
      <c r="N46" s="66"/>
      <c r="O46" s="66"/>
      <c r="P46" s="57"/>
      <c r="Q46" s="61"/>
      <c r="R46" s="541"/>
      <c r="S46" s="542"/>
      <c r="T46" s="542"/>
      <c r="U46" s="542"/>
      <c r="V46" s="542"/>
      <c r="W46" s="543"/>
    </row>
    <row r="47" spans="1:23" s="218" customFormat="1" ht="12.75" customHeight="1" x14ac:dyDescent="0.2">
      <c r="A47" s="2"/>
      <c r="B47" s="60"/>
      <c r="C47" s="114"/>
      <c r="D47" s="187"/>
      <c r="E47" s="187"/>
      <c r="F47" s="66"/>
      <c r="G47" s="245"/>
      <c r="H47" s="145"/>
      <c r="I47" s="79"/>
      <c r="J47" s="146"/>
      <c r="K47" s="145"/>
      <c r="L47" s="66"/>
      <c r="M47" s="66"/>
      <c r="N47" s="66"/>
      <c r="O47" s="66"/>
      <c r="P47" s="57"/>
      <c r="Q47" s="61"/>
      <c r="R47" s="541"/>
      <c r="S47" s="542"/>
      <c r="T47" s="542"/>
      <c r="U47" s="542"/>
      <c r="V47" s="542"/>
      <c r="W47" s="543"/>
    </row>
    <row r="48" spans="1:23" s="218" customFormat="1" ht="12.75" customHeight="1" x14ac:dyDescent="0.2">
      <c r="A48" s="2"/>
      <c r="B48" s="60"/>
      <c r="C48" s="114"/>
      <c r="D48" s="187"/>
      <c r="E48" s="187"/>
      <c r="F48" s="66"/>
      <c r="G48" s="245"/>
      <c r="H48" s="145"/>
      <c r="I48" s="79"/>
      <c r="J48" s="146"/>
      <c r="K48" s="145"/>
      <c r="L48" s="66"/>
      <c r="M48" s="66"/>
      <c r="N48" s="66"/>
      <c r="O48" s="66"/>
      <c r="P48" s="57"/>
      <c r="Q48" s="61"/>
      <c r="R48" s="541"/>
      <c r="S48" s="542"/>
      <c r="T48" s="542"/>
      <c r="U48" s="542"/>
      <c r="V48" s="542"/>
      <c r="W48" s="543"/>
    </row>
    <row r="49" spans="1:23" s="218" customFormat="1" ht="12.75" customHeight="1" x14ac:dyDescent="0.2">
      <c r="A49" s="2"/>
      <c r="B49" s="60"/>
      <c r="C49" s="114"/>
      <c r="D49" s="187"/>
      <c r="E49" s="187"/>
      <c r="F49" s="66"/>
      <c r="G49" s="245"/>
      <c r="H49" s="145"/>
      <c r="I49" s="79"/>
      <c r="J49" s="146"/>
      <c r="K49" s="145"/>
      <c r="L49" s="66"/>
      <c r="M49" s="66"/>
      <c r="N49" s="66"/>
      <c r="O49" s="66"/>
      <c r="P49" s="57"/>
      <c r="Q49" s="61"/>
      <c r="R49" s="541"/>
      <c r="S49" s="542"/>
      <c r="T49" s="542"/>
      <c r="U49" s="542"/>
      <c r="V49" s="542"/>
      <c r="W49" s="543"/>
    </row>
    <row r="50" spans="1:23" s="218" customFormat="1" ht="12.75" customHeight="1" x14ac:dyDescent="0.2">
      <c r="A50" s="2"/>
      <c r="B50" s="60"/>
      <c r="C50" s="114"/>
      <c r="D50" s="187"/>
      <c r="E50" s="187"/>
      <c r="F50" s="66"/>
      <c r="G50" s="245"/>
      <c r="H50" s="145"/>
      <c r="I50" s="79"/>
      <c r="J50" s="146"/>
      <c r="K50" s="145"/>
      <c r="L50" s="66"/>
      <c r="M50" s="66"/>
      <c r="N50" s="66"/>
      <c r="O50" s="66"/>
      <c r="P50" s="57"/>
      <c r="Q50" s="61"/>
      <c r="R50" s="541"/>
      <c r="S50" s="542"/>
      <c r="T50" s="542"/>
      <c r="U50" s="542"/>
      <c r="V50" s="542"/>
      <c r="W50" s="543"/>
    </row>
    <row r="51" spans="1:23" s="218" customFormat="1" ht="12.75" customHeight="1" x14ac:dyDescent="0.2">
      <c r="A51" s="2"/>
      <c r="B51" s="60"/>
      <c r="C51" s="114"/>
      <c r="D51" s="187"/>
      <c r="E51" s="187"/>
      <c r="F51" s="66"/>
      <c r="G51" s="245"/>
      <c r="H51" s="145"/>
      <c r="I51" s="79"/>
      <c r="J51" s="146"/>
      <c r="K51" s="145"/>
      <c r="L51" s="66"/>
      <c r="M51" s="66"/>
      <c r="N51" s="66"/>
      <c r="O51" s="66"/>
      <c r="P51" s="57"/>
      <c r="Q51" s="61"/>
      <c r="R51" s="541"/>
      <c r="S51" s="542"/>
      <c r="T51" s="542"/>
      <c r="U51" s="542"/>
      <c r="V51" s="542"/>
      <c r="W51" s="543"/>
    </row>
    <row r="52" spans="1:23" s="247" customFormat="1" ht="12.75" customHeight="1" x14ac:dyDescent="0.2">
      <c r="A52" s="2"/>
      <c r="B52" s="3"/>
      <c r="C52" s="3"/>
      <c r="D52" s="187"/>
      <c r="E52" s="187"/>
      <c r="F52" s="66"/>
      <c r="G52" s="245"/>
      <c r="H52" s="145"/>
      <c r="I52" s="79"/>
      <c r="J52" s="146"/>
      <c r="K52" s="145"/>
      <c r="L52" s="66"/>
      <c r="M52" s="66"/>
      <c r="N52" s="66"/>
      <c r="O52" s="66"/>
      <c r="P52" s="145"/>
      <c r="Q52" s="113"/>
      <c r="R52" s="541"/>
      <c r="S52" s="542"/>
      <c r="T52" s="542"/>
      <c r="U52" s="542"/>
      <c r="V52" s="542"/>
      <c r="W52" s="543"/>
    </row>
    <row r="53" spans="1:23" ht="12.75" customHeight="1" x14ac:dyDescent="0.2">
      <c r="A53" s="63"/>
      <c r="B53" s="3"/>
      <c r="C53" s="3"/>
      <c r="D53" s="65"/>
      <c r="E53" s="65"/>
      <c r="F53" s="66"/>
      <c r="G53" s="1"/>
      <c r="H53" s="145"/>
      <c r="I53" s="79"/>
      <c r="J53" s="146"/>
      <c r="K53" s="57"/>
      <c r="L53" s="66"/>
      <c r="M53" s="66"/>
      <c r="N53" s="66"/>
      <c r="O53" s="66"/>
      <c r="P53" s="57"/>
      <c r="Q53" s="113"/>
      <c r="R53" s="541"/>
      <c r="S53" s="542"/>
      <c r="T53" s="542"/>
      <c r="U53" s="542"/>
      <c r="V53" s="542"/>
      <c r="W53" s="543"/>
    </row>
    <row r="54" spans="1:23" ht="12.75" customHeight="1" x14ac:dyDescent="0.2">
      <c r="A54" s="63"/>
      <c r="B54" s="3"/>
      <c r="C54" s="3"/>
      <c r="D54" s="65"/>
      <c r="E54" s="65"/>
      <c r="F54" s="66"/>
      <c r="G54" s="1"/>
      <c r="H54" s="145"/>
      <c r="I54" s="79"/>
      <c r="J54" s="146"/>
      <c r="K54" s="145"/>
      <c r="L54" s="66"/>
      <c r="M54" s="66"/>
      <c r="N54" s="66"/>
      <c r="O54" s="66"/>
      <c r="P54" s="57"/>
      <c r="Q54" s="113"/>
      <c r="R54" s="541"/>
      <c r="S54" s="542"/>
      <c r="T54" s="542"/>
      <c r="U54" s="542"/>
      <c r="V54" s="542"/>
      <c r="W54" s="543"/>
    </row>
    <row r="55" spans="1:23" s="78" customFormat="1" ht="12.75" customHeight="1" x14ac:dyDescent="0.2">
      <c r="A55" s="63"/>
      <c r="B55" s="3"/>
      <c r="C55" s="3"/>
      <c r="D55" s="65"/>
      <c r="E55" s="65"/>
      <c r="F55" s="66"/>
      <c r="G55" s="1"/>
      <c r="H55" s="74"/>
      <c r="I55" s="79"/>
      <c r="J55" s="76"/>
      <c r="K55" s="74"/>
      <c r="L55" s="66"/>
      <c r="M55" s="77"/>
      <c r="N55" s="66"/>
      <c r="O55" s="77"/>
      <c r="P55" s="74"/>
      <c r="Q55" s="72"/>
      <c r="R55" s="541"/>
      <c r="S55" s="542"/>
      <c r="T55" s="542"/>
      <c r="U55" s="542"/>
      <c r="V55" s="542"/>
      <c r="W55" s="543"/>
    </row>
    <row r="56" spans="1:23" s="78" customFormat="1" ht="12.75" customHeight="1" x14ac:dyDescent="0.2">
      <c r="A56" s="63"/>
      <c r="B56" s="3"/>
      <c r="C56" s="3"/>
      <c r="D56" s="65"/>
      <c r="E56" s="65"/>
      <c r="F56" s="66"/>
      <c r="G56" s="1"/>
      <c r="H56" s="74"/>
      <c r="I56" s="79"/>
      <c r="J56" s="76"/>
      <c r="K56" s="57"/>
      <c r="L56" s="66"/>
      <c r="M56" s="77"/>
      <c r="N56" s="66"/>
      <c r="O56" s="77"/>
      <c r="P56" s="74"/>
      <c r="Q56" s="72"/>
      <c r="R56" s="541"/>
      <c r="S56" s="542"/>
      <c r="T56" s="542"/>
      <c r="U56" s="542"/>
      <c r="V56" s="542"/>
      <c r="W56" s="543"/>
    </row>
    <row r="57" spans="1:23" ht="12.75" customHeight="1" x14ac:dyDescent="0.2">
      <c r="A57" s="81"/>
      <c r="B57" s="82"/>
      <c r="C57" s="82"/>
      <c r="D57" s="83"/>
      <c r="E57" s="83"/>
      <c r="F57" s="84"/>
      <c r="G57" s="85"/>
      <c r="H57" s="86"/>
      <c r="I57" s="87"/>
      <c r="J57" s="88"/>
      <c r="K57" s="86"/>
      <c r="L57" s="89"/>
      <c r="M57" s="90"/>
      <c r="N57" s="89"/>
      <c r="O57" s="89"/>
      <c r="P57" s="86"/>
      <c r="Q57" s="85"/>
      <c r="R57" s="541"/>
      <c r="S57" s="542"/>
      <c r="T57" s="542"/>
      <c r="U57" s="542"/>
      <c r="V57" s="542"/>
      <c r="W57" s="543"/>
    </row>
    <row r="58" spans="1:23" ht="12.75" customHeight="1" x14ac:dyDescent="0.2">
      <c r="A58" s="81"/>
      <c r="B58" s="82"/>
      <c r="C58" s="82"/>
      <c r="D58" s="83"/>
      <c r="E58" s="83"/>
      <c r="F58" s="84"/>
      <c r="G58" s="85"/>
      <c r="H58" s="86"/>
      <c r="I58" s="87"/>
      <c r="J58" s="88"/>
      <c r="K58" s="86"/>
      <c r="L58" s="89"/>
      <c r="M58" s="90"/>
      <c r="N58" s="89"/>
      <c r="O58" s="89"/>
      <c r="P58" s="86"/>
      <c r="Q58" s="85"/>
      <c r="R58" s="541"/>
      <c r="S58" s="542"/>
      <c r="T58" s="542"/>
      <c r="U58" s="542"/>
      <c r="V58" s="542"/>
      <c r="W58" s="543"/>
    </row>
    <row r="59" spans="1:23" ht="12.75" customHeight="1" x14ac:dyDescent="0.2">
      <c r="A59" s="81"/>
      <c r="B59" s="82"/>
      <c r="C59" s="82"/>
      <c r="D59" s="83"/>
      <c r="E59" s="83"/>
      <c r="F59" s="84"/>
      <c r="G59" s="85"/>
      <c r="H59" s="86"/>
      <c r="I59" s="87"/>
      <c r="J59" s="88"/>
      <c r="K59" s="86"/>
      <c r="L59" s="89"/>
      <c r="M59" s="90"/>
      <c r="N59" s="89"/>
      <c r="O59" s="89"/>
      <c r="P59" s="86"/>
      <c r="Q59" s="85"/>
      <c r="R59" s="541"/>
      <c r="S59" s="542"/>
      <c r="T59" s="542"/>
      <c r="U59" s="542"/>
      <c r="V59" s="542"/>
      <c r="W59" s="543"/>
    </row>
    <row r="60" spans="1:23" ht="12.75" customHeight="1" x14ac:dyDescent="0.2">
      <c r="A60" s="81"/>
      <c r="B60" s="82"/>
      <c r="C60" s="82"/>
      <c r="D60" s="83"/>
      <c r="E60" s="83"/>
      <c r="F60" s="84"/>
      <c r="G60" s="85"/>
      <c r="H60" s="86"/>
      <c r="I60" s="87"/>
      <c r="J60" s="88"/>
      <c r="K60" s="86"/>
      <c r="L60" s="89"/>
      <c r="M60" s="90"/>
      <c r="N60" s="89"/>
      <c r="O60" s="89"/>
      <c r="P60" s="86"/>
      <c r="Q60" s="85"/>
      <c r="R60" s="541"/>
      <c r="S60" s="542"/>
      <c r="T60" s="542"/>
      <c r="U60" s="542"/>
      <c r="V60" s="542"/>
      <c r="W60" s="543"/>
    </row>
    <row r="61" spans="1:23" ht="12.75" customHeight="1" x14ac:dyDescent="0.2">
      <c r="A61" s="81"/>
      <c r="B61" s="82"/>
      <c r="C61" s="82"/>
      <c r="D61" s="83"/>
      <c r="E61" s="83"/>
      <c r="F61" s="84"/>
      <c r="G61" s="85"/>
      <c r="H61" s="86"/>
      <c r="I61" s="87"/>
      <c r="J61" s="88"/>
      <c r="K61" s="86"/>
      <c r="L61" s="89"/>
      <c r="M61" s="90"/>
      <c r="N61" s="89"/>
      <c r="O61" s="89"/>
      <c r="P61" s="86"/>
      <c r="Q61" s="85"/>
      <c r="R61" s="541"/>
      <c r="S61" s="542"/>
      <c r="T61" s="542"/>
      <c r="U61" s="542"/>
      <c r="V61" s="542"/>
      <c r="W61" s="543"/>
    </row>
    <row r="62" spans="1:23" ht="12.75" customHeight="1" x14ac:dyDescent="0.2">
      <c r="A62" s="81"/>
      <c r="B62" s="82"/>
      <c r="C62" s="82"/>
      <c r="D62" s="83"/>
      <c r="E62" s="83"/>
      <c r="F62" s="84"/>
      <c r="G62" s="85"/>
      <c r="H62" s="86"/>
      <c r="I62" s="87"/>
      <c r="J62" s="88"/>
      <c r="K62" s="86"/>
      <c r="L62" s="89"/>
      <c r="M62" s="90"/>
      <c r="N62" s="89"/>
      <c r="O62" s="89"/>
      <c r="P62" s="86"/>
      <c r="Q62" s="85"/>
      <c r="R62" s="541"/>
      <c r="S62" s="542"/>
      <c r="T62" s="542"/>
      <c r="U62" s="542"/>
      <c r="V62" s="542"/>
      <c r="W62" s="543"/>
    </row>
    <row r="63" spans="1:23" ht="12.75" customHeight="1" x14ac:dyDescent="0.2">
      <c r="A63" s="81"/>
      <c r="B63" s="82"/>
      <c r="C63" s="82"/>
      <c r="D63" s="83"/>
      <c r="E63" s="83"/>
      <c r="F63" s="84"/>
      <c r="G63" s="85"/>
      <c r="H63" s="86"/>
      <c r="I63" s="87"/>
      <c r="J63" s="88"/>
      <c r="K63" s="86"/>
      <c r="L63" s="89"/>
      <c r="M63" s="90"/>
      <c r="N63" s="89"/>
      <c r="O63" s="89"/>
      <c r="P63" s="86"/>
      <c r="Q63" s="85"/>
      <c r="R63" s="541"/>
      <c r="S63" s="542"/>
      <c r="T63" s="542"/>
      <c r="U63" s="542"/>
      <c r="V63" s="542"/>
      <c r="W63" s="543"/>
    </row>
    <row r="64" spans="1:23" ht="12.75" customHeight="1" x14ac:dyDescent="0.2">
      <c r="A64" s="81"/>
      <c r="B64" s="82"/>
      <c r="C64" s="82"/>
      <c r="D64" s="83"/>
      <c r="E64" s="83"/>
      <c r="F64" s="84"/>
      <c r="G64" s="85"/>
      <c r="H64" s="86"/>
      <c r="I64" s="87"/>
      <c r="J64" s="88"/>
      <c r="K64" s="86"/>
      <c r="L64" s="89"/>
      <c r="M64" s="90"/>
      <c r="N64" s="89"/>
      <c r="O64" s="89"/>
      <c r="P64" s="86"/>
      <c r="Q64" s="85"/>
      <c r="R64" s="541"/>
      <c r="S64" s="542"/>
      <c r="T64" s="542"/>
      <c r="U64" s="542"/>
      <c r="V64" s="542"/>
      <c r="W64" s="543"/>
    </row>
    <row r="65" spans="1:23" ht="12.75" customHeight="1" x14ac:dyDescent="0.2">
      <c r="A65" s="81"/>
      <c r="B65" s="82"/>
      <c r="C65" s="82"/>
      <c r="D65" s="83"/>
      <c r="E65" s="83"/>
      <c r="F65" s="84"/>
      <c r="G65" s="85"/>
      <c r="H65" s="86"/>
      <c r="I65" s="87"/>
      <c r="J65" s="88"/>
      <c r="K65" s="86"/>
      <c r="L65" s="89"/>
      <c r="M65" s="90"/>
      <c r="N65" s="89"/>
      <c r="O65" s="89"/>
      <c r="P65" s="86"/>
      <c r="Q65" s="85"/>
      <c r="R65" s="541"/>
      <c r="S65" s="542"/>
      <c r="T65" s="542"/>
      <c r="U65" s="542"/>
      <c r="V65" s="542"/>
      <c r="W65" s="543"/>
    </row>
    <row r="66" spans="1:23" ht="12.75" customHeight="1" x14ac:dyDescent="0.2">
      <c r="A66" s="81"/>
      <c r="B66" s="82"/>
      <c r="C66" s="82"/>
      <c r="D66" s="83"/>
      <c r="E66" s="83"/>
      <c r="F66" s="84"/>
      <c r="G66" s="85"/>
      <c r="H66" s="86"/>
      <c r="I66" s="87"/>
      <c r="J66" s="88"/>
      <c r="K66" s="86"/>
      <c r="L66" s="89"/>
      <c r="M66" s="90"/>
      <c r="N66" s="89"/>
      <c r="O66" s="89"/>
      <c r="P66" s="86"/>
      <c r="Q66" s="85"/>
      <c r="R66" s="541"/>
      <c r="S66" s="542"/>
      <c r="T66" s="542"/>
      <c r="U66" s="542"/>
      <c r="V66" s="542"/>
      <c r="W66" s="543"/>
    </row>
    <row r="67" spans="1:23" ht="12.75" customHeight="1" x14ac:dyDescent="0.2">
      <c r="A67" s="81"/>
      <c r="B67" s="82"/>
      <c r="C67" s="82"/>
      <c r="D67" s="83"/>
      <c r="E67" s="83"/>
      <c r="F67" s="84"/>
      <c r="G67" s="85"/>
      <c r="H67" s="86"/>
      <c r="I67" s="87"/>
      <c r="J67" s="88"/>
      <c r="K67" s="86"/>
      <c r="L67" s="89"/>
      <c r="M67" s="90"/>
      <c r="N67" s="89"/>
      <c r="O67" s="89"/>
      <c r="P67" s="86"/>
      <c r="Q67" s="85"/>
      <c r="R67" s="541"/>
      <c r="S67" s="542"/>
      <c r="T67" s="542"/>
      <c r="U67" s="542"/>
      <c r="V67" s="542"/>
      <c r="W67" s="543"/>
    </row>
    <row r="68" spans="1:23" ht="12.75" customHeight="1" x14ac:dyDescent="0.2">
      <c r="A68" s="81"/>
      <c r="B68" s="82"/>
      <c r="C68" s="82"/>
      <c r="D68" s="83"/>
      <c r="E68" s="83"/>
      <c r="F68" s="84"/>
      <c r="G68" s="85"/>
      <c r="H68" s="86"/>
      <c r="I68" s="87"/>
      <c r="J68" s="88"/>
      <c r="K68" s="86"/>
      <c r="L68" s="89"/>
      <c r="M68" s="90"/>
      <c r="N68" s="89"/>
      <c r="O68" s="89"/>
      <c r="P68" s="86"/>
      <c r="Q68" s="85"/>
      <c r="R68" s="541"/>
      <c r="S68" s="542"/>
      <c r="T68" s="542"/>
      <c r="U68" s="542"/>
      <c r="V68" s="542"/>
      <c r="W68" s="543"/>
    </row>
    <row r="69" spans="1:23" ht="12.75" customHeight="1" x14ac:dyDescent="0.2">
      <c r="A69" s="81"/>
      <c r="B69" s="82"/>
      <c r="C69" s="82"/>
      <c r="D69" s="83"/>
      <c r="E69" s="83"/>
      <c r="F69" s="84"/>
      <c r="G69" s="85"/>
      <c r="H69" s="86"/>
      <c r="I69" s="87"/>
      <c r="J69" s="88"/>
      <c r="K69" s="86"/>
      <c r="L69" s="89"/>
      <c r="M69" s="90"/>
      <c r="N69" s="89"/>
      <c r="O69" s="89"/>
      <c r="P69" s="86"/>
      <c r="Q69" s="85"/>
      <c r="R69" s="541"/>
      <c r="S69" s="542"/>
      <c r="T69" s="542"/>
      <c r="U69" s="542"/>
      <c r="V69" s="542"/>
      <c r="W69" s="543"/>
    </row>
    <row r="70" spans="1:23" ht="12.75" customHeight="1" x14ac:dyDescent="0.2">
      <c r="A70" s="81"/>
      <c r="B70" s="82"/>
      <c r="C70" s="82"/>
      <c r="D70" s="83"/>
      <c r="E70" s="83"/>
      <c r="F70" s="84"/>
      <c r="G70" s="85"/>
      <c r="H70" s="86"/>
      <c r="I70" s="87"/>
      <c r="J70" s="88"/>
      <c r="K70" s="86"/>
      <c r="L70" s="89"/>
      <c r="M70" s="90"/>
      <c r="N70" s="89"/>
      <c r="O70" s="89"/>
      <c r="P70" s="86"/>
      <c r="Q70" s="85"/>
      <c r="R70" s="541"/>
      <c r="S70" s="542"/>
      <c r="T70" s="542"/>
      <c r="U70" s="542"/>
      <c r="V70" s="542"/>
      <c r="W70" s="543"/>
    </row>
    <row r="71" spans="1:23" ht="12.75" customHeight="1" x14ac:dyDescent="0.2">
      <c r="A71" s="81"/>
      <c r="B71" s="82"/>
      <c r="C71" s="82"/>
      <c r="D71" s="83"/>
      <c r="E71" s="83"/>
      <c r="F71" s="84"/>
      <c r="G71" s="85"/>
      <c r="H71" s="86"/>
      <c r="I71" s="87"/>
      <c r="J71" s="88"/>
      <c r="K71" s="86"/>
      <c r="L71" s="89"/>
      <c r="M71" s="90"/>
      <c r="N71" s="89"/>
      <c r="O71" s="89"/>
      <c r="P71" s="86"/>
      <c r="Q71" s="85"/>
      <c r="R71" s="541"/>
      <c r="S71" s="542"/>
      <c r="T71" s="542"/>
      <c r="U71" s="542"/>
      <c r="V71" s="542"/>
      <c r="W71" s="543"/>
    </row>
    <row r="72" spans="1:23" ht="12.75" customHeight="1" x14ac:dyDescent="0.2">
      <c r="A72" s="81"/>
      <c r="B72" s="82"/>
      <c r="C72" s="82"/>
      <c r="D72" s="83"/>
      <c r="E72" s="83"/>
      <c r="F72" s="84"/>
      <c r="G72" s="85"/>
      <c r="H72" s="86"/>
      <c r="I72" s="87"/>
      <c r="J72" s="88"/>
      <c r="K72" s="86"/>
      <c r="L72" s="89"/>
      <c r="M72" s="90"/>
      <c r="N72" s="89"/>
      <c r="O72" s="89"/>
      <c r="P72" s="86"/>
      <c r="Q72" s="85"/>
      <c r="R72" s="541"/>
      <c r="S72" s="542"/>
      <c r="T72" s="542"/>
      <c r="U72" s="542"/>
      <c r="V72" s="542"/>
      <c r="W72" s="543"/>
    </row>
    <row r="73" spans="1:23" ht="12.75" customHeight="1" x14ac:dyDescent="0.2">
      <c r="A73" s="81"/>
      <c r="B73" s="82"/>
      <c r="C73" s="82"/>
      <c r="D73" s="83"/>
      <c r="E73" s="83"/>
      <c r="F73" s="84"/>
      <c r="G73" s="85"/>
      <c r="H73" s="86"/>
      <c r="I73" s="87"/>
      <c r="J73" s="88"/>
      <c r="K73" s="86"/>
      <c r="L73" s="89"/>
      <c r="M73" s="90"/>
      <c r="N73" s="89"/>
      <c r="O73" s="89"/>
      <c r="P73" s="86"/>
      <c r="Q73" s="85"/>
      <c r="R73" s="541"/>
      <c r="S73" s="542"/>
      <c r="T73" s="542"/>
      <c r="U73" s="542"/>
      <c r="V73" s="542"/>
      <c r="W73" s="543"/>
    </row>
    <row r="74" spans="1:23" ht="12.75" customHeight="1" x14ac:dyDescent="0.2">
      <c r="A74" s="81"/>
      <c r="B74" s="82"/>
      <c r="C74" s="82"/>
      <c r="D74" s="83"/>
      <c r="E74" s="83"/>
      <c r="F74" s="84"/>
      <c r="G74" s="85"/>
      <c r="H74" s="86"/>
      <c r="I74" s="87"/>
      <c r="J74" s="88"/>
      <c r="K74" s="86"/>
      <c r="L74" s="89"/>
      <c r="M74" s="90"/>
      <c r="N74" s="89"/>
      <c r="O74" s="89"/>
      <c r="P74" s="86"/>
      <c r="Q74" s="85"/>
      <c r="R74" s="541"/>
      <c r="S74" s="542"/>
      <c r="T74" s="542"/>
      <c r="U74" s="542"/>
      <c r="V74" s="542"/>
      <c r="W74" s="543"/>
    </row>
    <row r="75" spans="1:23" ht="12.75" customHeight="1" x14ac:dyDescent="0.2">
      <c r="A75" s="81"/>
      <c r="B75" s="82"/>
      <c r="C75" s="82"/>
      <c r="D75" s="83"/>
      <c r="E75" s="83"/>
      <c r="F75" s="84"/>
      <c r="G75" s="85"/>
      <c r="H75" s="86"/>
      <c r="I75" s="87"/>
      <c r="J75" s="88"/>
      <c r="K75" s="86"/>
      <c r="L75" s="89"/>
      <c r="M75" s="90"/>
      <c r="N75" s="89"/>
      <c r="O75" s="89"/>
      <c r="P75" s="86"/>
      <c r="Q75" s="85"/>
      <c r="R75" s="541"/>
      <c r="S75" s="542"/>
      <c r="T75" s="542"/>
      <c r="U75" s="542"/>
      <c r="V75" s="542"/>
      <c r="W75" s="543"/>
    </row>
    <row r="76" spans="1:23" ht="12.75" customHeight="1" x14ac:dyDescent="0.2">
      <c r="A76" s="81"/>
      <c r="B76" s="82"/>
      <c r="C76" s="82"/>
      <c r="D76" s="83"/>
      <c r="E76" s="83"/>
      <c r="F76" s="84"/>
      <c r="G76" s="85"/>
      <c r="H76" s="86"/>
      <c r="I76" s="87"/>
      <c r="J76" s="88"/>
      <c r="K76" s="86"/>
      <c r="L76" s="89"/>
      <c r="M76" s="90"/>
      <c r="N76" s="89"/>
      <c r="O76" s="89"/>
      <c r="P76" s="86"/>
      <c r="Q76" s="85"/>
      <c r="R76" s="541"/>
      <c r="S76" s="542"/>
      <c r="T76" s="542"/>
      <c r="U76" s="542"/>
      <c r="V76" s="542"/>
      <c r="W76" s="543"/>
    </row>
    <row r="77" spans="1:23" ht="12.75" customHeight="1" x14ac:dyDescent="0.2">
      <c r="A77" s="81"/>
      <c r="B77" s="82"/>
      <c r="C77" s="82"/>
      <c r="D77" s="83"/>
      <c r="E77" s="83"/>
      <c r="F77" s="84"/>
      <c r="G77" s="85"/>
      <c r="H77" s="86"/>
      <c r="I77" s="87"/>
      <c r="J77" s="88"/>
      <c r="K77" s="86"/>
      <c r="L77" s="89"/>
      <c r="M77" s="90"/>
      <c r="N77" s="89"/>
      <c r="O77" s="89"/>
      <c r="P77" s="86"/>
      <c r="Q77" s="85"/>
      <c r="R77" s="541"/>
      <c r="S77" s="542"/>
      <c r="T77" s="542"/>
      <c r="U77" s="542"/>
      <c r="V77" s="542"/>
      <c r="W77" s="543"/>
    </row>
    <row r="78" spans="1:23" ht="12.75" customHeight="1" x14ac:dyDescent="0.2">
      <c r="A78" s="81"/>
      <c r="B78" s="82"/>
      <c r="C78" s="82"/>
      <c r="D78" s="83"/>
      <c r="E78" s="83"/>
      <c r="F78" s="84"/>
      <c r="G78" s="85"/>
      <c r="H78" s="86"/>
      <c r="I78" s="87"/>
      <c r="J78" s="88"/>
      <c r="K78" s="86"/>
      <c r="L78" s="89"/>
      <c r="M78" s="90"/>
      <c r="N78" s="89"/>
      <c r="O78" s="89"/>
      <c r="P78" s="86"/>
      <c r="Q78" s="85"/>
      <c r="R78" s="541"/>
      <c r="S78" s="542"/>
      <c r="T78" s="542"/>
      <c r="U78" s="542"/>
      <c r="V78" s="542"/>
      <c r="W78" s="543"/>
    </row>
    <row r="79" spans="1:23" ht="12.75" customHeight="1" thickBot="1" x14ac:dyDescent="0.25">
      <c r="A79" s="81"/>
      <c r="B79" s="82"/>
      <c r="C79" s="82"/>
      <c r="D79" s="83"/>
      <c r="E79" s="83"/>
      <c r="F79" s="89"/>
      <c r="G79" s="85"/>
      <c r="H79" s="86"/>
      <c r="I79" s="89"/>
      <c r="J79" s="85"/>
      <c r="K79" s="86"/>
      <c r="L79" s="89"/>
      <c r="M79" s="89"/>
      <c r="N79" s="89"/>
      <c r="O79" s="89"/>
      <c r="P79" s="86"/>
      <c r="Q79" s="85"/>
      <c r="R79" s="547"/>
      <c r="S79" s="548"/>
      <c r="T79" s="548"/>
      <c r="U79" s="548"/>
      <c r="V79" s="548"/>
      <c r="W79" s="549"/>
    </row>
    <row r="80" spans="1:23" ht="12.75" customHeight="1" x14ac:dyDescent="0.2">
      <c r="A80" s="550" t="s">
        <v>49</v>
      </c>
      <c r="B80" s="550"/>
      <c r="C80" s="550"/>
      <c r="D80" s="550"/>
      <c r="E80" s="550"/>
      <c r="F80" s="550"/>
      <c r="G80" s="550"/>
      <c r="H80" s="550"/>
      <c r="I80" s="550"/>
      <c r="J80" s="550"/>
      <c r="K80" s="550"/>
      <c r="L80" s="550"/>
      <c r="M80" s="550"/>
      <c r="N80" s="550"/>
      <c r="O80" s="550"/>
      <c r="P80" s="91"/>
      <c r="Q80" s="92"/>
      <c r="R80" s="551"/>
      <c r="S80" s="552"/>
      <c r="T80" s="552"/>
      <c r="U80" s="552"/>
      <c r="V80" s="552"/>
      <c r="W80" s="552"/>
    </row>
    <row r="81" spans="1:23" x14ac:dyDescent="0.2">
      <c r="H81" s="6"/>
      <c r="I81" s="6"/>
      <c r="J81" s="6"/>
      <c r="K81" s="6"/>
      <c r="L81" s="6"/>
      <c r="M81" s="6"/>
      <c r="N81" s="6"/>
      <c r="O81" s="6"/>
    </row>
    <row r="82" spans="1:23" x14ac:dyDescent="0.2">
      <c r="H82" s="6"/>
      <c r="I82" s="6"/>
      <c r="J82" s="6"/>
      <c r="K82" s="6"/>
      <c r="L82" s="6"/>
      <c r="M82" s="6"/>
      <c r="N82" s="6"/>
      <c r="O82" s="6"/>
    </row>
    <row r="83" spans="1:23" x14ac:dyDescent="0.2">
      <c r="A83" s="93"/>
      <c r="B83" s="93"/>
      <c r="C83" s="93"/>
      <c r="D83" s="94"/>
      <c r="E83" s="94"/>
      <c r="F83" s="95"/>
      <c r="G83" s="95"/>
      <c r="H83" s="95"/>
      <c r="I83" s="95"/>
      <c r="J83" s="95"/>
      <c r="K83" s="95"/>
      <c r="L83" s="95"/>
      <c r="M83" s="95"/>
      <c r="N83" s="95"/>
      <c r="O83" s="95"/>
      <c r="P83" s="95"/>
      <c r="Q83" s="95"/>
      <c r="R83" s="96"/>
    </row>
    <row r="84" spans="1:23" x14ac:dyDescent="0.2">
      <c r="A84" s="93"/>
      <c r="B84" s="93"/>
      <c r="C84" s="93"/>
      <c r="D84" s="94"/>
      <c r="E84" s="94"/>
      <c r="F84" s="95"/>
      <c r="G84" s="95"/>
      <c r="H84" s="95"/>
      <c r="I84" s="95"/>
      <c r="J84" s="95"/>
      <c r="K84" s="95"/>
      <c r="L84" s="95"/>
      <c r="M84" s="95"/>
      <c r="N84" s="95"/>
      <c r="O84" s="95"/>
      <c r="P84" s="95"/>
      <c r="Q84" s="95"/>
      <c r="R84" s="96"/>
    </row>
    <row r="85" spans="1:23" x14ac:dyDescent="0.2">
      <c r="A85" s="93"/>
      <c r="B85" s="93"/>
      <c r="C85" s="93"/>
      <c r="D85" s="94"/>
      <c r="E85" s="94"/>
      <c r="F85" s="95"/>
      <c r="G85" s="95"/>
      <c r="H85" s="95"/>
      <c r="I85" s="95"/>
      <c r="J85" s="95"/>
      <c r="K85" s="95"/>
      <c r="L85" s="95"/>
      <c r="M85" s="95"/>
      <c r="N85" s="95"/>
      <c r="O85" s="95"/>
      <c r="P85" s="95"/>
      <c r="Q85" s="95"/>
      <c r="R85" s="96"/>
    </row>
    <row r="86" spans="1:23" x14ac:dyDescent="0.2">
      <c r="H86" s="6"/>
      <c r="I86" s="6"/>
      <c r="J86" s="6"/>
      <c r="K86" s="6"/>
      <c r="L86" s="6"/>
      <c r="M86" s="6"/>
      <c r="N86" s="6"/>
      <c r="O86" s="6"/>
    </row>
    <row r="87" spans="1:23" x14ac:dyDescent="0.2">
      <c r="H87" s="6"/>
      <c r="I87" s="6"/>
      <c r="J87" s="6"/>
      <c r="K87" s="6"/>
      <c r="L87" s="6"/>
      <c r="M87" s="6"/>
      <c r="N87" s="6"/>
      <c r="O87" s="6"/>
    </row>
    <row r="88" spans="1:23" x14ac:dyDescent="0.2">
      <c r="H88" s="6"/>
      <c r="I88" s="6"/>
      <c r="J88" s="6"/>
      <c r="K88" s="6"/>
      <c r="L88" s="6"/>
      <c r="M88" s="6"/>
      <c r="N88" s="6"/>
      <c r="O88" s="6"/>
    </row>
    <row r="89" spans="1:23" s="78" customFormat="1" ht="12.75" customHeight="1" x14ac:dyDescent="0.2">
      <c r="A89" s="63"/>
      <c r="B89" s="3"/>
      <c r="C89" s="3"/>
      <c r="D89" s="65">
        <v>7.66</v>
      </c>
      <c r="E89" s="65">
        <v>7.92</v>
      </c>
      <c r="F89" s="66"/>
      <c r="G89" s="1"/>
      <c r="H89" s="74"/>
      <c r="I89" s="79"/>
      <c r="J89" s="76"/>
      <c r="K89" s="57"/>
      <c r="L89" s="66"/>
      <c r="M89" s="77"/>
      <c r="N89" s="66"/>
      <c r="O89" s="77">
        <v>28</v>
      </c>
      <c r="P89" s="80"/>
      <c r="Q89" s="72"/>
      <c r="R89" s="541" t="s">
        <v>534</v>
      </c>
      <c r="S89" s="542"/>
      <c r="T89" s="542"/>
      <c r="U89" s="542"/>
      <c r="V89" s="542"/>
      <c r="W89" s="543"/>
    </row>
    <row r="90" spans="1:23" s="78" customFormat="1" ht="12.75" customHeight="1" x14ac:dyDescent="0.2">
      <c r="A90" s="63"/>
      <c r="B90" s="3"/>
      <c r="C90" s="3"/>
      <c r="D90" s="65">
        <v>7.92</v>
      </c>
      <c r="E90" s="65">
        <v>8.26</v>
      </c>
      <c r="F90" s="66"/>
      <c r="G90" s="1">
        <v>10</v>
      </c>
      <c r="H90" s="74"/>
      <c r="I90" s="79"/>
      <c r="J90" s="76"/>
      <c r="K90" s="74"/>
      <c r="L90" s="66">
        <v>56</v>
      </c>
      <c r="M90" s="77"/>
      <c r="N90" s="66"/>
      <c r="O90" s="77">
        <v>84</v>
      </c>
      <c r="P90" s="80"/>
      <c r="Q90" s="72"/>
      <c r="R90" s="541" t="s">
        <v>534</v>
      </c>
      <c r="S90" s="542"/>
      <c r="T90" s="542"/>
      <c r="U90" s="542"/>
      <c r="V90" s="542"/>
      <c r="W90" s="543"/>
    </row>
    <row r="91" spans="1:23" s="78" customFormat="1" ht="12.75" customHeight="1" x14ac:dyDescent="0.2">
      <c r="A91" s="63"/>
      <c r="B91" s="3"/>
      <c r="C91" s="3"/>
      <c r="D91" s="65">
        <v>8.26</v>
      </c>
      <c r="E91" s="65">
        <v>8.44</v>
      </c>
      <c r="F91" s="66"/>
      <c r="G91" s="1">
        <v>4</v>
      </c>
      <c r="H91" s="74"/>
      <c r="I91" s="79"/>
      <c r="J91" s="76"/>
      <c r="K91" s="74"/>
      <c r="L91" s="66"/>
      <c r="M91" s="77"/>
      <c r="N91" s="66"/>
      <c r="O91" s="77">
        <v>12</v>
      </c>
      <c r="P91" s="74"/>
      <c r="Q91" s="72"/>
      <c r="R91" s="541" t="s">
        <v>534</v>
      </c>
      <c r="S91" s="542"/>
      <c r="T91" s="542"/>
      <c r="U91" s="542"/>
      <c r="V91" s="542"/>
      <c r="W91" s="543"/>
    </row>
    <row r="92" spans="1:23" s="78" customFormat="1" ht="12.75" customHeight="1" x14ac:dyDescent="0.2">
      <c r="A92" s="63"/>
      <c r="B92" s="3"/>
      <c r="C92" s="3"/>
      <c r="D92" s="65">
        <v>8.44</v>
      </c>
      <c r="E92" s="65">
        <v>8.74</v>
      </c>
      <c r="F92" s="66"/>
      <c r="G92" s="1">
        <v>10</v>
      </c>
      <c r="H92" s="74"/>
      <c r="I92" s="79"/>
      <c r="J92" s="76"/>
      <c r="K92" s="57"/>
      <c r="L92" s="66">
        <v>21</v>
      </c>
      <c r="M92" s="77"/>
      <c r="N92" s="66"/>
      <c r="O92" s="77">
        <v>64</v>
      </c>
      <c r="P92" s="74"/>
      <c r="Q92" s="72"/>
      <c r="R92" s="541" t="s">
        <v>534</v>
      </c>
      <c r="S92" s="542"/>
      <c r="T92" s="542"/>
      <c r="U92" s="542"/>
      <c r="V92" s="542"/>
      <c r="W92" s="543"/>
    </row>
    <row r="93" spans="1:23" x14ac:dyDescent="0.2">
      <c r="H93" s="6"/>
      <c r="I93" s="6"/>
      <c r="J93" s="6"/>
      <c r="K93" s="6"/>
      <c r="L93" s="6"/>
      <c r="M93" s="6"/>
      <c r="N93" s="6"/>
      <c r="O93" s="6"/>
    </row>
    <row r="94" spans="1:23" x14ac:dyDescent="0.2">
      <c r="H94" s="6"/>
      <c r="I94" s="6"/>
      <c r="J94" s="6"/>
      <c r="K94" s="6"/>
      <c r="L94" s="6"/>
      <c r="M94" s="6"/>
      <c r="N94" s="6"/>
      <c r="O94" s="6"/>
    </row>
    <row r="95" spans="1:23" x14ac:dyDescent="0.2">
      <c r="H95" s="6"/>
      <c r="I95" s="6"/>
      <c r="J95" s="6"/>
      <c r="K95" s="6"/>
      <c r="L95" s="6"/>
      <c r="M95" s="6"/>
      <c r="N95" s="6"/>
      <c r="O95" s="6"/>
    </row>
    <row r="96" spans="1:23" x14ac:dyDescent="0.2">
      <c r="H96" s="6"/>
      <c r="I96" s="6"/>
      <c r="J96" s="6"/>
      <c r="K96" s="6"/>
      <c r="L96" s="6"/>
      <c r="M96" s="6"/>
      <c r="N96" s="6"/>
      <c r="O96" s="6"/>
    </row>
    <row r="97" spans="1:23" x14ac:dyDescent="0.2">
      <c r="H97" s="6"/>
      <c r="I97" s="6"/>
      <c r="J97" s="6"/>
      <c r="K97" s="6"/>
      <c r="L97" s="6"/>
      <c r="M97" s="6"/>
      <c r="N97" s="6"/>
      <c r="O97" s="6"/>
    </row>
    <row r="98" spans="1:23" x14ac:dyDescent="0.2">
      <c r="H98" s="6"/>
      <c r="I98" s="6"/>
      <c r="J98" s="6"/>
      <c r="K98" s="6"/>
      <c r="L98" s="6"/>
      <c r="M98" s="6"/>
      <c r="N98" s="6"/>
      <c r="O98" s="6"/>
    </row>
    <row r="99" spans="1:23" x14ac:dyDescent="0.2">
      <c r="H99" s="6"/>
      <c r="I99" s="6"/>
      <c r="J99" s="6"/>
      <c r="K99" s="6"/>
      <c r="L99" s="6"/>
      <c r="M99" s="6"/>
      <c r="N99" s="6"/>
      <c r="O99" s="6"/>
    </row>
    <row r="100" spans="1:23" x14ac:dyDescent="0.2">
      <c r="H100" s="6"/>
      <c r="I100" s="6"/>
      <c r="J100" s="6"/>
      <c r="K100" s="6"/>
      <c r="L100" s="6"/>
      <c r="M100" s="6"/>
      <c r="N100" s="6"/>
      <c r="O100" s="6"/>
    </row>
    <row r="101" spans="1:23" x14ac:dyDescent="0.2">
      <c r="H101" s="6"/>
      <c r="I101" s="6"/>
      <c r="J101" s="6"/>
      <c r="K101" s="6"/>
      <c r="L101" s="6"/>
      <c r="M101" s="6"/>
      <c r="N101" s="6"/>
      <c r="O101" s="6"/>
    </row>
    <row r="102" spans="1:23" x14ac:dyDescent="0.2">
      <c r="H102" s="6"/>
      <c r="I102" s="6"/>
      <c r="J102" s="6"/>
      <c r="K102" s="6"/>
      <c r="L102" s="6"/>
      <c r="M102" s="6"/>
      <c r="N102" s="6"/>
      <c r="O102" s="6"/>
    </row>
    <row r="103" spans="1:23" x14ac:dyDescent="0.2">
      <c r="H103" s="6"/>
      <c r="I103" s="6"/>
      <c r="J103" s="6"/>
      <c r="K103" s="6"/>
      <c r="L103" s="6"/>
      <c r="M103" s="6"/>
      <c r="N103" s="6"/>
      <c r="O103" s="6"/>
    </row>
    <row r="104" spans="1:23" s="6" customFormat="1" x14ac:dyDescent="0.2">
      <c r="A104" s="4"/>
      <c r="B104" s="4"/>
      <c r="C104" s="4"/>
      <c r="D104" s="5"/>
      <c r="E104" s="5"/>
      <c r="R104" s="7"/>
      <c r="S104" s="4"/>
      <c r="T104" s="4"/>
      <c r="U104" s="4"/>
      <c r="V104" s="4"/>
      <c r="W104" s="4"/>
    </row>
    <row r="105" spans="1:23" s="6" customFormat="1" x14ac:dyDescent="0.2">
      <c r="A105" s="4"/>
      <c r="B105" s="4"/>
      <c r="C105" s="4"/>
      <c r="D105" s="5"/>
      <c r="E105" s="5"/>
      <c r="R105" s="7"/>
      <c r="S105" s="4"/>
      <c r="T105" s="4"/>
      <c r="U105" s="4"/>
      <c r="V105" s="4"/>
      <c r="W105" s="4"/>
    </row>
    <row r="106" spans="1:23" s="6" customFormat="1" x14ac:dyDescent="0.2">
      <c r="A106" s="4"/>
      <c r="B106" s="4"/>
      <c r="C106" s="4"/>
      <c r="D106" s="5"/>
      <c r="E106" s="5"/>
      <c r="R106" s="7"/>
      <c r="S106" s="4"/>
      <c r="T106" s="4"/>
      <c r="U106" s="4"/>
      <c r="V106" s="4"/>
      <c r="W106" s="4"/>
    </row>
  </sheetData>
  <mergeCells count="111">
    <mergeCell ref="A80:O80"/>
    <mergeCell ref="R80:W80"/>
    <mergeCell ref="R89:W89"/>
    <mergeCell ref="R90:W90"/>
    <mergeCell ref="R91:W91"/>
    <mergeCell ref="R92:W92"/>
    <mergeCell ref="R71:W71"/>
    <mergeCell ref="R72:W72"/>
    <mergeCell ref="R73:W73"/>
    <mergeCell ref="R74:W74"/>
    <mergeCell ref="R75:W75"/>
    <mergeCell ref="R76:W76"/>
    <mergeCell ref="R77:W77"/>
    <mergeCell ref="R78:W78"/>
    <mergeCell ref="R79:W79"/>
    <mergeCell ref="R62:W62"/>
    <mergeCell ref="R63:W63"/>
    <mergeCell ref="R64:W64"/>
    <mergeCell ref="R65:W65"/>
    <mergeCell ref="R66:W66"/>
    <mergeCell ref="R67:W67"/>
    <mergeCell ref="R68:W68"/>
    <mergeCell ref="R69:W69"/>
    <mergeCell ref="R70:W70"/>
    <mergeCell ref="R53:W53"/>
    <mergeCell ref="R54:W54"/>
    <mergeCell ref="R55:W55"/>
    <mergeCell ref="R56:W56"/>
    <mergeCell ref="R57:W57"/>
    <mergeCell ref="R58:W58"/>
    <mergeCell ref="R59:W59"/>
    <mergeCell ref="R60:W60"/>
    <mergeCell ref="R61:W61"/>
    <mergeCell ref="R44:W44"/>
    <mergeCell ref="R45:W45"/>
    <mergeCell ref="R46:W46"/>
    <mergeCell ref="R47:W47"/>
    <mergeCell ref="R48:W48"/>
    <mergeCell ref="R49:W49"/>
    <mergeCell ref="R50:W50"/>
    <mergeCell ref="R51:W51"/>
    <mergeCell ref="R52:W52"/>
    <mergeCell ref="R35:W35"/>
    <mergeCell ref="R36:W36"/>
    <mergeCell ref="R37:W37"/>
    <mergeCell ref="R38:W38"/>
    <mergeCell ref="R39:W39"/>
    <mergeCell ref="R40:W40"/>
    <mergeCell ref="R41:W41"/>
    <mergeCell ref="R42:W42"/>
    <mergeCell ref="R43:W43"/>
    <mergeCell ref="R26:W26"/>
    <mergeCell ref="R27:W27"/>
    <mergeCell ref="R28:W28"/>
    <mergeCell ref="R29:W29"/>
    <mergeCell ref="R30:W30"/>
    <mergeCell ref="R31:W31"/>
    <mergeCell ref="R32:W32"/>
    <mergeCell ref="R33:W33"/>
    <mergeCell ref="R34:W34"/>
    <mergeCell ref="K18:K20"/>
    <mergeCell ref="L18:L20"/>
    <mergeCell ref="M18:M20"/>
    <mergeCell ref="N18:N20"/>
    <mergeCell ref="O18:O20"/>
    <mergeCell ref="R22:W22"/>
    <mergeCell ref="R23:W23"/>
    <mergeCell ref="R24:W24"/>
    <mergeCell ref="R25:W25"/>
    <mergeCell ref="C7:H7"/>
    <mergeCell ref="K7:P7"/>
    <mergeCell ref="S7:V7"/>
    <mergeCell ref="A9:G9"/>
    <mergeCell ref="H9:O9"/>
    <mergeCell ref="P9:Q9"/>
    <mergeCell ref="R9:W9"/>
    <mergeCell ref="H10:J10"/>
    <mergeCell ref="K10:O10"/>
    <mergeCell ref="P10:P20"/>
    <mergeCell ref="Q10:Q20"/>
    <mergeCell ref="R10:W21"/>
    <mergeCell ref="H11:I17"/>
    <mergeCell ref="J11:J17"/>
    <mergeCell ref="K11:M11"/>
    <mergeCell ref="K12:M12"/>
    <mergeCell ref="K13:M13"/>
    <mergeCell ref="K14:M14"/>
    <mergeCell ref="K15:M15"/>
    <mergeCell ref="K16:M16"/>
    <mergeCell ref="K17:M17"/>
    <mergeCell ref="H18:H20"/>
    <mergeCell ref="I18:I20"/>
    <mergeCell ref="J18:J20"/>
    <mergeCell ref="C4:H4"/>
    <mergeCell ref="K4:P4"/>
    <mergeCell ref="S4:V4"/>
    <mergeCell ref="C5:H5"/>
    <mergeCell ref="K5:P5"/>
    <mergeCell ref="S5:V5"/>
    <mergeCell ref="C6:H6"/>
    <mergeCell ref="K6:P6"/>
    <mergeCell ref="S6:V6"/>
    <mergeCell ref="X1:X3"/>
    <mergeCell ref="Y1:Y3"/>
    <mergeCell ref="Z1:Z3"/>
    <mergeCell ref="C2:H2"/>
    <mergeCell ref="K2:P2"/>
    <mergeCell ref="S2:V2"/>
    <mergeCell ref="C3:H3"/>
    <mergeCell ref="K3:P3"/>
    <mergeCell ref="S3:V3"/>
  </mergeCells>
  <pageMargins left="0.75" right="0.75" top="1" bottom="1" header="0.5" footer="0.5"/>
  <pageSetup paperSize="17" scale="60" orientation="landscape" r:id="rId1"/>
  <headerFooter alignWithMargins="0"/>
  <drawing r:id="rId2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heet51"/>
  <dimension ref="A1:Z106"/>
  <sheetViews>
    <sheetView topLeftCell="B14" workbookViewId="0">
      <selection activeCell="N43" sqref="N43"/>
    </sheetView>
  </sheetViews>
  <sheetFormatPr defaultRowHeight="12.75" x14ac:dyDescent="0.2"/>
  <cols>
    <col min="1" max="3" width="9.7109375" style="4" customWidth="1"/>
    <col min="4" max="5" width="9.7109375" style="5" customWidth="1"/>
    <col min="6" max="7" width="9.7109375" style="6" customWidth="1"/>
    <col min="8" max="9" width="9.7109375" style="4" customWidth="1"/>
    <col min="10" max="10" width="10.42578125" style="4" customWidth="1"/>
    <col min="11" max="11" width="11.7109375" style="4" customWidth="1"/>
    <col min="12" max="12" width="14.42578125" style="4" customWidth="1"/>
    <col min="13" max="14" width="8.7109375" style="4" customWidth="1"/>
    <col min="15" max="15" width="12.28515625" style="4" customWidth="1"/>
    <col min="16" max="17" width="16.7109375" style="6" customWidth="1"/>
    <col min="18" max="18" width="8.7109375" style="7" customWidth="1"/>
    <col min="19" max="22" width="8.7109375" style="4" customWidth="1"/>
    <col min="23" max="23" width="12.28515625" style="4" customWidth="1"/>
    <col min="24" max="24" width="10.140625" style="4" customWidth="1"/>
    <col min="25" max="16384" width="9.140625" style="4"/>
  </cols>
  <sheetData>
    <row r="1" spans="1:26" ht="12" customHeight="1" thickBot="1" x14ac:dyDescent="0.25">
      <c r="P1" s="4"/>
      <c r="Q1" s="4"/>
      <c r="R1" s="4"/>
      <c r="U1" s="6"/>
      <c r="V1" s="6"/>
      <c r="W1" s="7"/>
      <c r="X1" s="481" t="s">
        <v>69</v>
      </c>
      <c r="Y1" s="484" t="s">
        <v>70</v>
      </c>
      <c r="Z1" s="486" t="s">
        <v>71</v>
      </c>
    </row>
    <row r="2" spans="1:26" x14ac:dyDescent="0.2">
      <c r="B2" s="8" t="s">
        <v>28</v>
      </c>
      <c r="C2" s="488" t="s">
        <v>29</v>
      </c>
      <c r="D2" s="489"/>
      <c r="E2" s="489"/>
      <c r="F2" s="489"/>
      <c r="G2" s="489"/>
      <c r="H2" s="490"/>
      <c r="J2" s="8" t="s">
        <v>28</v>
      </c>
      <c r="K2" s="488" t="s">
        <v>30</v>
      </c>
      <c r="L2" s="489"/>
      <c r="M2" s="489"/>
      <c r="N2" s="489"/>
      <c r="O2" s="489"/>
      <c r="P2" s="490"/>
      <c r="Q2" s="4"/>
      <c r="R2" s="8" t="s">
        <v>28</v>
      </c>
      <c r="S2" s="488" t="s">
        <v>30</v>
      </c>
      <c r="T2" s="489"/>
      <c r="U2" s="489"/>
      <c r="V2" s="490"/>
      <c r="X2" s="482"/>
      <c r="Y2" s="485"/>
      <c r="Z2" s="487"/>
    </row>
    <row r="3" spans="1:26" ht="13.5" thickBot="1" x14ac:dyDescent="0.25">
      <c r="B3" s="9">
        <v>1</v>
      </c>
      <c r="C3" s="491" t="s">
        <v>24</v>
      </c>
      <c r="D3" s="492"/>
      <c r="E3" s="492"/>
      <c r="F3" s="492"/>
      <c r="G3" s="492"/>
      <c r="H3" s="493"/>
      <c r="J3" s="9">
        <v>5</v>
      </c>
      <c r="K3" s="491" t="s">
        <v>31</v>
      </c>
      <c r="L3" s="492"/>
      <c r="M3" s="492"/>
      <c r="N3" s="492"/>
      <c r="O3" s="492"/>
      <c r="P3" s="493"/>
      <c r="Q3" s="4"/>
      <c r="R3" s="10">
        <v>10</v>
      </c>
      <c r="S3" s="491" t="s">
        <v>32</v>
      </c>
      <c r="T3" s="492"/>
      <c r="U3" s="492"/>
      <c r="V3" s="493"/>
      <c r="X3" s="483"/>
      <c r="Y3" s="485"/>
      <c r="Z3" s="487"/>
    </row>
    <row r="4" spans="1:26" x14ac:dyDescent="0.2">
      <c r="B4" s="9">
        <v>2</v>
      </c>
      <c r="C4" s="491" t="s">
        <v>26</v>
      </c>
      <c r="D4" s="492"/>
      <c r="E4" s="492"/>
      <c r="F4" s="492"/>
      <c r="G4" s="492"/>
      <c r="H4" s="493"/>
      <c r="J4" s="9">
        <v>6</v>
      </c>
      <c r="K4" s="491" t="s">
        <v>33</v>
      </c>
      <c r="L4" s="492"/>
      <c r="M4" s="492"/>
      <c r="N4" s="492"/>
      <c r="O4" s="492"/>
      <c r="P4" s="493"/>
      <c r="Q4" s="4"/>
      <c r="R4" s="10">
        <v>11</v>
      </c>
      <c r="S4" s="491" t="s">
        <v>34</v>
      </c>
      <c r="T4" s="492"/>
      <c r="U4" s="492"/>
      <c r="V4" s="493"/>
    </row>
    <row r="5" spans="1:26" x14ac:dyDescent="0.2">
      <c r="B5" s="9">
        <v>3</v>
      </c>
      <c r="C5" s="491" t="s">
        <v>27</v>
      </c>
      <c r="D5" s="492"/>
      <c r="E5" s="492"/>
      <c r="F5" s="492"/>
      <c r="G5" s="492"/>
      <c r="H5" s="493"/>
      <c r="J5" s="9">
        <v>7</v>
      </c>
      <c r="K5" s="491" t="s">
        <v>35</v>
      </c>
      <c r="L5" s="492"/>
      <c r="M5" s="492"/>
      <c r="N5" s="492"/>
      <c r="O5" s="492"/>
      <c r="P5" s="493"/>
      <c r="Q5" s="4"/>
      <c r="R5" s="10">
        <v>12</v>
      </c>
      <c r="S5" s="491" t="s">
        <v>36</v>
      </c>
      <c r="T5" s="492"/>
      <c r="U5" s="492"/>
      <c r="V5" s="493"/>
    </row>
    <row r="6" spans="1:26" x14ac:dyDescent="0.2">
      <c r="B6" s="9">
        <v>4</v>
      </c>
      <c r="C6" s="491" t="s">
        <v>25</v>
      </c>
      <c r="D6" s="492"/>
      <c r="E6" s="492"/>
      <c r="F6" s="492"/>
      <c r="G6" s="492"/>
      <c r="H6" s="493"/>
      <c r="J6" s="9">
        <v>8</v>
      </c>
      <c r="K6" s="491" t="s">
        <v>37</v>
      </c>
      <c r="L6" s="492"/>
      <c r="M6" s="492"/>
      <c r="N6" s="492"/>
      <c r="O6" s="492"/>
      <c r="P6" s="493"/>
      <c r="Q6" s="4"/>
      <c r="R6" s="10">
        <v>13</v>
      </c>
      <c r="S6" s="491" t="s">
        <v>38</v>
      </c>
      <c r="T6" s="492"/>
      <c r="U6" s="492"/>
      <c r="V6" s="493"/>
    </row>
    <row r="7" spans="1:26" ht="13.5" thickBot="1" x14ac:dyDescent="0.25">
      <c r="B7" s="11"/>
      <c r="C7" s="494"/>
      <c r="D7" s="495"/>
      <c r="E7" s="495"/>
      <c r="F7" s="495"/>
      <c r="G7" s="495"/>
      <c r="H7" s="496"/>
      <c r="J7" s="11">
        <v>9</v>
      </c>
      <c r="K7" s="494" t="s">
        <v>39</v>
      </c>
      <c r="L7" s="495"/>
      <c r="M7" s="495"/>
      <c r="N7" s="495"/>
      <c r="O7" s="495"/>
      <c r="P7" s="496"/>
      <c r="Q7" s="4"/>
      <c r="R7" s="12"/>
      <c r="S7" s="494"/>
      <c r="T7" s="495"/>
      <c r="U7" s="495"/>
      <c r="V7" s="496"/>
    </row>
    <row r="8" spans="1:26" ht="13.5" thickBot="1" x14ac:dyDescent="0.25">
      <c r="P8" s="4"/>
      <c r="Q8" s="4"/>
      <c r="R8" s="4"/>
      <c r="U8" s="6"/>
      <c r="V8" s="6"/>
      <c r="W8" s="7"/>
    </row>
    <row r="9" spans="1:26" s="13" customFormat="1" ht="24.75" customHeight="1" thickBot="1" x14ac:dyDescent="0.25">
      <c r="A9" s="497" t="s">
        <v>5</v>
      </c>
      <c r="B9" s="497"/>
      <c r="C9" s="497"/>
      <c r="D9" s="497"/>
      <c r="E9" s="497"/>
      <c r="F9" s="497"/>
      <c r="G9" s="498"/>
      <c r="H9" s="499" t="s">
        <v>40</v>
      </c>
      <c r="I9" s="500"/>
      <c r="J9" s="500"/>
      <c r="K9" s="500"/>
      <c r="L9" s="500"/>
      <c r="M9" s="500"/>
      <c r="N9" s="500"/>
      <c r="O9" s="500"/>
      <c r="P9" s="501">
        <v>621</v>
      </c>
      <c r="Q9" s="502"/>
      <c r="R9" s="499" t="s">
        <v>2</v>
      </c>
      <c r="S9" s="500"/>
      <c r="T9" s="500"/>
      <c r="U9" s="500"/>
      <c r="V9" s="500"/>
      <c r="W9" s="500"/>
    </row>
    <row r="10" spans="1:26" ht="12.75" customHeight="1" x14ac:dyDescent="0.2">
      <c r="A10" s="14" t="s">
        <v>6</v>
      </c>
      <c r="B10" s="15" t="s">
        <v>7</v>
      </c>
      <c r="C10" s="16" t="s">
        <v>8</v>
      </c>
      <c r="D10" s="17" t="s">
        <v>1</v>
      </c>
      <c r="E10" s="18" t="s">
        <v>9</v>
      </c>
      <c r="F10" s="19" t="s">
        <v>6</v>
      </c>
      <c r="G10" s="20" t="s">
        <v>16</v>
      </c>
      <c r="H10" s="503" t="s">
        <v>41</v>
      </c>
      <c r="I10" s="504"/>
      <c r="J10" s="505"/>
      <c r="K10" s="506" t="s">
        <v>42</v>
      </c>
      <c r="L10" s="507"/>
      <c r="M10" s="507"/>
      <c r="N10" s="507"/>
      <c r="O10" s="507"/>
      <c r="P10" s="508" t="s">
        <v>23</v>
      </c>
      <c r="Q10" s="511" t="s">
        <v>22</v>
      </c>
      <c r="R10" s="514"/>
      <c r="S10" s="515"/>
      <c r="T10" s="515"/>
      <c r="U10" s="515"/>
      <c r="V10" s="515"/>
      <c r="W10" s="515"/>
    </row>
    <row r="11" spans="1:26" ht="12.75" customHeight="1" x14ac:dyDescent="0.2">
      <c r="A11" s="21" t="s">
        <v>11</v>
      </c>
      <c r="B11" s="22" t="s">
        <v>11</v>
      </c>
      <c r="C11" s="23" t="s">
        <v>11</v>
      </c>
      <c r="D11" s="24" t="s">
        <v>9</v>
      </c>
      <c r="E11" s="25" t="s">
        <v>12</v>
      </c>
      <c r="F11" s="26" t="s">
        <v>9</v>
      </c>
      <c r="G11" s="27" t="s">
        <v>9</v>
      </c>
      <c r="H11" s="518" t="s">
        <v>43</v>
      </c>
      <c r="I11" s="519"/>
      <c r="J11" s="522" t="s">
        <v>44</v>
      </c>
      <c r="K11" s="523"/>
      <c r="L11" s="524"/>
      <c r="M11" s="525"/>
      <c r="N11" s="29"/>
      <c r="O11" s="97"/>
      <c r="P11" s="509"/>
      <c r="Q11" s="512"/>
      <c r="R11" s="516"/>
      <c r="S11" s="517"/>
      <c r="T11" s="517"/>
      <c r="U11" s="517"/>
      <c r="V11" s="517"/>
      <c r="W11" s="517"/>
    </row>
    <row r="12" spans="1:26" ht="12.75" customHeight="1" x14ac:dyDescent="0.2">
      <c r="A12" s="21" t="s">
        <v>7</v>
      </c>
      <c r="B12" s="22" t="s">
        <v>14</v>
      </c>
      <c r="C12" s="23" t="s">
        <v>14</v>
      </c>
      <c r="D12" s="24" t="s">
        <v>15</v>
      </c>
      <c r="E12" s="25" t="s">
        <v>16</v>
      </c>
      <c r="F12" s="26" t="s">
        <v>12</v>
      </c>
      <c r="G12" s="27" t="s">
        <v>10</v>
      </c>
      <c r="H12" s="520"/>
      <c r="I12" s="521"/>
      <c r="J12" s="522"/>
      <c r="K12" s="526"/>
      <c r="L12" s="527"/>
      <c r="M12" s="528"/>
      <c r="N12" s="30"/>
      <c r="O12" s="98"/>
      <c r="P12" s="509"/>
      <c r="Q12" s="512"/>
      <c r="R12" s="516"/>
      <c r="S12" s="517"/>
      <c r="T12" s="517"/>
      <c r="U12" s="517"/>
      <c r="V12" s="517"/>
      <c r="W12" s="517"/>
    </row>
    <row r="13" spans="1:26" ht="12.75" customHeight="1" x14ac:dyDescent="0.2">
      <c r="A13" s="21" t="s">
        <v>0</v>
      </c>
      <c r="B13" s="22" t="s">
        <v>12</v>
      </c>
      <c r="C13" s="23" t="s">
        <v>10</v>
      </c>
      <c r="D13" s="24"/>
      <c r="E13" s="25"/>
      <c r="F13" s="26" t="s">
        <v>15</v>
      </c>
      <c r="G13" s="27" t="s">
        <v>0</v>
      </c>
      <c r="H13" s="520"/>
      <c r="I13" s="521"/>
      <c r="J13" s="522"/>
      <c r="K13" s="526" t="s">
        <v>43</v>
      </c>
      <c r="L13" s="527"/>
      <c r="M13" s="528"/>
      <c r="N13" s="30" t="s">
        <v>44</v>
      </c>
      <c r="O13" s="98" t="s">
        <v>44</v>
      </c>
      <c r="P13" s="509"/>
      <c r="Q13" s="512"/>
      <c r="R13" s="516"/>
      <c r="S13" s="517"/>
      <c r="T13" s="517"/>
      <c r="U13" s="517"/>
      <c r="V13" s="517"/>
      <c r="W13" s="517"/>
    </row>
    <row r="14" spans="1:26" ht="12.75" customHeight="1" x14ac:dyDescent="0.2">
      <c r="A14" s="21" t="s">
        <v>10</v>
      </c>
      <c r="B14" s="22" t="s">
        <v>10</v>
      </c>
      <c r="C14" s="23" t="s">
        <v>9</v>
      </c>
      <c r="D14" s="24" t="s">
        <v>18</v>
      </c>
      <c r="E14" s="25" t="s">
        <v>18</v>
      </c>
      <c r="F14" s="26" t="s">
        <v>10</v>
      </c>
      <c r="G14" s="27" t="s">
        <v>17</v>
      </c>
      <c r="H14" s="520"/>
      <c r="I14" s="521"/>
      <c r="J14" s="522"/>
      <c r="K14" s="526" t="s">
        <v>45</v>
      </c>
      <c r="L14" s="527"/>
      <c r="M14" s="528"/>
      <c r="N14" s="30" t="s">
        <v>45</v>
      </c>
      <c r="O14" s="98" t="s">
        <v>44</v>
      </c>
      <c r="P14" s="509"/>
      <c r="Q14" s="512"/>
      <c r="R14" s="516"/>
      <c r="S14" s="517"/>
      <c r="T14" s="517"/>
      <c r="U14" s="517"/>
      <c r="V14" s="517"/>
      <c r="W14" s="517"/>
    </row>
    <row r="15" spans="1:26" ht="12.75" customHeight="1" x14ac:dyDescent="0.2">
      <c r="A15" s="21" t="s">
        <v>17</v>
      </c>
      <c r="B15" s="22" t="s">
        <v>13</v>
      </c>
      <c r="C15" s="23"/>
      <c r="D15" s="24" t="s">
        <v>6</v>
      </c>
      <c r="E15" s="25" t="s">
        <v>6</v>
      </c>
      <c r="F15" s="26" t="s">
        <v>19</v>
      </c>
      <c r="G15" s="27" t="s">
        <v>6</v>
      </c>
      <c r="H15" s="520"/>
      <c r="I15" s="521"/>
      <c r="J15" s="522"/>
      <c r="K15" s="526"/>
      <c r="L15" s="527"/>
      <c r="M15" s="528"/>
      <c r="N15" s="30"/>
      <c r="O15" s="98"/>
      <c r="P15" s="509"/>
      <c r="Q15" s="512"/>
      <c r="R15" s="516"/>
      <c r="S15" s="517"/>
      <c r="T15" s="517"/>
      <c r="U15" s="517"/>
      <c r="V15" s="517"/>
      <c r="W15" s="517"/>
    </row>
    <row r="16" spans="1:26" ht="12.75" customHeight="1" x14ac:dyDescent="0.2">
      <c r="A16" s="21" t="s">
        <v>11</v>
      </c>
      <c r="B16" s="22"/>
      <c r="C16" s="23"/>
      <c r="D16" s="24" t="s">
        <v>20</v>
      </c>
      <c r="E16" s="25" t="s">
        <v>20</v>
      </c>
      <c r="F16" s="26"/>
      <c r="G16" s="27"/>
      <c r="H16" s="520"/>
      <c r="I16" s="521"/>
      <c r="J16" s="522"/>
      <c r="K16" s="526"/>
      <c r="L16" s="527"/>
      <c r="M16" s="528"/>
      <c r="N16" s="30"/>
      <c r="O16" s="98"/>
      <c r="P16" s="509"/>
      <c r="Q16" s="512"/>
      <c r="R16" s="516"/>
      <c r="S16" s="517"/>
      <c r="T16" s="517"/>
      <c r="U16" s="517"/>
      <c r="V16" s="517"/>
      <c r="W16" s="517"/>
    </row>
    <row r="17" spans="1:26" ht="12.75" customHeight="1" x14ac:dyDescent="0.2">
      <c r="A17" s="21" t="s">
        <v>12</v>
      </c>
      <c r="B17" s="22"/>
      <c r="C17" s="23"/>
      <c r="D17" s="24"/>
      <c r="E17" s="25"/>
      <c r="F17" s="26" t="s">
        <v>3</v>
      </c>
      <c r="G17" s="27"/>
      <c r="H17" s="520"/>
      <c r="I17" s="521"/>
      <c r="J17" s="522"/>
      <c r="K17" s="529"/>
      <c r="L17" s="530"/>
      <c r="M17" s="531"/>
      <c r="N17" s="28"/>
      <c r="O17" s="99"/>
      <c r="P17" s="509"/>
      <c r="Q17" s="512"/>
      <c r="R17" s="516"/>
      <c r="S17" s="517"/>
      <c r="T17" s="517"/>
      <c r="U17" s="517"/>
      <c r="V17" s="517"/>
      <c r="W17" s="517"/>
    </row>
    <row r="18" spans="1:26" ht="12.75" customHeight="1" x14ac:dyDescent="0.2">
      <c r="A18" s="21"/>
      <c r="B18" s="22"/>
      <c r="C18" s="23"/>
      <c r="D18" s="24"/>
      <c r="E18" s="25"/>
      <c r="F18" s="26"/>
      <c r="G18" s="27"/>
      <c r="H18" s="520" t="s">
        <v>46</v>
      </c>
      <c r="I18" s="521" t="s">
        <v>47</v>
      </c>
      <c r="J18" s="522" t="s">
        <v>48</v>
      </c>
      <c r="K18" s="520" t="s">
        <v>46</v>
      </c>
      <c r="L18" s="521" t="s">
        <v>26</v>
      </c>
      <c r="M18" s="532" t="s">
        <v>47</v>
      </c>
      <c r="N18" s="521" t="s">
        <v>48</v>
      </c>
      <c r="O18" s="533" t="s">
        <v>25</v>
      </c>
      <c r="P18" s="509"/>
      <c r="Q18" s="512"/>
      <c r="R18" s="516"/>
      <c r="S18" s="517"/>
      <c r="T18" s="517"/>
      <c r="U18" s="517"/>
      <c r="V18" s="517"/>
      <c r="W18" s="517"/>
    </row>
    <row r="19" spans="1:26" ht="12.75" customHeight="1" x14ac:dyDescent="0.2">
      <c r="A19" s="31"/>
      <c r="B19" s="32"/>
      <c r="C19" s="33"/>
      <c r="D19" s="34"/>
      <c r="E19" s="35"/>
      <c r="F19" s="36"/>
      <c r="G19" s="37"/>
      <c r="H19" s="520"/>
      <c r="I19" s="521"/>
      <c r="J19" s="522"/>
      <c r="K19" s="520"/>
      <c r="L19" s="521"/>
      <c r="M19" s="532"/>
      <c r="N19" s="521"/>
      <c r="O19" s="534"/>
      <c r="P19" s="509"/>
      <c r="Q19" s="512"/>
      <c r="R19" s="516"/>
      <c r="S19" s="517"/>
      <c r="T19" s="517"/>
      <c r="U19" s="517"/>
      <c r="V19" s="517"/>
      <c r="W19" s="517"/>
    </row>
    <row r="20" spans="1:26" ht="12.75" customHeight="1" x14ac:dyDescent="0.2">
      <c r="A20" s="21"/>
      <c r="B20" s="22"/>
      <c r="C20" s="23"/>
      <c r="D20" s="24"/>
      <c r="E20" s="25"/>
      <c r="F20" s="26"/>
      <c r="G20" s="27"/>
      <c r="H20" s="520"/>
      <c r="I20" s="521"/>
      <c r="J20" s="522"/>
      <c r="K20" s="520"/>
      <c r="L20" s="521"/>
      <c r="M20" s="532"/>
      <c r="N20" s="521"/>
      <c r="O20" s="535"/>
      <c r="P20" s="510"/>
      <c r="Q20" s="513"/>
      <c r="R20" s="516"/>
      <c r="S20" s="517"/>
      <c r="T20" s="517"/>
      <c r="U20" s="517"/>
      <c r="V20" s="517"/>
      <c r="W20" s="517"/>
    </row>
    <row r="21" spans="1:26" ht="12.75" customHeight="1" thickBot="1" x14ac:dyDescent="0.25">
      <c r="A21" s="38"/>
      <c r="B21" s="39"/>
      <c r="C21" s="40"/>
      <c r="D21" s="41"/>
      <c r="E21" s="42"/>
      <c r="F21" s="43"/>
      <c r="G21" s="44"/>
      <c r="H21" s="45"/>
      <c r="I21" s="46"/>
      <c r="J21" s="47"/>
      <c r="K21" s="45"/>
      <c r="L21" s="49"/>
      <c r="M21" s="48"/>
      <c r="N21" s="46"/>
      <c r="O21" s="100"/>
      <c r="P21" s="50" t="s">
        <v>4</v>
      </c>
      <c r="Q21" s="51" t="s">
        <v>4</v>
      </c>
      <c r="R21" s="516"/>
      <c r="S21" s="517"/>
      <c r="T21" s="517"/>
      <c r="U21" s="517"/>
      <c r="V21" s="517"/>
      <c r="W21" s="517"/>
    </row>
    <row r="22" spans="1:26" ht="12.75" customHeight="1" x14ac:dyDescent="0.2">
      <c r="A22" s="52"/>
      <c r="B22" s="53"/>
      <c r="C22" s="53"/>
      <c r="D22" s="54"/>
      <c r="E22" s="54"/>
      <c r="F22" s="55"/>
      <c r="G22" s="56"/>
      <c r="H22" s="57"/>
      <c r="I22" s="58"/>
      <c r="J22" s="59"/>
      <c r="K22" s="57"/>
      <c r="L22" s="60"/>
      <c r="M22" s="60"/>
      <c r="N22" s="60"/>
      <c r="O22" s="60"/>
      <c r="P22" s="62"/>
      <c r="Q22" s="56"/>
      <c r="R22" s="536"/>
      <c r="S22" s="537"/>
      <c r="T22" s="537"/>
      <c r="U22" s="537"/>
      <c r="V22" s="537"/>
      <c r="W22" s="538"/>
    </row>
    <row r="23" spans="1:26" s="143" customFormat="1" ht="12.75" customHeight="1" x14ac:dyDescent="0.2">
      <c r="A23" s="149"/>
      <c r="B23" s="129" t="s">
        <v>599</v>
      </c>
      <c r="C23" s="122">
        <v>529</v>
      </c>
      <c r="D23" s="123">
        <v>0</v>
      </c>
      <c r="E23" s="237">
        <v>0.53800000000000003</v>
      </c>
      <c r="F23" s="121"/>
      <c r="G23" s="125"/>
      <c r="H23" s="126"/>
      <c r="I23" s="127"/>
      <c r="J23" s="128"/>
      <c r="K23" s="126"/>
      <c r="L23" s="129"/>
      <c r="M23" s="129"/>
      <c r="N23" s="129"/>
      <c r="O23" s="159"/>
      <c r="P23" s="126">
        <f>SUM(H23:O23)</f>
        <v>0</v>
      </c>
      <c r="Q23" s="125">
        <f>P23</f>
        <v>0</v>
      </c>
      <c r="R23" s="553" t="s">
        <v>611</v>
      </c>
      <c r="S23" s="554"/>
      <c r="T23" s="554"/>
      <c r="U23" s="554"/>
      <c r="V23" s="554"/>
      <c r="W23" s="555"/>
    </row>
    <row r="24" spans="1:26" ht="12.75" customHeight="1" x14ac:dyDescent="0.2">
      <c r="A24" s="63"/>
      <c r="B24" s="60" t="s">
        <v>599</v>
      </c>
      <c r="C24" s="114">
        <v>529</v>
      </c>
      <c r="D24" s="114">
        <v>0.54</v>
      </c>
      <c r="E24" s="107">
        <v>2.54</v>
      </c>
      <c r="F24" s="66"/>
      <c r="G24" s="61"/>
      <c r="H24" s="57">
        <f>16*3</f>
        <v>48</v>
      </c>
      <c r="I24" s="58"/>
      <c r="J24" s="59"/>
      <c r="K24" s="57"/>
      <c r="L24" s="60"/>
      <c r="M24" s="60"/>
      <c r="N24" s="60"/>
      <c r="O24" s="102">
        <v>152</v>
      </c>
      <c r="P24" s="57">
        <f>SUM(H24:O24)</f>
        <v>200</v>
      </c>
      <c r="Q24" s="61">
        <f>P24</f>
        <v>200</v>
      </c>
      <c r="R24" s="539" t="s">
        <v>612</v>
      </c>
      <c r="S24" s="540"/>
      <c r="T24" s="540"/>
      <c r="U24" s="540"/>
      <c r="V24" s="540"/>
      <c r="W24" s="540"/>
      <c r="X24" s="4">
        <v>2021</v>
      </c>
      <c r="Z24" s="4">
        <v>106102</v>
      </c>
    </row>
    <row r="25" spans="1:26" ht="12.75" customHeight="1" x14ac:dyDescent="0.2">
      <c r="A25" s="63"/>
      <c r="B25" s="179" t="s">
        <v>599</v>
      </c>
      <c r="C25" s="190">
        <v>529</v>
      </c>
      <c r="D25" s="190">
        <v>2.58</v>
      </c>
      <c r="E25" s="255">
        <v>3.95</v>
      </c>
      <c r="F25" s="172"/>
      <c r="G25" s="256"/>
      <c r="H25" s="257">
        <v>16</v>
      </c>
      <c r="I25" s="258"/>
      <c r="J25" s="259"/>
      <c r="K25" s="257"/>
      <c r="L25" s="179"/>
      <c r="M25" s="179"/>
      <c r="N25" s="179"/>
      <c r="O25" s="260"/>
      <c r="P25" s="257"/>
      <c r="Q25" s="256"/>
      <c r="R25" s="644" t="s">
        <v>613</v>
      </c>
      <c r="S25" s="645"/>
      <c r="T25" s="645"/>
      <c r="U25" s="645"/>
      <c r="V25" s="645"/>
      <c r="W25" s="645"/>
      <c r="X25" s="180">
        <v>2023</v>
      </c>
      <c r="Y25" s="180"/>
      <c r="Z25" s="180">
        <v>112818</v>
      </c>
    </row>
    <row r="26" spans="1:26" ht="12.75" customHeight="1" x14ac:dyDescent="0.2">
      <c r="A26" s="63"/>
      <c r="B26" s="179" t="s">
        <v>599</v>
      </c>
      <c r="C26" s="190">
        <v>529</v>
      </c>
      <c r="D26" s="190">
        <v>3.95</v>
      </c>
      <c r="E26" s="255">
        <v>4.17</v>
      </c>
      <c r="F26" s="172"/>
      <c r="G26" s="256"/>
      <c r="H26" s="257"/>
      <c r="I26" s="258"/>
      <c r="J26" s="259"/>
      <c r="K26" s="257"/>
      <c r="L26" s="179"/>
      <c r="M26" s="179"/>
      <c r="N26" s="179"/>
      <c r="O26" s="260"/>
      <c r="P26" s="257"/>
      <c r="Q26" s="256"/>
      <c r="R26" s="597" t="s">
        <v>614</v>
      </c>
      <c r="S26" s="598"/>
      <c r="T26" s="598"/>
      <c r="U26" s="598"/>
      <c r="V26" s="598"/>
      <c r="W26" s="599"/>
      <c r="X26" s="180">
        <v>2022</v>
      </c>
      <c r="Y26" s="180"/>
      <c r="Z26" s="180">
        <v>109550</v>
      </c>
    </row>
    <row r="27" spans="1:26" s="218" customFormat="1" ht="12.75" customHeight="1" x14ac:dyDescent="0.2">
      <c r="A27" s="2"/>
      <c r="B27" s="179" t="s">
        <v>599</v>
      </c>
      <c r="C27" s="190">
        <v>529</v>
      </c>
      <c r="D27" s="190">
        <v>4.17</v>
      </c>
      <c r="E27" s="261">
        <v>9.2870000000000008</v>
      </c>
      <c r="F27" s="172"/>
      <c r="G27" s="262"/>
      <c r="H27" s="263"/>
      <c r="I27" s="264"/>
      <c r="J27" s="265"/>
      <c r="K27" s="263"/>
      <c r="L27" s="172"/>
      <c r="M27" s="172"/>
      <c r="N27" s="172"/>
      <c r="O27" s="172"/>
      <c r="P27" s="257"/>
      <c r="Q27" s="256"/>
      <c r="R27" s="597" t="s">
        <v>576</v>
      </c>
      <c r="S27" s="598"/>
      <c r="T27" s="598"/>
      <c r="U27" s="598"/>
      <c r="V27" s="598"/>
      <c r="W27" s="599"/>
      <c r="X27" s="266">
        <v>2023</v>
      </c>
      <c r="Y27" s="266"/>
      <c r="Z27" s="266">
        <v>112818</v>
      </c>
    </row>
    <row r="28" spans="1:26" ht="12.75" customHeight="1" x14ac:dyDescent="0.2">
      <c r="A28" s="63"/>
      <c r="B28" s="60"/>
      <c r="C28" s="114"/>
      <c r="D28" s="107"/>
      <c r="E28" s="109"/>
      <c r="F28" s="66"/>
      <c r="G28" s="61"/>
      <c r="H28" s="57"/>
      <c r="I28" s="58"/>
      <c r="J28" s="59"/>
      <c r="K28" s="57"/>
      <c r="L28" s="60"/>
      <c r="M28" s="60"/>
      <c r="N28" s="60"/>
      <c r="O28" s="101"/>
      <c r="P28" s="69"/>
      <c r="Q28" s="68"/>
      <c r="R28" s="539"/>
      <c r="S28" s="540"/>
      <c r="T28" s="540"/>
      <c r="U28" s="540"/>
      <c r="V28" s="540"/>
      <c r="W28" s="540"/>
    </row>
    <row r="29" spans="1:26" s="218" customFormat="1" ht="12.75" customHeight="1" x14ac:dyDescent="0.2">
      <c r="A29" s="185"/>
      <c r="B29" s="60"/>
      <c r="C29" s="114"/>
      <c r="D29" s="187"/>
      <c r="E29" s="187"/>
      <c r="F29" s="66"/>
      <c r="G29" s="113"/>
      <c r="H29" s="145"/>
      <c r="I29" s="79"/>
      <c r="J29" s="146"/>
      <c r="K29" s="145"/>
      <c r="L29" s="66"/>
      <c r="M29" s="66"/>
      <c r="N29" s="66"/>
      <c r="O29" s="66"/>
      <c r="P29" s="57"/>
      <c r="Q29" s="61"/>
      <c r="R29" s="541"/>
      <c r="S29" s="542"/>
      <c r="T29" s="542"/>
      <c r="U29" s="542"/>
      <c r="V29" s="542"/>
      <c r="W29" s="543"/>
    </row>
    <row r="30" spans="1:26" s="218" customFormat="1" ht="12.75" customHeight="1" x14ac:dyDescent="0.2">
      <c r="A30" s="2"/>
      <c r="B30" s="60"/>
      <c r="C30" s="114"/>
      <c r="D30" s="187"/>
      <c r="E30" s="187"/>
      <c r="F30" s="66"/>
      <c r="G30" s="245"/>
      <c r="H30" s="145"/>
      <c r="I30" s="79"/>
      <c r="J30" s="146"/>
      <c r="K30" s="145"/>
      <c r="L30" s="66"/>
      <c r="M30" s="66"/>
      <c r="N30" s="66"/>
      <c r="O30" s="66"/>
      <c r="P30" s="57"/>
      <c r="Q30" s="61"/>
      <c r="R30" s="541"/>
      <c r="S30" s="542"/>
      <c r="T30" s="542"/>
      <c r="U30" s="542"/>
      <c r="V30" s="542"/>
      <c r="W30" s="543"/>
    </row>
    <row r="31" spans="1:26" s="218" customFormat="1" ht="12.75" customHeight="1" x14ac:dyDescent="0.2">
      <c r="A31" s="2"/>
      <c r="B31" s="60"/>
      <c r="C31" s="114"/>
      <c r="D31" s="187"/>
      <c r="E31" s="187"/>
      <c r="F31" s="66"/>
      <c r="G31" s="245"/>
      <c r="H31" s="145"/>
      <c r="I31" s="79"/>
      <c r="J31" s="146"/>
      <c r="K31" s="145"/>
      <c r="L31" s="66"/>
      <c r="M31" s="66"/>
      <c r="N31" s="66"/>
      <c r="O31" s="66"/>
      <c r="P31" s="57"/>
      <c r="Q31" s="61"/>
      <c r="R31" s="541"/>
      <c r="S31" s="542"/>
      <c r="T31" s="542"/>
      <c r="U31" s="542"/>
      <c r="V31" s="542"/>
      <c r="W31" s="543"/>
    </row>
    <row r="32" spans="1:26" s="218" customFormat="1" ht="12.75" customHeight="1" x14ac:dyDescent="0.2">
      <c r="A32" s="2"/>
      <c r="B32" s="60"/>
      <c r="C32" s="114"/>
      <c r="D32" s="187"/>
      <c r="E32" s="187"/>
      <c r="F32" s="66"/>
      <c r="G32" s="245"/>
      <c r="H32" s="145"/>
      <c r="I32" s="79"/>
      <c r="J32" s="146"/>
      <c r="K32" s="145"/>
      <c r="L32" s="66"/>
      <c r="M32" s="66"/>
      <c r="N32" s="66"/>
      <c r="O32" s="66"/>
      <c r="P32" s="57"/>
      <c r="Q32" s="61"/>
      <c r="R32" s="541"/>
      <c r="S32" s="542"/>
      <c r="T32" s="542"/>
      <c r="U32" s="542"/>
      <c r="V32" s="542"/>
      <c r="W32" s="543"/>
    </row>
    <row r="33" spans="1:23" s="218" customFormat="1" ht="12.75" customHeight="1" x14ac:dyDescent="0.2">
      <c r="A33" s="2"/>
      <c r="B33" s="60"/>
      <c r="C33" s="114"/>
      <c r="D33" s="187"/>
      <c r="E33" s="187"/>
      <c r="F33" s="66"/>
      <c r="G33" s="245"/>
      <c r="H33" s="145"/>
      <c r="I33" s="79"/>
      <c r="J33" s="146"/>
      <c r="K33" s="145"/>
      <c r="L33" s="66"/>
      <c r="M33" s="66"/>
      <c r="N33" s="66"/>
      <c r="O33" s="66"/>
      <c r="P33" s="57"/>
      <c r="Q33" s="61"/>
      <c r="R33" s="541"/>
      <c r="S33" s="542"/>
      <c r="T33" s="542"/>
      <c r="U33" s="542"/>
      <c r="V33" s="542"/>
      <c r="W33" s="543"/>
    </row>
    <row r="34" spans="1:23" s="218" customFormat="1" ht="12.75" customHeight="1" x14ac:dyDescent="0.2">
      <c r="A34" s="2"/>
      <c r="B34" s="60"/>
      <c r="C34" s="114"/>
      <c r="D34" s="187"/>
      <c r="E34" s="187"/>
      <c r="F34" s="66"/>
      <c r="G34" s="245"/>
      <c r="H34" s="145"/>
      <c r="I34" s="79"/>
      <c r="J34" s="146"/>
      <c r="K34" s="145"/>
      <c r="L34" s="66"/>
      <c r="M34" s="66"/>
      <c r="N34" s="66"/>
      <c r="O34" s="66"/>
      <c r="P34" s="57"/>
      <c r="Q34" s="61"/>
      <c r="R34" s="541"/>
      <c r="S34" s="542"/>
      <c r="T34" s="542"/>
      <c r="U34" s="542"/>
      <c r="V34" s="542"/>
      <c r="W34" s="543"/>
    </row>
    <row r="35" spans="1:23" ht="12.75" customHeight="1" x14ac:dyDescent="0.2">
      <c r="A35" s="63"/>
      <c r="B35" s="60"/>
      <c r="C35" s="114"/>
      <c r="D35" s="107"/>
      <c r="E35" s="112"/>
      <c r="F35" s="66"/>
      <c r="G35" s="61"/>
      <c r="H35" s="57"/>
      <c r="I35" s="58"/>
      <c r="J35" s="59"/>
      <c r="K35" s="57"/>
      <c r="L35" s="60"/>
      <c r="M35" s="60"/>
      <c r="N35" s="60"/>
      <c r="O35" s="101"/>
      <c r="P35" s="57"/>
      <c r="Q35" s="61"/>
      <c r="R35" s="541"/>
      <c r="S35" s="542"/>
      <c r="T35" s="542"/>
      <c r="U35" s="542"/>
      <c r="V35" s="542"/>
      <c r="W35" s="543"/>
    </row>
    <row r="36" spans="1:23" s="189" customFormat="1" ht="12.75" customHeight="1" x14ac:dyDescent="0.2">
      <c r="A36" s="63"/>
      <c r="B36" s="60"/>
      <c r="C36" s="114"/>
      <c r="D36" s="107"/>
      <c r="E36" s="112"/>
      <c r="F36" s="66"/>
      <c r="G36" s="61"/>
      <c r="H36" s="57"/>
      <c r="I36" s="58"/>
      <c r="J36" s="59"/>
      <c r="K36" s="57"/>
      <c r="L36" s="60"/>
      <c r="M36" s="60"/>
      <c r="N36" s="60"/>
      <c r="O36" s="101"/>
      <c r="P36" s="57"/>
      <c r="Q36" s="61"/>
      <c r="R36" s="541"/>
      <c r="S36" s="542"/>
      <c r="T36" s="542"/>
      <c r="U36" s="542"/>
      <c r="V36" s="542"/>
      <c r="W36" s="543"/>
    </row>
    <row r="37" spans="1:23" s="218" customFormat="1" ht="12.75" customHeight="1" x14ac:dyDescent="0.2">
      <c r="A37" s="2"/>
      <c r="B37" s="60"/>
      <c r="C37" s="114"/>
      <c r="D37" s="107"/>
      <c r="E37" s="112"/>
      <c r="F37" s="66"/>
      <c r="G37" s="113"/>
      <c r="H37" s="145"/>
      <c r="I37" s="79"/>
      <c r="J37" s="146"/>
      <c r="K37" s="145"/>
      <c r="L37" s="66"/>
      <c r="M37" s="66"/>
      <c r="N37" s="66"/>
      <c r="O37" s="101"/>
      <c r="P37" s="57"/>
      <c r="Q37" s="61"/>
      <c r="R37" s="541"/>
      <c r="S37" s="542"/>
      <c r="T37" s="542"/>
      <c r="U37" s="542"/>
      <c r="V37" s="542"/>
      <c r="W37" s="543"/>
    </row>
    <row r="38" spans="1:23" s="218" customFormat="1" ht="12.75" customHeight="1" x14ac:dyDescent="0.2">
      <c r="A38" s="2"/>
      <c r="B38" s="60"/>
      <c r="C38" s="114"/>
      <c r="D38" s="107"/>
      <c r="E38" s="112"/>
      <c r="F38" s="66"/>
      <c r="G38" s="113"/>
      <c r="H38" s="145"/>
      <c r="I38" s="79"/>
      <c r="J38" s="146"/>
      <c r="K38" s="145"/>
      <c r="L38" s="66"/>
      <c r="M38" s="66"/>
      <c r="N38" s="66"/>
      <c r="O38" s="101"/>
      <c r="P38" s="57"/>
      <c r="Q38" s="61"/>
      <c r="R38" s="541"/>
      <c r="S38" s="542"/>
      <c r="T38" s="542"/>
      <c r="U38" s="542"/>
      <c r="V38" s="542"/>
      <c r="W38" s="543"/>
    </row>
    <row r="39" spans="1:23" s="218" customFormat="1" ht="12.75" customHeight="1" x14ac:dyDescent="0.2">
      <c r="A39" s="2"/>
      <c r="B39" s="60"/>
      <c r="C39" s="114"/>
      <c r="D39" s="107"/>
      <c r="E39" s="107"/>
      <c r="F39" s="66"/>
      <c r="G39" s="113"/>
      <c r="H39" s="145"/>
      <c r="I39" s="79"/>
      <c r="J39" s="146"/>
      <c r="K39" s="145"/>
      <c r="L39" s="66"/>
      <c r="M39" s="66"/>
      <c r="N39" s="66"/>
      <c r="O39" s="101"/>
      <c r="P39" s="57"/>
      <c r="Q39" s="61"/>
      <c r="R39" s="541"/>
      <c r="S39" s="542"/>
      <c r="T39" s="542"/>
      <c r="U39" s="542"/>
      <c r="V39" s="542"/>
      <c r="W39" s="543"/>
    </row>
    <row r="40" spans="1:23" s="218" customFormat="1" ht="12.75" customHeight="1" x14ac:dyDescent="0.2">
      <c r="A40" s="2"/>
      <c r="B40" s="60"/>
      <c r="C40" s="114"/>
      <c r="D40" s="107"/>
      <c r="E40" s="107"/>
      <c r="F40" s="66"/>
      <c r="G40" s="113"/>
      <c r="H40" s="145"/>
      <c r="I40" s="79"/>
      <c r="J40" s="146"/>
      <c r="K40" s="145"/>
      <c r="L40" s="66"/>
      <c r="M40" s="66"/>
      <c r="N40" s="66"/>
      <c r="O40" s="66"/>
      <c r="P40" s="57"/>
      <c r="Q40" s="61"/>
      <c r="R40" s="541"/>
      <c r="S40" s="542"/>
      <c r="T40" s="542"/>
      <c r="U40" s="542"/>
      <c r="V40" s="542"/>
      <c r="W40" s="543"/>
    </row>
    <row r="41" spans="1:23" s="218" customFormat="1" ht="12.75" customHeight="1" x14ac:dyDescent="0.2">
      <c r="A41" s="2"/>
      <c r="B41" s="60"/>
      <c r="C41" s="114"/>
      <c r="D41" s="107"/>
      <c r="E41" s="107"/>
      <c r="F41" s="66"/>
      <c r="G41" s="113"/>
      <c r="H41" s="145"/>
      <c r="I41" s="79"/>
      <c r="J41" s="146"/>
      <c r="K41" s="145"/>
      <c r="L41" s="66"/>
      <c r="M41" s="66"/>
      <c r="N41" s="66"/>
      <c r="O41" s="66"/>
      <c r="P41" s="57"/>
      <c r="Q41" s="61"/>
      <c r="R41" s="541"/>
      <c r="S41" s="542"/>
      <c r="T41" s="542"/>
      <c r="U41" s="542"/>
      <c r="V41" s="542"/>
      <c r="W41" s="543"/>
    </row>
    <row r="42" spans="1:23" s="218" customFormat="1" ht="12.75" customHeight="1" x14ac:dyDescent="0.2">
      <c r="A42" s="2"/>
      <c r="B42" s="60"/>
      <c r="C42" s="114"/>
      <c r="D42" s="107"/>
      <c r="E42" s="112"/>
      <c r="F42" s="66"/>
      <c r="G42" s="113"/>
      <c r="H42" s="145"/>
      <c r="I42" s="79"/>
      <c r="J42" s="146"/>
      <c r="K42" s="145"/>
      <c r="L42" s="66"/>
      <c r="M42" s="66"/>
      <c r="N42" s="66"/>
      <c r="O42" s="66"/>
      <c r="P42" s="57"/>
      <c r="Q42" s="61"/>
      <c r="R42" s="541"/>
      <c r="S42" s="542"/>
      <c r="T42" s="542"/>
      <c r="U42" s="542"/>
      <c r="V42" s="542"/>
      <c r="W42" s="543"/>
    </row>
    <row r="43" spans="1:23" s="218" customFormat="1" ht="12.75" customHeight="1" x14ac:dyDescent="0.2">
      <c r="A43" s="2"/>
      <c r="B43" s="60"/>
      <c r="C43" s="114"/>
      <c r="D43" s="107"/>
      <c r="E43" s="112"/>
      <c r="F43" s="66"/>
      <c r="G43" s="113"/>
      <c r="H43" s="145"/>
      <c r="I43" s="79"/>
      <c r="J43" s="146"/>
      <c r="K43" s="145"/>
      <c r="L43" s="66"/>
      <c r="M43" s="66"/>
      <c r="N43" s="66"/>
      <c r="O43" s="66"/>
      <c r="P43" s="57"/>
      <c r="Q43" s="61"/>
      <c r="R43" s="541"/>
      <c r="S43" s="542"/>
      <c r="T43" s="542"/>
      <c r="U43" s="542"/>
      <c r="V43" s="542"/>
      <c r="W43" s="543"/>
    </row>
    <row r="44" spans="1:23" s="218" customFormat="1" ht="12.75" customHeight="1" x14ac:dyDescent="0.2">
      <c r="A44" s="2"/>
      <c r="B44" s="60"/>
      <c r="C44" s="114"/>
      <c r="D44" s="187"/>
      <c r="E44" s="187"/>
      <c r="F44" s="66"/>
      <c r="G44" s="245"/>
      <c r="H44" s="145"/>
      <c r="I44" s="79"/>
      <c r="J44" s="146"/>
      <c r="K44" s="145"/>
      <c r="L44" s="66"/>
      <c r="M44" s="66"/>
      <c r="N44" s="66"/>
      <c r="O44" s="66"/>
      <c r="P44" s="57"/>
      <c r="Q44" s="61"/>
      <c r="R44" s="541"/>
      <c r="S44" s="542"/>
      <c r="T44" s="542"/>
      <c r="U44" s="542"/>
      <c r="V44" s="542"/>
      <c r="W44" s="543"/>
    </row>
    <row r="45" spans="1:23" s="218" customFormat="1" ht="12.75" customHeight="1" x14ac:dyDescent="0.2">
      <c r="A45" s="2"/>
      <c r="B45" s="60"/>
      <c r="C45" s="114"/>
      <c r="D45" s="187"/>
      <c r="E45" s="187"/>
      <c r="F45" s="66"/>
      <c r="G45" s="245"/>
      <c r="H45" s="145"/>
      <c r="I45" s="79"/>
      <c r="J45" s="146"/>
      <c r="K45" s="145"/>
      <c r="L45" s="66"/>
      <c r="M45" s="66"/>
      <c r="N45" s="66"/>
      <c r="O45" s="66"/>
      <c r="P45" s="57"/>
      <c r="Q45" s="61"/>
      <c r="R45" s="541"/>
      <c r="S45" s="542"/>
      <c r="T45" s="542"/>
      <c r="U45" s="542"/>
      <c r="V45" s="542"/>
      <c r="W45" s="543"/>
    </row>
    <row r="46" spans="1:23" s="218" customFormat="1" ht="12.75" customHeight="1" x14ac:dyDescent="0.2">
      <c r="A46" s="185"/>
      <c r="B46" s="60"/>
      <c r="C46" s="114"/>
      <c r="D46" s="187"/>
      <c r="E46" s="187"/>
      <c r="F46" s="66"/>
      <c r="G46" s="113"/>
      <c r="H46" s="145"/>
      <c r="I46" s="79"/>
      <c r="J46" s="146"/>
      <c r="K46" s="145"/>
      <c r="L46" s="66"/>
      <c r="M46" s="66"/>
      <c r="N46" s="66"/>
      <c r="O46" s="66"/>
      <c r="P46" s="57"/>
      <c r="Q46" s="61"/>
      <c r="R46" s="541"/>
      <c r="S46" s="542"/>
      <c r="T46" s="542"/>
      <c r="U46" s="542"/>
      <c r="V46" s="542"/>
      <c r="W46" s="543"/>
    </row>
    <row r="47" spans="1:23" s="218" customFormat="1" ht="12.75" customHeight="1" x14ac:dyDescent="0.2">
      <c r="A47" s="2"/>
      <c r="B47" s="60"/>
      <c r="C47" s="114"/>
      <c r="D47" s="187"/>
      <c r="E47" s="187"/>
      <c r="F47" s="66"/>
      <c r="G47" s="245"/>
      <c r="H47" s="145"/>
      <c r="I47" s="79"/>
      <c r="J47" s="146"/>
      <c r="K47" s="145"/>
      <c r="L47" s="66"/>
      <c r="M47" s="66"/>
      <c r="N47" s="66"/>
      <c r="O47" s="66"/>
      <c r="P47" s="57"/>
      <c r="Q47" s="61"/>
      <c r="R47" s="541"/>
      <c r="S47" s="542"/>
      <c r="T47" s="542"/>
      <c r="U47" s="542"/>
      <c r="V47" s="542"/>
      <c r="W47" s="543"/>
    </row>
    <row r="48" spans="1:23" s="218" customFormat="1" ht="12.75" customHeight="1" x14ac:dyDescent="0.2">
      <c r="A48" s="2"/>
      <c r="B48" s="60"/>
      <c r="C48" s="114"/>
      <c r="D48" s="187"/>
      <c r="E48" s="187"/>
      <c r="F48" s="66"/>
      <c r="G48" s="245"/>
      <c r="H48" s="145"/>
      <c r="I48" s="79"/>
      <c r="J48" s="146"/>
      <c r="K48" s="145"/>
      <c r="L48" s="66"/>
      <c r="M48" s="66"/>
      <c r="N48" s="66"/>
      <c r="O48" s="66"/>
      <c r="P48" s="57"/>
      <c r="Q48" s="61"/>
      <c r="R48" s="541"/>
      <c r="S48" s="542"/>
      <c r="T48" s="542"/>
      <c r="U48" s="542"/>
      <c r="V48" s="542"/>
      <c r="W48" s="543"/>
    </row>
    <row r="49" spans="1:23" s="218" customFormat="1" ht="12.75" customHeight="1" x14ac:dyDescent="0.2">
      <c r="A49" s="2"/>
      <c r="B49" s="60"/>
      <c r="C49" s="114"/>
      <c r="D49" s="187"/>
      <c r="E49" s="187"/>
      <c r="F49" s="66"/>
      <c r="G49" s="245"/>
      <c r="H49" s="145"/>
      <c r="I49" s="79"/>
      <c r="J49" s="146"/>
      <c r="K49" s="145"/>
      <c r="L49" s="66"/>
      <c r="M49" s="66"/>
      <c r="N49" s="66"/>
      <c r="O49" s="66"/>
      <c r="P49" s="57"/>
      <c r="Q49" s="61"/>
      <c r="R49" s="541"/>
      <c r="S49" s="542"/>
      <c r="T49" s="542"/>
      <c r="U49" s="542"/>
      <c r="V49" s="542"/>
      <c r="W49" s="543"/>
    </row>
    <row r="50" spans="1:23" s="218" customFormat="1" ht="12.75" customHeight="1" x14ac:dyDescent="0.2">
      <c r="A50" s="2"/>
      <c r="B50" s="60"/>
      <c r="C50" s="114"/>
      <c r="D50" s="187"/>
      <c r="E50" s="187"/>
      <c r="F50" s="66"/>
      <c r="G50" s="245"/>
      <c r="H50" s="145"/>
      <c r="I50" s="79"/>
      <c r="J50" s="146"/>
      <c r="K50" s="145"/>
      <c r="L50" s="66"/>
      <c r="M50" s="66"/>
      <c r="N50" s="66"/>
      <c r="O50" s="66"/>
      <c r="P50" s="57"/>
      <c r="Q50" s="61"/>
      <c r="R50" s="541"/>
      <c r="S50" s="542"/>
      <c r="T50" s="542"/>
      <c r="U50" s="542"/>
      <c r="V50" s="542"/>
      <c r="W50" s="543"/>
    </row>
    <row r="51" spans="1:23" s="218" customFormat="1" ht="12.75" customHeight="1" x14ac:dyDescent="0.2">
      <c r="A51" s="2"/>
      <c r="B51" s="60"/>
      <c r="C51" s="114"/>
      <c r="D51" s="187"/>
      <c r="E51" s="187"/>
      <c r="F51" s="66"/>
      <c r="G51" s="245"/>
      <c r="H51" s="145"/>
      <c r="I51" s="79"/>
      <c r="J51" s="146"/>
      <c r="K51" s="145"/>
      <c r="L51" s="66"/>
      <c r="M51" s="66"/>
      <c r="N51" s="66"/>
      <c r="O51" s="66"/>
      <c r="P51" s="57"/>
      <c r="Q51" s="61"/>
      <c r="R51" s="541"/>
      <c r="S51" s="542"/>
      <c r="T51" s="542"/>
      <c r="U51" s="542"/>
      <c r="V51" s="542"/>
      <c r="W51" s="543"/>
    </row>
    <row r="52" spans="1:23" s="247" customFormat="1" ht="12.75" customHeight="1" x14ac:dyDescent="0.2">
      <c r="A52" s="2"/>
      <c r="B52" s="3"/>
      <c r="C52" s="3"/>
      <c r="D52" s="187"/>
      <c r="E52" s="187"/>
      <c r="F52" s="66"/>
      <c r="G52" s="245"/>
      <c r="H52" s="145"/>
      <c r="I52" s="79"/>
      <c r="J52" s="146"/>
      <c r="K52" s="145"/>
      <c r="L52" s="66"/>
      <c r="M52" s="66"/>
      <c r="N52" s="66"/>
      <c r="O52" s="66"/>
      <c r="P52" s="145"/>
      <c r="Q52" s="113"/>
      <c r="R52" s="541"/>
      <c r="S52" s="542"/>
      <c r="T52" s="542"/>
      <c r="U52" s="542"/>
      <c r="V52" s="542"/>
      <c r="W52" s="543"/>
    </row>
    <row r="53" spans="1:23" ht="12.75" customHeight="1" x14ac:dyDescent="0.2">
      <c r="A53" s="63"/>
      <c r="B53" s="3"/>
      <c r="C53" s="3"/>
      <c r="D53" s="65"/>
      <c r="E53" s="65"/>
      <c r="F53" s="66"/>
      <c r="G53" s="1"/>
      <c r="H53" s="145"/>
      <c r="I53" s="79"/>
      <c r="J53" s="146"/>
      <c r="K53" s="57"/>
      <c r="L53" s="66"/>
      <c r="M53" s="66"/>
      <c r="N53" s="66"/>
      <c r="O53" s="66"/>
      <c r="P53" s="57"/>
      <c r="Q53" s="113"/>
      <c r="R53" s="541"/>
      <c r="S53" s="542"/>
      <c r="T53" s="542"/>
      <c r="U53" s="542"/>
      <c r="V53" s="542"/>
      <c r="W53" s="543"/>
    </row>
    <row r="54" spans="1:23" ht="12.75" customHeight="1" x14ac:dyDescent="0.2">
      <c r="A54" s="63"/>
      <c r="B54" s="3"/>
      <c r="C54" s="3"/>
      <c r="D54" s="65"/>
      <c r="E54" s="65"/>
      <c r="F54" s="66"/>
      <c r="G54" s="1"/>
      <c r="H54" s="145"/>
      <c r="I54" s="79"/>
      <c r="J54" s="146"/>
      <c r="K54" s="145"/>
      <c r="L54" s="66"/>
      <c r="M54" s="66"/>
      <c r="N54" s="66"/>
      <c r="O54" s="66"/>
      <c r="P54" s="57"/>
      <c r="Q54" s="113"/>
      <c r="R54" s="541"/>
      <c r="S54" s="542"/>
      <c r="T54" s="542"/>
      <c r="U54" s="542"/>
      <c r="V54" s="542"/>
      <c r="W54" s="543"/>
    </row>
    <row r="55" spans="1:23" s="78" customFormat="1" ht="12.75" customHeight="1" x14ac:dyDescent="0.2">
      <c r="A55" s="63"/>
      <c r="B55" s="3"/>
      <c r="C55" s="3"/>
      <c r="D55" s="65"/>
      <c r="E55" s="65"/>
      <c r="F55" s="66"/>
      <c r="G55" s="1"/>
      <c r="H55" s="74"/>
      <c r="I55" s="79"/>
      <c r="J55" s="76"/>
      <c r="K55" s="74"/>
      <c r="L55" s="66"/>
      <c r="M55" s="77"/>
      <c r="N55" s="66"/>
      <c r="O55" s="77"/>
      <c r="P55" s="74"/>
      <c r="Q55" s="72"/>
      <c r="R55" s="541"/>
      <c r="S55" s="542"/>
      <c r="T55" s="542"/>
      <c r="U55" s="542"/>
      <c r="V55" s="542"/>
      <c r="W55" s="543"/>
    </row>
    <row r="56" spans="1:23" s="78" customFormat="1" ht="12.75" customHeight="1" x14ac:dyDescent="0.2">
      <c r="A56" s="63"/>
      <c r="B56" s="3"/>
      <c r="C56" s="3"/>
      <c r="D56" s="65"/>
      <c r="E56" s="65"/>
      <c r="F56" s="66"/>
      <c r="G56" s="1"/>
      <c r="H56" s="74"/>
      <c r="I56" s="79"/>
      <c r="J56" s="76"/>
      <c r="K56" s="57"/>
      <c r="L56" s="66"/>
      <c r="M56" s="77"/>
      <c r="N56" s="66"/>
      <c r="O56" s="77"/>
      <c r="P56" s="74"/>
      <c r="Q56" s="72"/>
      <c r="R56" s="541"/>
      <c r="S56" s="542"/>
      <c r="T56" s="542"/>
      <c r="U56" s="542"/>
      <c r="V56" s="542"/>
      <c r="W56" s="543"/>
    </row>
    <row r="57" spans="1:23" ht="12.75" customHeight="1" x14ac:dyDescent="0.2">
      <c r="A57" s="81"/>
      <c r="B57" s="82"/>
      <c r="C57" s="82"/>
      <c r="D57" s="83"/>
      <c r="E57" s="83"/>
      <c r="F57" s="84"/>
      <c r="G57" s="85"/>
      <c r="H57" s="86"/>
      <c r="I57" s="87"/>
      <c r="J57" s="88"/>
      <c r="K57" s="86"/>
      <c r="L57" s="89"/>
      <c r="M57" s="90"/>
      <c r="N57" s="89"/>
      <c r="O57" s="89"/>
      <c r="P57" s="86"/>
      <c r="Q57" s="85"/>
      <c r="R57" s="541"/>
      <c r="S57" s="542"/>
      <c r="T57" s="542"/>
      <c r="U57" s="542"/>
      <c r="V57" s="542"/>
      <c r="W57" s="543"/>
    </row>
    <row r="58" spans="1:23" ht="12.75" customHeight="1" x14ac:dyDescent="0.2">
      <c r="A58" s="81"/>
      <c r="B58" s="82"/>
      <c r="C58" s="82"/>
      <c r="D58" s="83"/>
      <c r="E58" s="83"/>
      <c r="F58" s="84"/>
      <c r="G58" s="85"/>
      <c r="H58" s="86"/>
      <c r="I58" s="87"/>
      <c r="J58" s="88"/>
      <c r="K58" s="86"/>
      <c r="L58" s="89"/>
      <c r="M58" s="90"/>
      <c r="N58" s="89"/>
      <c r="O58" s="89"/>
      <c r="P58" s="86"/>
      <c r="Q58" s="85"/>
      <c r="R58" s="541"/>
      <c r="S58" s="542"/>
      <c r="T58" s="542"/>
      <c r="U58" s="542"/>
      <c r="V58" s="542"/>
      <c r="W58" s="543"/>
    </row>
    <row r="59" spans="1:23" ht="12.75" customHeight="1" x14ac:dyDescent="0.2">
      <c r="A59" s="81"/>
      <c r="B59" s="82"/>
      <c r="C59" s="82"/>
      <c r="D59" s="83"/>
      <c r="E59" s="83"/>
      <c r="F59" s="84"/>
      <c r="G59" s="85"/>
      <c r="H59" s="86"/>
      <c r="I59" s="87"/>
      <c r="J59" s="88"/>
      <c r="K59" s="86"/>
      <c r="L59" s="89"/>
      <c r="M59" s="90"/>
      <c r="N59" s="89"/>
      <c r="O59" s="89"/>
      <c r="P59" s="86"/>
      <c r="Q59" s="85"/>
      <c r="R59" s="541"/>
      <c r="S59" s="542"/>
      <c r="T59" s="542"/>
      <c r="U59" s="542"/>
      <c r="V59" s="542"/>
      <c r="W59" s="543"/>
    </row>
    <row r="60" spans="1:23" ht="12.75" customHeight="1" x14ac:dyDescent="0.2">
      <c r="A60" s="81"/>
      <c r="B60" s="82"/>
      <c r="C60" s="82"/>
      <c r="D60" s="83"/>
      <c r="E60" s="83"/>
      <c r="F60" s="84"/>
      <c r="G60" s="85"/>
      <c r="H60" s="86"/>
      <c r="I60" s="87"/>
      <c r="J60" s="88"/>
      <c r="K60" s="86"/>
      <c r="L60" s="89"/>
      <c r="M60" s="90"/>
      <c r="N60" s="89"/>
      <c r="O60" s="89"/>
      <c r="P60" s="86"/>
      <c r="Q60" s="85"/>
      <c r="R60" s="541"/>
      <c r="S60" s="542"/>
      <c r="T60" s="542"/>
      <c r="U60" s="542"/>
      <c r="V60" s="542"/>
      <c r="W60" s="543"/>
    </row>
    <row r="61" spans="1:23" ht="12.75" customHeight="1" x14ac:dyDescent="0.2">
      <c r="A61" s="81"/>
      <c r="B61" s="82"/>
      <c r="C61" s="82"/>
      <c r="D61" s="83"/>
      <c r="E61" s="83"/>
      <c r="F61" s="84"/>
      <c r="G61" s="85"/>
      <c r="H61" s="86"/>
      <c r="I61" s="87"/>
      <c r="J61" s="88"/>
      <c r="K61" s="86"/>
      <c r="L61" s="89"/>
      <c r="M61" s="90"/>
      <c r="N61" s="89"/>
      <c r="O61" s="89"/>
      <c r="P61" s="86"/>
      <c r="Q61" s="85"/>
      <c r="R61" s="541"/>
      <c r="S61" s="542"/>
      <c r="T61" s="542"/>
      <c r="U61" s="542"/>
      <c r="V61" s="542"/>
      <c r="W61" s="543"/>
    </row>
    <row r="62" spans="1:23" ht="12.75" customHeight="1" x14ac:dyDescent="0.2">
      <c r="A62" s="81"/>
      <c r="B62" s="82"/>
      <c r="C62" s="82"/>
      <c r="D62" s="83"/>
      <c r="E62" s="83"/>
      <c r="F62" s="84"/>
      <c r="G62" s="85"/>
      <c r="H62" s="86"/>
      <c r="I62" s="87"/>
      <c r="J62" s="88"/>
      <c r="K62" s="86"/>
      <c r="L62" s="89"/>
      <c r="M62" s="90"/>
      <c r="N62" s="89"/>
      <c r="O62" s="89"/>
      <c r="P62" s="86"/>
      <c r="Q62" s="85"/>
      <c r="R62" s="541"/>
      <c r="S62" s="542"/>
      <c r="T62" s="542"/>
      <c r="U62" s="542"/>
      <c r="V62" s="542"/>
      <c r="W62" s="543"/>
    </row>
    <row r="63" spans="1:23" ht="12.75" customHeight="1" x14ac:dyDescent="0.2">
      <c r="A63" s="81"/>
      <c r="B63" s="82"/>
      <c r="C63" s="82"/>
      <c r="D63" s="83"/>
      <c r="E63" s="83"/>
      <c r="F63" s="84"/>
      <c r="G63" s="85"/>
      <c r="H63" s="86"/>
      <c r="I63" s="87"/>
      <c r="J63" s="88"/>
      <c r="K63" s="86"/>
      <c r="L63" s="89"/>
      <c r="M63" s="90"/>
      <c r="N63" s="89"/>
      <c r="O63" s="89"/>
      <c r="P63" s="86"/>
      <c r="Q63" s="85"/>
      <c r="R63" s="541"/>
      <c r="S63" s="542"/>
      <c r="T63" s="542"/>
      <c r="U63" s="542"/>
      <c r="V63" s="542"/>
      <c r="W63" s="543"/>
    </row>
    <row r="64" spans="1:23" ht="12.75" customHeight="1" x14ac:dyDescent="0.2">
      <c r="A64" s="81"/>
      <c r="B64" s="82"/>
      <c r="C64" s="82"/>
      <c r="D64" s="83"/>
      <c r="E64" s="83"/>
      <c r="F64" s="84"/>
      <c r="G64" s="85"/>
      <c r="H64" s="86"/>
      <c r="I64" s="87"/>
      <c r="J64" s="88"/>
      <c r="K64" s="86"/>
      <c r="L64" s="89"/>
      <c r="M64" s="90"/>
      <c r="N64" s="89"/>
      <c r="O64" s="89"/>
      <c r="P64" s="86"/>
      <c r="Q64" s="85"/>
      <c r="R64" s="541"/>
      <c r="S64" s="542"/>
      <c r="T64" s="542"/>
      <c r="U64" s="542"/>
      <c r="V64" s="542"/>
      <c r="W64" s="543"/>
    </row>
    <row r="65" spans="1:23" ht="12.75" customHeight="1" x14ac:dyDescent="0.2">
      <c r="A65" s="81"/>
      <c r="B65" s="82"/>
      <c r="C65" s="82"/>
      <c r="D65" s="83"/>
      <c r="E65" s="83"/>
      <c r="F65" s="84"/>
      <c r="G65" s="85"/>
      <c r="H65" s="86"/>
      <c r="I65" s="87"/>
      <c r="J65" s="88"/>
      <c r="K65" s="86"/>
      <c r="L65" s="89"/>
      <c r="M65" s="90"/>
      <c r="N65" s="89"/>
      <c r="O65" s="89"/>
      <c r="P65" s="86"/>
      <c r="Q65" s="85"/>
      <c r="R65" s="541"/>
      <c r="S65" s="542"/>
      <c r="T65" s="542"/>
      <c r="U65" s="542"/>
      <c r="V65" s="542"/>
      <c r="W65" s="543"/>
    </row>
    <row r="66" spans="1:23" ht="12.75" customHeight="1" x14ac:dyDescent="0.2">
      <c r="A66" s="81"/>
      <c r="B66" s="82"/>
      <c r="C66" s="82"/>
      <c r="D66" s="83"/>
      <c r="E66" s="83"/>
      <c r="F66" s="84"/>
      <c r="G66" s="85"/>
      <c r="H66" s="86"/>
      <c r="I66" s="87"/>
      <c r="J66" s="88"/>
      <c r="K66" s="86"/>
      <c r="L66" s="89"/>
      <c r="M66" s="90"/>
      <c r="N66" s="89"/>
      <c r="O66" s="89"/>
      <c r="P66" s="86"/>
      <c r="Q66" s="85"/>
      <c r="R66" s="541"/>
      <c r="S66" s="542"/>
      <c r="T66" s="542"/>
      <c r="U66" s="542"/>
      <c r="V66" s="542"/>
      <c r="W66" s="543"/>
    </row>
    <row r="67" spans="1:23" ht="12.75" customHeight="1" x14ac:dyDescent="0.2">
      <c r="A67" s="81"/>
      <c r="B67" s="82"/>
      <c r="C67" s="82"/>
      <c r="D67" s="83"/>
      <c r="E67" s="83"/>
      <c r="F67" s="84"/>
      <c r="G67" s="85"/>
      <c r="H67" s="86"/>
      <c r="I67" s="87"/>
      <c r="J67" s="88"/>
      <c r="K67" s="86"/>
      <c r="L67" s="89"/>
      <c r="M67" s="90"/>
      <c r="N67" s="89"/>
      <c r="O67" s="89"/>
      <c r="P67" s="86"/>
      <c r="Q67" s="85"/>
      <c r="R67" s="541"/>
      <c r="S67" s="542"/>
      <c r="T67" s="542"/>
      <c r="U67" s="542"/>
      <c r="V67" s="542"/>
      <c r="W67" s="543"/>
    </row>
    <row r="68" spans="1:23" ht="12.75" customHeight="1" x14ac:dyDescent="0.2">
      <c r="A68" s="81"/>
      <c r="B68" s="82"/>
      <c r="C68" s="82"/>
      <c r="D68" s="83"/>
      <c r="E68" s="83"/>
      <c r="F68" s="84"/>
      <c r="G68" s="85"/>
      <c r="H68" s="86"/>
      <c r="I68" s="87"/>
      <c r="J68" s="88"/>
      <c r="K68" s="86"/>
      <c r="L68" s="89"/>
      <c r="M68" s="90"/>
      <c r="N68" s="89"/>
      <c r="O68" s="89"/>
      <c r="P68" s="86"/>
      <c r="Q68" s="85"/>
      <c r="R68" s="541"/>
      <c r="S68" s="542"/>
      <c r="T68" s="542"/>
      <c r="U68" s="542"/>
      <c r="V68" s="542"/>
      <c r="W68" s="543"/>
    </row>
    <row r="69" spans="1:23" ht="12.75" customHeight="1" x14ac:dyDescent="0.2">
      <c r="A69" s="81"/>
      <c r="B69" s="82"/>
      <c r="C69" s="82"/>
      <c r="D69" s="83"/>
      <c r="E69" s="83"/>
      <c r="F69" s="84"/>
      <c r="G69" s="85"/>
      <c r="H69" s="86"/>
      <c r="I69" s="87"/>
      <c r="J69" s="88"/>
      <c r="K69" s="86"/>
      <c r="L69" s="89"/>
      <c r="M69" s="90"/>
      <c r="N69" s="89"/>
      <c r="O69" s="89"/>
      <c r="P69" s="86"/>
      <c r="Q69" s="85"/>
      <c r="R69" s="541"/>
      <c r="S69" s="542"/>
      <c r="T69" s="542"/>
      <c r="U69" s="542"/>
      <c r="V69" s="542"/>
      <c r="W69" s="543"/>
    </row>
    <row r="70" spans="1:23" ht="12.75" customHeight="1" x14ac:dyDescent="0.2">
      <c r="A70" s="81"/>
      <c r="B70" s="82"/>
      <c r="C70" s="82"/>
      <c r="D70" s="83"/>
      <c r="E70" s="83"/>
      <c r="F70" s="84"/>
      <c r="G70" s="85"/>
      <c r="H70" s="86"/>
      <c r="I70" s="87"/>
      <c r="J70" s="88"/>
      <c r="K70" s="86"/>
      <c r="L70" s="89"/>
      <c r="M70" s="90"/>
      <c r="N70" s="89"/>
      <c r="O70" s="89"/>
      <c r="P70" s="86"/>
      <c r="Q70" s="85"/>
      <c r="R70" s="541"/>
      <c r="S70" s="542"/>
      <c r="T70" s="542"/>
      <c r="U70" s="542"/>
      <c r="V70" s="542"/>
      <c r="W70" s="543"/>
    </row>
    <row r="71" spans="1:23" ht="12.75" customHeight="1" x14ac:dyDescent="0.2">
      <c r="A71" s="81"/>
      <c r="B71" s="82"/>
      <c r="C71" s="82"/>
      <c r="D71" s="83"/>
      <c r="E71" s="83"/>
      <c r="F71" s="84"/>
      <c r="G71" s="85"/>
      <c r="H71" s="86"/>
      <c r="I71" s="87"/>
      <c r="J71" s="88"/>
      <c r="K71" s="86"/>
      <c r="L71" s="89"/>
      <c r="M71" s="90"/>
      <c r="N71" s="89"/>
      <c r="O71" s="89"/>
      <c r="P71" s="86"/>
      <c r="Q71" s="85"/>
      <c r="R71" s="541"/>
      <c r="S71" s="542"/>
      <c r="T71" s="542"/>
      <c r="U71" s="542"/>
      <c r="V71" s="542"/>
      <c r="W71" s="543"/>
    </row>
    <row r="72" spans="1:23" ht="12.75" customHeight="1" x14ac:dyDescent="0.2">
      <c r="A72" s="81"/>
      <c r="B72" s="82"/>
      <c r="C72" s="82"/>
      <c r="D72" s="83"/>
      <c r="E72" s="83"/>
      <c r="F72" s="84"/>
      <c r="G72" s="85"/>
      <c r="H72" s="86"/>
      <c r="I72" s="87"/>
      <c r="J72" s="88"/>
      <c r="K72" s="86"/>
      <c r="L72" s="89"/>
      <c r="M72" s="90"/>
      <c r="N72" s="89"/>
      <c r="O72" s="89"/>
      <c r="P72" s="86"/>
      <c r="Q72" s="85"/>
      <c r="R72" s="541"/>
      <c r="S72" s="542"/>
      <c r="T72" s="542"/>
      <c r="U72" s="542"/>
      <c r="V72" s="542"/>
      <c r="W72" s="543"/>
    </row>
    <row r="73" spans="1:23" ht="12.75" customHeight="1" x14ac:dyDescent="0.2">
      <c r="A73" s="81"/>
      <c r="B73" s="82"/>
      <c r="C73" s="82"/>
      <c r="D73" s="83"/>
      <c r="E73" s="83"/>
      <c r="F73" s="84"/>
      <c r="G73" s="85"/>
      <c r="H73" s="86"/>
      <c r="I73" s="87"/>
      <c r="J73" s="88"/>
      <c r="K73" s="86"/>
      <c r="L73" s="89"/>
      <c r="M73" s="90"/>
      <c r="N73" s="89"/>
      <c r="O73" s="89"/>
      <c r="P73" s="86"/>
      <c r="Q73" s="85"/>
      <c r="R73" s="541"/>
      <c r="S73" s="542"/>
      <c r="T73" s="542"/>
      <c r="U73" s="542"/>
      <c r="V73" s="542"/>
      <c r="W73" s="543"/>
    </row>
    <row r="74" spans="1:23" ht="12.75" customHeight="1" x14ac:dyDescent="0.2">
      <c r="A74" s="81"/>
      <c r="B74" s="82"/>
      <c r="C74" s="82"/>
      <c r="D74" s="83"/>
      <c r="E74" s="83"/>
      <c r="F74" s="84"/>
      <c r="G74" s="85"/>
      <c r="H74" s="86"/>
      <c r="I74" s="87"/>
      <c r="J74" s="88"/>
      <c r="K74" s="86"/>
      <c r="L74" s="89"/>
      <c r="M74" s="90"/>
      <c r="N74" s="89"/>
      <c r="O74" s="89"/>
      <c r="P74" s="86"/>
      <c r="Q74" s="85"/>
      <c r="R74" s="541"/>
      <c r="S74" s="542"/>
      <c r="T74" s="542"/>
      <c r="U74" s="542"/>
      <c r="V74" s="542"/>
      <c r="W74" s="543"/>
    </row>
    <row r="75" spans="1:23" ht="12.75" customHeight="1" x14ac:dyDescent="0.2">
      <c r="A75" s="81"/>
      <c r="B75" s="82"/>
      <c r="C75" s="82"/>
      <c r="D75" s="83"/>
      <c r="E75" s="83"/>
      <c r="F75" s="84"/>
      <c r="G75" s="85"/>
      <c r="H75" s="86"/>
      <c r="I75" s="87"/>
      <c r="J75" s="88"/>
      <c r="K75" s="86"/>
      <c r="L75" s="89"/>
      <c r="M75" s="90"/>
      <c r="N75" s="89"/>
      <c r="O75" s="89"/>
      <c r="P75" s="86"/>
      <c r="Q75" s="85"/>
      <c r="R75" s="541"/>
      <c r="S75" s="542"/>
      <c r="T75" s="542"/>
      <c r="U75" s="542"/>
      <c r="V75" s="542"/>
      <c r="W75" s="543"/>
    </row>
    <row r="76" spans="1:23" ht="12.75" customHeight="1" x14ac:dyDescent="0.2">
      <c r="A76" s="81"/>
      <c r="B76" s="82"/>
      <c r="C76" s="82"/>
      <c r="D76" s="83"/>
      <c r="E76" s="83"/>
      <c r="F76" s="84"/>
      <c r="G76" s="85"/>
      <c r="H76" s="86"/>
      <c r="I76" s="87"/>
      <c r="J76" s="88"/>
      <c r="K76" s="86"/>
      <c r="L76" s="89"/>
      <c r="M76" s="90"/>
      <c r="N76" s="89"/>
      <c r="O76" s="89"/>
      <c r="P76" s="86"/>
      <c r="Q76" s="85"/>
      <c r="R76" s="541"/>
      <c r="S76" s="542"/>
      <c r="T76" s="542"/>
      <c r="U76" s="542"/>
      <c r="V76" s="542"/>
      <c r="W76" s="543"/>
    </row>
    <row r="77" spans="1:23" ht="12.75" customHeight="1" x14ac:dyDescent="0.2">
      <c r="A77" s="81"/>
      <c r="B77" s="82"/>
      <c r="C77" s="82"/>
      <c r="D77" s="83"/>
      <c r="E77" s="83"/>
      <c r="F77" s="84"/>
      <c r="G77" s="85"/>
      <c r="H77" s="86"/>
      <c r="I77" s="87"/>
      <c r="J77" s="88"/>
      <c r="K77" s="86"/>
      <c r="L77" s="89"/>
      <c r="M77" s="90"/>
      <c r="N77" s="89"/>
      <c r="O77" s="89"/>
      <c r="P77" s="86"/>
      <c r="Q77" s="85"/>
      <c r="R77" s="541"/>
      <c r="S77" s="542"/>
      <c r="T77" s="542"/>
      <c r="U77" s="542"/>
      <c r="V77" s="542"/>
      <c r="W77" s="543"/>
    </row>
    <row r="78" spans="1:23" ht="12.75" customHeight="1" x14ac:dyDescent="0.2">
      <c r="A78" s="81"/>
      <c r="B78" s="82"/>
      <c r="C78" s="82"/>
      <c r="D78" s="83"/>
      <c r="E78" s="83"/>
      <c r="F78" s="84"/>
      <c r="G78" s="85"/>
      <c r="H78" s="86"/>
      <c r="I78" s="87"/>
      <c r="J78" s="88"/>
      <c r="K78" s="86"/>
      <c r="L78" s="89"/>
      <c r="M78" s="90"/>
      <c r="N78" s="89"/>
      <c r="O78" s="89"/>
      <c r="P78" s="86"/>
      <c r="Q78" s="85"/>
      <c r="R78" s="541"/>
      <c r="S78" s="542"/>
      <c r="T78" s="542"/>
      <c r="U78" s="542"/>
      <c r="V78" s="542"/>
      <c r="W78" s="543"/>
    </row>
    <row r="79" spans="1:23" ht="12.75" customHeight="1" thickBot="1" x14ac:dyDescent="0.25">
      <c r="A79" s="81"/>
      <c r="B79" s="82"/>
      <c r="C79" s="82"/>
      <c r="D79" s="83"/>
      <c r="E79" s="83"/>
      <c r="F79" s="89"/>
      <c r="G79" s="85"/>
      <c r="H79" s="86"/>
      <c r="I79" s="89"/>
      <c r="J79" s="85"/>
      <c r="K79" s="86"/>
      <c r="L79" s="89"/>
      <c r="M79" s="89"/>
      <c r="N79" s="89"/>
      <c r="O79" s="89"/>
      <c r="P79" s="86"/>
      <c r="Q79" s="85"/>
      <c r="R79" s="547"/>
      <c r="S79" s="548"/>
      <c r="T79" s="548"/>
      <c r="U79" s="548"/>
      <c r="V79" s="548"/>
      <c r="W79" s="549"/>
    </row>
    <row r="80" spans="1:23" ht="12.75" customHeight="1" x14ac:dyDescent="0.2">
      <c r="A80" s="550" t="s">
        <v>49</v>
      </c>
      <c r="B80" s="550"/>
      <c r="C80" s="550"/>
      <c r="D80" s="550"/>
      <c r="E80" s="550"/>
      <c r="F80" s="550"/>
      <c r="G80" s="550"/>
      <c r="H80" s="550"/>
      <c r="I80" s="550"/>
      <c r="J80" s="550"/>
      <c r="K80" s="550"/>
      <c r="L80" s="550"/>
      <c r="M80" s="550"/>
      <c r="N80" s="550"/>
      <c r="O80" s="550"/>
      <c r="P80" s="91"/>
      <c r="Q80" s="92"/>
      <c r="R80" s="551"/>
      <c r="S80" s="552"/>
      <c r="T80" s="552"/>
      <c r="U80" s="552"/>
      <c r="V80" s="552"/>
      <c r="W80" s="552"/>
    </row>
    <row r="81" spans="1:23" x14ac:dyDescent="0.2">
      <c r="H81" s="6"/>
      <c r="I81" s="6"/>
      <c r="J81" s="6"/>
      <c r="K81" s="6"/>
      <c r="L81" s="6"/>
      <c r="M81" s="6"/>
      <c r="N81" s="6"/>
      <c r="O81" s="6"/>
    </row>
    <row r="82" spans="1:23" x14ac:dyDescent="0.2">
      <c r="H82" s="6"/>
      <c r="I82" s="6"/>
      <c r="J82" s="6"/>
      <c r="K82" s="6"/>
      <c r="L82" s="6"/>
      <c r="M82" s="6"/>
      <c r="N82" s="6"/>
      <c r="O82" s="6"/>
    </row>
    <row r="83" spans="1:23" x14ac:dyDescent="0.2">
      <c r="A83" s="93"/>
      <c r="B83" s="93"/>
      <c r="C83" s="93"/>
      <c r="D83" s="94"/>
      <c r="E83" s="94"/>
      <c r="F83" s="95"/>
      <c r="G83" s="95"/>
      <c r="H83" s="95"/>
      <c r="I83" s="95"/>
      <c r="J83" s="95"/>
      <c r="K83" s="95"/>
      <c r="L83" s="95"/>
      <c r="M83" s="95"/>
      <c r="N83" s="95"/>
      <c r="O83" s="95"/>
      <c r="P83" s="95"/>
      <c r="Q83" s="95"/>
      <c r="R83" s="96"/>
    </row>
    <row r="84" spans="1:23" x14ac:dyDescent="0.2">
      <c r="A84" s="93"/>
      <c r="B84" s="93"/>
      <c r="C84" s="93"/>
      <c r="D84" s="94"/>
      <c r="E84" s="94"/>
      <c r="F84" s="95"/>
      <c r="G84" s="95"/>
      <c r="H84" s="95"/>
      <c r="I84" s="95"/>
      <c r="J84" s="95"/>
      <c r="K84" s="95"/>
      <c r="L84" s="95"/>
      <c r="M84" s="95"/>
      <c r="N84" s="95"/>
      <c r="O84" s="95"/>
      <c r="P84" s="95"/>
      <c r="Q84" s="95"/>
      <c r="R84" s="96"/>
    </row>
    <row r="85" spans="1:23" x14ac:dyDescent="0.2">
      <c r="A85" s="93"/>
      <c r="B85" s="93"/>
      <c r="C85" s="93"/>
      <c r="D85" s="94"/>
      <c r="E85" s="94"/>
      <c r="F85" s="95"/>
      <c r="G85" s="95"/>
      <c r="H85" s="95"/>
      <c r="I85" s="95"/>
      <c r="J85" s="95"/>
      <c r="K85" s="95"/>
      <c r="L85" s="95"/>
      <c r="M85" s="95"/>
      <c r="N85" s="95"/>
      <c r="O85" s="95"/>
      <c r="P85" s="95"/>
      <c r="Q85" s="95"/>
      <c r="R85" s="96"/>
    </row>
    <row r="86" spans="1:23" x14ac:dyDescent="0.2">
      <c r="H86" s="6"/>
      <c r="I86" s="6"/>
      <c r="J86" s="6"/>
      <c r="K86" s="6"/>
      <c r="L86" s="6"/>
      <c r="M86" s="6"/>
      <c r="N86" s="6"/>
      <c r="O86" s="6"/>
    </row>
    <row r="87" spans="1:23" x14ac:dyDescent="0.2">
      <c r="H87" s="6"/>
      <c r="I87" s="6"/>
      <c r="J87" s="6"/>
      <c r="K87" s="6"/>
      <c r="L87" s="6"/>
      <c r="M87" s="6"/>
      <c r="N87" s="6"/>
      <c r="O87" s="6"/>
    </row>
    <row r="88" spans="1:23" x14ac:dyDescent="0.2">
      <c r="H88" s="6"/>
      <c r="I88" s="6"/>
      <c r="J88" s="6"/>
      <c r="K88" s="6"/>
      <c r="L88" s="6"/>
      <c r="M88" s="6"/>
      <c r="N88" s="6"/>
      <c r="O88" s="6"/>
    </row>
    <row r="89" spans="1:23" s="78" customFormat="1" ht="12.75" customHeight="1" x14ac:dyDescent="0.2">
      <c r="A89" s="63"/>
      <c r="B89" s="3"/>
      <c r="C89" s="3"/>
      <c r="D89" s="65">
        <v>7.66</v>
      </c>
      <c r="E89" s="65">
        <v>7.92</v>
      </c>
      <c r="F89" s="66"/>
      <c r="G89" s="1"/>
      <c r="H89" s="74"/>
      <c r="I89" s="79"/>
      <c r="J89" s="76"/>
      <c r="K89" s="57"/>
      <c r="L89" s="66"/>
      <c r="M89" s="77"/>
      <c r="N89" s="66"/>
      <c r="O89" s="77">
        <v>28</v>
      </c>
      <c r="P89" s="80"/>
      <c r="Q89" s="72"/>
      <c r="R89" s="541" t="s">
        <v>534</v>
      </c>
      <c r="S89" s="542"/>
      <c r="T89" s="542"/>
      <c r="U89" s="542"/>
      <c r="V89" s="542"/>
      <c r="W89" s="543"/>
    </row>
    <row r="90" spans="1:23" s="78" customFormat="1" ht="12.75" customHeight="1" x14ac:dyDescent="0.2">
      <c r="A90" s="63"/>
      <c r="B90" s="3"/>
      <c r="C90" s="3"/>
      <c r="D90" s="65">
        <v>7.92</v>
      </c>
      <c r="E90" s="65">
        <v>8.26</v>
      </c>
      <c r="F90" s="66"/>
      <c r="G90" s="1">
        <v>10</v>
      </c>
      <c r="H90" s="74"/>
      <c r="I90" s="79"/>
      <c r="J90" s="76"/>
      <c r="K90" s="74"/>
      <c r="L90" s="66">
        <v>56</v>
      </c>
      <c r="M90" s="77"/>
      <c r="N90" s="66"/>
      <c r="O90" s="77">
        <v>84</v>
      </c>
      <c r="P90" s="80"/>
      <c r="Q90" s="72"/>
      <c r="R90" s="541" t="s">
        <v>534</v>
      </c>
      <c r="S90" s="542"/>
      <c r="T90" s="542"/>
      <c r="U90" s="542"/>
      <c r="V90" s="542"/>
      <c r="W90" s="543"/>
    </row>
    <row r="91" spans="1:23" s="78" customFormat="1" ht="12.75" customHeight="1" x14ac:dyDescent="0.2">
      <c r="A91" s="63"/>
      <c r="B91" s="3"/>
      <c r="C91" s="3"/>
      <c r="D91" s="65">
        <v>8.26</v>
      </c>
      <c r="E91" s="65">
        <v>8.44</v>
      </c>
      <c r="F91" s="66"/>
      <c r="G91" s="1">
        <v>4</v>
      </c>
      <c r="H91" s="74"/>
      <c r="I91" s="79"/>
      <c r="J91" s="76"/>
      <c r="K91" s="74"/>
      <c r="L91" s="66"/>
      <c r="M91" s="77"/>
      <c r="N91" s="66"/>
      <c r="O91" s="77">
        <v>12</v>
      </c>
      <c r="P91" s="74"/>
      <c r="Q91" s="72"/>
      <c r="R91" s="541" t="s">
        <v>534</v>
      </c>
      <c r="S91" s="542"/>
      <c r="T91" s="542"/>
      <c r="U91" s="542"/>
      <c r="V91" s="542"/>
      <c r="W91" s="543"/>
    </row>
    <row r="92" spans="1:23" s="78" customFormat="1" ht="12.75" customHeight="1" x14ac:dyDescent="0.2">
      <c r="A92" s="63"/>
      <c r="B92" s="3"/>
      <c r="C92" s="3"/>
      <c r="D92" s="65">
        <v>8.44</v>
      </c>
      <c r="E92" s="65">
        <v>8.74</v>
      </c>
      <c r="F92" s="66"/>
      <c r="G92" s="1">
        <v>10</v>
      </c>
      <c r="H92" s="74"/>
      <c r="I92" s="79"/>
      <c r="J92" s="76"/>
      <c r="K92" s="57"/>
      <c r="L92" s="66">
        <v>21</v>
      </c>
      <c r="M92" s="77"/>
      <c r="N92" s="66"/>
      <c r="O92" s="77">
        <v>64</v>
      </c>
      <c r="P92" s="74"/>
      <c r="Q92" s="72"/>
      <c r="R92" s="541" t="s">
        <v>534</v>
      </c>
      <c r="S92" s="542"/>
      <c r="T92" s="542"/>
      <c r="U92" s="542"/>
      <c r="V92" s="542"/>
      <c r="W92" s="543"/>
    </row>
    <row r="93" spans="1:23" x14ac:dyDescent="0.2">
      <c r="H93" s="6"/>
      <c r="I93" s="6"/>
      <c r="J93" s="6"/>
      <c r="K93" s="6"/>
      <c r="L93" s="6"/>
      <c r="M93" s="6"/>
      <c r="N93" s="6"/>
      <c r="O93" s="6"/>
    </row>
    <row r="94" spans="1:23" x14ac:dyDescent="0.2">
      <c r="H94" s="6"/>
      <c r="I94" s="6"/>
      <c r="J94" s="6"/>
      <c r="K94" s="6"/>
      <c r="L94" s="6"/>
      <c r="M94" s="6"/>
      <c r="N94" s="6"/>
      <c r="O94" s="6"/>
    </row>
    <row r="95" spans="1:23" x14ac:dyDescent="0.2">
      <c r="H95" s="6"/>
      <c r="I95" s="6"/>
      <c r="J95" s="6"/>
      <c r="K95" s="6"/>
      <c r="L95" s="6"/>
      <c r="M95" s="6"/>
      <c r="N95" s="6"/>
      <c r="O95" s="6"/>
    </row>
    <row r="96" spans="1:23" x14ac:dyDescent="0.2">
      <c r="H96" s="6"/>
      <c r="I96" s="6"/>
      <c r="J96" s="6"/>
      <c r="K96" s="6"/>
      <c r="L96" s="6"/>
      <c r="M96" s="6"/>
      <c r="N96" s="6"/>
      <c r="O96" s="6"/>
    </row>
    <row r="97" spans="1:23" x14ac:dyDescent="0.2">
      <c r="H97" s="6"/>
      <c r="I97" s="6"/>
      <c r="J97" s="6"/>
      <c r="K97" s="6"/>
      <c r="L97" s="6"/>
      <c r="M97" s="6"/>
      <c r="N97" s="6"/>
      <c r="O97" s="6"/>
    </row>
    <row r="98" spans="1:23" x14ac:dyDescent="0.2">
      <c r="H98" s="6"/>
      <c r="I98" s="6"/>
      <c r="J98" s="6"/>
      <c r="K98" s="6"/>
      <c r="L98" s="6"/>
      <c r="M98" s="6"/>
      <c r="N98" s="6"/>
      <c r="O98" s="6"/>
    </row>
    <row r="99" spans="1:23" x14ac:dyDescent="0.2">
      <c r="H99" s="6"/>
      <c r="I99" s="6"/>
      <c r="J99" s="6"/>
      <c r="K99" s="6"/>
      <c r="L99" s="6"/>
      <c r="M99" s="6"/>
      <c r="N99" s="6"/>
      <c r="O99" s="6"/>
    </row>
    <row r="100" spans="1:23" x14ac:dyDescent="0.2">
      <c r="H100" s="6"/>
      <c r="I100" s="6"/>
      <c r="J100" s="6"/>
      <c r="K100" s="6"/>
      <c r="L100" s="6"/>
      <c r="M100" s="6"/>
      <c r="N100" s="6"/>
      <c r="O100" s="6"/>
    </row>
    <row r="101" spans="1:23" x14ac:dyDescent="0.2">
      <c r="H101" s="6"/>
      <c r="I101" s="6"/>
      <c r="J101" s="6"/>
      <c r="K101" s="6"/>
      <c r="L101" s="6"/>
      <c r="M101" s="6"/>
      <c r="N101" s="6"/>
      <c r="O101" s="6"/>
    </row>
    <row r="102" spans="1:23" x14ac:dyDescent="0.2">
      <c r="H102" s="6"/>
      <c r="I102" s="6"/>
      <c r="J102" s="6"/>
      <c r="K102" s="6"/>
      <c r="L102" s="6"/>
      <c r="M102" s="6"/>
      <c r="N102" s="6"/>
      <c r="O102" s="6"/>
    </row>
    <row r="103" spans="1:23" x14ac:dyDescent="0.2">
      <c r="H103" s="6"/>
      <c r="I103" s="6"/>
      <c r="J103" s="6"/>
      <c r="K103" s="6"/>
      <c r="L103" s="6"/>
      <c r="M103" s="6"/>
      <c r="N103" s="6"/>
      <c r="O103" s="6"/>
    </row>
    <row r="104" spans="1:23" s="6" customFormat="1" x14ac:dyDescent="0.2">
      <c r="A104" s="4"/>
      <c r="B104" s="4"/>
      <c r="C104" s="4"/>
      <c r="D104" s="5"/>
      <c r="E104" s="5"/>
      <c r="R104" s="7"/>
      <c r="S104" s="4"/>
      <c r="T104" s="4"/>
      <c r="U104" s="4"/>
      <c r="V104" s="4"/>
      <c r="W104" s="4"/>
    </row>
    <row r="105" spans="1:23" s="6" customFormat="1" x14ac:dyDescent="0.2">
      <c r="A105" s="4"/>
      <c r="B105" s="4"/>
      <c r="C105" s="4"/>
      <c r="D105" s="5"/>
      <c r="E105" s="5"/>
      <c r="R105" s="7"/>
      <c r="S105" s="4"/>
      <c r="T105" s="4"/>
      <c r="U105" s="4"/>
      <c r="V105" s="4"/>
      <c r="W105" s="4"/>
    </row>
    <row r="106" spans="1:23" s="6" customFormat="1" x14ac:dyDescent="0.2">
      <c r="A106" s="4"/>
      <c r="B106" s="4"/>
      <c r="C106" s="4"/>
      <c r="D106" s="5"/>
      <c r="E106" s="5"/>
      <c r="R106" s="7"/>
      <c r="S106" s="4"/>
      <c r="T106" s="4"/>
      <c r="U106" s="4"/>
      <c r="V106" s="4"/>
      <c r="W106" s="4"/>
    </row>
  </sheetData>
  <mergeCells count="111">
    <mergeCell ref="R90:W90"/>
    <mergeCell ref="R91:W91"/>
    <mergeCell ref="R92:W92"/>
    <mergeCell ref="R77:W77"/>
    <mergeCell ref="R78:W78"/>
    <mergeCell ref="R79:W79"/>
    <mergeCell ref="R65:W65"/>
    <mergeCell ref="R66:W66"/>
    <mergeCell ref="R67:W67"/>
    <mergeCell ref="R68:W68"/>
    <mergeCell ref="R69:W69"/>
    <mergeCell ref="R70:W70"/>
    <mergeCell ref="A80:O80"/>
    <mergeCell ref="R80:W80"/>
    <mergeCell ref="R89:W89"/>
    <mergeCell ref="R71:W71"/>
    <mergeCell ref="R72:W72"/>
    <mergeCell ref="R73:W73"/>
    <mergeCell ref="R74:W74"/>
    <mergeCell ref="R75:W75"/>
    <mergeCell ref="R76:W76"/>
    <mergeCell ref="R56:W56"/>
    <mergeCell ref="R57:W57"/>
    <mergeCell ref="R58:W58"/>
    <mergeCell ref="R59:W59"/>
    <mergeCell ref="R60:W60"/>
    <mergeCell ref="R61:W61"/>
    <mergeCell ref="R62:W62"/>
    <mergeCell ref="R63:W63"/>
    <mergeCell ref="R64:W64"/>
    <mergeCell ref="R47:W47"/>
    <mergeCell ref="R48:W48"/>
    <mergeCell ref="R49:W49"/>
    <mergeCell ref="R50:W50"/>
    <mergeCell ref="R51:W51"/>
    <mergeCell ref="R52:W52"/>
    <mergeCell ref="R53:W53"/>
    <mergeCell ref="R54:W54"/>
    <mergeCell ref="R55:W55"/>
    <mergeCell ref="R38:W38"/>
    <mergeCell ref="R39:W39"/>
    <mergeCell ref="R40:W40"/>
    <mergeCell ref="R41:W41"/>
    <mergeCell ref="R42:W42"/>
    <mergeCell ref="R43:W43"/>
    <mergeCell ref="R44:W44"/>
    <mergeCell ref="R45:W45"/>
    <mergeCell ref="R46:W46"/>
    <mergeCell ref="R29:W29"/>
    <mergeCell ref="R30:W30"/>
    <mergeCell ref="R31:W31"/>
    <mergeCell ref="R32:W32"/>
    <mergeCell ref="R33:W33"/>
    <mergeCell ref="R34:W34"/>
    <mergeCell ref="R35:W35"/>
    <mergeCell ref="R36:W36"/>
    <mergeCell ref="R37:W37"/>
    <mergeCell ref="K18:K20"/>
    <mergeCell ref="L18:L20"/>
    <mergeCell ref="M18:M20"/>
    <mergeCell ref="N18:N20"/>
    <mergeCell ref="O18:O20"/>
    <mergeCell ref="R22:W22"/>
    <mergeCell ref="R23:W23"/>
    <mergeCell ref="R24:W24"/>
    <mergeCell ref="R28:W28"/>
    <mergeCell ref="R25:W25"/>
    <mergeCell ref="R26:W26"/>
    <mergeCell ref="R27:W27"/>
    <mergeCell ref="C7:H7"/>
    <mergeCell ref="K7:P7"/>
    <mergeCell ref="S7:V7"/>
    <mergeCell ref="A9:G9"/>
    <mergeCell ref="H9:O9"/>
    <mergeCell ref="P9:Q9"/>
    <mergeCell ref="R9:W9"/>
    <mergeCell ref="H10:J10"/>
    <mergeCell ref="K10:O10"/>
    <mergeCell ref="P10:P20"/>
    <mergeCell ref="Q10:Q20"/>
    <mergeCell ref="R10:W21"/>
    <mergeCell ref="H11:I17"/>
    <mergeCell ref="J11:J17"/>
    <mergeCell ref="K11:M11"/>
    <mergeCell ref="K12:M12"/>
    <mergeCell ref="K13:M13"/>
    <mergeCell ref="K14:M14"/>
    <mergeCell ref="K15:M15"/>
    <mergeCell ref="K16:M16"/>
    <mergeCell ref="K17:M17"/>
    <mergeCell ref="H18:H20"/>
    <mergeCell ref="I18:I20"/>
    <mergeCell ref="J18:J20"/>
    <mergeCell ref="C4:H4"/>
    <mergeCell ref="K4:P4"/>
    <mergeCell ref="S4:V4"/>
    <mergeCell ref="C5:H5"/>
    <mergeCell ref="K5:P5"/>
    <mergeCell ref="S5:V5"/>
    <mergeCell ref="C6:H6"/>
    <mergeCell ref="K6:P6"/>
    <mergeCell ref="S6:V6"/>
    <mergeCell ref="X1:X3"/>
    <mergeCell ref="Y1:Y3"/>
    <mergeCell ref="Z1:Z3"/>
    <mergeCell ref="C2:H2"/>
    <mergeCell ref="K2:P2"/>
    <mergeCell ref="S2:V2"/>
    <mergeCell ref="C3:H3"/>
    <mergeCell ref="K3:P3"/>
    <mergeCell ref="S3:V3"/>
  </mergeCells>
  <pageMargins left="0.75" right="0.75" top="1" bottom="1" header="0.5" footer="0.5"/>
  <pageSetup paperSize="17" scale="60" orientation="landscape" r:id="rId1"/>
  <headerFooter alignWithMargins="0"/>
  <drawing r:id="rId2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heet52"/>
  <dimension ref="A1:Z106"/>
  <sheetViews>
    <sheetView workbookViewId="0">
      <selection activeCell="R28" sqref="R28:W28"/>
    </sheetView>
  </sheetViews>
  <sheetFormatPr defaultRowHeight="12.75" x14ac:dyDescent="0.2"/>
  <cols>
    <col min="1" max="3" width="9.7109375" style="4" customWidth="1"/>
    <col min="4" max="5" width="9.7109375" style="5" customWidth="1"/>
    <col min="6" max="7" width="9.7109375" style="6" customWidth="1"/>
    <col min="8" max="9" width="9.7109375" style="4" customWidth="1"/>
    <col min="10" max="10" width="10.42578125" style="4" customWidth="1"/>
    <col min="11" max="11" width="11.7109375" style="4" customWidth="1"/>
    <col min="12" max="12" width="14.42578125" style="4" customWidth="1"/>
    <col min="13" max="14" width="8.7109375" style="4" customWidth="1"/>
    <col min="15" max="15" width="12.28515625" style="4" customWidth="1"/>
    <col min="16" max="17" width="16.7109375" style="6" customWidth="1"/>
    <col min="18" max="18" width="8.7109375" style="7" customWidth="1"/>
    <col min="19" max="22" width="8.7109375" style="4" customWidth="1"/>
    <col min="23" max="23" width="12.28515625" style="4" customWidth="1"/>
    <col min="24" max="24" width="10.140625" style="4" customWidth="1"/>
    <col min="25" max="16384" width="9.140625" style="4"/>
  </cols>
  <sheetData>
    <row r="1" spans="1:26" ht="12" customHeight="1" thickBot="1" x14ac:dyDescent="0.25">
      <c r="P1" s="4"/>
      <c r="Q1" s="4"/>
      <c r="R1" s="4"/>
      <c r="U1" s="6"/>
      <c r="V1" s="6"/>
      <c r="W1" s="7"/>
      <c r="X1" s="481" t="s">
        <v>69</v>
      </c>
      <c r="Y1" s="484" t="s">
        <v>70</v>
      </c>
      <c r="Z1" s="486" t="s">
        <v>71</v>
      </c>
    </row>
    <row r="2" spans="1:26" x14ac:dyDescent="0.2">
      <c r="B2" s="8" t="s">
        <v>28</v>
      </c>
      <c r="C2" s="488" t="s">
        <v>29</v>
      </c>
      <c r="D2" s="489"/>
      <c r="E2" s="489"/>
      <c r="F2" s="489"/>
      <c r="G2" s="489"/>
      <c r="H2" s="490"/>
      <c r="J2" s="8" t="s">
        <v>28</v>
      </c>
      <c r="K2" s="488" t="s">
        <v>30</v>
      </c>
      <c r="L2" s="489"/>
      <c r="M2" s="489"/>
      <c r="N2" s="489"/>
      <c r="O2" s="489"/>
      <c r="P2" s="490"/>
      <c r="Q2" s="4"/>
      <c r="R2" s="8" t="s">
        <v>28</v>
      </c>
      <c r="S2" s="488" t="s">
        <v>30</v>
      </c>
      <c r="T2" s="489"/>
      <c r="U2" s="489"/>
      <c r="V2" s="490"/>
      <c r="X2" s="482"/>
      <c r="Y2" s="485"/>
      <c r="Z2" s="487"/>
    </row>
    <row r="3" spans="1:26" ht="13.5" thickBot="1" x14ac:dyDescent="0.25">
      <c r="B3" s="9">
        <v>1</v>
      </c>
      <c r="C3" s="491" t="s">
        <v>24</v>
      </c>
      <c r="D3" s="492"/>
      <c r="E3" s="492"/>
      <c r="F3" s="492"/>
      <c r="G3" s="492"/>
      <c r="H3" s="493"/>
      <c r="J3" s="9">
        <v>5</v>
      </c>
      <c r="K3" s="491" t="s">
        <v>31</v>
      </c>
      <c r="L3" s="492"/>
      <c r="M3" s="492"/>
      <c r="N3" s="492"/>
      <c r="O3" s="492"/>
      <c r="P3" s="493"/>
      <c r="Q3" s="4"/>
      <c r="R3" s="10">
        <v>10</v>
      </c>
      <c r="S3" s="491" t="s">
        <v>32</v>
      </c>
      <c r="T3" s="492"/>
      <c r="U3" s="492"/>
      <c r="V3" s="493"/>
      <c r="X3" s="483"/>
      <c r="Y3" s="485"/>
      <c r="Z3" s="487"/>
    </row>
    <row r="4" spans="1:26" x14ac:dyDescent="0.2">
      <c r="B4" s="9">
        <v>2</v>
      </c>
      <c r="C4" s="491" t="s">
        <v>26</v>
      </c>
      <c r="D4" s="492"/>
      <c r="E4" s="492"/>
      <c r="F4" s="492"/>
      <c r="G4" s="492"/>
      <c r="H4" s="493"/>
      <c r="J4" s="9">
        <v>6</v>
      </c>
      <c r="K4" s="491" t="s">
        <v>33</v>
      </c>
      <c r="L4" s="492"/>
      <c r="M4" s="492"/>
      <c r="N4" s="492"/>
      <c r="O4" s="492"/>
      <c r="P4" s="493"/>
      <c r="Q4" s="4"/>
      <c r="R4" s="10">
        <v>11</v>
      </c>
      <c r="S4" s="491" t="s">
        <v>34</v>
      </c>
      <c r="T4" s="492"/>
      <c r="U4" s="492"/>
      <c r="V4" s="493"/>
    </row>
    <row r="5" spans="1:26" x14ac:dyDescent="0.2">
      <c r="B5" s="9">
        <v>3</v>
      </c>
      <c r="C5" s="491" t="s">
        <v>27</v>
      </c>
      <c r="D5" s="492"/>
      <c r="E5" s="492"/>
      <c r="F5" s="492"/>
      <c r="G5" s="492"/>
      <c r="H5" s="493"/>
      <c r="J5" s="9">
        <v>7</v>
      </c>
      <c r="K5" s="491" t="s">
        <v>35</v>
      </c>
      <c r="L5" s="492"/>
      <c r="M5" s="492"/>
      <c r="N5" s="492"/>
      <c r="O5" s="492"/>
      <c r="P5" s="493"/>
      <c r="Q5" s="4"/>
      <c r="R5" s="10">
        <v>12</v>
      </c>
      <c r="S5" s="491" t="s">
        <v>36</v>
      </c>
      <c r="T5" s="492"/>
      <c r="U5" s="492"/>
      <c r="V5" s="493"/>
    </row>
    <row r="6" spans="1:26" x14ac:dyDescent="0.2">
      <c r="B6" s="9">
        <v>4</v>
      </c>
      <c r="C6" s="491" t="s">
        <v>25</v>
      </c>
      <c r="D6" s="492"/>
      <c r="E6" s="492"/>
      <c r="F6" s="492"/>
      <c r="G6" s="492"/>
      <c r="H6" s="493"/>
      <c r="J6" s="9">
        <v>8</v>
      </c>
      <c r="K6" s="491" t="s">
        <v>37</v>
      </c>
      <c r="L6" s="492"/>
      <c r="M6" s="492"/>
      <c r="N6" s="492"/>
      <c r="O6" s="492"/>
      <c r="P6" s="493"/>
      <c r="Q6" s="4"/>
      <c r="R6" s="10">
        <v>13</v>
      </c>
      <c r="S6" s="491" t="s">
        <v>38</v>
      </c>
      <c r="T6" s="492"/>
      <c r="U6" s="492"/>
      <c r="V6" s="493"/>
    </row>
    <row r="7" spans="1:26" ht="13.5" thickBot="1" x14ac:dyDescent="0.25">
      <c r="B7" s="11"/>
      <c r="C7" s="494"/>
      <c r="D7" s="495"/>
      <c r="E7" s="495"/>
      <c r="F7" s="495"/>
      <c r="G7" s="495"/>
      <c r="H7" s="496"/>
      <c r="J7" s="11">
        <v>9</v>
      </c>
      <c r="K7" s="494" t="s">
        <v>39</v>
      </c>
      <c r="L7" s="495"/>
      <c r="M7" s="495"/>
      <c r="N7" s="495"/>
      <c r="O7" s="495"/>
      <c r="P7" s="496"/>
      <c r="Q7" s="4"/>
      <c r="R7" s="12"/>
      <c r="S7" s="494"/>
      <c r="T7" s="495"/>
      <c r="U7" s="495"/>
      <c r="V7" s="496"/>
    </row>
    <row r="8" spans="1:26" ht="13.5" thickBot="1" x14ac:dyDescent="0.25">
      <c r="P8" s="4"/>
      <c r="Q8" s="4"/>
      <c r="R8" s="4"/>
      <c r="U8" s="6"/>
      <c r="V8" s="6"/>
      <c r="W8" s="7"/>
    </row>
    <row r="9" spans="1:26" s="13" customFormat="1" ht="24.75" customHeight="1" thickBot="1" x14ac:dyDescent="0.25">
      <c r="A9" s="497" t="s">
        <v>5</v>
      </c>
      <c r="B9" s="497"/>
      <c r="C9" s="497"/>
      <c r="D9" s="497"/>
      <c r="E9" s="497"/>
      <c r="F9" s="497"/>
      <c r="G9" s="498"/>
      <c r="H9" s="499" t="s">
        <v>40</v>
      </c>
      <c r="I9" s="500"/>
      <c r="J9" s="500"/>
      <c r="K9" s="500"/>
      <c r="L9" s="500"/>
      <c r="M9" s="500"/>
      <c r="N9" s="500"/>
      <c r="O9" s="500"/>
      <c r="P9" s="501">
        <v>621</v>
      </c>
      <c r="Q9" s="502"/>
      <c r="R9" s="499" t="s">
        <v>2</v>
      </c>
      <c r="S9" s="500"/>
      <c r="T9" s="500"/>
      <c r="U9" s="500"/>
      <c r="V9" s="500"/>
      <c r="W9" s="500"/>
    </row>
    <row r="10" spans="1:26" ht="12.75" customHeight="1" x14ac:dyDescent="0.2">
      <c r="A10" s="14" t="s">
        <v>6</v>
      </c>
      <c r="B10" s="15" t="s">
        <v>7</v>
      </c>
      <c r="C10" s="16" t="s">
        <v>8</v>
      </c>
      <c r="D10" s="17" t="s">
        <v>1</v>
      </c>
      <c r="E10" s="18" t="s">
        <v>9</v>
      </c>
      <c r="F10" s="19" t="s">
        <v>6</v>
      </c>
      <c r="G10" s="20" t="s">
        <v>16</v>
      </c>
      <c r="H10" s="503" t="s">
        <v>41</v>
      </c>
      <c r="I10" s="504"/>
      <c r="J10" s="505"/>
      <c r="K10" s="506" t="s">
        <v>42</v>
      </c>
      <c r="L10" s="507"/>
      <c r="M10" s="507"/>
      <c r="N10" s="507"/>
      <c r="O10" s="507"/>
      <c r="P10" s="508" t="s">
        <v>23</v>
      </c>
      <c r="Q10" s="511" t="s">
        <v>22</v>
      </c>
      <c r="R10" s="514"/>
      <c r="S10" s="515"/>
      <c r="T10" s="515"/>
      <c r="U10" s="515"/>
      <c r="V10" s="515"/>
      <c r="W10" s="515"/>
    </row>
    <row r="11" spans="1:26" ht="12.75" customHeight="1" x14ac:dyDescent="0.2">
      <c r="A11" s="21" t="s">
        <v>11</v>
      </c>
      <c r="B11" s="22" t="s">
        <v>11</v>
      </c>
      <c r="C11" s="23" t="s">
        <v>11</v>
      </c>
      <c r="D11" s="24" t="s">
        <v>9</v>
      </c>
      <c r="E11" s="25" t="s">
        <v>12</v>
      </c>
      <c r="F11" s="26" t="s">
        <v>9</v>
      </c>
      <c r="G11" s="27" t="s">
        <v>9</v>
      </c>
      <c r="H11" s="518" t="s">
        <v>43</v>
      </c>
      <c r="I11" s="519"/>
      <c r="J11" s="522" t="s">
        <v>44</v>
      </c>
      <c r="K11" s="523"/>
      <c r="L11" s="524"/>
      <c r="M11" s="525"/>
      <c r="N11" s="29"/>
      <c r="O11" s="97"/>
      <c r="P11" s="509"/>
      <c r="Q11" s="512"/>
      <c r="R11" s="516"/>
      <c r="S11" s="517"/>
      <c r="T11" s="517"/>
      <c r="U11" s="517"/>
      <c r="V11" s="517"/>
      <c r="W11" s="517"/>
    </row>
    <row r="12" spans="1:26" ht="12.75" customHeight="1" x14ac:dyDescent="0.2">
      <c r="A12" s="21" t="s">
        <v>7</v>
      </c>
      <c r="B12" s="22" t="s">
        <v>14</v>
      </c>
      <c r="C12" s="23" t="s">
        <v>14</v>
      </c>
      <c r="D12" s="24" t="s">
        <v>15</v>
      </c>
      <c r="E12" s="25" t="s">
        <v>16</v>
      </c>
      <c r="F12" s="26" t="s">
        <v>12</v>
      </c>
      <c r="G12" s="27" t="s">
        <v>10</v>
      </c>
      <c r="H12" s="520"/>
      <c r="I12" s="521"/>
      <c r="J12" s="522"/>
      <c r="K12" s="526"/>
      <c r="L12" s="527"/>
      <c r="M12" s="528"/>
      <c r="N12" s="30"/>
      <c r="O12" s="98"/>
      <c r="P12" s="509"/>
      <c r="Q12" s="512"/>
      <c r="R12" s="516"/>
      <c r="S12" s="517"/>
      <c r="T12" s="517"/>
      <c r="U12" s="517"/>
      <c r="V12" s="517"/>
      <c r="W12" s="517"/>
    </row>
    <row r="13" spans="1:26" ht="12.75" customHeight="1" x14ac:dyDescent="0.2">
      <c r="A13" s="21" t="s">
        <v>0</v>
      </c>
      <c r="B13" s="22" t="s">
        <v>12</v>
      </c>
      <c r="C13" s="23" t="s">
        <v>10</v>
      </c>
      <c r="D13" s="24"/>
      <c r="E13" s="25"/>
      <c r="F13" s="26" t="s">
        <v>15</v>
      </c>
      <c r="G13" s="27" t="s">
        <v>0</v>
      </c>
      <c r="H13" s="520"/>
      <c r="I13" s="521"/>
      <c r="J13" s="522"/>
      <c r="K13" s="526" t="s">
        <v>43</v>
      </c>
      <c r="L13" s="527"/>
      <c r="M13" s="528"/>
      <c r="N13" s="30" t="s">
        <v>44</v>
      </c>
      <c r="O13" s="98" t="s">
        <v>44</v>
      </c>
      <c r="P13" s="509"/>
      <c r="Q13" s="512"/>
      <c r="R13" s="516"/>
      <c r="S13" s="517"/>
      <c r="T13" s="517"/>
      <c r="U13" s="517"/>
      <c r="V13" s="517"/>
      <c r="W13" s="517"/>
    </row>
    <row r="14" spans="1:26" ht="12.75" customHeight="1" x14ac:dyDescent="0.2">
      <c r="A14" s="21" t="s">
        <v>10</v>
      </c>
      <c r="B14" s="22" t="s">
        <v>10</v>
      </c>
      <c r="C14" s="23" t="s">
        <v>9</v>
      </c>
      <c r="D14" s="24" t="s">
        <v>18</v>
      </c>
      <c r="E14" s="25" t="s">
        <v>18</v>
      </c>
      <c r="F14" s="26" t="s">
        <v>10</v>
      </c>
      <c r="G14" s="27" t="s">
        <v>17</v>
      </c>
      <c r="H14" s="520"/>
      <c r="I14" s="521"/>
      <c r="J14" s="522"/>
      <c r="K14" s="526" t="s">
        <v>45</v>
      </c>
      <c r="L14" s="527"/>
      <c r="M14" s="528"/>
      <c r="N14" s="30" t="s">
        <v>45</v>
      </c>
      <c r="O14" s="98" t="s">
        <v>44</v>
      </c>
      <c r="P14" s="509"/>
      <c r="Q14" s="512"/>
      <c r="R14" s="516"/>
      <c r="S14" s="517"/>
      <c r="T14" s="517"/>
      <c r="U14" s="517"/>
      <c r="V14" s="517"/>
      <c r="W14" s="517"/>
    </row>
    <row r="15" spans="1:26" ht="12.75" customHeight="1" x14ac:dyDescent="0.2">
      <c r="A15" s="21" t="s">
        <v>17</v>
      </c>
      <c r="B15" s="22" t="s">
        <v>13</v>
      </c>
      <c r="C15" s="23"/>
      <c r="D15" s="24" t="s">
        <v>6</v>
      </c>
      <c r="E15" s="25" t="s">
        <v>6</v>
      </c>
      <c r="F15" s="26" t="s">
        <v>19</v>
      </c>
      <c r="G15" s="27" t="s">
        <v>6</v>
      </c>
      <c r="H15" s="520"/>
      <c r="I15" s="521"/>
      <c r="J15" s="522"/>
      <c r="K15" s="526"/>
      <c r="L15" s="527"/>
      <c r="M15" s="528"/>
      <c r="N15" s="30"/>
      <c r="O15" s="98"/>
      <c r="P15" s="509"/>
      <c r="Q15" s="512"/>
      <c r="R15" s="516"/>
      <c r="S15" s="517"/>
      <c r="T15" s="517"/>
      <c r="U15" s="517"/>
      <c r="V15" s="517"/>
      <c r="W15" s="517"/>
    </row>
    <row r="16" spans="1:26" ht="12.75" customHeight="1" x14ac:dyDescent="0.2">
      <c r="A16" s="21" t="s">
        <v>11</v>
      </c>
      <c r="B16" s="22"/>
      <c r="C16" s="23"/>
      <c r="D16" s="24" t="s">
        <v>20</v>
      </c>
      <c r="E16" s="25" t="s">
        <v>20</v>
      </c>
      <c r="F16" s="26"/>
      <c r="G16" s="27"/>
      <c r="H16" s="520"/>
      <c r="I16" s="521"/>
      <c r="J16" s="522"/>
      <c r="K16" s="526"/>
      <c r="L16" s="527"/>
      <c r="M16" s="528"/>
      <c r="N16" s="30"/>
      <c r="O16" s="98"/>
      <c r="P16" s="509"/>
      <c r="Q16" s="512"/>
      <c r="R16" s="516"/>
      <c r="S16" s="517"/>
      <c r="T16" s="517"/>
      <c r="U16" s="517"/>
      <c r="V16" s="517"/>
      <c r="W16" s="517"/>
    </row>
    <row r="17" spans="1:23" ht="12.75" customHeight="1" x14ac:dyDescent="0.2">
      <c r="A17" s="21" t="s">
        <v>12</v>
      </c>
      <c r="B17" s="22"/>
      <c r="C17" s="23"/>
      <c r="D17" s="24"/>
      <c r="E17" s="25"/>
      <c r="F17" s="26" t="s">
        <v>3</v>
      </c>
      <c r="G17" s="27"/>
      <c r="H17" s="520"/>
      <c r="I17" s="521"/>
      <c r="J17" s="522"/>
      <c r="K17" s="529"/>
      <c r="L17" s="530"/>
      <c r="M17" s="531"/>
      <c r="N17" s="28"/>
      <c r="O17" s="99"/>
      <c r="P17" s="509"/>
      <c r="Q17" s="512"/>
      <c r="R17" s="516"/>
      <c r="S17" s="517"/>
      <c r="T17" s="517"/>
      <c r="U17" s="517"/>
      <c r="V17" s="517"/>
      <c r="W17" s="517"/>
    </row>
    <row r="18" spans="1:23" ht="12.75" customHeight="1" x14ac:dyDescent="0.2">
      <c r="A18" s="21"/>
      <c r="B18" s="22"/>
      <c r="C18" s="23"/>
      <c r="D18" s="24"/>
      <c r="E18" s="25"/>
      <c r="F18" s="26"/>
      <c r="G18" s="27"/>
      <c r="H18" s="520" t="s">
        <v>46</v>
      </c>
      <c r="I18" s="521" t="s">
        <v>47</v>
      </c>
      <c r="J18" s="522" t="s">
        <v>48</v>
      </c>
      <c r="K18" s="520" t="s">
        <v>46</v>
      </c>
      <c r="L18" s="521" t="s">
        <v>26</v>
      </c>
      <c r="M18" s="532" t="s">
        <v>47</v>
      </c>
      <c r="N18" s="521" t="s">
        <v>48</v>
      </c>
      <c r="O18" s="533" t="s">
        <v>25</v>
      </c>
      <c r="P18" s="509"/>
      <c r="Q18" s="512"/>
      <c r="R18" s="516"/>
      <c r="S18" s="517"/>
      <c r="T18" s="517"/>
      <c r="U18" s="517"/>
      <c r="V18" s="517"/>
      <c r="W18" s="517"/>
    </row>
    <row r="19" spans="1:23" ht="12.75" customHeight="1" x14ac:dyDescent="0.2">
      <c r="A19" s="31"/>
      <c r="B19" s="32"/>
      <c r="C19" s="33"/>
      <c r="D19" s="34"/>
      <c r="E19" s="35"/>
      <c r="F19" s="36"/>
      <c r="G19" s="37"/>
      <c r="H19" s="520"/>
      <c r="I19" s="521"/>
      <c r="J19" s="522"/>
      <c r="K19" s="520"/>
      <c r="L19" s="521"/>
      <c r="M19" s="532"/>
      <c r="N19" s="521"/>
      <c r="O19" s="534"/>
      <c r="P19" s="509"/>
      <c r="Q19" s="512"/>
      <c r="R19" s="516"/>
      <c r="S19" s="517"/>
      <c r="T19" s="517"/>
      <c r="U19" s="517"/>
      <c r="V19" s="517"/>
      <c r="W19" s="517"/>
    </row>
    <row r="20" spans="1:23" ht="12.75" customHeight="1" x14ac:dyDescent="0.2">
      <c r="A20" s="21"/>
      <c r="B20" s="22"/>
      <c r="C20" s="23"/>
      <c r="D20" s="24"/>
      <c r="E20" s="25"/>
      <c r="F20" s="26"/>
      <c r="G20" s="27"/>
      <c r="H20" s="520"/>
      <c r="I20" s="521"/>
      <c r="J20" s="522"/>
      <c r="K20" s="520"/>
      <c r="L20" s="521"/>
      <c r="M20" s="532"/>
      <c r="N20" s="521"/>
      <c r="O20" s="535"/>
      <c r="P20" s="510"/>
      <c r="Q20" s="513"/>
      <c r="R20" s="516"/>
      <c r="S20" s="517"/>
      <c r="T20" s="517"/>
      <c r="U20" s="517"/>
      <c r="V20" s="517"/>
      <c r="W20" s="517"/>
    </row>
    <row r="21" spans="1:23" ht="12.75" customHeight="1" thickBot="1" x14ac:dyDescent="0.25">
      <c r="A21" s="38"/>
      <c r="B21" s="39"/>
      <c r="C21" s="40"/>
      <c r="D21" s="41"/>
      <c r="E21" s="42"/>
      <c r="F21" s="43"/>
      <c r="G21" s="44"/>
      <c r="H21" s="45"/>
      <c r="I21" s="46"/>
      <c r="J21" s="47"/>
      <c r="K21" s="45"/>
      <c r="L21" s="49"/>
      <c r="M21" s="48"/>
      <c r="N21" s="46"/>
      <c r="O21" s="100"/>
      <c r="P21" s="50" t="s">
        <v>4</v>
      </c>
      <c r="Q21" s="51" t="s">
        <v>4</v>
      </c>
      <c r="R21" s="516"/>
      <c r="S21" s="517"/>
      <c r="T21" s="517"/>
      <c r="U21" s="517"/>
      <c r="V21" s="517"/>
      <c r="W21" s="517"/>
    </row>
    <row r="22" spans="1:23" ht="12.75" customHeight="1" x14ac:dyDescent="0.2">
      <c r="A22" s="52"/>
      <c r="B22" s="53"/>
      <c r="C22" s="53"/>
      <c r="D22" s="54"/>
      <c r="E22" s="54"/>
      <c r="F22" s="55"/>
      <c r="G22" s="56"/>
      <c r="H22" s="57"/>
      <c r="I22" s="58"/>
      <c r="J22" s="59"/>
      <c r="K22" s="57"/>
      <c r="L22" s="60"/>
      <c r="M22" s="60"/>
      <c r="N22" s="60"/>
      <c r="O22" s="60"/>
      <c r="P22" s="62"/>
      <c r="Q22" s="56"/>
      <c r="R22" s="536"/>
      <c r="S22" s="537"/>
      <c r="T22" s="537"/>
      <c r="U22" s="537"/>
      <c r="V22" s="537"/>
      <c r="W22" s="538"/>
    </row>
    <row r="23" spans="1:23" ht="12.75" customHeight="1" x14ac:dyDescent="0.2">
      <c r="A23" s="63"/>
      <c r="B23" s="60" t="s">
        <v>599</v>
      </c>
      <c r="C23" s="114">
        <v>739</v>
      </c>
      <c r="D23" s="107">
        <v>0</v>
      </c>
      <c r="E23" s="112">
        <v>3.61</v>
      </c>
      <c r="F23" s="66"/>
      <c r="G23" s="61">
        <v>4</v>
      </c>
      <c r="H23" s="57"/>
      <c r="I23" s="58"/>
      <c r="J23" s="59"/>
      <c r="K23" s="57"/>
      <c r="L23" s="60"/>
      <c r="M23" s="60"/>
      <c r="N23" s="60"/>
      <c r="O23" s="251">
        <v>252</v>
      </c>
      <c r="P23" s="57">
        <f>SUM(H23:O23)</f>
        <v>252</v>
      </c>
      <c r="Q23" s="61">
        <f>P23</f>
        <v>252</v>
      </c>
      <c r="R23" s="541" t="s">
        <v>610</v>
      </c>
      <c r="S23" s="542"/>
      <c r="T23" s="542"/>
      <c r="U23" s="542"/>
      <c r="V23" s="542"/>
      <c r="W23" s="543"/>
    </row>
    <row r="24" spans="1:23" ht="12.75" customHeight="1" x14ac:dyDescent="0.2">
      <c r="A24" s="63"/>
      <c r="B24" s="60" t="s">
        <v>599</v>
      </c>
      <c r="C24" s="114">
        <v>739</v>
      </c>
      <c r="D24" s="107">
        <v>4.37</v>
      </c>
      <c r="E24" s="108">
        <v>7.37</v>
      </c>
      <c r="F24" s="66"/>
      <c r="G24" s="61">
        <v>4</v>
      </c>
      <c r="H24" s="57"/>
      <c r="I24" s="58"/>
      <c r="J24" s="59"/>
      <c r="K24" s="57"/>
      <c r="L24" s="60"/>
      <c r="M24" s="60"/>
      <c r="N24" s="60"/>
      <c r="O24" s="101">
        <v>208</v>
      </c>
      <c r="P24" s="57">
        <f>SUM(H24:O24)</f>
        <v>208</v>
      </c>
      <c r="Q24" s="61">
        <f>P24</f>
        <v>208</v>
      </c>
      <c r="R24" s="539" t="s">
        <v>609</v>
      </c>
      <c r="S24" s="540"/>
      <c r="T24" s="540"/>
      <c r="U24" s="540"/>
      <c r="V24" s="540"/>
      <c r="W24" s="540"/>
    </row>
    <row r="25" spans="1:23" ht="12.75" customHeight="1" x14ac:dyDescent="0.2">
      <c r="A25" s="63"/>
      <c r="B25" s="60"/>
      <c r="C25" s="114"/>
      <c r="D25" s="107"/>
      <c r="E25" s="109"/>
      <c r="F25" s="66"/>
      <c r="G25" s="61"/>
      <c r="H25" s="57"/>
      <c r="I25" s="58"/>
      <c r="J25" s="59"/>
      <c r="K25" s="57"/>
      <c r="L25" s="60"/>
      <c r="M25" s="60"/>
      <c r="N25" s="60"/>
      <c r="O25" s="101"/>
      <c r="P25" s="69"/>
      <c r="Q25" s="68"/>
      <c r="R25" s="539"/>
      <c r="S25" s="540"/>
      <c r="T25" s="540"/>
      <c r="U25" s="540"/>
      <c r="V25" s="540"/>
      <c r="W25" s="540"/>
    </row>
    <row r="26" spans="1:23" ht="12.75" customHeight="1" x14ac:dyDescent="0.2">
      <c r="A26" s="63"/>
      <c r="B26" s="60"/>
      <c r="C26" s="114"/>
      <c r="D26" s="107"/>
      <c r="E26" s="112"/>
      <c r="F26" s="66"/>
      <c r="G26" s="61"/>
      <c r="H26" s="57"/>
      <c r="I26" s="58"/>
      <c r="J26" s="59"/>
      <c r="K26" s="57"/>
      <c r="L26" s="60"/>
      <c r="M26" s="60"/>
      <c r="N26" s="60"/>
      <c r="O26" s="101"/>
      <c r="P26" s="57"/>
      <c r="Q26" s="61"/>
      <c r="R26" s="539"/>
      <c r="S26" s="540"/>
      <c r="T26" s="540"/>
      <c r="U26" s="540"/>
      <c r="V26" s="540"/>
      <c r="W26" s="540"/>
    </row>
    <row r="27" spans="1:23" ht="12.75" customHeight="1" x14ac:dyDescent="0.2">
      <c r="A27" s="63"/>
      <c r="B27" s="60"/>
      <c r="C27" s="114"/>
      <c r="D27" s="107"/>
      <c r="E27" s="112"/>
      <c r="F27" s="66"/>
      <c r="G27" s="61"/>
      <c r="H27" s="57"/>
      <c r="I27" s="58"/>
      <c r="J27" s="59"/>
      <c r="K27" s="57"/>
      <c r="L27" s="60"/>
      <c r="M27" s="60"/>
      <c r="N27" s="60"/>
      <c r="O27" s="101"/>
      <c r="P27" s="57"/>
      <c r="Q27" s="61"/>
      <c r="R27" s="541"/>
      <c r="S27" s="542"/>
      <c r="T27" s="542"/>
      <c r="U27" s="542"/>
      <c r="V27" s="542"/>
      <c r="W27" s="543"/>
    </row>
    <row r="28" spans="1:23" s="218" customFormat="1" ht="12.75" customHeight="1" x14ac:dyDescent="0.2">
      <c r="A28" s="2"/>
      <c r="B28" s="60"/>
      <c r="C28" s="114"/>
      <c r="D28" s="187"/>
      <c r="E28" s="187"/>
      <c r="F28" s="66"/>
      <c r="G28" s="245"/>
      <c r="H28" s="145"/>
      <c r="I28" s="79"/>
      <c r="J28" s="146"/>
      <c r="K28" s="145"/>
      <c r="L28" s="66"/>
      <c r="M28" s="66"/>
      <c r="N28" s="66"/>
      <c r="O28" s="66"/>
      <c r="P28" s="57"/>
      <c r="Q28" s="61"/>
      <c r="R28" s="541"/>
      <c r="S28" s="542"/>
      <c r="T28" s="542"/>
      <c r="U28" s="542"/>
      <c r="V28" s="542"/>
      <c r="W28" s="543"/>
    </row>
    <row r="29" spans="1:23" s="218" customFormat="1" ht="12.75" customHeight="1" x14ac:dyDescent="0.2">
      <c r="A29" s="185"/>
      <c r="B29" s="60"/>
      <c r="C29" s="114"/>
      <c r="D29" s="187"/>
      <c r="E29" s="187"/>
      <c r="F29" s="66"/>
      <c r="G29" s="113"/>
      <c r="H29" s="145"/>
      <c r="I29" s="79"/>
      <c r="J29" s="146"/>
      <c r="K29" s="145"/>
      <c r="L29" s="66"/>
      <c r="M29" s="66"/>
      <c r="N29" s="66"/>
      <c r="O29" s="66"/>
      <c r="P29" s="57"/>
      <c r="Q29" s="61"/>
      <c r="R29" s="541"/>
      <c r="S29" s="542"/>
      <c r="T29" s="542"/>
      <c r="U29" s="542"/>
      <c r="V29" s="542"/>
      <c r="W29" s="543"/>
    </row>
    <row r="30" spans="1:23" s="218" customFormat="1" ht="12.75" customHeight="1" x14ac:dyDescent="0.2">
      <c r="A30" s="2"/>
      <c r="B30" s="60"/>
      <c r="C30" s="114"/>
      <c r="D30" s="187"/>
      <c r="E30" s="187"/>
      <c r="F30" s="66"/>
      <c r="G30" s="245"/>
      <c r="H30" s="145"/>
      <c r="I30" s="79"/>
      <c r="J30" s="146"/>
      <c r="K30" s="145"/>
      <c r="L30" s="66"/>
      <c r="M30" s="66"/>
      <c r="N30" s="66"/>
      <c r="O30" s="66"/>
      <c r="P30" s="57"/>
      <c r="Q30" s="61"/>
      <c r="R30" s="541"/>
      <c r="S30" s="542"/>
      <c r="T30" s="542"/>
      <c r="U30" s="542"/>
      <c r="V30" s="542"/>
      <c r="W30" s="543"/>
    </row>
    <row r="31" spans="1:23" s="218" customFormat="1" ht="12.75" customHeight="1" x14ac:dyDescent="0.2">
      <c r="A31" s="2"/>
      <c r="B31" s="60"/>
      <c r="C31" s="114"/>
      <c r="D31" s="187"/>
      <c r="E31" s="187"/>
      <c r="F31" s="66"/>
      <c r="G31" s="245"/>
      <c r="H31" s="145"/>
      <c r="I31" s="79"/>
      <c r="J31" s="146"/>
      <c r="K31" s="145"/>
      <c r="L31" s="66"/>
      <c r="M31" s="66"/>
      <c r="N31" s="66"/>
      <c r="O31" s="66"/>
      <c r="P31" s="57"/>
      <c r="Q31" s="61"/>
      <c r="R31" s="541"/>
      <c r="S31" s="542"/>
      <c r="T31" s="542"/>
      <c r="U31" s="542"/>
      <c r="V31" s="542"/>
      <c r="W31" s="543"/>
    </row>
    <row r="32" spans="1:23" s="218" customFormat="1" ht="12.75" customHeight="1" x14ac:dyDescent="0.2">
      <c r="A32" s="2"/>
      <c r="B32" s="60"/>
      <c r="C32" s="114"/>
      <c r="D32" s="187"/>
      <c r="E32" s="187"/>
      <c r="F32" s="66"/>
      <c r="G32" s="245"/>
      <c r="H32" s="145"/>
      <c r="I32" s="79"/>
      <c r="J32" s="146"/>
      <c r="K32" s="145"/>
      <c r="L32" s="66"/>
      <c r="M32" s="66"/>
      <c r="N32" s="66"/>
      <c r="O32" s="66"/>
      <c r="P32" s="57"/>
      <c r="Q32" s="61"/>
      <c r="R32" s="541"/>
      <c r="S32" s="542"/>
      <c r="T32" s="542"/>
      <c r="U32" s="542"/>
      <c r="V32" s="542"/>
      <c r="W32" s="543"/>
    </row>
    <row r="33" spans="1:23" s="218" customFormat="1" ht="12.75" customHeight="1" x14ac:dyDescent="0.2">
      <c r="A33" s="2"/>
      <c r="B33" s="60"/>
      <c r="C33" s="114"/>
      <c r="D33" s="187"/>
      <c r="E33" s="187"/>
      <c r="F33" s="66"/>
      <c r="G33" s="245"/>
      <c r="H33" s="145"/>
      <c r="I33" s="79"/>
      <c r="J33" s="146"/>
      <c r="K33" s="145"/>
      <c r="L33" s="66"/>
      <c r="M33" s="66"/>
      <c r="N33" s="66"/>
      <c r="O33" s="66"/>
      <c r="P33" s="57"/>
      <c r="Q33" s="61"/>
      <c r="R33" s="541"/>
      <c r="S33" s="542"/>
      <c r="T33" s="542"/>
      <c r="U33" s="542"/>
      <c r="V33" s="542"/>
      <c r="W33" s="543"/>
    </row>
    <row r="34" spans="1:23" s="218" customFormat="1" ht="12.75" customHeight="1" x14ac:dyDescent="0.2">
      <c r="A34" s="2"/>
      <c r="B34" s="60"/>
      <c r="C34" s="114"/>
      <c r="D34" s="187"/>
      <c r="E34" s="187"/>
      <c r="F34" s="66"/>
      <c r="G34" s="245"/>
      <c r="H34" s="145"/>
      <c r="I34" s="79"/>
      <c r="J34" s="146"/>
      <c r="K34" s="145"/>
      <c r="L34" s="66"/>
      <c r="M34" s="66"/>
      <c r="N34" s="66"/>
      <c r="O34" s="66"/>
      <c r="P34" s="57"/>
      <c r="Q34" s="61"/>
      <c r="R34" s="541"/>
      <c r="S34" s="542"/>
      <c r="T34" s="542"/>
      <c r="U34" s="542"/>
      <c r="V34" s="542"/>
      <c r="W34" s="543"/>
    </row>
    <row r="35" spans="1:23" ht="12.75" customHeight="1" x14ac:dyDescent="0.2">
      <c r="A35" s="63"/>
      <c r="B35" s="60"/>
      <c r="C35" s="114"/>
      <c r="D35" s="107"/>
      <c r="E35" s="112"/>
      <c r="F35" s="66"/>
      <c r="G35" s="61"/>
      <c r="H35" s="57"/>
      <c r="I35" s="58"/>
      <c r="J35" s="59"/>
      <c r="K35" s="57"/>
      <c r="L35" s="60"/>
      <c r="M35" s="60"/>
      <c r="N35" s="60"/>
      <c r="O35" s="101"/>
      <c r="P35" s="57"/>
      <c r="Q35" s="61"/>
      <c r="R35" s="541"/>
      <c r="S35" s="542"/>
      <c r="T35" s="542"/>
      <c r="U35" s="542"/>
      <c r="V35" s="542"/>
      <c r="W35" s="543"/>
    </row>
    <row r="36" spans="1:23" s="189" customFormat="1" ht="12.75" customHeight="1" x14ac:dyDescent="0.2">
      <c r="A36" s="63"/>
      <c r="B36" s="60"/>
      <c r="C36" s="114"/>
      <c r="D36" s="107"/>
      <c r="E36" s="112"/>
      <c r="F36" s="66"/>
      <c r="G36" s="61"/>
      <c r="H36" s="57"/>
      <c r="I36" s="58"/>
      <c r="J36" s="59"/>
      <c r="K36" s="57"/>
      <c r="L36" s="60"/>
      <c r="M36" s="60"/>
      <c r="N36" s="60"/>
      <c r="O36" s="101"/>
      <c r="P36" s="57"/>
      <c r="Q36" s="61"/>
      <c r="R36" s="541"/>
      <c r="S36" s="542"/>
      <c r="T36" s="542"/>
      <c r="U36" s="542"/>
      <c r="V36" s="542"/>
      <c r="W36" s="543"/>
    </row>
    <row r="37" spans="1:23" s="218" customFormat="1" ht="12.75" customHeight="1" x14ac:dyDescent="0.2">
      <c r="A37" s="2"/>
      <c r="B37" s="60"/>
      <c r="C37" s="114"/>
      <c r="D37" s="107"/>
      <c r="E37" s="112"/>
      <c r="F37" s="66"/>
      <c r="G37" s="113"/>
      <c r="H37" s="145"/>
      <c r="I37" s="79"/>
      <c r="J37" s="146"/>
      <c r="K37" s="145"/>
      <c r="L37" s="66"/>
      <c r="M37" s="66"/>
      <c r="N37" s="66"/>
      <c r="O37" s="101"/>
      <c r="P37" s="57"/>
      <c r="Q37" s="61"/>
      <c r="R37" s="541"/>
      <c r="S37" s="542"/>
      <c r="T37" s="542"/>
      <c r="U37" s="542"/>
      <c r="V37" s="542"/>
      <c r="W37" s="543"/>
    </row>
    <row r="38" spans="1:23" s="218" customFormat="1" ht="12.75" customHeight="1" x14ac:dyDescent="0.2">
      <c r="A38" s="2"/>
      <c r="B38" s="60"/>
      <c r="C38" s="114"/>
      <c r="D38" s="107"/>
      <c r="E38" s="112"/>
      <c r="F38" s="66"/>
      <c r="G38" s="113"/>
      <c r="H38" s="145"/>
      <c r="I38" s="79"/>
      <c r="J38" s="146"/>
      <c r="K38" s="145"/>
      <c r="L38" s="66"/>
      <c r="M38" s="66"/>
      <c r="N38" s="66"/>
      <c r="O38" s="101"/>
      <c r="P38" s="57"/>
      <c r="Q38" s="61"/>
      <c r="R38" s="541"/>
      <c r="S38" s="542"/>
      <c r="T38" s="542"/>
      <c r="U38" s="542"/>
      <c r="V38" s="542"/>
      <c r="W38" s="543"/>
    </row>
    <row r="39" spans="1:23" s="218" customFormat="1" ht="12.75" customHeight="1" x14ac:dyDescent="0.2">
      <c r="A39" s="2"/>
      <c r="B39" s="60"/>
      <c r="C39" s="114"/>
      <c r="D39" s="107"/>
      <c r="E39" s="107"/>
      <c r="F39" s="66"/>
      <c r="G39" s="113"/>
      <c r="H39" s="145"/>
      <c r="I39" s="79"/>
      <c r="J39" s="146"/>
      <c r="K39" s="145"/>
      <c r="L39" s="66"/>
      <c r="M39" s="66"/>
      <c r="N39" s="66"/>
      <c r="O39" s="101"/>
      <c r="P39" s="57"/>
      <c r="Q39" s="61"/>
      <c r="R39" s="541"/>
      <c r="S39" s="542"/>
      <c r="T39" s="542"/>
      <c r="U39" s="542"/>
      <c r="V39" s="542"/>
      <c r="W39" s="543"/>
    </row>
    <row r="40" spans="1:23" s="218" customFormat="1" ht="12.75" customHeight="1" x14ac:dyDescent="0.2">
      <c r="A40" s="2"/>
      <c r="B40" s="60"/>
      <c r="C40" s="114"/>
      <c r="D40" s="107"/>
      <c r="E40" s="107"/>
      <c r="F40" s="66"/>
      <c r="G40" s="113"/>
      <c r="H40" s="145"/>
      <c r="I40" s="79"/>
      <c r="J40" s="146"/>
      <c r="K40" s="145"/>
      <c r="L40" s="66"/>
      <c r="M40" s="66"/>
      <c r="N40" s="66"/>
      <c r="O40" s="66"/>
      <c r="P40" s="57"/>
      <c r="Q40" s="61"/>
      <c r="R40" s="541"/>
      <c r="S40" s="542"/>
      <c r="T40" s="542"/>
      <c r="U40" s="542"/>
      <c r="V40" s="542"/>
      <c r="W40" s="543"/>
    </row>
    <row r="41" spans="1:23" s="218" customFormat="1" ht="12.75" customHeight="1" x14ac:dyDescent="0.2">
      <c r="A41" s="2"/>
      <c r="B41" s="60"/>
      <c r="C41" s="114"/>
      <c r="D41" s="107"/>
      <c r="E41" s="107"/>
      <c r="F41" s="66"/>
      <c r="G41" s="113"/>
      <c r="H41" s="145"/>
      <c r="I41" s="79"/>
      <c r="J41" s="146"/>
      <c r="K41" s="145"/>
      <c r="L41" s="66"/>
      <c r="M41" s="66"/>
      <c r="N41" s="66"/>
      <c r="O41" s="66"/>
      <c r="P41" s="57"/>
      <c r="Q41" s="61"/>
      <c r="R41" s="541"/>
      <c r="S41" s="542"/>
      <c r="T41" s="542"/>
      <c r="U41" s="542"/>
      <c r="V41" s="542"/>
      <c r="W41" s="543"/>
    </row>
    <row r="42" spans="1:23" s="218" customFormat="1" ht="12.75" customHeight="1" x14ac:dyDescent="0.2">
      <c r="A42" s="2"/>
      <c r="B42" s="60"/>
      <c r="C42" s="114"/>
      <c r="D42" s="107"/>
      <c r="E42" s="112"/>
      <c r="F42" s="66"/>
      <c r="G42" s="113"/>
      <c r="H42" s="145"/>
      <c r="I42" s="79"/>
      <c r="J42" s="146"/>
      <c r="K42" s="145"/>
      <c r="L42" s="66"/>
      <c r="M42" s="66"/>
      <c r="N42" s="66"/>
      <c r="O42" s="66"/>
      <c r="P42" s="57"/>
      <c r="Q42" s="61"/>
      <c r="R42" s="541"/>
      <c r="S42" s="542"/>
      <c r="T42" s="542"/>
      <c r="U42" s="542"/>
      <c r="V42" s="542"/>
      <c r="W42" s="543"/>
    </row>
    <row r="43" spans="1:23" s="218" customFormat="1" ht="12.75" customHeight="1" x14ac:dyDescent="0.2">
      <c r="A43" s="2"/>
      <c r="B43" s="60"/>
      <c r="C43" s="114"/>
      <c r="D43" s="107"/>
      <c r="E43" s="112"/>
      <c r="F43" s="66"/>
      <c r="G43" s="113"/>
      <c r="H43" s="145"/>
      <c r="I43" s="79"/>
      <c r="J43" s="146"/>
      <c r="K43" s="145"/>
      <c r="L43" s="66"/>
      <c r="M43" s="66"/>
      <c r="N43" s="66"/>
      <c r="O43" s="66"/>
      <c r="P43" s="57"/>
      <c r="Q43" s="61"/>
      <c r="R43" s="541"/>
      <c r="S43" s="542"/>
      <c r="T43" s="542"/>
      <c r="U43" s="542"/>
      <c r="V43" s="542"/>
      <c r="W43" s="543"/>
    </row>
    <row r="44" spans="1:23" s="218" customFormat="1" ht="12.75" customHeight="1" x14ac:dyDescent="0.2">
      <c r="A44" s="2"/>
      <c r="B44" s="60"/>
      <c r="C44" s="114"/>
      <c r="D44" s="187"/>
      <c r="E44" s="187"/>
      <c r="F44" s="66"/>
      <c r="G44" s="245"/>
      <c r="H44" s="145"/>
      <c r="I44" s="79"/>
      <c r="J44" s="146"/>
      <c r="K44" s="145"/>
      <c r="L44" s="66"/>
      <c r="M44" s="66"/>
      <c r="N44" s="66"/>
      <c r="O44" s="66"/>
      <c r="P44" s="57"/>
      <c r="Q44" s="61"/>
      <c r="R44" s="541"/>
      <c r="S44" s="542"/>
      <c r="T44" s="542"/>
      <c r="U44" s="542"/>
      <c r="V44" s="542"/>
      <c r="W44" s="543"/>
    </row>
    <row r="45" spans="1:23" s="218" customFormat="1" ht="12.75" customHeight="1" x14ac:dyDescent="0.2">
      <c r="A45" s="2"/>
      <c r="B45" s="60"/>
      <c r="C45" s="114"/>
      <c r="D45" s="187"/>
      <c r="E45" s="187"/>
      <c r="F45" s="66"/>
      <c r="G45" s="245"/>
      <c r="H45" s="145"/>
      <c r="I45" s="79"/>
      <c r="J45" s="146"/>
      <c r="K45" s="145"/>
      <c r="L45" s="66"/>
      <c r="M45" s="66"/>
      <c r="N45" s="66"/>
      <c r="O45" s="66"/>
      <c r="P45" s="57"/>
      <c r="Q45" s="61"/>
      <c r="R45" s="541"/>
      <c r="S45" s="542"/>
      <c r="T45" s="542"/>
      <c r="U45" s="542"/>
      <c r="V45" s="542"/>
      <c r="W45" s="543"/>
    </row>
    <row r="46" spans="1:23" s="218" customFormat="1" ht="12.75" customHeight="1" x14ac:dyDescent="0.2">
      <c r="A46" s="185"/>
      <c r="B46" s="60"/>
      <c r="C46" s="114"/>
      <c r="D46" s="187"/>
      <c r="E46" s="187"/>
      <c r="F46" s="66"/>
      <c r="G46" s="113"/>
      <c r="H46" s="145"/>
      <c r="I46" s="79"/>
      <c r="J46" s="146"/>
      <c r="K46" s="145"/>
      <c r="L46" s="66"/>
      <c r="M46" s="66"/>
      <c r="N46" s="66"/>
      <c r="O46" s="66"/>
      <c r="P46" s="57"/>
      <c r="Q46" s="61"/>
      <c r="R46" s="541"/>
      <c r="S46" s="542"/>
      <c r="T46" s="542"/>
      <c r="U46" s="542"/>
      <c r="V46" s="542"/>
      <c r="W46" s="543"/>
    </row>
    <row r="47" spans="1:23" s="218" customFormat="1" ht="12.75" customHeight="1" x14ac:dyDescent="0.2">
      <c r="A47" s="2"/>
      <c r="B47" s="60"/>
      <c r="C47" s="114"/>
      <c r="D47" s="187"/>
      <c r="E47" s="187"/>
      <c r="F47" s="66"/>
      <c r="G47" s="245"/>
      <c r="H47" s="145"/>
      <c r="I47" s="79"/>
      <c r="J47" s="146"/>
      <c r="K47" s="145"/>
      <c r="L47" s="66"/>
      <c r="M47" s="66"/>
      <c r="N47" s="66"/>
      <c r="O47" s="66"/>
      <c r="P47" s="57"/>
      <c r="Q47" s="61"/>
      <c r="R47" s="541"/>
      <c r="S47" s="542"/>
      <c r="T47" s="542"/>
      <c r="U47" s="542"/>
      <c r="V47" s="542"/>
      <c r="W47" s="543"/>
    </row>
    <row r="48" spans="1:23" s="218" customFormat="1" ht="12.75" customHeight="1" x14ac:dyDescent="0.2">
      <c r="A48" s="2"/>
      <c r="B48" s="60"/>
      <c r="C48" s="114"/>
      <c r="D48" s="187"/>
      <c r="E48" s="187"/>
      <c r="F48" s="66"/>
      <c r="G48" s="245"/>
      <c r="H48" s="145"/>
      <c r="I48" s="79"/>
      <c r="J48" s="146"/>
      <c r="K48" s="145"/>
      <c r="L48" s="66"/>
      <c r="M48" s="66"/>
      <c r="N48" s="66"/>
      <c r="O48" s="66"/>
      <c r="P48" s="57"/>
      <c r="Q48" s="61"/>
      <c r="R48" s="541"/>
      <c r="S48" s="542"/>
      <c r="T48" s="542"/>
      <c r="U48" s="542"/>
      <c r="V48" s="542"/>
      <c r="W48" s="543"/>
    </row>
    <row r="49" spans="1:23" s="218" customFormat="1" ht="12.75" customHeight="1" x14ac:dyDescent="0.2">
      <c r="A49" s="2"/>
      <c r="B49" s="60"/>
      <c r="C49" s="114"/>
      <c r="D49" s="187"/>
      <c r="E49" s="187"/>
      <c r="F49" s="66"/>
      <c r="G49" s="245"/>
      <c r="H49" s="145"/>
      <c r="I49" s="79"/>
      <c r="J49" s="146"/>
      <c r="K49" s="145"/>
      <c r="L49" s="66"/>
      <c r="M49" s="66"/>
      <c r="N49" s="66"/>
      <c r="O49" s="66"/>
      <c r="P49" s="57"/>
      <c r="Q49" s="61"/>
      <c r="R49" s="541"/>
      <c r="S49" s="542"/>
      <c r="T49" s="542"/>
      <c r="U49" s="542"/>
      <c r="V49" s="542"/>
      <c r="W49" s="543"/>
    </row>
    <row r="50" spans="1:23" s="218" customFormat="1" ht="12.75" customHeight="1" x14ac:dyDescent="0.2">
      <c r="A50" s="2"/>
      <c r="B50" s="60"/>
      <c r="C50" s="114"/>
      <c r="D50" s="187"/>
      <c r="E50" s="187"/>
      <c r="F50" s="66"/>
      <c r="G50" s="245"/>
      <c r="H50" s="145"/>
      <c r="I50" s="79"/>
      <c r="J50" s="146"/>
      <c r="K50" s="145"/>
      <c r="L50" s="66"/>
      <c r="M50" s="66"/>
      <c r="N50" s="66"/>
      <c r="O50" s="66"/>
      <c r="P50" s="57"/>
      <c r="Q50" s="61"/>
      <c r="R50" s="541"/>
      <c r="S50" s="542"/>
      <c r="T50" s="542"/>
      <c r="U50" s="542"/>
      <c r="V50" s="542"/>
      <c r="W50" s="543"/>
    </row>
    <row r="51" spans="1:23" s="218" customFormat="1" ht="12.75" customHeight="1" x14ac:dyDescent="0.2">
      <c r="A51" s="2"/>
      <c r="B51" s="60"/>
      <c r="C51" s="114"/>
      <c r="D51" s="187"/>
      <c r="E51" s="187"/>
      <c r="F51" s="66"/>
      <c r="G51" s="245"/>
      <c r="H51" s="145"/>
      <c r="I51" s="79"/>
      <c r="J51" s="146"/>
      <c r="K51" s="145"/>
      <c r="L51" s="66"/>
      <c r="M51" s="66"/>
      <c r="N51" s="66"/>
      <c r="O51" s="66"/>
      <c r="P51" s="57"/>
      <c r="Q51" s="61"/>
      <c r="R51" s="541"/>
      <c r="S51" s="542"/>
      <c r="T51" s="542"/>
      <c r="U51" s="542"/>
      <c r="V51" s="542"/>
      <c r="W51" s="543"/>
    </row>
    <row r="52" spans="1:23" s="247" customFormat="1" ht="12.75" customHeight="1" x14ac:dyDescent="0.2">
      <c r="A52" s="2"/>
      <c r="B52" s="3"/>
      <c r="C52" s="3"/>
      <c r="D52" s="187"/>
      <c r="E52" s="187"/>
      <c r="F52" s="66"/>
      <c r="G52" s="245"/>
      <c r="H52" s="145"/>
      <c r="I52" s="79"/>
      <c r="J52" s="146"/>
      <c r="K52" s="145"/>
      <c r="L52" s="66"/>
      <c r="M52" s="66"/>
      <c r="N52" s="66"/>
      <c r="O52" s="66"/>
      <c r="P52" s="145"/>
      <c r="Q52" s="113"/>
      <c r="R52" s="541"/>
      <c r="S52" s="542"/>
      <c r="T52" s="542"/>
      <c r="U52" s="542"/>
      <c r="V52" s="542"/>
      <c r="W52" s="543"/>
    </row>
    <row r="53" spans="1:23" ht="12.75" customHeight="1" x14ac:dyDescent="0.2">
      <c r="A53" s="63"/>
      <c r="B53" s="3"/>
      <c r="C53" s="3"/>
      <c r="D53" s="65"/>
      <c r="E53" s="65"/>
      <c r="F53" s="66"/>
      <c r="G53" s="1"/>
      <c r="H53" s="145"/>
      <c r="I53" s="79"/>
      <c r="J53" s="146"/>
      <c r="K53" s="57"/>
      <c r="L53" s="66"/>
      <c r="M53" s="66"/>
      <c r="N53" s="66"/>
      <c r="O53" s="66"/>
      <c r="P53" s="57"/>
      <c r="Q53" s="113"/>
      <c r="R53" s="541"/>
      <c r="S53" s="542"/>
      <c r="T53" s="542"/>
      <c r="U53" s="542"/>
      <c r="V53" s="542"/>
      <c r="W53" s="543"/>
    </row>
    <row r="54" spans="1:23" ht="12.75" customHeight="1" x14ac:dyDescent="0.2">
      <c r="A54" s="63"/>
      <c r="B54" s="3"/>
      <c r="C54" s="3"/>
      <c r="D54" s="65"/>
      <c r="E54" s="65"/>
      <c r="F54" s="66"/>
      <c r="G54" s="1"/>
      <c r="H54" s="145"/>
      <c r="I54" s="79"/>
      <c r="J54" s="146"/>
      <c r="K54" s="145"/>
      <c r="L54" s="66"/>
      <c r="M54" s="66"/>
      <c r="N54" s="66"/>
      <c r="O54" s="66"/>
      <c r="P54" s="57"/>
      <c r="Q54" s="113"/>
      <c r="R54" s="541"/>
      <c r="S54" s="542"/>
      <c r="T54" s="542"/>
      <c r="U54" s="542"/>
      <c r="V54" s="542"/>
      <c r="W54" s="543"/>
    </row>
    <row r="55" spans="1:23" s="78" customFormat="1" ht="12.75" customHeight="1" x14ac:dyDescent="0.2">
      <c r="A55" s="63"/>
      <c r="B55" s="3"/>
      <c r="C55" s="3"/>
      <c r="D55" s="65"/>
      <c r="E55" s="65"/>
      <c r="F55" s="66"/>
      <c r="G55" s="1"/>
      <c r="H55" s="74"/>
      <c r="I55" s="79"/>
      <c r="J55" s="76"/>
      <c r="K55" s="74"/>
      <c r="L55" s="66"/>
      <c r="M55" s="77"/>
      <c r="N55" s="66"/>
      <c r="O55" s="77"/>
      <c r="P55" s="74"/>
      <c r="Q55" s="72"/>
      <c r="R55" s="541"/>
      <c r="S55" s="542"/>
      <c r="T55" s="542"/>
      <c r="U55" s="542"/>
      <c r="V55" s="542"/>
      <c r="W55" s="543"/>
    </row>
    <row r="56" spans="1:23" s="78" customFormat="1" ht="12.75" customHeight="1" x14ac:dyDescent="0.2">
      <c r="A56" s="63"/>
      <c r="B56" s="3"/>
      <c r="C56" s="3"/>
      <c r="D56" s="65"/>
      <c r="E56" s="65"/>
      <c r="F56" s="66"/>
      <c r="G56" s="1"/>
      <c r="H56" s="74"/>
      <c r="I56" s="79"/>
      <c r="J56" s="76"/>
      <c r="K56" s="57"/>
      <c r="L56" s="66"/>
      <c r="M56" s="77"/>
      <c r="N56" s="66"/>
      <c r="O56" s="77"/>
      <c r="P56" s="74"/>
      <c r="Q56" s="72"/>
      <c r="R56" s="541"/>
      <c r="S56" s="542"/>
      <c r="T56" s="542"/>
      <c r="U56" s="542"/>
      <c r="V56" s="542"/>
      <c r="W56" s="543"/>
    </row>
    <row r="57" spans="1:23" ht="12.75" customHeight="1" x14ac:dyDescent="0.2">
      <c r="A57" s="81"/>
      <c r="B57" s="82"/>
      <c r="C57" s="82"/>
      <c r="D57" s="83"/>
      <c r="E57" s="83"/>
      <c r="F57" s="84"/>
      <c r="G57" s="85"/>
      <c r="H57" s="86"/>
      <c r="I57" s="87"/>
      <c r="J57" s="88"/>
      <c r="K57" s="86"/>
      <c r="L57" s="89"/>
      <c r="M57" s="90"/>
      <c r="N57" s="89"/>
      <c r="O57" s="89"/>
      <c r="P57" s="86"/>
      <c r="Q57" s="85"/>
      <c r="R57" s="541"/>
      <c r="S57" s="542"/>
      <c r="T57" s="542"/>
      <c r="U57" s="542"/>
      <c r="V57" s="542"/>
      <c r="W57" s="543"/>
    </row>
    <row r="58" spans="1:23" ht="12.75" customHeight="1" x14ac:dyDescent="0.2">
      <c r="A58" s="81"/>
      <c r="B58" s="82"/>
      <c r="C58" s="82"/>
      <c r="D58" s="83"/>
      <c r="E58" s="83"/>
      <c r="F58" s="84"/>
      <c r="G58" s="85"/>
      <c r="H58" s="86"/>
      <c r="I58" s="87"/>
      <c r="J58" s="88"/>
      <c r="K58" s="86"/>
      <c r="L58" s="89"/>
      <c r="M58" s="90"/>
      <c r="N58" s="89"/>
      <c r="O58" s="89"/>
      <c r="P58" s="86"/>
      <c r="Q58" s="85"/>
      <c r="R58" s="541"/>
      <c r="S58" s="542"/>
      <c r="T58" s="542"/>
      <c r="U58" s="542"/>
      <c r="V58" s="542"/>
      <c r="W58" s="543"/>
    </row>
    <row r="59" spans="1:23" ht="12.75" customHeight="1" x14ac:dyDescent="0.2">
      <c r="A59" s="81"/>
      <c r="B59" s="82"/>
      <c r="C59" s="82"/>
      <c r="D59" s="83"/>
      <c r="E59" s="83"/>
      <c r="F59" s="84"/>
      <c r="G59" s="85"/>
      <c r="H59" s="86"/>
      <c r="I59" s="87"/>
      <c r="J59" s="88"/>
      <c r="K59" s="86"/>
      <c r="L59" s="89"/>
      <c r="M59" s="90"/>
      <c r="N59" s="89"/>
      <c r="O59" s="89"/>
      <c r="P59" s="86"/>
      <c r="Q59" s="85"/>
      <c r="R59" s="541"/>
      <c r="S59" s="542"/>
      <c r="T59" s="542"/>
      <c r="U59" s="542"/>
      <c r="V59" s="542"/>
      <c r="W59" s="543"/>
    </row>
    <row r="60" spans="1:23" ht="12.75" customHeight="1" x14ac:dyDescent="0.2">
      <c r="A60" s="81"/>
      <c r="B60" s="82"/>
      <c r="C60" s="82"/>
      <c r="D60" s="83"/>
      <c r="E60" s="83"/>
      <c r="F60" s="84"/>
      <c r="G60" s="85"/>
      <c r="H60" s="86"/>
      <c r="I60" s="87"/>
      <c r="J60" s="88"/>
      <c r="K60" s="86"/>
      <c r="L60" s="89"/>
      <c r="M60" s="90"/>
      <c r="N60" s="89"/>
      <c r="O60" s="89"/>
      <c r="P60" s="86"/>
      <c r="Q60" s="85"/>
      <c r="R60" s="541"/>
      <c r="S60" s="542"/>
      <c r="T60" s="542"/>
      <c r="U60" s="542"/>
      <c r="V60" s="542"/>
      <c r="W60" s="543"/>
    </row>
    <row r="61" spans="1:23" ht="12.75" customHeight="1" x14ac:dyDescent="0.2">
      <c r="A61" s="81"/>
      <c r="B61" s="82"/>
      <c r="C61" s="82"/>
      <c r="D61" s="83"/>
      <c r="E61" s="83"/>
      <c r="F61" s="84"/>
      <c r="G61" s="85"/>
      <c r="H61" s="86"/>
      <c r="I61" s="87"/>
      <c r="J61" s="88"/>
      <c r="K61" s="86"/>
      <c r="L61" s="89"/>
      <c r="M61" s="90"/>
      <c r="N61" s="89"/>
      <c r="O61" s="89"/>
      <c r="P61" s="86"/>
      <c r="Q61" s="85"/>
      <c r="R61" s="541"/>
      <c r="S61" s="542"/>
      <c r="T61" s="542"/>
      <c r="U61" s="542"/>
      <c r="V61" s="542"/>
      <c r="W61" s="543"/>
    </row>
    <row r="62" spans="1:23" ht="12.75" customHeight="1" x14ac:dyDescent="0.2">
      <c r="A62" s="81"/>
      <c r="B62" s="82"/>
      <c r="C62" s="82"/>
      <c r="D62" s="83"/>
      <c r="E62" s="83"/>
      <c r="F62" s="84"/>
      <c r="G62" s="85"/>
      <c r="H62" s="86"/>
      <c r="I62" s="87"/>
      <c r="J62" s="88"/>
      <c r="K62" s="86"/>
      <c r="L62" s="89"/>
      <c r="M62" s="90"/>
      <c r="N62" s="89"/>
      <c r="O62" s="89"/>
      <c r="P62" s="86"/>
      <c r="Q62" s="85"/>
      <c r="R62" s="541"/>
      <c r="S62" s="542"/>
      <c r="T62" s="542"/>
      <c r="U62" s="542"/>
      <c r="V62" s="542"/>
      <c r="W62" s="543"/>
    </row>
    <row r="63" spans="1:23" ht="12.75" customHeight="1" x14ac:dyDescent="0.2">
      <c r="A63" s="81"/>
      <c r="B63" s="82"/>
      <c r="C63" s="82"/>
      <c r="D63" s="83"/>
      <c r="E63" s="83"/>
      <c r="F63" s="84"/>
      <c r="G63" s="85"/>
      <c r="H63" s="86"/>
      <c r="I63" s="87"/>
      <c r="J63" s="88"/>
      <c r="K63" s="86"/>
      <c r="L63" s="89"/>
      <c r="M63" s="90"/>
      <c r="N63" s="89"/>
      <c r="O63" s="89"/>
      <c r="P63" s="86"/>
      <c r="Q63" s="85"/>
      <c r="R63" s="541"/>
      <c r="S63" s="542"/>
      <c r="T63" s="542"/>
      <c r="U63" s="542"/>
      <c r="V63" s="542"/>
      <c r="W63" s="543"/>
    </row>
    <row r="64" spans="1:23" ht="12.75" customHeight="1" x14ac:dyDescent="0.2">
      <c r="A64" s="81"/>
      <c r="B64" s="82"/>
      <c r="C64" s="82"/>
      <c r="D64" s="83"/>
      <c r="E64" s="83"/>
      <c r="F64" s="84"/>
      <c r="G64" s="85"/>
      <c r="H64" s="86"/>
      <c r="I64" s="87"/>
      <c r="J64" s="88"/>
      <c r="K64" s="86"/>
      <c r="L64" s="89"/>
      <c r="M64" s="90"/>
      <c r="N64" s="89"/>
      <c r="O64" s="89"/>
      <c r="P64" s="86"/>
      <c r="Q64" s="85"/>
      <c r="R64" s="541"/>
      <c r="S64" s="542"/>
      <c r="T64" s="542"/>
      <c r="U64" s="542"/>
      <c r="V64" s="542"/>
      <c r="W64" s="543"/>
    </row>
    <row r="65" spans="1:23" ht="12.75" customHeight="1" x14ac:dyDescent="0.2">
      <c r="A65" s="81"/>
      <c r="B65" s="82"/>
      <c r="C65" s="82"/>
      <c r="D65" s="83"/>
      <c r="E65" s="83"/>
      <c r="F65" s="84"/>
      <c r="G65" s="85"/>
      <c r="H65" s="86"/>
      <c r="I65" s="87"/>
      <c r="J65" s="88"/>
      <c r="K65" s="86"/>
      <c r="L65" s="89"/>
      <c r="M65" s="90"/>
      <c r="N65" s="89"/>
      <c r="O65" s="89"/>
      <c r="P65" s="86"/>
      <c r="Q65" s="85"/>
      <c r="R65" s="541"/>
      <c r="S65" s="542"/>
      <c r="T65" s="542"/>
      <c r="U65" s="542"/>
      <c r="V65" s="542"/>
      <c r="W65" s="543"/>
    </row>
    <row r="66" spans="1:23" ht="12.75" customHeight="1" x14ac:dyDescent="0.2">
      <c r="A66" s="81"/>
      <c r="B66" s="82"/>
      <c r="C66" s="82"/>
      <c r="D66" s="83"/>
      <c r="E66" s="83"/>
      <c r="F66" s="84"/>
      <c r="G66" s="85"/>
      <c r="H66" s="86"/>
      <c r="I66" s="87"/>
      <c r="J66" s="88"/>
      <c r="K66" s="86"/>
      <c r="L66" s="89"/>
      <c r="M66" s="90"/>
      <c r="N66" s="89"/>
      <c r="O66" s="89"/>
      <c r="P66" s="86"/>
      <c r="Q66" s="85"/>
      <c r="R66" s="541"/>
      <c r="S66" s="542"/>
      <c r="T66" s="542"/>
      <c r="U66" s="542"/>
      <c r="V66" s="542"/>
      <c r="W66" s="543"/>
    </row>
    <row r="67" spans="1:23" ht="12.75" customHeight="1" x14ac:dyDescent="0.2">
      <c r="A67" s="81"/>
      <c r="B67" s="82"/>
      <c r="C67" s="82"/>
      <c r="D67" s="83"/>
      <c r="E67" s="83"/>
      <c r="F67" s="84"/>
      <c r="G67" s="85"/>
      <c r="H67" s="86"/>
      <c r="I67" s="87"/>
      <c r="J67" s="88"/>
      <c r="K67" s="86"/>
      <c r="L67" s="89"/>
      <c r="M67" s="90"/>
      <c r="N67" s="89"/>
      <c r="O67" s="89"/>
      <c r="P67" s="86"/>
      <c r="Q67" s="85"/>
      <c r="R67" s="541"/>
      <c r="S67" s="542"/>
      <c r="T67" s="542"/>
      <c r="U67" s="542"/>
      <c r="V67" s="542"/>
      <c r="W67" s="543"/>
    </row>
    <row r="68" spans="1:23" ht="12.75" customHeight="1" x14ac:dyDescent="0.2">
      <c r="A68" s="81"/>
      <c r="B68" s="82"/>
      <c r="C68" s="82"/>
      <c r="D68" s="83"/>
      <c r="E68" s="83"/>
      <c r="F68" s="84"/>
      <c r="G68" s="85"/>
      <c r="H68" s="86"/>
      <c r="I68" s="87"/>
      <c r="J68" s="88"/>
      <c r="K68" s="86"/>
      <c r="L68" s="89"/>
      <c r="M68" s="90"/>
      <c r="N68" s="89"/>
      <c r="O68" s="89"/>
      <c r="P68" s="86"/>
      <c r="Q68" s="85"/>
      <c r="R68" s="541"/>
      <c r="S68" s="542"/>
      <c r="T68" s="542"/>
      <c r="U68" s="542"/>
      <c r="V68" s="542"/>
      <c r="W68" s="543"/>
    </row>
    <row r="69" spans="1:23" ht="12.75" customHeight="1" x14ac:dyDescent="0.2">
      <c r="A69" s="81"/>
      <c r="B69" s="82"/>
      <c r="C69" s="82"/>
      <c r="D69" s="83"/>
      <c r="E69" s="83"/>
      <c r="F69" s="84"/>
      <c r="G69" s="85"/>
      <c r="H69" s="86"/>
      <c r="I69" s="87"/>
      <c r="J69" s="88"/>
      <c r="K69" s="86"/>
      <c r="L69" s="89"/>
      <c r="M69" s="90"/>
      <c r="N69" s="89"/>
      <c r="O69" s="89"/>
      <c r="P69" s="86"/>
      <c r="Q69" s="85"/>
      <c r="R69" s="541"/>
      <c r="S69" s="542"/>
      <c r="T69" s="542"/>
      <c r="U69" s="542"/>
      <c r="V69" s="542"/>
      <c r="W69" s="543"/>
    </row>
    <row r="70" spans="1:23" ht="12.75" customHeight="1" x14ac:dyDescent="0.2">
      <c r="A70" s="81"/>
      <c r="B70" s="82"/>
      <c r="C70" s="82"/>
      <c r="D70" s="83"/>
      <c r="E70" s="83"/>
      <c r="F70" s="84"/>
      <c r="G70" s="85"/>
      <c r="H70" s="86"/>
      <c r="I70" s="87"/>
      <c r="J70" s="88"/>
      <c r="K70" s="86"/>
      <c r="L70" s="89"/>
      <c r="M70" s="90"/>
      <c r="N70" s="89"/>
      <c r="O70" s="89"/>
      <c r="P70" s="86"/>
      <c r="Q70" s="85"/>
      <c r="R70" s="541"/>
      <c r="S70" s="542"/>
      <c r="T70" s="542"/>
      <c r="U70" s="542"/>
      <c r="V70" s="542"/>
      <c r="W70" s="543"/>
    </row>
    <row r="71" spans="1:23" ht="12.75" customHeight="1" x14ac:dyDescent="0.2">
      <c r="A71" s="81"/>
      <c r="B71" s="82"/>
      <c r="C71" s="82"/>
      <c r="D71" s="83"/>
      <c r="E71" s="83"/>
      <c r="F71" s="84"/>
      <c r="G71" s="85"/>
      <c r="H71" s="86"/>
      <c r="I71" s="87"/>
      <c r="J71" s="88"/>
      <c r="K71" s="86"/>
      <c r="L71" s="89"/>
      <c r="M71" s="90"/>
      <c r="N71" s="89"/>
      <c r="O71" s="89"/>
      <c r="P71" s="86"/>
      <c r="Q71" s="85"/>
      <c r="R71" s="541"/>
      <c r="S71" s="542"/>
      <c r="T71" s="542"/>
      <c r="U71" s="542"/>
      <c r="V71" s="542"/>
      <c r="W71" s="543"/>
    </row>
    <row r="72" spans="1:23" ht="12.75" customHeight="1" x14ac:dyDescent="0.2">
      <c r="A72" s="81"/>
      <c r="B72" s="82"/>
      <c r="C72" s="82"/>
      <c r="D72" s="83"/>
      <c r="E72" s="83"/>
      <c r="F72" s="84"/>
      <c r="G72" s="85"/>
      <c r="H72" s="86"/>
      <c r="I72" s="87"/>
      <c r="J72" s="88"/>
      <c r="K72" s="86"/>
      <c r="L72" s="89"/>
      <c r="M72" s="90"/>
      <c r="N72" s="89"/>
      <c r="O72" s="89"/>
      <c r="P72" s="86"/>
      <c r="Q72" s="85"/>
      <c r="R72" s="541"/>
      <c r="S72" s="542"/>
      <c r="T72" s="542"/>
      <c r="U72" s="542"/>
      <c r="V72" s="542"/>
      <c r="W72" s="543"/>
    </row>
    <row r="73" spans="1:23" ht="12.75" customHeight="1" x14ac:dyDescent="0.2">
      <c r="A73" s="81"/>
      <c r="B73" s="82"/>
      <c r="C73" s="82"/>
      <c r="D73" s="83"/>
      <c r="E73" s="83"/>
      <c r="F73" s="84"/>
      <c r="G73" s="85"/>
      <c r="H73" s="86"/>
      <c r="I73" s="87"/>
      <c r="J73" s="88"/>
      <c r="K73" s="86"/>
      <c r="L73" s="89"/>
      <c r="M73" s="90"/>
      <c r="N73" s="89"/>
      <c r="O73" s="89"/>
      <c r="P73" s="86"/>
      <c r="Q73" s="85"/>
      <c r="R73" s="541"/>
      <c r="S73" s="542"/>
      <c r="T73" s="542"/>
      <c r="U73" s="542"/>
      <c r="V73" s="542"/>
      <c r="W73" s="543"/>
    </row>
    <row r="74" spans="1:23" ht="12.75" customHeight="1" x14ac:dyDescent="0.2">
      <c r="A74" s="81"/>
      <c r="B74" s="82"/>
      <c r="C74" s="82"/>
      <c r="D74" s="83"/>
      <c r="E74" s="83"/>
      <c r="F74" s="84"/>
      <c r="G74" s="85"/>
      <c r="H74" s="86"/>
      <c r="I74" s="87"/>
      <c r="J74" s="88"/>
      <c r="K74" s="86"/>
      <c r="L74" s="89"/>
      <c r="M74" s="90"/>
      <c r="N74" s="89"/>
      <c r="O74" s="89"/>
      <c r="P74" s="86"/>
      <c r="Q74" s="85"/>
      <c r="R74" s="541"/>
      <c r="S74" s="542"/>
      <c r="T74" s="542"/>
      <c r="U74" s="542"/>
      <c r="V74" s="542"/>
      <c r="W74" s="543"/>
    </row>
    <row r="75" spans="1:23" ht="12.75" customHeight="1" x14ac:dyDescent="0.2">
      <c r="A75" s="81"/>
      <c r="B75" s="82"/>
      <c r="C75" s="82"/>
      <c r="D75" s="83"/>
      <c r="E75" s="83"/>
      <c r="F75" s="84"/>
      <c r="G75" s="85"/>
      <c r="H75" s="86"/>
      <c r="I75" s="87"/>
      <c r="J75" s="88"/>
      <c r="K75" s="86"/>
      <c r="L75" s="89"/>
      <c r="M75" s="90"/>
      <c r="N75" s="89"/>
      <c r="O75" s="89"/>
      <c r="P75" s="86"/>
      <c r="Q75" s="85"/>
      <c r="R75" s="541"/>
      <c r="S75" s="542"/>
      <c r="T75" s="542"/>
      <c r="U75" s="542"/>
      <c r="V75" s="542"/>
      <c r="W75" s="543"/>
    </row>
    <row r="76" spans="1:23" ht="12.75" customHeight="1" x14ac:dyDescent="0.2">
      <c r="A76" s="81"/>
      <c r="B76" s="82"/>
      <c r="C76" s="82"/>
      <c r="D76" s="83"/>
      <c r="E76" s="83"/>
      <c r="F76" s="84"/>
      <c r="G76" s="85"/>
      <c r="H76" s="86"/>
      <c r="I76" s="87"/>
      <c r="J76" s="88"/>
      <c r="K76" s="86"/>
      <c r="L76" s="89"/>
      <c r="M76" s="90"/>
      <c r="N76" s="89"/>
      <c r="O76" s="89"/>
      <c r="P76" s="86"/>
      <c r="Q76" s="85"/>
      <c r="R76" s="541"/>
      <c r="S76" s="542"/>
      <c r="T76" s="542"/>
      <c r="U76" s="542"/>
      <c r="V76" s="542"/>
      <c r="W76" s="543"/>
    </row>
    <row r="77" spans="1:23" ht="12.75" customHeight="1" x14ac:dyDescent="0.2">
      <c r="A77" s="81"/>
      <c r="B77" s="82"/>
      <c r="C77" s="82"/>
      <c r="D77" s="83"/>
      <c r="E77" s="83"/>
      <c r="F77" s="84"/>
      <c r="G77" s="85"/>
      <c r="H77" s="86"/>
      <c r="I77" s="87"/>
      <c r="J77" s="88"/>
      <c r="K77" s="86"/>
      <c r="L77" s="89"/>
      <c r="M77" s="90"/>
      <c r="N77" s="89"/>
      <c r="O77" s="89"/>
      <c r="P77" s="86"/>
      <c r="Q77" s="85"/>
      <c r="R77" s="541"/>
      <c r="S77" s="542"/>
      <c r="T77" s="542"/>
      <c r="U77" s="542"/>
      <c r="V77" s="542"/>
      <c r="W77" s="543"/>
    </row>
    <row r="78" spans="1:23" ht="12.75" customHeight="1" x14ac:dyDescent="0.2">
      <c r="A78" s="81"/>
      <c r="B78" s="82"/>
      <c r="C78" s="82"/>
      <c r="D78" s="83"/>
      <c r="E78" s="83"/>
      <c r="F78" s="84"/>
      <c r="G78" s="85"/>
      <c r="H78" s="86"/>
      <c r="I78" s="87"/>
      <c r="J78" s="88"/>
      <c r="K78" s="86"/>
      <c r="L78" s="89"/>
      <c r="M78" s="90"/>
      <c r="N78" s="89"/>
      <c r="O78" s="89"/>
      <c r="P78" s="86"/>
      <c r="Q78" s="85"/>
      <c r="R78" s="541"/>
      <c r="S78" s="542"/>
      <c r="T78" s="542"/>
      <c r="U78" s="542"/>
      <c r="V78" s="542"/>
      <c r="W78" s="543"/>
    </row>
    <row r="79" spans="1:23" ht="12.75" customHeight="1" thickBot="1" x14ac:dyDescent="0.25">
      <c r="A79" s="81"/>
      <c r="B79" s="82"/>
      <c r="C79" s="82"/>
      <c r="D79" s="83"/>
      <c r="E79" s="83"/>
      <c r="F79" s="89"/>
      <c r="G79" s="85"/>
      <c r="H79" s="86"/>
      <c r="I79" s="89"/>
      <c r="J79" s="85"/>
      <c r="K79" s="86"/>
      <c r="L79" s="89"/>
      <c r="M79" s="89"/>
      <c r="N79" s="89"/>
      <c r="O79" s="89"/>
      <c r="P79" s="86"/>
      <c r="Q79" s="85"/>
      <c r="R79" s="547"/>
      <c r="S79" s="548"/>
      <c r="T79" s="548"/>
      <c r="U79" s="548"/>
      <c r="V79" s="548"/>
      <c r="W79" s="549"/>
    </row>
    <row r="80" spans="1:23" ht="12.75" customHeight="1" x14ac:dyDescent="0.2">
      <c r="A80" s="550" t="s">
        <v>49</v>
      </c>
      <c r="B80" s="550"/>
      <c r="C80" s="550"/>
      <c r="D80" s="550"/>
      <c r="E80" s="550"/>
      <c r="F80" s="550"/>
      <c r="G80" s="550"/>
      <c r="H80" s="550"/>
      <c r="I80" s="550"/>
      <c r="J80" s="550"/>
      <c r="K80" s="550"/>
      <c r="L80" s="550"/>
      <c r="M80" s="550"/>
      <c r="N80" s="550"/>
      <c r="O80" s="550"/>
      <c r="P80" s="91"/>
      <c r="Q80" s="92"/>
      <c r="R80" s="551"/>
      <c r="S80" s="552"/>
      <c r="T80" s="552"/>
      <c r="U80" s="552"/>
      <c r="V80" s="552"/>
      <c r="W80" s="552"/>
    </row>
    <row r="81" spans="1:23" x14ac:dyDescent="0.2">
      <c r="H81" s="6"/>
      <c r="I81" s="6"/>
      <c r="J81" s="6"/>
      <c r="K81" s="6"/>
      <c r="L81" s="6"/>
      <c r="M81" s="6"/>
      <c r="N81" s="6"/>
      <c r="O81" s="6"/>
    </row>
    <row r="82" spans="1:23" x14ac:dyDescent="0.2">
      <c r="H82" s="6"/>
      <c r="I82" s="6"/>
      <c r="J82" s="6"/>
      <c r="K82" s="6"/>
      <c r="L82" s="6"/>
      <c r="M82" s="6"/>
      <c r="N82" s="6"/>
      <c r="O82" s="6"/>
    </row>
    <row r="83" spans="1:23" x14ac:dyDescent="0.2">
      <c r="A83" s="93"/>
      <c r="B83" s="93"/>
      <c r="C83" s="93"/>
      <c r="D83" s="94"/>
      <c r="E83" s="94"/>
      <c r="F83" s="95"/>
      <c r="G83" s="95"/>
      <c r="H83" s="95"/>
      <c r="I83" s="95"/>
      <c r="J83" s="95"/>
      <c r="K83" s="95"/>
      <c r="L83" s="95"/>
      <c r="M83" s="95"/>
      <c r="N83" s="95"/>
      <c r="O83" s="95"/>
      <c r="P83" s="95"/>
      <c r="Q83" s="95"/>
      <c r="R83" s="96"/>
    </row>
    <row r="84" spans="1:23" x14ac:dyDescent="0.2">
      <c r="A84" s="93"/>
      <c r="B84" s="93"/>
      <c r="C84" s="93"/>
      <c r="D84" s="94"/>
      <c r="E84" s="94"/>
      <c r="F84" s="95"/>
      <c r="G84" s="95"/>
      <c r="H84" s="95"/>
      <c r="I84" s="95"/>
      <c r="J84" s="95"/>
      <c r="K84" s="95"/>
      <c r="L84" s="95"/>
      <c r="M84" s="95"/>
      <c r="N84" s="95"/>
      <c r="O84" s="95"/>
      <c r="P84" s="95"/>
      <c r="Q84" s="95"/>
      <c r="R84" s="96"/>
    </row>
    <row r="85" spans="1:23" x14ac:dyDescent="0.2">
      <c r="A85" s="93"/>
      <c r="B85" s="93"/>
      <c r="C85" s="93"/>
      <c r="D85" s="94"/>
      <c r="E85" s="94"/>
      <c r="F85" s="95"/>
      <c r="G85" s="95"/>
      <c r="H85" s="95"/>
      <c r="I85" s="95"/>
      <c r="J85" s="95"/>
      <c r="K85" s="95"/>
      <c r="L85" s="95"/>
      <c r="M85" s="95"/>
      <c r="N85" s="95"/>
      <c r="O85" s="95"/>
      <c r="P85" s="95"/>
      <c r="Q85" s="95"/>
      <c r="R85" s="96"/>
    </row>
    <row r="86" spans="1:23" x14ac:dyDescent="0.2">
      <c r="H86" s="6"/>
      <c r="I86" s="6"/>
      <c r="J86" s="6"/>
      <c r="K86" s="6"/>
      <c r="L86" s="6"/>
      <c r="M86" s="6"/>
      <c r="N86" s="6"/>
      <c r="O86" s="6"/>
    </row>
    <row r="87" spans="1:23" x14ac:dyDescent="0.2">
      <c r="H87" s="6"/>
      <c r="I87" s="6"/>
      <c r="J87" s="6"/>
      <c r="K87" s="6"/>
      <c r="L87" s="6"/>
      <c r="M87" s="6"/>
      <c r="N87" s="6"/>
      <c r="O87" s="6"/>
    </row>
    <row r="88" spans="1:23" x14ac:dyDescent="0.2">
      <c r="H88" s="6"/>
      <c r="I88" s="6"/>
      <c r="J88" s="6"/>
      <c r="K88" s="6"/>
      <c r="L88" s="6"/>
      <c r="M88" s="6"/>
      <c r="N88" s="6"/>
      <c r="O88" s="6"/>
    </row>
    <row r="89" spans="1:23" s="78" customFormat="1" ht="12.75" customHeight="1" x14ac:dyDescent="0.2">
      <c r="A89" s="63"/>
      <c r="B89" s="3"/>
      <c r="C89" s="3"/>
      <c r="D89" s="65">
        <v>7.66</v>
      </c>
      <c r="E89" s="65">
        <v>7.92</v>
      </c>
      <c r="F89" s="66"/>
      <c r="G89" s="1"/>
      <c r="H89" s="74"/>
      <c r="I89" s="79"/>
      <c r="J89" s="76"/>
      <c r="K89" s="57"/>
      <c r="L89" s="66"/>
      <c r="M89" s="77"/>
      <c r="N89" s="66"/>
      <c r="O89" s="77">
        <v>28</v>
      </c>
      <c r="P89" s="80"/>
      <c r="Q89" s="72"/>
      <c r="R89" s="541" t="s">
        <v>534</v>
      </c>
      <c r="S89" s="542"/>
      <c r="T89" s="542"/>
      <c r="U89" s="542"/>
      <c r="V89" s="542"/>
      <c r="W89" s="543"/>
    </row>
    <row r="90" spans="1:23" s="78" customFormat="1" ht="12.75" customHeight="1" x14ac:dyDescent="0.2">
      <c r="A90" s="63"/>
      <c r="B90" s="3"/>
      <c r="C90" s="3"/>
      <c r="D90" s="65">
        <v>7.92</v>
      </c>
      <c r="E90" s="65">
        <v>8.26</v>
      </c>
      <c r="F90" s="66"/>
      <c r="G90" s="1">
        <v>10</v>
      </c>
      <c r="H90" s="74"/>
      <c r="I90" s="79"/>
      <c r="J90" s="76"/>
      <c r="K90" s="74"/>
      <c r="L90" s="66">
        <v>56</v>
      </c>
      <c r="M90" s="77"/>
      <c r="N90" s="66"/>
      <c r="O90" s="77">
        <v>84</v>
      </c>
      <c r="P90" s="80"/>
      <c r="Q90" s="72"/>
      <c r="R90" s="541" t="s">
        <v>534</v>
      </c>
      <c r="S90" s="542"/>
      <c r="T90" s="542"/>
      <c r="U90" s="542"/>
      <c r="V90" s="542"/>
      <c r="W90" s="543"/>
    </row>
    <row r="91" spans="1:23" s="78" customFormat="1" ht="12.75" customHeight="1" x14ac:dyDescent="0.2">
      <c r="A91" s="63"/>
      <c r="B91" s="3"/>
      <c r="C91" s="3"/>
      <c r="D91" s="65">
        <v>8.26</v>
      </c>
      <c r="E91" s="65">
        <v>8.44</v>
      </c>
      <c r="F91" s="66"/>
      <c r="G91" s="1">
        <v>4</v>
      </c>
      <c r="H91" s="74"/>
      <c r="I91" s="79"/>
      <c r="J91" s="76"/>
      <c r="K91" s="74"/>
      <c r="L91" s="66"/>
      <c r="M91" s="77"/>
      <c r="N91" s="66"/>
      <c r="O91" s="77">
        <v>12</v>
      </c>
      <c r="P91" s="74"/>
      <c r="Q91" s="72"/>
      <c r="R91" s="541" t="s">
        <v>534</v>
      </c>
      <c r="S91" s="542"/>
      <c r="T91" s="542"/>
      <c r="U91" s="542"/>
      <c r="V91" s="542"/>
      <c r="W91" s="543"/>
    </row>
    <row r="92" spans="1:23" s="78" customFormat="1" ht="12.75" customHeight="1" x14ac:dyDescent="0.2">
      <c r="A92" s="63"/>
      <c r="B92" s="3"/>
      <c r="C92" s="3"/>
      <c r="D92" s="65">
        <v>8.44</v>
      </c>
      <c r="E92" s="65">
        <v>8.74</v>
      </c>
      <c r="F92" s="66"/>
      <c r="G92" s="1">
        <v>10</v>
      </c>
      <c r="H92" s="74"/>
      <c r="I92" s="79"/>
      <c r="J92" s="76"/>
      <c r="K92" s="57"/>
      <c r="L92" s="66">
        <v>21</v>
      </c>
      <c r="M92" s="77"/>
      <c r="N92" s="66"/>
      <c r="O92" s="77">
        <v>64</v>
      </c>
      <c r="P92" s="74"/>
      <c r="Q92" s="72"/>
      <c r="R92" s="541" t="s">
        <v>534</v>
      </c>
      <c r="S92" s="542"/>
      <c r="T92" s="542"/>
      <c r="U92" s="542"/>
      <c r="V92" s="542"/>
      <c r="W92" s="543"/>
    </row>
    <row r="93" spans="1:23" x14ac:dyDescent="0.2">
      <c r="H93" s="6"/>
      <c r="I93" s="6"/>
      <c r="J93" s="6"/>
      <c r="K93" s="6"/>
      <c r="L93" s="6"/>
      <c r="M93" s="6"/>
      <c r="N93" s="6"/>
      <c r="O93" s="6"/>
    </row>
    <row r="94" spans="1:23" x14ac:dyDescent="0.2">
      <c r="H94" s="6"/>
      <c r="I94" s="6"/>
      <c r="J94" s="6"/>
      <c r="K94" s="6"/>
      <c r="L94" s="6"/>
      <c r="M94" s="6"/>
      <c r="N94" s="6"/>
      <c r="O94" s="6"/>
    </row>
    <row r="95" spans="1:23" x14ac:dyDescent="0.2">
      <c r="H95" s="6"/>
      <c r="I95" s="6"/>
      <c r="J95" s="6"/>
      <c r="K95" s="6"/>
      <c r="L95" s="6"/>
      <c r="M95" s="6"/>
      <c r="N95" s="6"/>
      <c r="O95" s="6"/>
    </row>
    <row r="96" spans="1:23" x14ac:dyDescent="0.2">
      <c r="H96" s="6"/>
      <c r="I96" s="6"/>
      <c r="J96" s="6"/>
      <c r="K96" s="6"/>
      <c r="L96" s="6"/>
      <c r="M96" s="6"/>
      <c r="N96" s="6"/>
      <c r="O96" s="6"/>
    </row>
    <row r="97" spans="1:23" x14ac:dyDescent="0.2">
      <c r="H97" s="6"/>
      <c r="I97" s="6"/>
      <c r="J97" s="6"/>
      <c r="K97" s="6"/>
      <c r="L97" s="6"/>
      <c r="M97" s="6"/>
      <c r="N97" s="6"/>
      <c r="O97" s="6"/>
    </row>
    <row r="98" spans="1:23" x14ac:dyDescent="0.2">
      <c r="H98" s="6"/>
      <c r="I98" s="6"/>
      <c r="J98" s="6"/>
      <c r="K98" s="6"/>
      <c r="L98" s="6"/>
      <c r="M98" s="6"/>
      <c r="N98" s="6"/>
      <c r="O98" s="6"/>
    </row>
    <row r="99" spans="1:23" x14ac:dyDescent="0.2">
      <c r="H99" s="6"/>
      <c r="I99" s="6"/>
      <c r="J99" s="6"/>
      <c r="K99" s="6"/>
      <c r="L99" s="6"/>
      <c r="M99" s="6"/>
      <c r="N99" s="6"/>
      <c r="O99" s="6"/>
    </row>
    <row r="100" spans="1:23" x14ac:dyDescent="0.2">
      <c r="H100" s="6"/>
      <c r="I100" s="6"/>
      <c r="J100" s="6"/>
      <c r="K100" s="6"/>
      <c r="L100" s="6"/>
      <c r="M100" s="6"/>
      <c r="N100" s="6"/>
      <c r="O100" s="6"/>
    </row>
    <row r="101" spans="1:23" x14ac:dyDescent="0.2">
      <c r="H101" s="6"/>
      <c r="I101" s="6"/>
      <c r="J101" s="6"/>
      <c r="K101" s="6"/>
      <c r="L101" s="6"/>
      <c r="M101" s="6"/>
      <c r="N101" s="6"/>
      <c r="O101" s="6"/>
    </row>
    <row r="102" spans="1:23" x14ac:dyDescent="0.2">
      <c r="H102" s="6"/>
      <c r="I102" s="6"/>
      <c r="J102" s="6"/>
      <c r="K102" s="6"/>
      <c r="L102" s="6"/>
      <c r="M102" s="6"/>
      <c r="N102" s="6"/>
      <c r="O102" s="6"/>
    </row>
    <row r="103" spans="1:23" x14ac:dyDescent="0.2">
      <c r="H103" s="6"/>
      <c r="I103" s="6"/>
      <c r="J103" s="6"/>
      <c r="K103" s="6"/>
      <c r="L103" s="6"/>
      <c r="M103" s="6"/>
      <c r="N103" s="6"/>
      <c r="O103" s="6"/>
    </row>
    <row r="104" spans="1:23" s="6" customFormat="1" x14ac:dyDescent="0.2">
      <c r="A104" s="4"/>
      <c r="B104" s="4"/>
      <c r="C104" s="4"/>
      <c r="D104" s="5"/>
      <c r="E104" s="5"/>
      <c r="R104" s="7"/>
      <c r="S104" s="4"/>
      <c r="T104" s="4"/>
      <c r="U104" s="4"/>
      <c r="V104" s="4"/>
      <c r="W104" s="4"/>
    </row>
    <row r="105" spans="1:23" s="6" customFormat="1" x14ac:dyDescent="0.2">
      <c r="A105" s="4"/>
      <c r="B105" s="4"/>
      <c r="C105" s="4"/>
      <c r="D105" s="5"/>
      <c r="E105" s="5"/>
      <c r="R105" s="7"/>
      <c r="S105" s="4"/>
      <c r="T105" s="4"/>
      <c r="U105" s="4"/>
      <c r="V105" s="4"/>
      <c r="W105" s="4"/>
    </row>
    <row r="106" spans="1:23" s="6" customFormat="1" x14ac:dyDescent="0.2">
      <c r="A106" s="4"/>
      <c r="B106" s="4"/>
      <c r="C106" s="4"/>
      <c r="D106" s="5"/>
      <c r="E106" s="5"/>
      <c r="R106" s="7"/>
      <c r="S106" s="4"/>
      <c r="T106" s="4"/>
      <c r="U106" s="4"/>
      <c r="V106" s="4"/>
      <c r="W106" s="4"/>
    </row>
  </sheetData>
  <mergeCells count="111">
    <mergeCell ref="A80:O80"/>
    <mergeCell ref="R80:W80"/>
    <mergeCell ref="R89:W89"/>
    <mergeCell ref="R90:W90"/>
    <mergeCell ref="R91:W91"/>
    <mergeCell ref="R92:W92"/>
    <mergeCell ref="R71:W71"/>
    <mergeCell ref="R72:W72"/>
    <mergeCell ref="R73:W73"/>
    <mergeCell ref="R74:W74"/>
    <mergeCell ref="R75:W75"/>
    <mergeCell ref="R76:W76"/>
    <mergeCell ref="R77:W77"/>
    <mergeCell ref="R78:W78"/>
    <mergeCell ref="R79:W79"/>
    <mergeCell ref="R62:W62"/>
    <mergeCell ref="R63:W63"/>
    <mergeCell ref="R64:W64"/>
    <mergeCell ref="R65:W65"/>
    <mergeCell ref="R66:W66"/>
    <mergeCell ref="R67:W67"/>
    <mergeCell ref="R68:W68"/>
    <mergeCell ref="R69:W69"/>
    <mergeCell ref="R70:W70"/>
    <mergeCell ref="R53:W53"/>
    <mergeCell ref="R54:W54"/>
    <mergeCell ref="R55:W55"/>
    <mergeCell ref="R56:W56"/>
    <mergeCell ref="R57:W57"/>
    <mergeCell ref="R58:W58"/>
    <mergeCell ref="R59:W59"/>
    <mergeCell ref="R60:W60"/>
    <mergeCell ref="R61:W61"/>
    <mergeCell ref="R44:W44"/>
    <mergeCell ref="R45:W45"/>
    <mergeCell ref="R46:W46"/>
    <mergeCell ref="R47:W47"/>
    <mergeCell ref="R48:W48"/>
    <mergeCell ref="R49:W49"/>
    <mergeCell ref="R50:W50"/>
    <mergeCell ref="R51:W51"/>
    <mergeCell ref="R52:W52"/>
    <mergeCell ref="R35:W35"/>
    <mergeCell ref="R36:W36"/>
    <mergeCell ref="R37:W37"/>
    <mergeCell ref="R38:W38"/>
    <mergeCell ref="R39:W39"/>
    <mergeCell ref="R40:W40"/>
    <mergeCell ref="R41:W41"/>
    <mergeCell ref="R42:W42"/>
    <mergeCell ref="R43:W43"/>
    <mergeCell ref="R26:W26"/>
    <mergeCell ref="R27:W27"/>
    <mergeCell ref="R28:W28"/>
    <mergeCell ref="R29:W29"/>
    <mergeCell ref="R30:W30"/>
    <mergeCell ref="R31:W31"/>
    <mergeCell ref="R32:W32"/>
    <mergeCell ref="R33:W33"/>
    <mergeCell ref="R34:W34"/>
    <mergeCell ref="K18:K20"/>
    <mergeCell ref="L18:L20"/>
    <mergeCell ref="M18:M20"/>
    <mergeCell ref="N18:N20"/>
    <mergeCell ref="O18:O20"/>
    <mergeCell ref="R22:W22"/>
    <mergeCell ref="R23:W23"/>
    <mergeCell ref="R24:W24"/>
    <mergeCell ref="R25:W25"/>
    <mergeCell ref="C7:H7"/>
    <mergeCell ref="K7:P7"/>
    <mergeCell ref="S7:V7"/>
    <mergeCell ref="A9:G9"/>
    <mergeCell ref="H9:O9"/>
    <mergeCell ref="P9:Q9"/>
    <mergeCell ref="R9:W9"/>
    <mergeCell ref="H10:J10"/>
    <mergeCell ref="K10:O10"/>
    <mergeCell ref="P10:P20"/>
    <mergeCell ref="Q10:Q20"/>
    <mergeCell ref="R10:W21"/>
    <mergeCell ref="H11:I17"/>
    <mergeCell ref="J11:J17"/>
    <mergeCell ref="K11:M11"/>
    <mergeCell ref="K12:M12"/>
    <mergeCell ref="K13:M13"/>
    <mergeCell ref="K14:M14"/>
    <mergeCell ref="K15:M15"/>
    <mergeCell ref="K16:M16"/>
    <mergeCell ref="K17:M17"/>
    <mergeCell ref="H18:H20"/>
    <mergeCell ref="I18:I20"/>
    <mergeCell ref="J18:J20"/>
    <mergeCell ref="C4:H4"/>
    <mergeCell ref="K4:P4"/>
    <mergeCell ref="S4:V4"/>
    <mergeCell ref="C5:H5"/>
    <mergeCell ref="K5:P5"/>
    <mergeCell ref="S5:V5"/>
    <mergeCell ref="C6:H6"/>
    <mergeCell ref="K6:P6"/>
    <mergeCell ref="S6:V6"/>
    <mergeCell ref="X1:X3"/>
    <mergeCell ref="Y1:Y3"/>
    <mergeCell ref="Z1:Z3"/>
    <mergeCell ref="C2:H2"/>
    <mergeCell ref="K2:P2"/>
    <mergeCell ref="S2:V2"/>
    <mergeCell ref="C3:H3"/>
    <mergeCell ref="K3:P3"/>
    <mergeCell ref="S3:V3"/>
  </mergeCells>
  <pageMargins left="0.75" right="0.75" top="1" bottom="1" header="0.5" footer="0.5"/>
  <pageSetup paperSize="17" scale="60" orientation="landscape" r:id="rId1"/>
  <headerFooter alignWithMargins="0"/>
  <drawing r:id="rId2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heet53"/>
  <dimension ref="A1:Z106"/>
  <sheetViews>
    <sheetView workbookViewId="0">
      <selection activeCell="R28" sqref="R28:W28"/>
    </sheetView>
  </sheetViews>
  <sheetFormatPr defaultRowHeight="12.75" x14ac:dyDescent="0.2"/>
  <cols>
    <col min="1" max="3" width="9.7109375" style="4" customWidth="1"/>
    <col min="4" max="5" width="9.7109375" style="5" customWidth="1"/>
    <col min="6" max="7" width="9.7109375" style="6" customWidth="1"/>
    <col min="8" max="9" width="9.7109375" style="4" customWidth="1"/>
    <col min="10" max="10" width="10.42578125" style="4" customWidth="1"/>
    <col min="11" max="11" width="11.7109375" style="4" customWidth="1"/>
    <col min="12" max="12" width="14.42578125" style="4" customWidth="1"/>
    <col min="13" max="14" width="8.7109375" style="4" customWidth="1"/>
    <col min="15" max="15" width="12.28515625" style="4" customWidth="1"/>
    <col min="16" max="17" width="16.7109375" style="6" customWidth="1"/>
    <col min="18" max="18" width="8.7109375" style="7" customWidth="1"/>
    <col min="19" max="22" width="8.7109375" style="4" customWidth="1"/>
    <col min="23" max="23" width="12.28515625" style="4" customWidth="1"/>
    <col min="24" max="24" width="10.140625" style="4" customWidth="1"/>
    <col min="25" max="16384" width="9.140625" style="4"/>
  </cols>
  <sheetData>
    <row r="1" spans="1:26" ht="12" customHeight="1" thickBot="1" x14ac:dyDescent="0.25">
      <c r="P1" s="4"/>
      <c r="Q1" s="4"/>
      <c r="R1" s="4"/>
      <c r="U1" s="6"/>
      <c r="V1" s="6"/>
      <c r="W1" s="7"/>
      <c r="X1" s="481" t="s">
        <v>69</v>
      </c>
      <c r="Y1" s="484" t="s">
        <v>70</v>
      </c>
      <c r="Z1" s="486" t="s">
        <v>71</v>
      </c>
    </row>
    <row r="2" spans="1:26" x14ac:dyDescent="0.2">
      <c r="B2" s="8" t="s">
        <v>28</v>
      </c>
      <c r="C2" s="488" t="s">
        <v>29</v>
      </c>
      <c r="D2" s="489"/>
      <c r="E2" s="489"/>
      <c r="F2" s="489"/>
      <c r="G2" s="489"/>
      <c r="H2" s="490"/>
      <c r="J2" s="8" t="s">
        <v>28</v>
      </c>
      <c r="K2" s="488" t="s">
        <v>30</v>
      </c>
      <c r="L2" s="489"/>
      <c r="M2" s="489"/>
      <c r="N2" s="489"/>
      <c r="O2" s="489"/>
      <c r="P2" s="490"/>
      <c r="Q2" s="4"/>
      <c r="R2" s="8" t="s">
        <v>28</v>
      </c>
      <c r="S2" s="488" t="s">
        <v>30</v>
      </c>
      <c r="T2" s="489"/>
      <c r="U2" s="489"/>
      <c r="V2" s="490"/>
      <c r="X2" s="482"/>
      <c r="Y2" s="485"/>
      <c r="Z2" s="487"/>
    </row>
    <row r="3" spans="1:26" ht="13.5" thickBot="1" x14ac:dyDescent="0.25">
      <c r="B3" s="9">
        <v>1</v>
      </c>
      <c r="C3" s="491" t="s">
        <v>24</v>
      </c>
      <c r="D3" s="492"/>
      <c r="E3" s="492"/>
      <c r="F3" s="492"/>
      <c r="G3" s="492"/>
      <c r="H3" s="493"/>
      <c r="J3" s="9">
        <v>5</v>
      </c>
      <c r="K3" s="491" t="s">
        <v>31</v>
      </c>
      <c r="L3" s="492"/>
      <c r="M3" s="492"/>
      <c r="N3" s="492"/>
      <c r="O3" s="492"/>
      <c r="P3" s="493"/>
      <c r="Q3" s="4"/>
      <c r="R3" s="10">
        <v>10</v>
      </c>
      <c r="S3" s="491" t="s">
        <v>32</v>
      </c>
      <c r="T3" s="492"/>
      <c r="U3" s="492"/>
      <c r="V3" s="493"/>
      <c r="X3" s="483"/>
      <c r="Y3" s="485"/>
      <c r="Z3" s="487"/>
    </row>
    <row r="4" spans="1:26" x14ac:dyDescent="0.2">
      <c r="B4" s="9">
        <v>2</v>
      </c>
      <c r="C4" s="491" t="s">
        <v>26</v>
      </c>
      <c r="D4" s="492"/>
      <c r="E4" s="492"/>
      <c r="F4" s="492"/>
      <c r="G4" s="492"/>
      <c r="H4" s="493"/>
      <c r="J4" s="9">
        <v>6</v>
      </c>
      <c r="K4" s="491" t="s">
        <v>33</v>
      </c>
      <c r="L4" s="492"/>
      <c r="M4" s="492"/>
      <c r="N4" s="492"/>
      <c r="O4" s="492"/>
      <c r="P4" s="493"/>
      <c r="Q4" s="4"/>
      <c r="R4" s="10">
        <v>11</v>
      </c>
      <c r="S4" s="491" t="s">
        <v>34</v>
      </c>
      <c r="T4" s="492"/>
      <c r="U4" s="492"/>
      <c r="V4" s="493"/>
    </row>
    <row r="5" spans="1:26" x14ac:dyDescent="0.2">
      <c r="B5" s="9">
        <v>3</v>
      </c>
      <c r="C5" s="491" t="s">
        <v>27</v>
      </c>
      <c r="D5" s="492"/>
      <c r="E5" s="492"/>
      <c r="F5" s="492"/>
      <c r="G5" s="492"/>
      <c r="H5" s="493"/>
      <c r="J5" s="9">
        <v>7</v>
      </c>
      <c r="K5" s="491" t="s">
        <v>35</v>
      </c>
      <c r="L5" s="492"/>
      <c r="M5" s="492"/>
      <c r="N5" s="492"/>
      <c r="O5" s="492"/>
      <c r="P5" s="493"/>
      <c r="Q5" s="4"/>
      <c r="R5" s="10">
        <v>12</v>
      </c>
      <c r="S5" s="491" t="s">
        <v>36</v>
      </c>
      <c r="T5" s="492"/>
      <c r="U5" s="492"/>
      <c r="V5" s="493"/>
    </row>
    <row r="6" spans="1:26" x14ac:dyDescent="0.2">
      <c r="B6" s="9">
        <v>4</v>
      </c>
      <c r="C6" s="491" t="s">
        <v>25</v>
      </c>
      <c r="D6" s="492"/>
      <c r="E6" s="492"/>
      <c r="F6" s="492"/>
      <c r="G6" s="492"/>
      <c r="H6" s="493"/>
      <c r="J6" s="9">
        <v>8</v>
      </c>
      <c r="K6" s="491" t="s">
        <v>37</v>
      </c>
      <c r="L6" s="492"/>
      <c r="M6" s="492"/>
      <c r="N6" s="492"/>
      <c r="O6" s="492"/>
      <c r="P6" s="493"/>
      <c r="Q6" s="4"/>
      <c r="R6" s="10">
        <v>13</v>
      </c>
      <c r="S6" s="491" t="s">
        <v>38</v>
      </c>
      <c r="T6" s="492"/>
      <c r="U6" s="492"/>
      <c r="V6" s="493"/>
    </row>
    <row r="7" spans="1:26" ht="13.5" thickBot="1" x14ac:dyDescent="0.25">
      <c r="B7" s="11"/>
      <c r="C7" s="494"/>
      <c r="D7" s="495"/>
      <c r="E7" s="495"/>
      <c r="F7" s="495"/>
      <c r="G7" s="495"/>
      <c r="H7" s="496"/>
      <c r="J7" s="11">
        <v>9</v>
      </c>
      <c r="K7" s="494" t="s">
        <v>39</v>
      </c>
      <c r="L7" s="495"/>
      <c r="M7" s="495"/>
      <c r="N7" s="495"/>
      <c r="O7" s="495"/>
      <c r="P7" s="496"/>
      <c r="Q7" s="4"/>
      <c r="R7" s="12"/>
      <c r="S7" s="494"/>
      <c r="T7" s="495"/>
      <c r="U7" s="495"/>
      <c r="V7" s="496"/>
    </row>
    <row r="8" spans="1:26" ht="13.5" thickBot="1" x14ac:dyDescent="0.25">
      <c r="P8" s="4"/>
      <c r="Q8" s="4"/>
      <c r="R8" s="4"/>
      <c r="U8" s="6"/>
      <c r="V8" s="6"/>
      <c r="W8" s="7"/>
    </row>
    <row r="9" spans="1:26" s="13" customFormat="1" ht="24.75" customHeight="1" thickBot="1" x14ac:dyDescent="0.25">
      <c r="A9" s="497" t="s">
        <v>5</v>
      </c>
      <c r="B9" s="497"/>
      <c r="C9" s="497"/>
      <c r="D9" s="497"/>
      <c r="E9" s="497"/>
      <c r="F9" s="497"/>
      <c r="G9" s="498"/>
      <c r="H9" s="499" t="s">
        <v>40</v>
      </c>
      <c r="I9" s="500"/>
      <c r="J9" s="500"/>
      <c r="K9" s="500"/>
      <c r="L9" s="500"/>
      <c r="M9" s="500"/>
      <c r="N9" s="500"/>
      <c r="O9" s="500"/>
      <c r="P9" s="501">
        <v>621</v>
      </c>
      <c r="Q9" s="502"/>
      <c r="R9" s="499" t="s">
        <v>2</v>
      </c>
      <c r="S9" s="500"/>
      <c r="T9" s="500"/>
      <c r="U9" s="500"/>
      <c r="V9" s="500"/>
      <c r="W9" s="500"/>
    </row>
    <row r="10" spans="1:26" ht="12.75" customHeight="1" x14ac:dyDescent="0.2">
      <c r="A10" s="14" t="s">
        <v>6</v>
      </c>
      <c r="B10" s="15" t="s">
        <v>7</v>
      </c>
      <c r="C10" s="16" t="s">
        <v>8</v>
      </c>
      <c r="D10" s="17" t="s">
        <v>1</v>
      </c>
      <c r="E10" s="18" t="s">
        <v>9</v>
      </c>
      <c r="F10" s="19" t="s">
        <v>6</v>
      </c>
      <c r="G10" s="20" t="s">
        <v>16</v>
      </c>
      <c r="H10" s="503" t="s">
        <v>41</v>
      </c>
      <c r="I10" s="504"/>
      <c r="J10" s="505"/>
      <c r="K10" s="506" t="s">
        <v>42</v>
      </c>
      <c r="L10" s="507"/>
      <c r="M10" s="507"/>
      <c r="N10" s="507"/>
      <c r="O10" s="507"/>
      <c r="P10" s="508" t="s">
        <v>23</v>
      </c>
      <c r="Q10" s="511" t="s">
        <v>22</v>
      </c>
      <c r="R10" s="514"/>
      <c r="S10" s="515"/>
      <c r="T10" s="515"/>
      <c r="U10" s="515"/>
      <c r="V10" s="515"/>
      <c r="W10" s="515"/>
    </row>
    <row r="11" spans="1:26" ht="12.75" customHeight="1" x14ac:dyDescent="0.2">
      <c r="A11" s="21" t="s">
        <v>11</v>
      </c>
      <c r="B11" s="22" t="s">
        <v>11</v>
      </c>
      <c r="C11" s="23" t="s">
        <v>11</v>
      </c>
      <c r="D11" s="24" t="s">
        <v>9</v>
      </c>
      <c r="E11" s="25" t="s">
        <v>12</v>
      </c>
      <c r="F11" s="26" t="s">
        <v>9</v>
      </c>
      <c r="G11" s="27" t="s">
        <v>9</v>
      </c>
      <c r="H11" s="518" t="s">
        <v>43</v>
      </c>
      <c r="I11" s="519"/>
      <c r="J11" s="522" t="s">
        <v>44</v>
      </c>
      <c r="K11" s="523"/>
      <c r="L11" s="524"/>
      <c r="M11" s="525"/>
      <c r="N11" s="29"/>
      <c r="O11" s="97"/>
      <c r="P11" s="509"/>
      <c r="Q11" s="512"/>
      <c r="R11" s="516"/>
      <c r="S11" s="517"/>
      <c r="T11" s="517"/>
      <c r="U11" s="517"/>
      <c r="V11" s="517"/>
      <c r="W11" s="517"/>
    </row>
    <row r="12" spans="1:26" ht="12.75" customHeight="1" x14ac:dyDescent="0.2">
      <c r="A12" s="21" t="s">
        <v>7</v>
      </c>
      <c r="B12" s="22" t="s">
        <v>14</v>
      </c>
      <c r="C12" s="23" t="s">
        <v>14</v>
      </c>
      <c r="D12" s="24" t="s">
        <v>15</v>
      </c>
      <c r="E12" s="25" t="s">
        <v>16</v>
      </c>
      <c r="F12" s="26" t="s">
        <v>12</v>
      </c>
      <c r="G12" s="27" t="s">
        <v>10</v>
      </c>
      <c r="H12" s="520"/>
      <c r="I12" s="521"/>
      <c r="J12" s="522"/>
      <c r="K12" s="526"/>
      <c r="L12" s="527"/>
      <c r="M12" s="528"/>
      <c r="N12" s="30"/>
      <c r="O12" s="98"/>
      <c r="P12" s="509"/>
      <c r="Q12" s="512"/>
      <c r="R12" s="516"/>
      <c r="S12" s="517"/>
      <c r="T12" s="517"/>
      <c r="U12" s="517"/>
      <c r="V12" s="517"/>
      <c r="W12" s="517"/>
    </row>
    <row r="13" spans="1:26" ht="12.75" customHeight="1" x14ac:dyDescent="0.2">
      <c r="A13" s="21" t="s">
        <v>0</v>
      </c>
      <c r="B13" s="22" t="s">
        <v>12</v>
      </c>
      <c r="C13" s="23" t="s">
        <v>10</v>
      </c>
      <c r="D13" s="24"/>
      <c r="E13" s="25"/>
      <c r="F13" s="26" t="s">
        <v>15</v>
      </c>
      <c r="G13" s="27" t="s">
        <v>0</v>
      </c>
      <c r="H13" s="520"/>
      <c r="I13" s="521"/>
      <c r="J13" s="522"/>
      <c r="K13" s="526" t="s">
        <v>43</v>
      </c>
      <c r="L13" s="527"/>
      <c r="M13" s="528"/>
      <c r="N13" s="30" t="s">
        <v>44</v>
      </c>
      <c r="O13" s="98" t="s">
        <v>44</v>
      </c>
      <c r="P13" s="509"/>
      <c r="Q13" s="512"/>
      <c r="R13" s="516"/>
      <c r="S13" s="517"/>
      <c r="T13" s="517"/>
      <c r="U13" s="517"/>
      <c r="V13" s="517"/>
      <c r="W13" s="517"/>
    </row>
    <row r="14" spans="1:26" ht="12.75" customHeight="1" x14ac:dyDescent="0.2">
      <c r="A14" s="21" t="s">
        <v>10</v>
      </c>
      <c r="B14" s="22" t="s">
        <v>10</v>
      </c>
      <c r="C14" s="23" t="s">
        <v>9</v>
      </c>
      <c r="D14" s="24" t="s">
        <v>18</v>
      </c>
      <c r="E14" s="25" t="s">
        <v>18</v>
      </c>
      <c r="F14" s="26" t="s">
        <v>10</v>
      </c>
      <c r="G14" s="27" t="s">
        <v>17</v>
      </c>
      <c r="H14" s="520"/>
      <c r="I14" s="521"/>
      <c r="J14" s="522"/>
      <c r="K14" s="526" t="s">
        <v>45</v>
      </c>
      <c r="L14" s="527"/>
      <c r="M14" s="528"/>
      <c r="N14" s="30" t="s">
        <v>45</v>
      </c>
      <c r="O14" s="98" t="s">
        <v>44</v>
      </c>
      <c r="P14" s="509"/>
      <c r="Q14" s="512"/>
      <c r="R14" s="516"/>
      <c r="S14" s="517"/>
      <c r="T14" s="517"/>
      <c r="U14" s="517"/>
      <c r="V14" s="517"/>
      <c r="W14" s="517"/>
    </row>
    <row r="15" spans="1:26" ht="12.75" customHeight="1" x14ac:dyDescent="0.2">
      <c r="A15" s="21" t="s">
        <v>17</v>
      </c>
      <c r="B15" s="22" t="s">
        <v>13</v>
      </c>
      <c r="C15" s="23"/>
      <c r="D15" s="24" t="s">
        <v>6</v>
      </c>
      <c r="E15" s="25" t="s">
        <v>6</v>
      </c>
      <c r="F15" s="26" t="s">
        <v>19</v>
      </c>
      <c r="G15" s="27" t="s">
        <v>6</v>
      </c>
      <c r="H15" s="520"/>
      <c r="I15" s="521"/>
      <c r="J15" s="522"/>
      <c r="K15" s="526"/>
      <c r="L15" s="527"/>
      <c r="M15" s="528"/>
      <c r="N15" s="30"/>
      <c r="O15" s="98"/>
      <c r="P15" s="509"/>
      <c r="Q15" s="512"/>
      <c r="R15" s="516"/>
      <c r="S15" s="517"/>
      <c r="T15" s="517"/>
      <c r="U15" s="517"/>
      <c r="V15" s="517"/>
      <c r="W15" s="517"/>
    </row>
    <row r="16" spans="1:26" ht="12.75" customHeight="1" x14ac:dyDescent="0.2">
      <c r="A16" s="21" t="s">
        <v>11</v>
      </c>
      <c r="B16" s="22"/>
      <c r="C16" s="23"/>
      <c r="D16" s="24" t="s">
        <v>20</v>
      </c>
      <c r="E16" s="25" t="s">
        <v>20</v>
      </c>
      <c r="F16" s="26"/>
      <c r="G16" s="27"/>
      <c r="H16" s="520"/>
      <c r="I16" s="521"/>
      <c r="J16" s="522"/>
      <c r="K16" s="526"/>
      <c r="L16" s="527"/>
      <c r="M16" s="528"/>
      <c r="N16" s="30"/>
      <c r="O16" s="98"/>
      <c r="P16" s="509"/>
      <c r="Q16" s="512"/>
      <c r="R16" s="516"/>
      <c r="S16" s="517"/>
      <c r="T16" s="517"/>
      <c r="U16" s="517"/>
      <c r="V16" s="517"/>
      <c r="W16" s="517"/>
    </row>
    <row r="17" spans="1:23" ht="12.75" customHeight="1" x14ac:dyDescent="0.2">
      <c r="A17" s="21" t="s">
        <v>12</v>
      </c>
      <c r="B17" s="22"/>
      <c r="C17" s="23"/>
      <c r="D17" s="24"/>
      <c r="E17" s="25"/>
      <c r="F17" s="26" t="s">
        <v>3</v>
      </c>
      <c r="G17" s="27"/>
      <c r="H17" s="520"/>
      <c r="I17" s="521"/>
      <c r="J17" s="522"/>
      <c r="K17" s="529"/>
      <c r="L17" s="530"/>
      <c r="M17" s="531"/>
      <c r="N17" s="28"/>
      <c r="O17" s="99"/>
      <c r="P17" s="509"/>
      <c r="Q17" s="512"/>
      <c r="R17" s="516"/>
      <c r="S17" s="517"/>
      <c r="T17" s="517"/>
      <c r="U17" s="517"/>
      <c r="V17" s="517"/>
      <c r="W17" s="517"/>
    </row>
    <row r="18" spans="1:23" ht="12.75" customHeight="1" x14ac:dyDescent="0.2">
      <c r="A18" s="21"/>
      <c r="B18" s="22"/>
      <c r="C18" s="23"/>
      <c r="D18" s="24"/>
      <c r="E18" s="25"/>
      <c r="F18" s="26"/>
      <c r="G18" s="27"/>
      <c r="H18" s="520" t="s">
        <v>46</v>
      </c>
      <c r="I18" s="521" t="s">
        <v>47</v>
      </c>
      <c r="J18" s="522" t="s">
        <v>48</v>
      </c>
      <c r="K18" s="520" t="s">
        <v>46</v>
      </c>
      <c r="L18" s="521" t="s">
        <v>26</v>
      </c>
      <c r="M18" s="532" t="s">
        <v>47</v>
      </c>
      <c r="N18" s="521" t="s">
        <v>48</v>
      </c>
      <c r="O18" s="533" t="s">
        <v>25</v>
      </c>
      <c r="P18" s="509"/>
      <c r="Q18" s="512"/>
      <c r="R18" s="516"/>
      <c r="S18" s="517"/>
      <c r="T18" s="517"/>
      <c r="U18" s="517"/>
      <c r="V18" s="517"/>
      <c r="W18" s="517"/>
    </row>
    <row r="19" spans="1:23" ht="12.75" customHeight="1" x14ac:dyDescent="0.2">
      <c r="A19" s="31"/>
      <c r="B19" s="32"/>
      <c r="C19" s="33"/>
      <c r="D19" s="34"/>
      <c r="E19" s="35"/>
      <c r="F19" s="36"/>
      <c r="G19" s="37"/>
      <c r="H19" s="520"/>
      <c r="I19" s="521"/>
      <c r="J19" s="522"/>
      <c r="K19" s="520"/>
      <c r="L19" s="521"/>
      <c r="M19" s="532"/>
      <c r="N19" s="521"/>
      <c r="O19" s="534"/>
      <c r="P19" s="509"/>
      <c r="Q19" s="512"/>
      <c r="R19" s="516"/>
      <c r="S19" s="517"/>
      <c r="T19" s="517"/>
      <c r="U19" s="517"/>
      <c r="V19" s="517"/>
      <c r="W19" s="517"/>
    </row>
    <row r="20" spans="1:23" ht="12.75" customHeight="1" x14ac:dyDescent="0.2">
      <c r="A20" s="21"/>
      <c r="B20" s="22"/>
      <c r="C20" s="23"/>
      <c r="D20" s="24"/>
      <c r="E20" s="25"/>
      <c r="F20" s="26"/>
      <c r="G20" s="27"/>
      <c r="H20" s="520"/>
      <c r="I20" s="521"/>
      <c r="J20" s="522"/>
      <c r="K20" s="520"/>
      <c r="L20" s="521"/>
      <c r="M20" s="532"/>
      <c r="N20" s="521"/>
      <c r="O20" s="535"/>
      <c r="P20" s="510"/>
      <c r="Q20" s="513"/>
      <c r="R20" s="516"/>
      <c r="S20" s="517"/>
      <c r="T20" s="517"/>
      <c r="U20" s="517"/>
      <c r="V20" s="517"/>
      <c r="W20" s="517"/>
    </row>
    <row r="21" spans="1:23" ht="12.75" customHeight="1" thickBot="1" x14ac:dyDescent="0.25">
      <c r="A21" s="38"/>
      <c r="B21" s="39"/>
      <c r="C21" s="40"/>
      <c r="D21" s="41"/>
      <c r="E21" s="42"/>
      <c r="F21" s="43"/>
      <c r="G21" s="44"/>
      <c r="H21" s="45"/>
      <c r="I21" s="46"/>
      <c r="J21" s="47"/>
      <c r="K21" s="45"/>
      <c r="L21" s="49"/>
      <c r="M21" s="48"/>
      <c r="N21" s="46"/>
      <c r="O21" s="100"/>
      <c r="P21" s="50" t="s">
        <v>4</v>
      </c>
      <c r="Q21" s="51" t="s">
        <v>4</v>
      </c>
      <c r="R21" s="516"/>
      <c r="S21" s="517"/>
      <c r="T21" s="517"/>
      <c r="U21" s="517"/>
      <c r="V21" s="517"/>
      <c r="W21" s="517"/>
    </row>
    <row r="22" spans="1:23" ht="12.75" customHeight="1" x14ac:dyDescent="0.2">
      <c r="A22" s="52"/>
      <c r="B22" s="53"/>
      <c r="C22" s="53"/>
      <c r="D22" s="54"/>
      <c r="E22" s="54"/>
      <c r="F22" s="55"/>
      <c r="G22" s="56"/>
      <c r="H22" s="57"/>
      <c r="I22" s="58"/>
      <c r="J22" s="59"/>
      <c r="K22" s="57"/>
      <c r="L22" s="60"/>
      <c r="M22" s="60"/>
      <c r="N22" s="60"/>
      <c r="O22" s="60"/>
      <c r="P22" s="62"/>
      <c r="Q22" s="56"/>
      <c r="R22" s="536"/>
      <c r="S22" s="537"/>
      <c r="T22" s="537"/>
      <c r="U22" s="537"/>
      <c r="V22" s="537"/>
      <c r="W22" s="538"/>
    </row>
    <row r="23" spans="1:23" ht="12.75" customHeight="1" x14ac:dyDescent="0.2">
      <c r="A23" s="63"/>
      <c r="B23" s="60" t="s">
        <v>599</v>
      </c>
      <c r="C23" s="114">
        <v>746</v>
      </c>
      <c r="D23" s="107">
        <v>0</v>
      </c>
      <c r="E23" s="112">
        <v>9.9499999999999993</v>
      </c>
      <c r="F23" s="66"/>
      <c r="G23" s="61" t="s">
        <v>59</v>
      </c>
      <c r="H23" s="57">
        <f>16*7</f>
        <v>112</v>
      </c>
      <c r="I23" s="58"/>
      <c r="J23" s="59"/>
      <c r="K23" s="57"/>
      <c r="L23" s="60"/>
      <c r="M23" s="60"/>
      <c r="N23" s="60"/>
      <c r="O23" s="251">
        <v>678</v>
      </c>
      <c r="P23" s="57">
        <f>SUM(H23:O23)</f>
        <v>790</v>
      </c>
      <c r="Q23" s="61">
        <f>P23</f>
        <v>790</v>
      </c>
      <c r="R23" s="541" t="s">
        <v>607</v>
      </c>
      <c r="S23" s="542"/>
      <c r="T23" s="542"/>
      <c r="U23" s="542"/>
      <c r="V23" s="542"/>
      <c r="W23" s="543"/>
    </row>
    <row r="24" spans="1:23" ht="12.75" customHeight="1" x14ac:dyDescent="0.2">
      <c r="A24" s="63"/>
      <c r="B24" s="60"/>
      <c r="C24" s="114"/>
      <c r="D24" s="107"/>
      <c r="E24" s="108"/>
      <c r="F24" s="66"/>
      <c r="G24" s="61"/>
      <c r="H24" s="57"/>
      <c r="I24" s="58"/>
      <c r="J24" s="59"/>
      <c r="K24" s="57"/>
      <c r="L24" s="60"/>
      <c r="M24" s="60"/>
      <c r="N24" s="60"/>
      <c r="O24" s="101"/>
      <c r="P24" s="67"/>
      <c r="Q24" s="68"/>
      <c r="R24" s="539"/>
      <c r="S24" s="540"/>
      <c r="T24" s="540"/>
      <c r="U24" s="540"/>
      <c r="V24" s="540"/>
      <c r="W24" s="540"/>
    </row>
    <row r="25" spans="1:23" ht="12.75" customHeight="1" x14ac:dyDescent="0.2">
      <c r="A25" s="63"/>
      <c r="B25" s="60"/>
      <c r="C25" s="114"/>
      <c r="D25" s="107"/>
      <c r="E25" s="109"/>
      <c r="F25" s="66"/>
      <c r="G25" s="61"/>
      <c r="H25" s="57"/>
      <c r="I25" s="58"/>
      <c r="J25" s="59"/>
      <c r="K25" s="57"/>
      <c r="L25" s="60"/>
      <c r="M25" s="60"/>
      <c r="N25" s="60"/>
      <c r="O25" s="101"/>
      <c r="P25" s="69"/>
      <c r="Q25" s="68"/>
      <c r="R25" s="539"/>
      <c r="S25" s="540"/>
      <c r="T25" s="540"/>
      <c r="U25" s="540"/>
      <c r="V25" s="540"/>
      <c r="W25" s="540"/>
    </row>
    <row r="26" spans="1:23" ht="12.75" customHeight="1" x14ac:dyDescent="0.2">
      <c r="A26" s="63"/>
      <c r="B26" s="60"/>
      <c r="C26" s="114"/>
      <c r="D26" s="107"/>
      <c r="E26" s="112"/>
      <c r="F26" s="66"/>
      <c r="G26" s="61"/>
      <c r="H26" s="57"/>
      <c r="I26" s="58"/>
      <c r="J26" s="59"/>
      <c r="K26" s="57"/>
      <c r="L26" s="60"/>
      <c r="M26" s="60"/>
      <c r="N26" s="60"/>
      <c r="O26" s="101"/>
      <c r="P26" s="57"/>
      <c r="Q26" s="61"/>
      <c r="R26" s="539"/>
      <c r="S26" s="540"/>
      <c r="T26" s="540"/>
      <c r="U26" s="540"/>
      <c r="V26" s="540"/>
      <c r="W26" s="540"/>
    </row>
    <row r="27" spans="1:23" ht="12.75" customHeight="1" x14ac:dyDescent="0.2">
      <c r="A27" s="63"/>
      <c r="B27" s="60"/>
      <c r="C27" s="114"/>
      <c r="D27" s="107"/>
      <c r="E27" s="112"/>
      <c r="F27" s="66"/>
      <c r="G27" s="61"/>
      <c r="H27" s="57"/>
      <c r="I27" s="58"/>
      <c r="J27" s="59"/>
      <c r="K27" s="57"/>
      <c r="L27" s="60"/>
      <c r="M27" s="60"/>
      <c r="N27" s="60"/>
      <c r="O27" s="101"/>
      <c r="P27" s="57"/>
      <c r="Q27" s="61"/>
      <c r="R27" s="541"/>
      <c r="S27" s="542"/>
      <c r="T27" s="542"/>
      <c r="U27" s="542"/>
      <c r="V27" s="542"/>
      <c r="W27" s="543"/>
    </row>
    <row r="28" spans="1:23" s="218" customFormat="1" ht="12.75" customHeight="1" x14ac:dyDescent="0.2">
      <c r="A28" s="2"/>
      <c r="B28" s="60"/>
      <c r="C28" s="114"/>
      <c r="D28" s="187"/>
      <c r="E28" s="187"/>
      <c r="F28" s="66"/>
      <c r="G28" s="245"/>
      <c r="H28" s="145"/>
      <c r="I28" s="79"/>
      <c r="J28" s="146"/>
      <c r="K28" s="145"/>
      <c r="L28" s="66"/>
      <c r="M28" s="66"/>
      <c r="N28" s="66"/>
      <c r="O28" s="66"/>
      <c r="P28" s="57"/>
      <c r="Q28" s="61"/>
      <c r="R28" s="541"/>
      <c r="S28" s="542"/>
      <c r="T28" s="542"/>
      <c r="U28" s="542"/>
      <c r="V28" s="542"/>
      <c r="W28" s="543"/>
    </row>
    <row r="29" spans="1:23" s="218" customFormat="1" ht="12.75" customHeight="1" x14ac:dyDescent="0.2">
      <c r="A29" s="185"/>
      <c r="B29" s="60"/>
      <c r="C29" s="114"/>
      <c r="D29" s="187"/>
      <c r="E29" s="187"/>
      <c r="F29" s="66"/>
      <c r="G29" s="113"/>
      <c r="H29" s="145"/>
      <c r="I29" s="79"/>
      <c r="J29" s="146"/>
      <c r="K29" s="145"/>
      <c r="L29" s="66"/>
      <c r="M29" s="66"/>
      <c r="N29" s="66"/>
      <c r="O29" s="66"/>
      <c r="P29" s="57"/>
      <c r="Q29" s="61"/>
      <c r="R29" s="541"/>
      <c r="S29" s="542"/>
      <c r="T29" s="542"/>
      <c r="U29" s="542"/>
      <c r="V29" s="542"/>
      <c r="W29" s="543"/>
    </row>
    <row r="30" spans="1:23" s="218" customFormat="1" ht="12.75" customHeight="1" x14ac:dyDescent="0.2">
      <c r="A30" s="2"/>
      <c r="B30" s="60"/>
      <c r="C30" s="114"/>
      <c r="D30" s="187"/>
      <c r="E30" s="187"/>
      <c r="F30" s="66"/>
      <c r="G30" s="245"/>
      <c r="H30" s="145"/>
      <c r="I30" s="79"/>
      <c r="J30" s="146"/>
      <c r="K30" s="145"/>
      <c r="L30" s="66"/>
      <c r="M30" s="66"/>
      <c r="N30" s="66"/>
      <c r="O30" s="66"/>
      <c r="P30" s="57"/>
      <c r="Q30" s="61"/>
      <c r="R30" s="541"/>
      <c r="S30" s="542"/>
      <c r="T30" s="542"/>
      <c r="U30" s="542"/>
      <c r="V30" s="542"/>
      <c r="W30" s="543"/>
    </row>
    <row r="31" spans="1:23" s="218" customFormat="1" ht="12.75" customHeight="1" x14ac:dyDescent="0.2">
      <c r="A31" s="2"/>
      <c r="B31" s="60"/>
      <c r="C31" s="114"/>
      <c r="D31" s="187"/>
      <c r="E31" s="187"/>
      <c r="F31" s="66"/>
      <c r="G31" s="245"/>
      <c r="H31" s="145"/>
      <c r="I31" s="79"/>
      <c r="J31" s="146"/>
      <c r="K31" s="145"/>
      <c r="L31" s="66"/>
      <c r="M31" s="66"/>
      <c r="N31" s="66"/>
      <c r="O31" s="66"/>
      <c r="P31" s="57"/>
      <c r="Q31" s="61"/>
      <c r="R31" s="541"/>
      <c r="S31" s="542"/>
      <c r="T31" s="542"/>
      <c r="U31" s="542"/>
      <c r="V31" s="542"/>
      <c r="W31" s="543"/>
    </row>
    <row r="32" spans="1:23" s="218" customFormat="1" ht="12.75" customHeight="1" x14ac:dyDescent="0.2">
      <c r="A32" s="2"/>
      <c r="B32" s="60"/>
      <c r="C32" s="114"/>
      <c r="D32" s="187"/>
      <c r="E32" s="187"/>
      <c r="F32" s="66"/>
      <c r="G32" s="245"/>
      <c r="H32" s="145"/>
      <c r="I32" s="79"/>
      <c r="J32" s="146"/>
      <c r="K32" s="145"/>
      <c r="L32" s="66"/>
      <c r="M32" s="66"/>
      <c r="N32" s="66"/>
      <c r="O32" s="66"/>
      <c r="P32" s="57"/>
      <c r="Q32" s="61"/>
      <c r="R32" s="541"/>
      <c r="S32" s="542"/>
      <c r="T32" s="542"/>
      <c r="U32" s="542"/>
      <c r="V32" s="542"/>
      <c r="W32" s="543"/>
    </row>
    <row r="33" spans="1:23" s="218" customFormat="1" ht="12.75" customHeight="1" x14ac:dyDescent="0.2">
      <c r="A33" s="2"/>
      <c r="B33" s="60"/>
      <c r="C33" s="114"/>
      <c r="D33" s="187"/>
      <c r="E33" s="187"/>
      <c r="F33" s="66"/>
      <c r="G33" s="245"/>
      <c r="H33" s="145"/>
      <c r="I33" s="79"/>
      <c r="J33" s="146"/>
      <c r="K33" s="145"/>
      <c r="L33" s="66"/>
      <c r="M33" s="66"/>
      <c r="N33" s="66"/>
      <c r="O33" s="66"/>
      <c r="P33" s="57"/>
      <c r="Q33" s="61"/>
      <c r="R33" s="541"/>
      <c r="S33" s="542"/>
      <c r="T33" s="542"/>
      <c r="U33" s="542"/>
      <c r="V33" s="542"/>
      <c r="W33" s="543"/>
    </row>
    <row r="34" spans="1:23" s="218" customFormat="1" ht="12.75" customHeight="1" x14ac:dyDescent="0.2">
      <c r="A34" s="2"/>
      <c r="B34" s="60"/>
      <c r="C34" s="114"/>
      <c r="D34" s="187"/>
      <c r="E34" s="187"/>
      <c r="F34" s="66"/>
      <c r="G34" s="245"/>
      <c r="H34" s="145"/>
      <c r="I34" s="79"/>
      <c r="J34" s="146"/>
      <c r="K34" s="145"/>
      <c r="L34" s="66"/>
      <c r="M34" s="66"/>
      <c r="N34" s="66"/>
      <c r="O34" s="66"/>
      <c r="P34" s="57"/>
      <c r="Q34" s="61"/>
      <c r="R34" s="541"/>
      <c r="S34" s="542"/>
      <c r="T34" s="542"/>
      <c r="U34" s="542"/>
      <c r="V34" s="542"/>
      <c r="W34" s="543"/>
    </row>
    <row r="35" spans="1:23" ht="12.75" customHeight="1" x14ac:dyDescent="0.2">
      <c r="A35" s="63"/>
      <c r="B35" s="60"/>
      <c r="C35" s="114"/>
      <c r="D35" s="107"/>
      <c r="E35" s="112"/>
      <c r="F35" s="66"/>
      <c r="G35" s="61"/>
      <c r="H35" s="57"/>
      <c r="I35" s="58"/>
      <c r="J35" s="59"/>
      <c r="K35" s="57"/>
      <c r="L35" s="60"/>
      <c r="M35" s="60"/>
      <c r="N35" s="60"/>
      <c r="O35" s="101"/>
      <c r="P35" s="57"/>
      <c r="Q35" s="61"/>
      <c r="R35" s="541"/>
      <c r="S35" s="542"/>
      <c r="T35" s="542"/>
      <c r="U35" s="542"/>
      <c r="V35" s="542"/>
      <c r="W35" s="543"/>
    </row>
    <row r="36" spans="1:23" s="189" customFormat="1" ht="12.75" customHeight="1" x14ac:dyDescent="0.2">
      <c r="A36" s="63"/>
      <c r="B36" s="60"/>
      <c r="C36" s="114"/>
      <c r="D36" s="107"/>
      <c r="E36" s="112"/>
      <c r="F36" s="66"/>
      <c r="G36" s="61"/>
      <c r="H36" s="57"/>
      <c r="I36" s="58"/>
      <c r="J36" s="59"/>
      <c r="K36" s="57"/>
      <c r="L36" s="60"/>
      <c r="M36" s="60"/>
      <c r="N36" s="60"/>
      <c r="O36" s="101"/>
      <c r="P36" s="57"/>
      <c r="Q36" s="61"/>
      <c r="R36" s="541"/>
      <c r="S36" s="542"/>
      <c r="T36" s="542"/>
      <c r="U36" s="542"/>
      <c r="V36" s="542"/>
      <c r="W36" s="543"/>
    </row>
    <row r="37" spans="1:23" s="218" customFormat="1" ht="12.75" customHeight="1" x14ac:dyDescent="0.2">
      <c r="A37" s="2"/>
      <c r="B37" s="60"/>
      <c r="C37" s="114"/>
      <c r="D37" s="107"/>
      <c r="E37" s="112"/>
      <c r="F37" s="66"/>
      <c r="G37" s="113"/>
      <c r="H37" s="145"/>
      <c r="I37" s="79"/>
      <c r="J37" s="146"/>
      <c r="K37" s="145"/>
      <c r="L37" s="66"/>
      <c r="M37" s="66"/>
      <c r="N37" s="66"/>
      <c r="O37" s="101"/>
      <c r="P37" s="57"/>
      <c r="Q37" s="61"/>
      <c r="R37" s="541"/>
      <c r="S37" s="542"/>
      <c r="T37" s="542"/>
      <c r="U37" s="542"/>
      <c r="V37" s="542"/>
      <c r="W37" s="543"/>
    </row>
    <row r="38" spans="1:23" s="218" customFormat="1" ht="12.75" customHeight="1" x14ac:dyDescent="0.2">
      <c r="A38" s="2"/>
      <c r="B38" s="60"/>
      <c r="C38" s="114"/>
      <c r="D38" s="107"/>
      <c r="E38" s="112"/>
      <c r="F38" s="66"/>
      <c r="G38" s="113"/>
      <c r="H38" s="145"/>
      <c r="I38" s="79"/>
      <c r="J38" s="146"/>
      <c r="K38" s="145"/>
      <c r="L38" s="66"/>
      <c r="M38" s="66"/>
      <c r="N38" s="66"/>
      <c r="O38" s="101"/>
      <c r="P38" s="57"/>
      <c r="Q38" s="61"/>
      <c r="R38" s="541"/>
      <c r="S38" s="542"/>
      <c r="T38" s="542"/>
      <c r="U38" s="542"/>
      <c r="V38" s="542"/>
      <c r="W38" s="543"/>
    </row>
    <row r="39" spans="1:23" s="218" customFormat="1" ht="12.75" customHeight="1" x14ac:dyDescent="0.2">
      <c r="A39" s="2"/>
      <c r="B39" s="60"/>
      <c r="C39" s="114"/>
      <c r="D39" s="107"/>
      <c r="E39" s="107"/>
      <c r="F39" s="66"/>
      <c r="G39" s="113"/>
      <c r="H39" s="145"/>
      <c r="I39" s="79"/>
      <c r="J39" s="146"/>
      <c r="K39" s="145"/>
      <c r="L39" s="66"/>
      <c r="M39" s="66"/>
      <c r="N39" s="66"/>
      <c r="O39" s="101"/>
      <c r="P39" s="57"/>
      <c r="Q39" s="61"/>
      <c r="R39" s="541"/>
      <c r="S39" s="542"/>
      <c r="T39" s="542"/>
      <c r="U39" s="542"/>
      <c r="V39" s="542"/>
      <c r="W39" s="543"/>
    </row>
    <row r="40" spans="1:23" s="218" customFormat="1" ht="12.75" customHeight="1" x14ac:dyDescent="0.2">
      <c r="A40" s="2"/>
      <c r="B40" s="60"/>
      <c r="C40" s="114"/>
      <c r="D40" s="107"/>
      <c r="E40" s="107"/>
      <c r="F40" s="66"/>
      <c r="G40" s="113"/>
      <c r="H40" s="145"/>
      <c r="I40" s="79"/>
      <c r="J40" s="146"/>
      <c r="K40" s="145"/>
      <c r="L40" s="66"/>
      <c r="M40" s="66"/>
      <c r="N40" s="66"/>
      <c r="O40" s="66"/>
      <c r="P40" s="57"/>
      <c r="Q40" s="61"/>
      <c r="R40" s="541"/>
      <c r="S40" s="542"/>
      <c r="T40" s="542"/>
      <c r="U40" s="542"/>
      <c r="V40" s="542"/>
      <c r="W40" s="543"/>
    </row>
    <row r="41" spans="1:23" s="218" customFormat="1" ht="12.75" customHeight="1" x14ac:dyDescent="0.2">
      <c r="A41" s="2"/>
      <c r="B41" s="60"/>
      <c r="C41" s="114"/>
      <c r="D41" s="107"/>
      <c r="E41" s="107"/>
      <c r="F41" s="66"/>
      <c r="G41" s="113"/>
      <c r="H41" s="145"/>
      <c r="I41" s="79"/>
      <c r="J41" s="146"/>
      <c r="K41" s="145"/>
      <c r="L41" s="66"/>
      <c r="M41" s="66"/>
      <c r="N41" s="66"/>
      <c r="O41" s="66"/>
      <c r="P41" s="57"/>
      <c r="Q41" s="61"/>
      <c r="R41" s="541"/>
      <c r="S41" s="542"/>
      <c r="T41" s="542"/>
      <c r="U41" s="542"/>
      <c r="V41" s="542"/>
      <c r="W41" s="543"/>
    </row>
    <row r="42" spans="1:23" s="218" customFormat="1" ht="12.75" customHeight="1" x14ac:dyDescent="0.2">
      <c r="A42" s="2"/>
      <c r="B42" s="60"/>
      <c r="C42" s="114"/>
      <c r="D42" s="107"/>
      <c r="E42" s="112"/>
      <c r="F42" s="66"/>
      <c r="G42" s="113"/>
      <c r="H42" s="145"/>
      <c r="I42" s="79"/>
      <c r="J42" s="146"/>
      <c r="K42" s="145"/>
      <c r="L42" s="66"/>
      <c r="M42" s="66"/>
      <c r="N42" s="66"/>
      <c r="O42" s="66"/>
      <c r="P42" s="57"/>
      <c r="Q42" s="61"/>
      <c r="R42" s="541"/>
      <c r="S42" s="542"/>
      <c r="T42" s="542"/>
      <c r="U42" s="542"/>
      <c r="V42" s="542"/>
      <c r="W42" s="543"/>
    </row>
    <row r="43" spans="1:23" s="218" customFormat="1" ht="12.75" customHeight="1" x14ac:dyDescent="0.2">
      <c r="A43" s="2"/>
      <c r="B43" s="60"/>
      <c r="C43" s="114"/>
      <c r="D43" s="107"/>
      <c r="E43" s="112"/>
      <c r="F43" s="66"/>
      <c r="G43" s="113"/>
      <c r="H43" s="145"/>
      <c r="I43" s="79"/>
      <c r="J43" s="146"/>
      <c r="K43" s="145"/>
      <c r="L43" s="66"/>
      <c r="M43" s="66"/>
      <c r="N43" s="66"/>
      <c r="O43" s="66"/>
      <c r="P43" s="57"/>
      <c r="Q43" s="61"/>
      <c r="R43" s="541"/>
      <c r="S43" s="542"/>
      <c r="T43" s="542"/>
      <c r="U43" s="542"/>
      <c r="V43" s="542"/>
      <c r="W43" s="543"/>
    </row>
    <row r="44" spans="1:23" s="218" customFormat="1" ht="12.75" customHeight="1" x14ac:dyDescent="0.2">
      <c r="A44" s="2"/>
      <c r="B44" s="60"/>
      <c r="C44" s="114"/>
      <c r="D44" s="187"/>
      <c r="E44" s="187"/>
      <c r="F44" s="66"/>
      <c r="G44" s="245"/>
      <c r="H44" s="145"/>
      <c r="I44" s="79"/>
      <c r="J44" s="146"/>
      <c r="K44" s="145"/>
      <c r="L44" s="66"/>
      <c r="M44" s="66"/>
      <c r="N44" s="66"/>
      <c r="O44" s="66"/>
      <c r="P44" s="57"/>
      <c r="Q44" s="61"/>
      <c r="R44" s="541"/>
      <c r="S44" s="542"/>
      <c r="T44" s="542"/>
      <c r="U44" s="542"/>
      <c r="V44" s="542"/>
      <c r="W44" s="543"/>
    </row>
    <row r="45" spans="1:23" s="218" customFormat="1" ht="12.75" customHeight="1" x14ac:dyDescent="0.2">
      <c r="A45" s="2"/>
      <c r="B45" s="60"/>
      <c r="C45" s="114"/>
      <c r="D45" s="187"/>
      <c r="E45" s="187"/>
      <c r="F45" s="66"/>
      <c r="G45" s="245"/>
      <c r="H45" s="145"/>
      <c r="I45" s="79"/>
      <c r="J45" s="146"/>
      <c r="K45" s="145"/>
      <c r="L45" s="66"/>
      <c r="M45" s="66"/>
      <c r="N45" s="66"/>
      <c r="O45" s="66"/>
      <c r="P45" s="57"/>
      <c r="Q45" s="61"/>
      <c r="R45" s="541"/>
      <c r="S45" s="542"/>
      <c r="T45" s="542"/>
      <c r="U45" s="542"/>
      <c r="V45" s="542"/>
      <c r="W45" s="543"/>
    </row>
    <row r="46" spans="1:23" s="218" customFormat="1" ht="12.75" customHeight="1" x14ac:dyDescent="0.2">
      <c r="A46" s="185"/>
      <c r="B46" s="60"/>
      <c r="C46" s="114"/>
      <c r="D46" s="187"/>
      <c r="E46" s="187"/>
      <c r="F46" s="66"/>
      <c r="G46" s="113"/>
      <c r="H46" s="145"/>
      <c r="I46" s="79"/>
      <c r="J46" s="146"/>
      <c r="K46" s="145"/>
      <c r="L46" s="66"/>
      <c r="M46" s="66"/>
      <c r="N46" s="66"/>
      <c r="O46" s="66"/>
      <c r="P46" s="57"/>
      <c r="Q46" s="61"/>
      <c r="R46" s="541"/>
      <c r="S46" s="542"/>
      <c r="T46" s="542"/>
      <c r="U46" s="542"/>
      <c r="V46" s="542"/>
      <c r="W46" s="543"/>
    </row>
    <row r="47" spans="1:23" s="218" customFormat="1" ht="12.75" customHeight="1" x14ac:dyDescent="0.2">
      <c r="A47" s="2"/>
      <c r="B47" s="60"/>
      <c r="C47" s="114"/>
      <c r="D47" s="187"/>
      <c r="E47" s="187"/>
      <c r="F47" s="66"/>
      <c r="G47" s="245"/>
      <c r="H47" s="145"/>
      <c r="I47" s="79"/>
      <c r="J47" s="146"/>
      <c r="K47" s="145"/>
      <c r="L47" s="66"/>
      <c r="M47" s="66"/>
      <c r="N47" s="66"/>
      <c r="O47" s="66"/>
      <c r="P47" s="57"/>
      <c r="Q47" s="61"/>
      <c r="R47" s="541"/>
      <c r="S47" s="542"/>
      <c r="T47" s="542"/>
      <c r="U47" s="542"/>
      <c r="V47" s="542"/>
      <c r="W47" s="543"/>
    </row>
    <row r="48" spans="1:23" s="218" customFormat="1" ht="12.75" customHeight="1" x14ac:dyDescent="0.2">
      <c r="A48" s="2"/>
      <c r="B48" s="60"/>
      <c r="C48" s="114"/>
      <c r="D48" s="187"/>
      <c r="E48" s="187"/>
      <c r="F48" s="66"/>
      <c r="G48" s="245"/>
      <c r="H48" s="145"/>
      <c r="I48" s="79"/>
      <c r="J48" s="146"/>
      <c r="K48" s="145"/>
      <c r="L48" s="66"/>
      <c r="M48" s="66"/>
      <c r="N48" s="66"/>
      <c r="O48" s="66"/>
      <c r="P48" s="57"/>
      <c r="Q48" s="61"/>
      <c r="R48" s="541"/>
      <c r="S48" s="542"/>
      <c r="T48" s="542"/>
      <c r="U48" s="542"/>
      <c r="V48" s="542"/>
      <c r="W48" s="543"/>
    </row>
    <row r="49" spans="1:23" s="218" customFormat="1" ht="12.75" customHeight="1" x14ac:dyDescent="0.2">
      <c r="A49" s="2"/>
      <c r="B49" s="60"/>
      <c r="C49" s="114"/>
      <c r="D49" s="187"/>
      <c r="E49" s="187"/>
      <c r="F49" s="66"/>
      <c r="G49" s="245"/>
      <c r="H49" s="145"/>
      <c r="I49" s="79"/>
      <c r="J49" s="146"/>
      <c r="K49" s="145"/>
      <c r="L49" s="66"/>
      <c r="M49" s="66"/>
      <c r="N49" s="66"/>
      <c r="O49" s="66"/>
      <c r="P49" s="57"/>
      <c r="Q49" s="61"/>
      <c r="R49" s="541"/>
      <c r="S49" s="542"/>
      <c r="T49" s="542"/>
      <c r="U49" s="542"/>
      <c r="V49" s="542"/>
      <c r="W49" s="543"/>
    </row>
    <row r="50" spans="1:23" s="218" customFormat="1" ht="12.75" customHeight="1" x14ac:dyDescent="0.2">
      <c r="A50" s="2"/>
      <c r="B50" s="60"/>
      <c r="C50" s="114"/>
      <c r="D50" s="187"/>
      <c r="E50" s="187"/>
      <c r="F50" s="66"/>
      <c r="G50" s="245"/>
      <c r="H50" s="145"/>
      <c r="I50" s="79"/>
      <c r="J50" s="146"/>
      <c r="K50" s="145"/>
      <c r="L50" s="66"/>
      <c r="M50" s="66"/>
      <c r="N50" s="66"/>
      <c r="O50" s="66"/>
      <c r="P50" s="57"/>
      <c r="Q50" s="61"/>
      <c r="R50" s="541"/>
      <c r="S50" s="542"/>
      <c r="T50" s="542"/>
      <c r="U50" s="542"/>
      <c r="V50" s="542"/>
      <c r="W50" s="543"/>
    </row>
    <row r="51" spans="1:23" s="218" customFormat="1" ht="12.75" customHeight="1" x14ac:dyDescent="0.2">
      <c r="A51" s="2"/>
      <c r="B51" s="60"/>
      <c r="C51" s="114"/>
      <c r="D51" s="187"/>
      <c r="E51" s="187"/>
      <c r="F51" s="66"/>
      <c r="G51" s="245"/>
      <c r="H51" s="145"/>
      <c r="I51" s="79"/>
      <c r="J51" s="146"/>
      <c r="K51" s="145"/>
      <c r="L51" s="66"/>
      <c r="M51" s="66"/>
      <c r="N51" s="66"/>
      <c r="O51" s="66"/>
      <c r="P51" s="57"/>
      <c r="Q51" s="61"/>
      <c r="R51" s="541"/>
      <c r="S51" s="542"/>
      <c r="T51" s="542"/>
      <c r="U51" s="542"/>
      <c r="V51" s="542"/>
      <c r="W51" s="543"/>
    </row>
    <row r="52" spans="1:23" s="247" customFormat="1" ht="12.75" customHeight="1" x14ac:dyDescent="0.2">
      <c r="A52" s="2"/>
      <c r="B52" s="3"/>
      <c r="C52" s="3"/>
      <c r="D52" s="187"/>
      <c r="E52" s="187"/>
      <c r="F52" s="66"/>
      <c r="G52" s="245"/>
      <c r="H52" s="145"/>
      <c r="I52" s="79"/>
      <c r="J52" s="146"/>
      <c r="K52" s="145"/>
      <c r="L52" s="66"/>
      <c r="M52" s="66"/>
      <c r="N52" s="66"/>
      <c r="O52" s="66"/>
      <c r="P52" s="145"/>
      <c r="Q52" s="113"/>
      <c r="R52" s="541"/>
      <c r="S52" s="542"/>
      <c r="T52" s="542"/>
      <c r="U52" s="542"/>
      <c r="V52" s="542"/>
      <c r="W52" s="543"/>
    </row>
    <row r="53" spans="1:23" ht="12.75" customHeight="1" x14ac:dyDescent="0.2">
      <c r="A53" s="63"/>
      <c r="B53" s="3"/>
      <c r="C53" s="3"/>
      <c r="D53" s="65"/>
      <c r="E53" s="65"/>
      <c r="F53" s="66"/>
      <c r="G53" s="1"/>
      <c r="H53" s="145"/>
      <c r="I53" s="79"/>
      <c r="J53" s="146"/>
      <c r="K53" s="57"/>
      <c r="L53" s="66"/>
      <c r="M53" s="66"/>
      <c r="N53" s="66"/>
      <c r="O53" s="66"/>
      <c r="P53" s="57"/>
      <c r="Q53" s="113"/>
      <c r="R53" s="541"/>
      <c r="S53" s="542"/>
      <c r="T53" s="542"/>
      <c r="U53" s="542"/>
      <c r="V53" s="542"/>
      <c r="W53" s="543"/>
    </row>
    <row r="54" spans="1:23" ht="12.75" customHeight="1" x14ac:dyDescent="0.2">
      <c r="A54" s="63"/>
      <c r="B54" s="3"/>
      <c r="C54" s="3"/>
      <c r="D54" s="65"/>
      <c r="E54" s="65"/>
      <c r="F54" s="66"/>
      <c r="G54" s="1"/>
      <c r="H54" s="145"/>
      <c r="I54" s="79"/>
      <c r="J54" s="146"/>
      <c r="K54" s="145"/>
      <c r="L54" s="66"/>
      <c r="M54" s="66"/>
      <c r="N54" s="66"/>
      <c r="O54" s="66"/>
      <c r="P54" s="57"/>
      <c r="Q54" s="113"/>
      <c r="R54" s="541"/>
      <c r="S54" s="542"/>
      <c r="T54" s="542"/>
      <c r="U54" s="542"/>
      <c r="V54" s="542"/>
      <c r="W54" s="543"/>
    </row>
    <row r="55" spans="1:23" s="78" customFormat="1" ht="12.75" customHeight="1" x14ac:dyDescent="0.2">
      <c r="A55" s="63"/>
      <c r="B55" s="3"/>
      <c r="C55" s="3"/>
      <c r="D55" s="65"/>
      <c r="E55" s="65"/>
      <c r="F55" s="66"/>
      <c r="G55" s="1"/>
      <c r="H55" s="74"/>
      <c r="I55" s="79"/>
      <c r="J55" s="76"/>
      <c r="K55" s="74"/>
      <c r="L55" s="66"/>
      <c r="M55" s="77"/>
      <c r="N55" s="66"/>
      <c r="O55" s="77"/>
      <c r="P55" s="74"/>
      <c r="Q55" s="72"/>
      <c r="R55" s="541"/>
      <c r="S55" s="542"/>
      <c r="T55" s="542"/>
      <c r="U55" s="542"/>
      <c r="V55" s="542"/>
      <c r="W55" s="543"/>
    </row>
    <row r="56" spans="1:23" s="78" customFormat="1" ht="12.75" customHeight="1" x14ac:dyDescent="0.2">
      <c r="A56" s="63"/>
      <c r="B56" s="3"/>
      <c r="C56" s="3"/>
      <c r="D56" s="65"/>
      <c r="E56" s="65"/>
      <c r="F56" s="66"/>
      <c r="G56" s="1"/>
      <c r="H56" s="74"/>
      <c r="I56" s="79"/>
      <c r="J56" s="76"/>
      <c r="K56" s="57"/>
      <c r="L56" s="66"/>
      <c r="M56" s="77"/>
      <c r="N56" s="66"/>
      <c r="O56" s="77"/>
      <c r="P56" s="74"/>
      <c r="Q56" s="72"/>
      <c r="R56" s="541"/>
      <c r="S56" s="542"/>
      <c r="T56" s="542"/>
      <c r="U56" s="542"/>
      <c r="V56" s="542"/>
      <c r="W56" s="543"/>
    </row>
    <row r="57" spans="1:23" ht="12.75" customHeight="1" x14ac:dyDescent="0.2">
      <c r="A57" s="81"/>
      <c r="B57" s="82"/>
      <c r="C57" s="82"/>
      <c r="D57" s="83"/>
      <c r="E57" s="83"/>
      <c r="F57" s="84"/>
      <c r="G57" s="85"/>
      <c r="H57" s="86"/>
      <c r="I57" s="87"/>
      <c r="J57" s="88"/>
      <c r="K57" s="86"/>
      <c r="L57" s="89"/>
      <c r="M57" s="90"/>
      <c r="N57" s="89"/>
      <c r="O57" s="89"/>
      <c r="P57" s="86"/>
      <c r="Q57" s="85"/>
      <c r="R57" s="541"/>
      <c r="S57" s="542"/>
      <c r="T57" s="542"/>
      <c r="U57" s="542"/>
      <c r="V57" s="542"/>
      <c r="W57" s="543"/>
    </row>
    <row r="58" spans="1:23" ht="12.75" customHeight="1" x14ac:dyDescent="0.2">
      <c r="A58" s="81"/>
      <c r="B58" s="82"/>
      <c r="C58" s="82"/>
      <c r="D58" s="83"/>
      <c r="E58" s="83"/>
      <c r="F58" s="84"/>
      <c r="G58" s="85"/>
      <c r="H58" s="86"/>
      <c r="I58" s="87"/>
      <c r="J58" s="88"/>
      <c r="K58" s="86"/>
      <c r="L58" s="89"/>
      <c r="M58" s="90"/>
      <c r="N58" s="89"/>
      <c r="O58" s="89"/>
      <c r="P58" s="86"/>
      <c r="Q58" s="85"/>
      <c r="R58" s="541"/>
      <c r="S58" s="542"/>
      <c r="T58" s="542"/>
      <c r="U58" s="542"/>
      <c r="V58" s="542"/>
      <c r="W58" s="543"/>
    </row>
    <row r="59" spans="1:23" ht="12.75" customHeight="1" x14ac:dyDescent="0.2">
      <c r="A59" s="81"/>
      <c r="B59" s="82"/>
      <c r="C59" s="82"/>
      <c r="D59" s="83"/>
      <c r="E59" s="83"/>
      <c r="F59" s="84"/>
      <c r="G59" s="85"/>
      <c r="H59" s="86"/>
      <c r="I59" s="87"/>
      <c r="J59" s="88"/>
      <c r="K59" s="86"/>
      <c r="L59" s="89"/>
      <c r="M59" s="90"/>
      <c r="N59" s="89"/>
      <c r="O59" s="89"/>
      <c r="P59" s="86"/>
      <c r="Q59" s="85"/>
      <c r="R59" s="541"/>
      <c r="S59" s="542"/>
      <c r="T59" s="542"/>
      <c r="U59" s="542"/>
      <c r="V59" s="542"/>
      <c r="W59" s="543"/>
    </row>
    <row r="60" spans="1:23" ht="12.75" customHeight="1" x14ac:dyDescent="0.2">
      <c r="A60" s="81"/>
      <c r="B60" s="82"/>
      <c r="C60" s="82"/>
      <c r="D60" s="83"/>
      <c r="E60" s="83"/>
      <c r="F60" s="84"/>
      <c r="G60" s="85"/>
      <c r="H60" s="86"/>
      <c r="I60" s="87"/>
      <c r="J60" s="88"/>
      <c r="K60" s="86"/>
      <c r="L60" s="89"/>
      <c r="M60" s="90"/>
      <c r="N60" s="89"/>
      <c r="O60" s="89"/>
      <c r="P60" s="86"/>
      <c r="Q60" s="85"/>
      <c r="R60" s="541"/>
      <c r="S60" s="542"/>
      <c r="T60" s="542"/>
      <c r="U60" s="542"/>
      <c r="V60" s="542"/>
      <c r="W60" s="543"/>
    </row>
    <row r="61" spans="1:23" ht="12.75" customHeight="1" x14ac:dyDescent="0.2">
      <c r="A61" s="81"/>
      <c r="B61" s="82"/>
      <c r="C61" s="82"/>
      <c r="D61" s="83"/>
      <c r="E61" s="83"/>
      <c r="F61" s="84"/>
      <c r="G61" s="85"/>
      <c r="H61" s="86"/>
      <c r="I61" s="87"/>
      <c r="J61" s="88"/>
      <c r="K61" s="86"/>
      <c r="L61" s="89"/>
      <c r="M61" s="90"/>
      <c r="N61" s="89"/>
      <c r="O61" s="89"/>
      <c r="P61" s="86"/>
      <c r="Q61" s="85"/>
      <c r="R61" s="541"/>
      <c r="S61" s="542"/>
      <c r="T61" s="542"/>
      <c r="U61" s="542"/>
      <c r="V61" s="542"/>
      <c r="W61" s="543"/>
    </row>
    <row r="62" spans="1:23" ht="12.75" customHeight="1" x14ac:dyDescent="0.2">
      <c r="A62" s="81"/>
      <c r="B62" s="82"/>
      <c r="C62" s="82"/>
      <c r="D62" s="83"/>
      <c r="E62" s="83"/>
      <c r="F62" s="84"/>
      <c r="G62" s="85"/>
      <c r="H62" s="86"/>
      <c r="I62" s="87"/>
      <c r="J62" s="88"/>
      <c r="K62" s="86"/>
      <c r="L62" s="89"/>
      <c r="M62" s="90"/>
      <c r="N62" s="89"/>
      <c r="O62" s="89"/>
      <c r="P62" s="86"/>
      <c r="Q62" s="85"/>
      <c r="R62" s="541"/>
      <c r="S62" s="542"/>
      <c r="T62" s="542"/>
      <c r="U62" s="542"/>
      <c r="V62" s="542"/>
      <c r="W62" s="543"/>
    </row>
    <row r="63" spans="1:23" ht="12.75" customHeight="1" x14ac:dyDescent="0.2">
      <c r="A63" s="81"/>
      <c r="B63" s="82"/>
      <c r="C63" s="82"/>
      <c r="D63" s="83"/>
      <c r="E63" s="83"/>
      <c r="F63" s="84"/>
      <c r="G63" s="85"/>
      <c r="H63" s="86"/>
      <c r="I63" s="87"/>
      <c r="J63" s="88"/>
      <c r="K63" s="86"/>
      <c r="L63" s="89"/>
      <c r="M63" s="90"/>
      <c r="N63" s="89"/>
      <c r="O63" s="89"/>
      <c r="P63" s="86"/>
      <c r="Q63" s="85"/>
      <c r="R63" s="541"/>
      <c r="S63" s="542"/>
      <c r="T63" s="542"/>
      <c r="U63" s="542"/>
      <c r="V63" s="542"/>
      <c r="W63" s="543"/>
    </row>
    <row r="64" spans="1:23" ht="12.75" customHeight="1" x14ac:dyDescent="0.2">
      <c r="A64" s="81"/>
      <c r="B64" s="82"/>
      <c r="C64" s="82"/>
      <c r="D64" s="83"/>
      <c r="E64" s="83"/>
      <c r="F64" s="84"/>
      <c r="G64" s="85"/>
      <c r="H64" s="86"/>
      <c r="I64" s="87"/>
      <c r="J64" s="88"/>
      <c r="K64" s="86"/>
      <c r="L64" s="89"/>
      <c r="M64" s="90"/>
      <c r="N64" s="89"/>
      <c r="O64" s="89"/>
      <c r="P64" s="86"/>
      <c r="Q64" s="85"/>
      <c r="R64" s="541"/>
      <c r="S64" s="542"/>
      <c r="T64" s="542"/>
      <c r="U64" s="542"/>
      <c r="V64" s="542"/>
      <c r="W64" s="543"/>
    </row>
    <row r="65" spans="1:23" ht="12.75" customHeight="1" x14ac:dyDescent="0.2">
      <c r="A65" s="81"/>
      <c r="B65" s="82"/>
      <c r="C65" s="82"/>
      <c r="D65" s="83"/>
      <c r="E65" s="83"/>
      <c r="F65" s="84"/>
      <c r="G65" s="85"/>
      <c r="H65" s="86"/>
      <c r="I65" s="87"/>
      <c r="J65" s="88"/>
      <c r="K65" s="86"/>
      <c r="L65" s="89"/>
      <c r="M65" s="90"/>
      <c r="N65" s="89"/>
      <c r="O65" s="89"/>
      <c r="P65" s="86"/>
      <c r="Q65" s="85"/>
      <c r="R65" s="541"/>
      <c r="S65" s="542"/>
      <c r="T65" s="542"/>
      <c r="U65" s="542"/>
      <c r="V65" s="542"/>
      <c r="W65" s="543"/>
    </row>
    <row r="66" spans="1:23" ht="12.75" customHeight="1" x14ac:dyDescent="0.2">
      <c r="A66" s="81"/>
      <c r="B66" s="82"/>
      <c r="C66" s="82"/>
      <c r="D66" s="83"/>
      <c r="E66" s="83"/>
      <c r="F66" s="84"/>
      <c r="G66" s="85"/>
      <c r="H66" s="86"/>
      <c r="I66" s="87"/>
      <c r="J66" s="88"/>
      <c r="K66" s="86"/>
      <c r="L66" s="89"/>
      <c r="M66" s="90"/>
      <c r="N66" s="89"/>
      <c r="O66" s="89"/>
      <c r="P66" s="86"/>
      <c r="Q66" s="85"/>
      <c r="R66" s="541"/>
      <c r="S66" s="542"/>
      <c r="T66" s="542"/>
      <c r="U66" s="542"/>
      <c r="V66" s="542"/>
      <c r="W66" s="543"/>
    </row>
    <row r="67" spans="1:23" ht="12.75" customHeight="1" x14ac:dyDescent="0.2">
      <c r="A67" s="81"/>
      <c r="B67" s="82"/>
      <c r="C67" s="82"/>
      <c r="D67" s="83"/>
      <c r="E67" s="83"/>
      <c r="F67" s="84"/>
      <c r="G67" s="85"/>
      <c r="H67" s="86"/>
      <c r="I67" s="87"/>
      <c r="J67" s="88"/>
      <c r="K67" s="86"/>
      <c r="L67" s="89"/>
      <c r="M67" s="90"/>
      <c r="N67" s="89"/>
      <c r="O67" s="89"/>
      <c r="P67" s="86"/>
      <c r="Q67" s="85"/>
      <c r="R67" s="541"/>
      <c r="S67" s="542"/>
      <c r="T67" s="542"/>
      <c r="U67" s="542"/>
      <c r="V67" s="542"/>
      <c r="W67" s="543"/>
    </row>
    <row r="68" spans="1:23" ht="12.75" customHeight="1" x14ac:dyDescent="0.2">
      <c r="A68" s="81"/>
      <c r="B68" s="82"/>
      <c r="C68" s="82"/>
      <c r="D68" s="83"/>
      <c r="E68" s="83"/>
      <c r="F68" s="84"/>
      <c r="G68" s="85"/>
      <c r="H68" s="86"/>
      <c r="I68" s="87"/>
      <c r="J68" s="88"/>
      <c r="K68" s="86"/>
      <c r="L68" s="89"/>
      <c r="M68" s="90"/>
      <c r="N68" s="89"/>
      <c r="O68" s="89"/>
      <c r="P68" s="86"/>
      <c r="Q68" s="85"/>
      <c r="R68" s="541"/>
      <c r="S68" s="542"/>
      <c r="T68" s="542"/>
      <c r="U68" s="542"/>
      <c r="V68" s="542"/>
      <c r="W68" s="543"/>
    </row>
    <row r="69" spans="1:23" ht="12.75" customHeight="1" x14ac:dyDescent="0.2">
      <c r="A69" s="81"/>
      <c r="B69" s="82"/>
      <c r="C69" s="82"/>
      <c r="D69" s="83"/>
      <c r="E69" s="83"/>
      <c r="F69" s="84"/>
      <c r="G69" s="85"/>
      <c r="H69" s="86"/>
      <c r="I69" s="87"/>
      <c r="J69" s="88"/>
      <c r="K69" s="86"/>
      <c r="L69" s="89"/>
      <c r="M69" s="90"/>
      <c r="N69" s="89"/>
      <c r="O69" s="89"/>
      <c r="P69" s="86"/>
      <c r="Q69" s="85"/>
      <c r="R69" s="541"/>
      <c r="S69" s="542"/>
      <c r="T69" s="542"/>
      <c r="U69" s="542"/>
      <c r="V69" s="542"/>
      <c r="W69" s="543"/>
    </row>
    <row r="70" spans="1:23" ht="12.75" customHeight="1" x14ac:dyDescent="0.2">
      <c r="A70" s="81"/>
      <c r="B70" s="82"/>
      <c r="C70" s="82"/>
      <c r="D70" s="83"/>
      <c r="E70" s="83"/>
      <c r="F70" s="84"/>
      <c r="G70" s="85"/>
      <c r="H70" s="86"/>
      <c r="I70" s="87"/>
      <c r="J70" s="88"/>
      <c r="K70" s="86"/>
      <c r="L70" s="89"/>
      <c r="M70" s="90"/>
      <c r="N70" s="89"/>
      <c r="O70" s="89"/>
      <c r="P70" s="86"/>
      <c r="Q70" s="85"/>
      <c r="R70" s="541"/>
      <c r="S70" s="542"/>
      <c r="T70" s="542"/>
      <c r="U70" s="542"/>
      <c r="V70" s="542"/>
      <c r="W70" s="543"/>
    </row>
    <row r="71" spans="1:23" ht="12.75" customHeight="1" x14ac:dyDescent="0.2">
      <c r="A71" s="81"/>
      <c r="B71" s="82"/>
      <c r="C71" s="82"/>
      <c r="D71" s="83"/>
      <c r="E71" s="83"/>
      <c r="F71" s="84"/>
      <c r="G71" s="85"/>
      <c r="H71" s="86"/>
      <c r="I71" s="87"/>
      <c r="J71" s="88"/>
      <c r="K71" s="86"/>
      <c r="L71" s="89"/>
      <c r="M71" s="90"/>
      <c r="N71" s="89"/>
      <c r="O71" s="89"/>
      <c r="P71" s="86"/>
      <c r="Q71" s="85"/>
      <c r="R71" s="541"/>
      <c r="S71" s="542"/>
      <c r="T71" s="542"/>
      <c r="U71" s="542"/>
      <c r="V71" s="542"/>
      <c r="W71" s="543"/>
    </row>
    <row r="72" spans="1:23" ht="12.75" customHeight="1" x14ac:dyDescent="0.2">
      <c r="A72" s="81"/>
      <c r="B72" s="82"/>
      <c r="C72" s="82"/>
      <c r="D72" s="83"/>
      <c r="E72" s="83"/>
      <c r="F72" s="84"/>
      <c r="G72" s="85"/>
      <c r="H72" s="86"/>
      <c r="I72" s="87"/>
      <c r="J72" s="88"/>
      <c r="K72" s="86"/>
      <c r="L72" s="89"/>
      <c r="M72" s="90"/>
      <c r="N72" s="89"/>
      <c r="O72" s="89"/>
      <c r="P72" s="86"/>
      <c r="Q72" s="85"/>
      <c r="R72" s="541"/>
      <c r="S72" s="542"/>
      <c r="T72" s="542"/>
      <c r="U72" s="542"/>
      <c r="V72" s="542"/>
      <c r="W72" s="543"/>
    </row>
    <row r="73" spans="1:23" ht="12.75" customHeight="1" x14ac:dyDescent="0.2">
      <c r="A73" s="81"/>
      <c r="B73" s="82"/>
      <c r="C73" s="82"/>
      <c r="D73" s="83"/>
      <c r="E73" s="83"/>
      <c r="F73" s="84"/>
      <c r="G73" s="85"/>
      <c r="H73" s="86"/>
      <c r="I73" s="87"/>
      <c r="J73" s="88"/>
      <c r="K73" s="86"/>
      <c r="L73" s="89"/>
      <c r="M73" s="90"/>
      <c r="N73" s="89"/>
      <c r="O73" s="89"/>
      <c r="P73" s="86"/>
      <c r="Q73" s="85"/>
      <c r="R73" s="541"/>
      <c r="S73" s="542"/>
      <c r="T73" s="542"/>
      <c r="U73" s="542"/>
      <c r="V73" s="542"/>
      <c r="W73" s="543"/>
    </row>
    <row r="74" spans="1:23" ht="12.75" customHeight="1" x14ac:dyDescent="0.2">
      <c r="A74" s="81"/>
      <c r="B74" s="82"/>
      <c r="C74" s="82"/>
      <c r="D74" s="83"/>
      <c r="E74" s="83"/>
      <c r="F74" s="84"/>
      <c r="G74" s="85"/>
      <c r="H74" s="86"/>
      <c r="I74" s="87"/>
      <c r="J74" s="88"/>
      <c r="K74" s="86"/>
      <c r="L74" s="89"/>
      <c r="M74" s="90"/>
      <c r="N74" s="89"/>
      <c r="O74" s="89"/>
      <c r="P74" s="86"/>
      <c r="Q74" s="85"/>
      <c r="R74" s="541"/>
      <c r="S74" s="542"/>
      <c r="T74" s="542"/>
      <c r="U74" s="542"/>
      <c r="V74" s="542"/>
      <c r="W74" s="543"/>
    </row>
    <row r="75" spans="1:23" ht="12.75" customHeight="1" x14ac:dyDescent="0.2">
      <c r="A75" s="81"/>
      <c r="B75" s="82"/>
      <c r="C75" s="82"/>
      <c r="D75" s="83"/>
      <c r="E75" s="83"/>
      <c r="F75" s="84"/>
      <c r="G75" s="85"/>
      <c r="H75" s="86"/>
      <c r="I75" s="87"/>
      <c r="J75" s="88"/>
      <c r="K75" s="86"/>
      <c r="L75" s="89"/>
      <c r="M75" s="90"/>
      <c r="N75" s="89"/>
      <c r="O75" s="89"/>
      <c r="P75" s="86"/>
      <c r="Q75" s="85"/>
      <c r="R75" s="541"/>
      <c r="S75" s="542"/>
      <c r="T75" s="542"/>
      <c r="U75" s="542"/>
      <c r="V75" s="542"/>
      <c r="W75" s="543"/>
    </row>
    <row r="76" spans="1:23" ht="12.75" customHeight="1" x14ac:dyDescent="0.2">
      <c r="A76" s="81"/>
      <c r="B76" s="82"/>
      <c r="C76" s="82"/>
      <c r="D76" s="83"/>
      <c r="E76" s="83"/>
      <c r="F76" s="84"/>
      <c r="G76" s="85"/>
      <c r="H76" s="86"/>
      <c r="I76" s="87"/>
      <c r="J76" s="88"/>
      <c r="K76" s="86"/>
      <c r="L76" s="89"/>
      <c r="M76" s="90"/>
      <c r="N76" s="89"/>
      <c r="O76" s="89"/>
      <c r="P76" s="86"/>
      <c r="Q76" s="85"/>
      <c r="R76" s="541"/>
      <c r="S76" s="542"/>
      <c r="T76" s="542"/>
      <c r="U76" s="542"/>
      <c r="V76" s="542"/>
      <c r="W76" s="543"/>
    </row>
    <row r="77" spans="1:23" ht="12.75" customHeight="1" x14ac:dyDescent="0.2">
      <c r="A77" s="81"/>
      <c r="B77" s="82"/>
      <c r="C77" s="82"/>
      <c r="D77" s="83"/>
      <c r="E77" s="83"/>
      <c r="F77" s="84"/>
      <c r="G77" s="85"/>
      <c r="H77" s="86"/>
      <c r="I77" s="87"/>
      <c r="J77" s="88"/>
      <c r="K77" s="86"/>
      <c r="L77" s="89"/>
      <c r="M77" s="90"/>
      <c r="N77" s="89"/>
      <c r="O77" s="89"/>
      <c r="P77" s="86"/>
      <c r="Q77" s="85"/>
      <c r="R77" s="541"/>
      <c r="S77" s="542"/>
      <c r="T77" s="542"/>
      <c r="U77" s="542"/>
      <c r="V77" s="542"/>
      <c r="W77" s="543"/>
    </row>
    <row r="78" spans="1:23" ht="12.75" customHeight="1" x14ac:dyDescent="0.2">
      <c r="A78" s="81"/>
      <c r="B78" s="82"/>
      <c r="C78" s="82"/>
      <c r="D78" s="83"/>
      <c r="E78" s="83"/>
      <c r="F78" s="84"/>
      <c r="G78" s="85"/>
      <c r="H78" s="86"/>
      <c r="I78" s="87"/>
      <c r="J78" s="88"/>
      <c r="K78" s="86"/>
      <c r="L78" s="89"/>
      <c r="M78" s="90"/>
      <c r="N78" s="89"/>
      <c r="O78" s="89"/>
      <c r="P78" s="86"/>
      <c r="Q78" s="85"/>
      <c r="R78" s="541"/>
      <c r="S78" s="542"/>
      <c r="T78" s="542"/>
      <c r="U78" s="542"/>
      <c r="V78" s="542"/>
      <c r="W78" s="543"/>
    </row>
    <row r="79" spans="1:23" ht="12.75" customHeight="1" thickBot="1" x14ac:dyDescent="0.25">
      <c r="A79" s="81"/>
      <c r="B79" s="82"/>
      <c r="C79" s="82"/>
      <c r="D79" s="83"/>
      <c r="E79" s="83"/>
      <c r="F79" s="89"/>
      <c r="G79" s="85"/>
      <c r="H79" s="86"/>
      <c r="I79" s="89"/>
      <c r="J79" s="85"/>
      <c r="K79" s="86"/>
      <c r="L79" s="89"/>
      <c r="M79" s="89"/>
      <c r="N79" s="89"/>
      <c r="O79" s="89"/>
      <c r="P79" s="86"/>
      <c r="Q79" s="85"/>
      <c r="R79" s="547"/>
      <c r="S79" s="548"/>
      <c r="T79" s="548"/>
      <c r="U79" s="548"/>
      <c r="V79" s="548"/>
      <c r="W79" s="549"/>
    </row>
    <row r="80" spans="1:23" ht="12.75" customHeight="1" x14ac:dyDescent="0.2">
      <c r="A80" s="550" t="s">
        <v>49</v>
      </c>
      <c r="B80" s="550"/>
      <c r="C80" s="550"/>
      <c r="D80" s="550"/>
      <c r="E80" s="550"/>
      <c r="F80" s="550"/>
      <c r="G80" s="550"/>
      <c r="H80" s="550"/>
      <c r="I80" s="550"/>
      <c r="J80" s="550"/>
      <c r="K80" s="550"/>
      <c r="L80" s="550"/>
      <c r="M80" s="550"/>
      <c r="N80" s="550"/>
      <c r="O80" s="550"/>
      <c r="P80" s="91"/>
      <c r="Q80" s="92"/>
      <c r="R80" s="551"/>
      <c r="S80" s="552"/>
      <c r="T80" s="552"/>
      <c r="U80" s="552"/>
      <c r="V80" s="552"/>
      <c r="W80" s="552"/>
    </row>
    <row r="81" spans="1:23" x14ac:dyDescent="0.2">
      <c r="H81" s="6"/>
      <c r="I81" s="6"/>
      <c r="J81" s="6"/>
      <c r="K81" s="6"/>
      <c r="L81" s="6"/>
      <c r="M81" s="6"/>
      <c r="N81" s="6"/>
      <c r="O81" s="6"/>
    </row>
    <row r="82" spans="1:23" x14ac:dyDescent="0.2">
      <c r="H82" s="6"/>
      <c r="I82" s="6"/>
      <c r="J82" s="6"/>
      <c r="K82" s="6"/>
      <c r="L82" s="6"/>
      <c r="M82" s="6"/>
      <c r="N82" s="6"/>
      <c r="O82" s="6"/>
    </row>
    <row r="83" spans="1:23" x14ac:dyDescent="0.2">
      <c r="A83" s="93"/>
      <c r="B83" s="93"/>
      <c r="C83" s="93"/>
      <c r="D83" s="94"/>
      <c r="E83" s="94"/>
      <c r="F83" s="95"/>
      <c r="G83" s="95"/>
      <c r="H83" s="95"/>
      <c r="I83" s="95"/>
      <c r="J83" s="95"/>
      <c r="K83" s="95"/>
      <c r="L83" s="95"/>
      <c r="M83" s="95"/>
      <c r="N83" s="95"/>
      <c r="O83" s="95"/>
      <c r="P83" s="95"/>
      <c r="Q83" s="95"/>
      <c r="R83" s="96"/>
    </row>
    <row r="84" spans="1:23" x14ac:dyDescent="0.2">
      <c r="A84" s="93"/>
      <c r="B84" s="93"/>
      <c r="C84" s="93"/>
      <c r="D84" s="94"/>
      <c r="E84" s="94"/>
      <c r="F84" s="95"/>
      <c r="G84" s="95"/>
      <c r="H84" s="95"/>
      <c r="I84" s="95"/>
      <c r="J84" s="95"/>
      <c r="K84" s="95"/>
      <c r="L84" s="95"/>
      <c r="M84" s="95"/>
      <c r="N84" s="95"/>
      <c r="O84" s="95"/>
      <c r="P84" s="95"/>
      <c r="Q84" s="95"/>
      <c r="R84" s="96"/>
    </row>
    <row r="85" spans="1:23" x14ac:dyDescent="0.2">
      <c r="A85" s="93"/>
      <c r="B85" s="93"/>
      <c r="C85" s="93"/>
      <c r="D85" s="94"/>
      <c r="E85" s="94"/>
      <c r="F85" s="95"/>
      <c r="G85" s="95"/>
      <c r="H85" s="95"/>
      <c r="I85" s="95"/>
      <c r="J85" s="95"/>
      <c r="K85" s="95"/>
      <c r="L85" s="95"/>
      <c r="M85" s="95"/>
      <c r="N85" s="95"/>
      <c r="O85" s="95"/>
      <c r="P85" s="95"/>
      <c r="Q85" s="95"/>
      <c r="R85" s="96"/>
    </row>
    <row r="86" spans="1:23" x14ac:dyDescent="0.2">
      <c r="H86" s="6"/>
      <c r="I86" s="6"/>
      <c r="J86" s="6"/>
      <c r="K86" s="6"/>
      <c r="L86" s="6"/>
      <c r="M86" s="6"/>
      <c r="N86" s="6"/>
      <c r="O86" s="6"/>
    </row>
    <row r="87" spans="1:23" x14ac:dyDescent="0.2">
      <c r="H87" s="6"/>
      <c r="I87" s="6"/>
      <c r="J87" s="6"/>
      <c r="K87" s="6"/>
      <c r="L87" s="6"/>
      <c r="M87" s="6"/>
      <c r="N87" s="6"/>
      <c r="O87" s="6"/>
    </row>
    <row r="88" spans="1:23" x14ac:dyDescent="0.2">
      <c r="H88" s="6"/>
      <c r="I88" s="6"/>
      <c r="J88" s="6"/>
      <c r="K88" s="6"/>
      <c r="L88" s="6"/>
      <c r="M88" s="6"/>
      <c r="N88" s="6"/>
      <c r="O88" s="6"/>
    </row>
    <row r="89" spans="1:23" s="78" customFormat="1" ht="12.75" customHeight="1" x14ac:dyDescent="0.2">
      <c r="A89" s="63"/>
      <c r="B89" s="3"/>
      <c r="C89" s="3"/>
      <c r="D89" s="65">
        <v>7.66</v>
      </c>
      <c r="E89" s="65">
        <v>7.92</v>
      </c>
      <c r="F89" s="66"/>
      <c r="G89" s="1"/>
      <c r="H89" s="74"/>
      <c r="I89" s="79"/>
      <c r="J89" s="76"/>
      <c r="K89" s="57"/>
      <c r="L89" s="66"/>
      <c r="M89" s="77"/>
      <c r="N89" s="66"/>
      <c r="O89" s="77">
        <v>28</v>
      </c>
      <c r="P89" s="80"/>
      <c r="Q89" s="72"/>
      <c r="R89" s="541" t="s">
        <v>534</v>
      </c>
      <c r="S89" s="542"/>
      <c r="T89" s="542"/>
      <c r="U89" s="542"/>
      <c r="V89" s="542"/>
      <c r="W89" s="543"/>
    </row>
    <row r="90" spans="1:23" s="78" customFormat="1" ht="12.75" customHeight="1" x14ac:dyDescent="0.2">
      <c r="A90" s="63"/>
      <c r="B90" s="3"/>
      <c r="C90" s="3"/>
      <c r="D90" s="65">
        <v>7.92</v>
      </c>
      <c r="E90" s="65">
        <v>8.26</v>
      </c>
      <c r="F90" s="66"/>
      <c r="G90" s="1">
        <v>10</v>
      </c>
      <c r="H90" s="74"/>
      <c r="I90" s="79"/>
      <c r="J90" s="76"/>
      <c r="K90" s="74"/>
      <c r="L90" s="66">
        <v>56</v>
      </c>
      <c r="M90" s="77"/>
      <c r="N90" s="66"/>
      <c r="O90" s="77">
        <v>84</v>
      </c>
      <c r="P90" s="80"/>
      <c r="Q90" s="72"/>
      <c r="R90" s="541" t="s">
        <v>534</v>
      </c>
      <c r="S90" s="542"/>
      <c r="T90" s="542"/>
      <c r="U90" s="542"/>
      <c r="V90" s="542"/>
      <c r="W90" s="543"/>
    </row>
    <row r="91" spans="1:23" s="78" customFormat="1" ht="12.75" customHeight="1" x14ac:dyDescent="0.2">
      <c r="A91" s="63"/>
      <c r="B91" s="3"/>
      <c r="C91" s="3"/>
      <c r="D91" s="65">
        <v>8.26</v>
      </c>
      <c r="E91" s="65">
        <v>8.44</v>
      </c>
      <c r="F91" s="66"/>
      <c r="G91" s="1">
        <v>4</v>
      </c>
      <c r="H91" s="74"/>
      <c r="I91" s="79"/>
      <c r="J91" s="76"/>
      <c r="K91" s="74"/>
      <c r="L91" s="66"/>
      <c r="M91" s="77"/>
      <c r="N91" s="66"/>
      <c r="O91" s="77">
        <v>12</v>
      </c>
      <c r="P91" s="74"/>
      <c r="Q91" s="72"/>
      <c r="R91" s="541" t="s">
        <v>534</v>
      </c>
      <c r="S91" s="542"/>
      <c r="T91" s="542"/>
      <c r="U91" s="542"/>
      <c r="V91" s="542"/>
      <c r="W91" s="543"/>
    </row>
    <row r="92" spans="1:23" s="78" customFormat="1" ht="12.75" customHeight="1" x14ac:dyDescent="0.2">
      <c r="A92" s="63"/>
      <c r="B92" s="3"/>
      <c r="C92" s="3"/>
      <c r="D92" s="65">
        <v>8.44</v>
      </c>
      <c r="E92" s="65">
        <v>8.74</v>
      </c>
      <c r="F92" s="66"/>
      <c r="G92" s="1">
        <v>10</v>
      </c>
      <c r="H92" s="74"/>
      <c r="I92" s="79"/>
      <c r="J92" s="76"/>
      <c r="K92" s="57"/>
      <c r="L92" s="66">
        <v>21</v>
      </c>
      <c r="M92" s="77"/>
      <c r="N92" s="66"/>
      <c r="O92" s="77">
        <v>64</v>
      </c>
      <c r="P92" s="74"/>
      <c r="Q92" s="72"/>
      <c r="R92" s="541" t="s">
        <v>534</v>
      </c>
      <c r="S92" s="542"/>
      <c r="T92" s="542"/>
      <c r="U92" s="542"/>
      <c r="V92" s="542"/>
      <c r="W92" s="543"/>
    </row>
    <row r="93" spans="1:23" x14ac:dyDescent="0.2">
      <c r="H93" s="6"/>
      <c r="I93" s="6"/>
      <c r="J93" s="6"/>
      <c r="K93" s="6"/>
      <c r="L93" s="6"/>
      <c r="M93" s="6"/>
      <c r="N93" s="6"/>
      <c r="O93" s="6"/>
    </row>
    <row r="94" spans="1:23" x14ac:dyDescent="0.2">
      <c r="H94" s="6"/>
      <c r="I94" s="6"/>
      <c r="J94" s="6"/>
      <c r="K94" s="6"/>
      <c r="L94" s="6"/>
      <c r="M94" s="6"/>
      <c r="N94" s="6"/>
      <c r="O94" s="6"/>
    </row>
    <row r="95" spans="1:23" x14ac:dyDescent="0.2">
      <c r="H95" s="6"/>
      <c r="I95" s="6"/>
      <c r="J95" s="6"/>
      <c r="K95" s="6"/>
      <c r="L95" s="6"/>
      <c r="M95" s="6"/>
      <c r="N95" s="6"/>
      <c r="O95" s="6"/>
    </row>
    <row r="96" spans="1:23" x14ac:dyDescent="0.2">
      <c r="H96" s="6"/>
      <c r="I96" s="6"/>
      <c r="J96" s="6"/>
      <c r="K96" s="6"/>
      <c r="L96" s="6"/>
      <c r="M96" s="6"/>
      <c r="N96" s="6"/>
      <c r="O96" s="6"/>
    </row>
    <row r="97" spans="1:23" x14ac:dyDescent="0.2">
      <c r="H97" s="6"/>
      <c r="I97" s="6"/>
      <c r="J97" s="6"/>
      <c r="K97" s="6"/>
      <c r="L97" s="6"/>
      <c r="M97" s="6"/>
      <c r="N97" s="6"/>
      <c r="O97" s="6"/>
    </row>
    <row r="98" spans="1:23" x14ac:dyDescent="0.2">
      <c r="H98" s="6"/>
      <c r="I98" s="6"/>
      <c r="J98" s="6"/>
      <c r="K98" s="6"/>
      <c r="L98" s="6"/>
      <c r="M98" s="6"/>
      <c r="N98" s="6"/>
      <c r="O98" s="6"/>
    </row>
    <row r="99" spans="1:23" x14ac:dyDescent="0.2">
      <c r="H99" s="6"/>
      <c r="I99" s="6"/>
      <c r="J99" s="6"/>
      <c r="K99" s="6"/>
      <c r="L99" s="6"/>
      <c r="M99" s="6"/>
      <c r="N99" s="6"/>
      <c r="O99" s="6"/>
    </row>
    <row r="100" spans="1:23" x14ac:dyDescent="0.2">
      <c r="H100" s="6"/>
      <c r="I100" s="6"/>
      <c r="J100" s="6"/>
      <c r="K100" s="6"/>
      <c r="L100" s="6"/>
      <c r="M100" s="6"/>
      <c r="N100" s="6"/>
      <c r="O100" s="6"/>
    </row>
    <row r="101" spans="1:23" x14ac:dyDescent="0.2">
      <c r="H101" s="6"/>
      <c r="I101" s="6"/>
      <c r="J101" s="6"/>
      <c r="K101" s="6"/>
      <c r="L101" s="6"/>
      <c r="M101" s="6"/>
      <c r="N101" s="6"/>
      <c r="O101" s="6"/>
    </row>
    <row r="102" spans="1:23" x14ac:dyDescent="0.2">
      <c r="H102" s="6"/>
      <c r="I102" s="6"/>
      <c r="J102" s="6"/>
      <c r="K102" s="6"/>
      <c r="L102" s="6"/>
      <c r="M102" s="6"/>
      <c r="N102" s="6"/>
      <c r="O102" s="6"/>
    </row>
    <row r="103" spans="1:23" x14ac:dyDescent="0.2">
      <c r="H103" s="6"/>
      <c r="I103" s="6"/>
      <c r="J103" s="6"/>
      <c r="K103" s="6"/>
      <c r="L103" s="6"/>
      <c r="M103" s="6"/>
      <c r="N103" s="6"/>
      <c r="O103" s="6"/>
    </row>
    <row r="104" spans="1:23" s="6" customFormat="1" x14ac:dyDescent="0.2">
      <c r="A104" s="4"/>
      <c r="B104" s="4"/>
      <c r="C104" s="4"/>
      <c r="D104" s="5"/>
      <c r="E104" s="5"/>
      <c r="R104" s="7"/>
      <c r="S104" s="4"/>
      <c r="T104" s="4"/>
      <c r="U104" s="4"/>
      <c r="V104" s="4"/>
      <c r="W104" s="4"/>
    </row>
    <row r="105" spans="1:23" s="6" customFormat="1" x14ac:dyDescent="0.2">
      <c r="A105" s="4"/>
      <c r="B105" s="4"/>
      <c r="C105" s="4"/>
      <c r="D105" s="5"/>
      <c r="E105" s="5"/>
      <c r="R105" s="7"/>
      <c r="S105" s="4"/>
      <c r="T105" s="4"/>
      <c r="U105" s="4"/>
      <c r="V105" s="4"/>
      <c r="W105" s="4"/>
    </row>
    <row r="106" spans="1:23" s="6" customFormat="1" x14ac:dyDescent="0.2">
      <c r="A106" s="4"/>
      <c r="B106" s="4"/>
      <c r="C106" s="4"/>
      <c r="D106" s="5"/>
      <c r="E106" s="5"/>
      <c r="R106" s="7"/>
      <c r="S106" s="4"/>
      <c r="T106" s="4"/>
      <c r="U106" s="4"/>
      <c r="V106" s="4"/>
      <c r="W106" s="4"/>
    </row>
  </sheetData>
  <mergeCells count="111">
    <mergeCell ref="A80:O80"/>
    <mergeCell ref="R80:W80"/>
    <mergeCell ref="R89:W89"/>
    <mergeCell ref="R90:W90"/>
    <mergeCell ref="R91:W91"/>
    <mergeCell ref="R92:W92"/>
    <mergeCell ref="R71:W71"/>
    <mergeCell ref="R72:W72"/>
    <mergeCell ref="R73:W73"/>
    <mergeCell ref="R74:W74"/>
    <mergeCell ref="R75:W75"/>
    <mergeCell ref="R76:W76"/>
    <mergeCell ref="R77:W77"/>
    <mergeCell ref="R78:W78"/>
    <mergeCell ref="R79:W79"/>
    <mergeCell ref="R62:W62"/>
    <mergeCell ref="R63:W63"/>
    <mergeCell ref="R64:W64"/>
    <mergeCell ref="R65:W65"/>
    <mergeCell ref="R66:W66"/>
    <mergeCell ref="R67:W67"/>
    <mergeCell ref="R68:W68"/>
    <mergeCell ref="R69:W69"/>
    <mergeCell ref="R70:W70"/>
    <mergeCell ref="R53:W53"/>
    <mergeCell ref="R54:W54"/>
    <mergeCell ref="R55:W55"/>
    <mergeCell ref="R56:W56"/>
    <mergeCell ref="R57:W57"/>
    <mergeCell ref="R58:W58"/>
    <mergeCell ref="R59:W59"/>
    <mergeCell ref="R60:W60"/>
    <mergeCell ref="R61:W61"/>
    <mergeCell ref="R44:W44"/>
    <mergeCell ref="R45:W45"/>
    <mergeCell ref="R46:W46"/>
    <mergeCell ref="R47:W47"/>
    <mergeCell ref="R48:W48"/>
    <mergeCell ref="R49:W49"/>
    <mergeCell ref="R50:W50"/>
    <mergeCell ref="R51:W51"/>
    <mergeCell ref="R52:W52"/>
    <mergeCell ref="R35:W35"/>
    <mergeCell ref="R36:W36"/>
    <mergeCell ref="R37:W37"/>
    <mergeCell ref="R38:W38"/>
    <mergeCell ref="R39:W39"/>
    <mergeCell ref="R40:W40"/>
    <mergeCell ref="R41:W41"/>
    <mergeCell ref="R42:W42"/>
    <mergeCell ref="R43:W43"/>
    <mergeCell ref="R26:W26"/>
    <mergeCell ref="R27:W27"/>
    <mergeCell ref="R28:W28"/>
    <mergeCell ref="R29:W29"/>
    <mergeCell ref="R30:W30"/>
    <mergeCell ref="R31:W31"/>
    <mergeCell ref="R32:W32"/>
    <mergeCell ref="R33:W33"/>
    <mergeCell ref="R34:W34"/>
    <mergeCell ref="K18:K20"/>
    <mergeCell ref="L18:L20"/>
    <mergeCell ref="M18:M20"/>
    <mergeCell ref="N18:N20"/>
    <mergeCell ref="O18:O20"/>
    <mergeCell ref="R22:W22"/>
    <mergeCell ref="R23:W23"/>
    <mergeCell ref="R24:W24"/>
    <mergeCell ref="R25:W25"/>
    <mergeCell ref="C7:H7"/>
    <mergeCell ref="K7:P7"/>
    <mergeCell ref="S7:V7"/>
    <mergeCell ref="A9:G9"/>
    <mergeCell ref="H9:O9"/>
    <mergeCell ref="P9:Q9"/>
    <mergeCell ref="R9:W9"/>
    <mergeCell ref="H10:J10"/>
    <mergeCell ref="K10:O10"/>
    <mergeCell ref="P10:P20"/>
    <mergeCell ref="Q10:Q20"/>
    <mergeCell ref="R10:W21"/>
    <mergeCell ref="H11:I17"/>
    <mergeCell ref="J11:J17"/>
    <mergeCell ref="K11:M11"/>
    <mergeCell ref="K12:M12"/>
    <mergeCell ref="K13:M13"/>
    <mergeCell ref="K14:M14"/>
    <mergeCell ref="K15:M15"/>
    <mergeCell ref="K16:M16"/>
    <mergeCell ref="K17:M17"/>
    <mergeCell ref="H18:H20"/>
    <mergeCell ref="I18:I20"/>
    <mergeCell ref="J18:J20"/>
    <mergeCell ref="C4:H4"/>
    <mergeCell ref="K4:P4"/>
    <mergeCell ref="S4:V4"/>
    <mergeCell ref="C5:H5"/>
    <mergeCell ref="K5:P5"/>
    <mergeCell ref="S5:V5"/>
    <mergeCell ref="C6:H6"/>
    <mergeCell ref="K6:P6"/>
    <mergeCell ref="S6:V6"/>
    <mergeCell ref="X1:X3"/>
    <mergeCell ref="Y1:Y3"/>
    <mergeCell ref="Z1:Z3"/>
    <mergeCell ref="C2:H2"/>
    <mergeCell ref="K2:P2"/>
    <mergeCell ref="S2:V2"/>
    <mergeCell ref="C3:H3"/>
    <mergeCell ref="K3:P3"/>
    <mergeCell ref="S3:V3"/>
  </mergeCells>
  <pageMargins left="0.75" right="0.75" top="1" bottom="1" header="0.5" footer="0.5"/>
  <pageSetup paperSize="17" scale="60" orientation="landscape" r:id="rId1"/>
  <headerFooter alignWithMargins="0"/>
  <drawing r:id="rId2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375505-BE1F-41D5-B5F5-11D2ED711A2A}">
  <dimension ref="A1:Z93"/>
  <sheetViews>
    <sheetView topLeftCell="A17" workbookViewId="0">
      <selection activeCell="O23" sqref="O23"/>
    </sheetView>
  </sheetViews>
  <sheetFormatPr defaultRowHeight="12.75" x14ac:dyDescent="0.2"/>
  <cols>
    <col min="1" max="3" width="9.7109375" style="4" customWidth="1"/>
    <col min="4" max="5" width="9.7109375" style="5" customWidth="1"/>
    <col min="6" max="7" width="9.7109375" style="6" customWidth="1"/>
    <col min="8" max="9" width="9.7109375" style="4" customWidth="1"/>
    <col min="10" max="10" width="10.42578125" style="4" customWidth="1"/>
    <col min="11" max="11" width="11.7109375" style="4" customWidth="1"/>
    <col min="12" max="12" width="14.42578125" style="4" customWidth="1"/>
    <col min="13" max="14" width="8.7109375" style="4" customWidth="1"/>
    <col min="15" max="15" width="12.28515625" style="4" customWidth="1"/>
    <col min="16" max="17" width="16.7109375" style="6" customWidth="1"/>
    <col min="18" max="18" width="8.7109375" style="7" customWidth="1"/>
    <col min="19" max="22" width="8.7109375" style="4" customWidth="1"/>
    <col min="23" max="23" width="12.28515625" style="4" customWidth="1"/>
    <col min="24" max="24" width="10.140625" style="4" customWidth="1"/>
    <col min="25" max="256" width="9.140625" style="4"/>
    <col min="257" max="265" width="9.7109375" style="4" customWidth="1"/>
    <col min="266" max="266" width="10.42578125" style="4" customWidth="1"/>
    <col min="267" max="267" width="11.7109375" style="4" customWidth="1"/>
    <col min="268" max="268" width="14.42578125" style="4" customWidth="1"/>
    <col min="269" max="270" width="8.7109375" style="4" customWidth="1"/>
    <col min="271" max="271" width="12.28515625" style="4" customWidth="1"/>
    <col min="272" max="273" width="16.7109375" style="4" customWidth="1"/>
    <col min="274" max="278" width="8.7109375" style="4" customWidth="1"/>
    <col min="279" max="279" width="12.28515625" style="4" customWidth="1"/>
    <col min="280" max="280" width="10.140625" style="4" customWidth="1"/>
    <col min="281" max="512" width="9.140625" style="4"/>
    <col min="513" max="521" width="9.7109375" style="4" customWidth="1"/>
    <col min="522" max="522" width="10.42578125" style="4" customWidth="1"/>
    <col min="523" max="523" width="11.7109375" style="4" customWidth="1"/>
    <col min="524" max="524" width="14.42578125" style="4" customWidth="1"/>
    <col min="525" max="526" width="8.7109375" style="4" customWidth="1"/>
    <col min="527" max="527" width="12.28515625" style="4" customWidth="1"/>
    <col min="528" max="529" width="16.7109375" style="4" customWidth="1"/>
    <col min="530" max="534" width="8.7109375" style="4" customWidth="1"/>
    <col min="535" max="535" width="12.28515625" style="4" customWidth="1"/>
    <col min="536" max="536" width="10.140625" style="4" customWidth="1"/>
    <col min="537" max="768" width="9.140625" style="4"/>
    <col min="769" max="777" width="9.7109375" style="4" customWidth="1"/>
    <col min="778" max="778" width="10.42578125" style="4" customWidth="1"/>
    <col min="779" max="779" width="11.7109375" style="4" customWidth="1"/>
    <col min="780" max="780" width="14.42578125" style="4" customWidth="1"/>
    <col min="781" max="782" width="8.7109375" style="4" customWidth="1"/>
    <col min="783" max="783" width="12.28515625" style="4" customWidth="1"/>
    <col min="784" max="785" width="16.7109375" style="4" customWidth="1"/>
    <col min="786" max="790" width="8.7109375" style="4" customWidth="1"/>
    <col min="791" max="791" width="12.28515625" style="4" customWidth="1"/>
    <col min="792" max="792" width="10.140625" style="4" customWidth="1"/>
    <col min="793" max="1024" width="9.140625" style="4"/>
    <col min="1025" max="1033" width="9.7109375" style="4" customWidth="1"/>
    <col min="1034" max="1034" width="10.42578125" style="4" customWidth="1"/>
    <col min="1035" max="1035" width="11.7109375" style="4" customWidth="1"/>
    <col min="1036" max="1036" width="14.42578125" style="4" customWidth="1"/>
    <col min="1037" max="1038" width="8.7109375" style="4" customWidth="1"/>
    <col min="1039" max="1039" width="12.28515625" style="4" customWidth="1"/>
    <col min="1040" max="1041" width="16.7109375" style="4" customWidth="1"/>
    <col min="1042" max="1046" width="8.7109375" style="4" customWidth="1"/>
    <col min="1047" max="1047" width="12.28515625" style="4" customWidth="1"/>
    <col min="1048" max="1048" width="10.140625" style="4" customWidth="1"/>
    <col min="1049" max="1280" width="9.140625" style="4"/>
    <col min="1281" max="1289" width="9.7109375" style="4" customWidth="1"/>
    <col min="1290" max="1290" width="10.42578125" style="4" customWidth="1"/>
    <col min="1291" max="1291" width="11.7109375" style="4" customWidth="1"/>
    <col min="1292" max="1292" width="14.42578125" style="4" customWidth="1"/>
    <col min="1293" max="1294" width="8.7109375" style="4" customWidth="1"/>
    <col min="1295" max="1295" width="12.28515625" style="4" customWidth="1"/>
    <col min="1296" max="1297" width="16.7109375" style="4" customWidth="1"/>
    <col min="1298" max="1302" width="8.7109375" style="4" customWidth="1"/>
    <col min="1303" max="1303" width="12.28515625" style="4" customWidth="1"/>
    <col min="1304" max="1304" width="10.140625" style="4" customWidth="1"/>
    <col min="1305" max="1536" width="9.140625" style="4"/>
    <col min="1537" max="1545" width="9.7109375" style="4" customWidth="1"/>
    <col min="1546" max="1546" width="10.42578125" style="4" customWidth="1"/>
    <col min="1547" max="1547" width="11.7109375" style="4" customWidth="1"/>
    <col min="1548" max="1548" width="14.42578125" style="4" customWidth="1"/>
    <col min="1549" max="1550" width="8.7109375" style="4" customWidth="1"/>
    <col min="1551" max="1551" width="12.28515625" style="4" customWidth="1"/>
    <col min="1552" max="1553" width="16.7109375" style="4" customWidth="1"/>
    <col min="1554" max="1558" width="8.7109375" style="4" customWidth="1"/>
    <col min="1559" max="1559" width="12.28515625" style="4" customWidth="1"/>
    <col min="1560" max="1560" width="10.140625" style="4" customWidth="1"/>
    <col min="1561" max="1792" width="9.140625" style="4"/>
    <col min="1793" max="1801" width="9.7109375" style="4" customWidth="1"/>
    <col min="1802" max="1802" width="10.42578125" style="4" customWidth="1"/>
    <col min="1803" max="1803" width="11.7109375" style="4" customWidth="1"/>
    <col min="1804" max="1804" width="14.42578125" style="4" customWidth="1"/>
    <col min="1805" max="1806" width="8.7109375" style="4" customWidth="1"/>
    <col min="1807" max="1807" width="12.28515625" style="4" customWidth="1"/>
    <col min="1808" max="1809" width="16.7109375" style="4" customWidth="1"/>
    <col min="1810" max="1814" width="8.7109375" style="4" customWidth="1"/>
    <col min="1815" max="1815" width="12.28515625" style="4" customWidth="1"/>
    <col min="1816" max="1816" width="10.140625" style="4" customWidth="1"/>
    <col min="1817" max="2048" width="9.140625" style="4"/>
    <col min="2049" max="2057" width="9.7109375" style="4" customWidth="1"/>
    <col min="2058" max="2058" width="10.42578125" style="4" customWidth="1"/>
    <col min="2059" max="2059" width="11.7109375" style="4" customWidth="1"/>
    <col min="2060" max="2060" width="14.42578125" style="4" customWidth="1"/>
    <col min="2061" max="2062" width="8.7109375" style="4" customWidth="1"/>
    <col min="2063" max="2063" width="12.28515625" style="4" customWidth="1"/>
    <col min="2064" max="2065" width="16.7109375" style="4" customWidth="1"/>
    <col min="2066" max="2070" width="8.7109375" style="4" customWidth="1"/>
    <col min="2071" max="2071" width="12.28515625" style="4" customWidth="1"/>
    <col min="2072" max="2072" width="10.140625" style="4" customWidth="1"/>
    <col min="2073" max="2304" width="9.140625" style="4"/>
    <col min="2305" max="2313" width="9.7109375" style="4" customWidth="1"/>
    <col min="2314" max="2314" width="10.42578125" style="4" customWidth="1"/>
    <col min="2315" max="2315" width="11.7109375" style="4" customWidth="1"/>
    <col min="2316" max="2316" width="14.42578125" style="4" customWidth="1"/>
    <col min="2317" max="2318" width="8.7109375" style="4" customWidth="1"/>
    <col min="2319" max="2319" width="12.28515625" style="4" customWidth="1"/>
    <col min="2320" max="2321" width="16.7109375" style="4" customWidth="1"/>
    <col min="2322" max="2326" width="8.7109375" style="4" customWidth="1"/>
    <col min="2327" max="2327" width="12.28515625" style="4" customWidth="1"/>
    <col min="2328" max="2328" width="10.140625" style="4" customWidth="1"/>
    <col min="2329" max="2560" width="9.140625" style="4"/>
    <col min="2561" max="2569" width="9.7109375" style="4" customWidth="1"/>
    <col min="2570" max="2570" width="10.42578125" style="4" customWidth="1"/>
    <col min="2571" max="2571" width="11.7109375" style="4" customWidth="1"/>
    <col min="2572" max="2572" width="14.42578125" style="4" customWidth="1"/>
    <col min="2573" max="2574" width="8.7109375" style="4" customWidth="1"/>
    <col min="2575" max="2575" width="12.28515625" style="4" customWidth="1"/>
    <col min="2576" max="2577" width="16.7109375" style="4" customWidth="1"/>
    <col min="2578" max="2582" width="8.7109375" style="4" customWidth="1"/>
    <col min="2583" max="2583" width="12.28515625" style="4" customWidth="1"/>
    <col min="2584" max="2584" width="10.140625" style="4" customWidth="1"/>
    <col min="2585" max="2816" width="9.140625" style="4"/>
    <col min="2817" max="2825" width="9.7109375" style="4" customWidth="1"/>
    <col min="2826" max="2826" width="10.42578125" style="4" customWidth="1"/>
    <col min="2827" max="2827" width="11.7109375" style="4" customWidth="1"/>
    <col min="2828" max="2828" width="14.42578125" style="4" customWidth="1"/>
    <col min="2829" max="2830" width="8.7109375" style="4" customWidth="1"/>
    <col min="2831" max="2831" width="12.28515625" style="4" customWidth="1"/>
    <col min="2832" max="2833" width="16.7109375" style="4" customWidth="1"/>
    <col min="2834" max="2838" width="8.7109375" style="4" customWidth="1"/>
    <col min="2839" max="2839" width="12.28515625" style="4" customWidth="1"/>
    <col min="2840" max="2840" width="10.140625" style="4" customWidth="1"/>
    <col min="2841" max="3072" width="9.140625" style="4"/>
    <col min="3073" max="3081" width="9.7109375" style="4" customWidth="1"/>
    <col min="3082" max="3082" width="10.42578125" style="4" customWidth="1"/>
    <col min="3083" max="3083" width="11.7109375" style="4" customWidth="1"/>
    <col min="3084" max="3084" width="14.42578125" style="4" customWidth="1"/>
    <col min="3085" max="3086" width="8.7109375" style="4" customWidth="1"/>
    <col min="3087" max="3087" width="12.28515625" style="4" customWidth="1"/>
    <col min="3088" max="3089" width="16.7109375" style="4" customWidth="1"/>
    <col min="3090" max="3094" width="8.7109375" style="4" customWidth="1"/>
    <col min="3095" max="3095" width="12.28515625" style="4" customWidth="1"/>
    <col min="3096" max="3096" width="10.140625" style="4" customWidth="1"/>
    <col min="3097" max="3328" width="9.140625" style="4"/>
    <col min="3329" max="3337" width="9.7109375" style="4" customWidth="1"/>
    <col min="3338" max="3338" width="10.42578125" style="4" customWidth="1"/>
    <col min="3339" max="3339" width="11.7109375" style="4" customWidth="1"/>
    <col min="3340" max="3340" width="14.42578125" style="4" customWidth="1"/>
    <col min="3341" max="3342" width="8.7109375" style="4" customWidth="1"/>
    <col min="3343" max="3343" width="12.28515625" style="4" customWidth="1"/>
    <col min="3344" max="3345" width="16.7109375" style="4" customWidth="1"/>
    <col min="3346" max="3350" width="8.7109375" style="4" customWidth="1"/>
    <col min="3351" max="3351" width="12.28515625" style="4" customWidth="1"/>
    <col min="3352" max="3352" width="10.140625" style="4" customWidth="1"/>
    <col min="3353" max="3584" width="9.140625" style="4"/>
    <col min="3585" max="3593" width="9.7109375" style="4" customWidth="1"/>
    <col min="3594" max="3594" width="10.42578125" style="4" customWidth="1"/>
    <col min="3595" max="3595" width="11.7109375" style="4" customWidth="1"/>
    <col min="3596" max="3596" width="14.42578125" style="4" customWidth="1"/>
    <col min="3597" max="3598" width="8.7109375" style="4" customWidth="1"/>
    <col min="3599" max="3599" width="12.28515625" style="4" customWidth="1"/>
    <col min="3600" max="3601" width="16.7109375" style="4" customWidth="1"/>
    <col min="3602" max="3606" width="8.7109375" style="4" customWidth="1"/>
    <col min="3607" max="3607" width="12.28515625" style="4" customWidth="1"/>
    <col min="3608" max="3608" width="10.140625" style="4" customWidth="1"/>
    <col min="3609" max="3840" width="9.140625" style="4"/>
    <col min="3841" max="3849" width="9.7109375" style="4" customWidth="1"/>
    <col min="3850" max="3850" width="10.42578125" style="4" customWidth="1"/>
    <col min="3851" max="3851" width="11.7109375" style="4" customWidth="1"/>
    <col min="3852" max="3852" width="14.42578125" style="4" customWidth="1"/>
    <col min="3853" max="3854" width="8.7109375" style="4" customWidth="1"/>
    <col min="3855" max="3855" width="12.28515625" style="4" customWidth="1"/>
    <col min="3856" max="3857" width="16.7109375" style="4" customWidth="1"/>
    <col min="3858" max="3862" width="8.7109375" style="4" customWidth="1"/>
    <col min="3863" max="3863" width="12.28515625" style="4" customWidth="1"/>
    <col min="3864" max="3864" width="10.140625" style="4" customWidth="1"/>
    <col min="3865" max="4096" width="9.140625" style="4"/>
    <col min="4097" max="4105" width="9.7109375" style="4" customWidth="1"/>
    <col min="4106" max="4106" width="10.42578125" style="4" customWidth="1"/>
    <col min="4107" max="4107" width="11.7109375" style="4" customWidth="1"/>
    <col min="4108" max="4108" width="14.42578125" style="4" customWidth="1"/>
    <col min="4109" max="4110" width="8.7109375" style="4" customWidth="1"/>
    <col min="4111" max="4111" width="12.28515625" style="4" customWidth="1"/>
    <col min="4112" max="4113" width="16.7109375" style="4" customWidth="1"/>
    <col min="4114" max="4118" width="8.7109375" style="4" customWidth="1"/>
    <col min="4119" max="4119" width="12.28515625" style="4" customWidth="1"/>
    <col min="4120" max="4120" width="10.140625" style="4" customWidth="1"/>
    <col min="4121" max="4352" width="9.140625" style="4"/>
    <col min="4353" max="4361" width="9.7109375" style="4" customWidth="1"/>
    <col min="4362" max="4362" width="10.42578125" style="4" customWidth="1"/>
    <col min="4363" max="4363" width="11.7109375" style="4" customWidth="1"/>
    <col min="4364" max="4364" width="14.42578125" style="4" customWidth="1"/>
    <col min="4365" max="4366" width="8.7109375" style="4" customWidth="1"/>
    <col min="4367" max="4367" width="12.28515625" style="4" customWidth="1"/>
    <col min="4368" max="4369" width="16.7109375" style="4" customWidth="1"/>
    <col min="4370" max="4374" width="8.7109375" style="4" customWidth="1"/>
    <col min="4375" max="4375" width="12.28515625" style="4" customWidth="1"/>
    <col min="4376" max="4376" width="10.140625" style="4" customWidth="1"/>
    <col min="4377" max="4608" width="9.140625" style="4"/>
    <col min="4609" max="4617" width="9.7109375" style="4" customWidth="1"/>
    <col min="4618" max="4618" width="10.42578125" style="4" customWidth="1"/>
    <col min="4619" max="4619" width="11.7109375" style="4" customWidth="1"/>
    <col min="4620" max="4620" width="14.42578125" style="4" customWidth="1"/>
    <col min="4621" max="4622" width="8.7109375" style="4" customWidth="1"/>
    <col min="4623" max="4623" width="12.28515625" style="4" customWidth="1"/>
    <col min="4624" max="4625" width="16.7109375" style="4" customWidth="1"/>
    <col min="4626" max="4630" width="8.7109375" style="4" customWidth="1"/>
    <col min="4631" max="4631" width="12.28515625" style="4" customWidth="1"/>
    <col min="4632" max="4632" width="10.140625" style="4" customWidth="1"/>
    <col min="4633" max="4864" width="9.140625" style="4"/>
    <col min="4865" max="4873" width="9.7109375" style="4" customWidth="1"/>
    <col min="4874" max="4874" width="10.42578125" style="4" customWidth="1"/>
    <col min="4875" max="4875" width="11.7109375" style="4" customWidth="1"/>
    <col min="4876" max="4876" width="14.42578125" style="4" customWidth="1"/>
    <col min="4877" max="4878" width="8.7109375" style="4" customWidth="1"/>
    <col min="4879" max="4879" width="12.28515625" style="4" customWidth="1"/>
    <col min="4880" max="4881" width="16.7109375" style="4" customWidth="1"/>
    <col min="4882" max="4886" width="8.7109375" style="4" customWidth="1"/>
    <col min="4887" max="4887" width="12.28515625" style="4" customWidth="1"/>
    <col min="4888" max="4888" width="10.140625" style="4" customWidth="1"/>
    <col min="4889" max="5120" width="9.140625" style="4"/>
    <col min="5121" max="5129" width="9.7109375" style="4" customWidth="1"/>
    <col min="5130" max="5130" width="10.42578125" style="4" customWidth="1"/>
    <col min="5131" max="5131" width="11.7109375" style="4" customWidth="1"/>
    <col min="5132" max="5132" width="14.42578125" style="4" customWidth="1"/>
    <col min="5133" max="5134" width="8.7109375" style="4" customWidth="1"/>
    <col min="5135" max="5135" width="12.28515625" style="4" customWidth="1"/>
    <col min="5136" max="5137" width="16.7109375" style="4" customWidth="1"/>
    <col min="5138" max="5142" width="8.7109375" style="4" customWidth="1"/>
    <col min="5143" max="5143" width="12.28515625" style="4" customWidth="1"/>
    <col min="5144" max="5144" width="10.140625" style="4" customWidth="1"/>
    <col min="5145" max="5376" width="9.140625" style="4"/>
    <col min="5377" max="5385" width="9.7109375" style="4" customWidth="1"/>
    <col min="5386" max="5386" width="10.42578125" style="4" customWidth="1"/>
    <col min="5387" max="5387" width="11.7109375" style="4" customWidth="1"/>
    <col min="5388" max="5388" width="14.42578125" style="4" customWidth="1"/>
    <col min="5389" max="5390" width="8.7109375" style="4" customWidth="1"/>
    <col min="5391" max="5391" width="12.28515625" style="4" customWidth="1"/>
    <col min="5392" max="5393" width="16.7109375" style="4" customWidth="1"/>
    <col min="5394" max="5398" width="8.7109375" style="4" customWidth="1"/>
    <col min="5399" max="5399" width="12.28515625" style="4" customWidth="1"/>
    <col min="5400" max="5400" width="10.140625" style="4" customWidth="1"/>
    <col min="5401" max="5632" width="9.140625" style="4"/>
    <col min="5633" max="5641" width="9.7109375" style="4" customWidth="1"/>
    <col min="5642" max="5642" width="10.42578125" style="4" customWidth="1"/>
    <col min="5643" max="5643" width="11.7109375" style="4" customWidth="1"/>
    <col min="5644" max="5644" width="14.42578125" style="4" customWidth="1"/>
    <col min="5645" max="5646" width="8.7109375" style="4" customWidth="1"/>
    <col min="5647" max="5647" width="12.28515625" style="4" customWidth="1"/>
    <col min="5648" max="5649" width="16.7109375" style="4" customWidth="1"/>
    <col min="5650" max="5654" width="8.7109375" style="4" customWidth="1"/>
    <col min="5655" max="5655" width="12.28515625" style="4" customWidth="1"/>
    <col min="5656" max="5656" width="10.140625" style="4" customWidth="1"/>
    <col min="5657" max="5888" width="9.140625" style="4"/>
    <col min="5889" max="5897" width="9.7109375" style="4" customWidth="1"/>
    <col min="5898" max="5898" width="10.42578125" style="4" customWidth="1"/>
    <col min="5899" max="5899" width="11.7109375" style="4" customWidth="1"/>
    <col min="5900" max="5900" width="14.42578125" style="4" customWidth="1"/>
    <col min="5901" max="5902" width="8.7109375" style="4" customWidth="1"/>
    <col min="5903" max="5903" width="12.28515625" style="4" customWidth="1"/>
    <col min="5904" max="5905" width="16.7109375" style="4" customWidth="1"/>
    <col min="5906" max="5910" width="8.7109375" style="4" customWidth="1"/>
    <col min="5911" max="5911" width="12.28515625" style="4" customWidth="1"/>
    <col min="5912" max="5912" width="10.140625" style="4" customWidth="1"/>
    <col min="5913" max="6144" width="9.140625" style="4"/>
    <col min="6145" max="6153" width="9.7109375" style="4" customWidth="1"/>
    <col min="6154" max="6154" width="10.42578125" style="4" customWidth="1"/>
    <col min="6155" max="6155" width="11.7109375" style="4" customWidth="1"/>
    <col min="6156" max="6156" width="14.42578125" style="4" customWidth="1"/>
    <col min="6157" max="6158" width="8.7109375" style="4" customWidth="1"/>
    <col min="6159" max="6159" width="12.28515625" style="4" customWidth="1"/>
    <col min="6160" max="6161" width="16.7109375" style="4" customWidth="1"/>
    <col min="6162" max="6166" width="8.7109375" style="4" customWidth="1"/>
    <col min="6167" max="6167" width="12.28515625" style="4" customWidth="1"/>
    <col min="6168" max="6168" width="10.140625" style="4" customWidth="1"/>
    <col min="6169" max="6400" width="9.140625" style="4"/>
    <col min="6401" max="6409" width="9.7109375" style="4" customWidth="1"/>
    <col min="6410" max="6410" width="10.42578125" style="4" customWidth="1"/>
    <col min="6411" max="6411" width="11.7109375" style="4" customWidth="1"/>
    <col min="6412" max="6412" width="14.42578125" style="4" customWidth="1"/>
    <col min="6413" max="6414" width="8.7109375" style="4" customWidth="1"/>
    <col min="6415" max="6415" width="12.28515625" style="4" customWidth="1"/>
    <col min="6416" max="6417" width="16.7109375" style="4" customWidth="1"/>
    <col min="6418" max="6422" width="8.7109375" style="4" customWidth="1"/>
    <col min="6423" max="6423" width="12.28515625" style="4" customWidth="1"/>
    <col min="6424" max="6424" width="10.140625" style="4" customWidth="1"/>
    <col min="6425" max="6656" width="9.140625" style="4"/>
    <col min="6657" max="6665" width="9.7109375" style="4" customWidth="1"/>
    <col min="6666" max="6666" width="10.42578125" style="4" customWidth="1"/>
    <col min="6667" max="6667" width="11.7109375" style="4" customWidth="1"/>
    <col min="6668" max="6668" width="14.42578125" style="4" customWidth="1"/>
    <col min="6669" max="6670" width="8.7109375" style="4" customWidth="1"/>
    <col min="6671" max="6671" width="12.28515625" style="4" customWidth="1"/>
    <col min="6672" max="6673" width="16.7109375" style="4" customWidth="1"/>
    <col min="6674" max="6678" width="8.7109375" style="4" customWidth="1"/>
    <col min="6679" max="6679" width="12.28515625" style="4" customWidth="1"/>
    <col min="6680" max="6680" width="10.140625" style="4" customWidth="1"/>
    <col min="6681" max="6912" width="9.140625" style="4"/>
    <col min="6913" max="6921" width="9.7109375" style="4" customWidth="1"/>
    <col min="6922" max="6922" width="10.42578125" style="4" customWidth="1"/>
    <col min="6923" max="6923" width="11.7109375" style="4" customWidth="1"/>
    <col min="6924" max="6924" width="14.42578125" style="4" customWidth="1"/>
    <col min="6925" max="6926" width="8.7109375" style="4" customWidth="1"/>
    <col min="6927" max="6927" width="12.28515625" style="4" customWidth="1"/>
    <col min="6928" max="6929" width="16.7109375" style="4" customWidth="1"/>
    <col min="6930" max="6934" width="8.7109375" style="4" customWidth="1"/>
    <col min="6935" max="6935" width="12.28515625" style="4" customWidth="1"/>
    <col min="6936" max="6936" width="10.140625" style="4" customWidth="1"/>
    <col min="6937" max="7168" width="9.140625" style="4"/>
    <col min="7169" max="7177" width="9.7109375" style="4" customWidth="1"/>
    <col min="7178" max="7178" width="10.42578125" style="4" customWidth="1"/>
    <col min="7179" max="7179" width="11.7109375" style="4" customWidth="1"/>
    <col min="7180" max="7180" width="14.42578125" style="4" customWidth="1"/>
    <col min="7181" max="7182" width="8.7109375" style="4" customWidth="1"/>
    <col min="7183" max="7183" width="12.28515625" style="4" customWidth="1"/>
    <col min="7184" max="7185" width="16.7109375" style="4" customWidth="1"/>
    <col min="7186" max="7190" width="8.7109375" style="4" customWidth="1"/>
    <col min="7191" max="7191" width="12.28515625" style="4" customWidth="1"/>
    <col min="7192" max="7192" width="10.140625" style="4" customWidth="1"/>
    <col min="7193" max="7424" width="9.140625" style="4"/>
    <col min="7425" max="7433" width="9.7109375" style="4" customWidth="1"/>
    <col min="7434" max="7434" width="10.42578125" style="4" customWidth="1"/>
    <col min="7435" max="7435" width="11.7109375" style="4" customWidth="1"/>
    <col min="7436" max="7436" width="14.42578125" style="4" customWidth="1"/>
    <col min="7437" max="7438" width="8.7109375" style="4" customWidth="1"/>
    <col min="7439" max="7439" width="12.28515625" style="4" customWidth="1"/>
    <col min="7440" max="7441" width="16.7109375" style="4" customWidth="1"/>
    <col min="7442" max="7446" width="8.7109375" style="4" customWidth="1"/>
    <col min="7447" max="7447" width="12.28515625" style="4" customWidth="1"/>
    <col min="7448" max="7448" width="10.140625" style="4" customWidth="1"/>
    <col min="7449" max="7680" width="9.140625" style="4"/>
    <col min="7681" max="7689" width="9.7109375" style="4" customWidth="1"/>
    <col min="7690" max="7690" width="10.42578125" style="4" customWidth="1"/>
    <col min="7691" max="7691" width="11.7109375" style="4" customWidth="1"/>
    <col min="7692" max="7692" width="14.42578125" style="4" customWidth="1"/>
    <col min="7693" max="7694" width="8.7109375" style="4" customWidth="1"/>
    <col min="7695" max="7695" width="12.28515625" style="4" customWidth="1"/>
    <col min="7696" max="7697" width="16.7109375" style="4" customWidth="1"/>
    <col min="7698" max="7702" width="8.7109375" style="4" customWidth="1"/>
    <col min="7703" max="7703" width="12.28515625" style="4" customWidth="1"/>
    <col min="7704" max="7704" width="10.140625" style="4" customWidth="1"/>
    <col min="7705" max="7936" width="9.140625" style="4"/>
    <col min="7937" max="7945" width="9.7109375" style="4" customWidth="1"/>
    <col min="7946" max="7946" width="10.42578125" style="4" customWidth="1"/>
    <col min="7947" max="7947" width="11.7109375" style="4" customWidth="1"/>
    <col min="7948" max="7948" width="14.42578125" style="4" customWidth="1"/>
    <col min="7949" max="7950" width="8.7109375" style="4" customWidth="1"/>
    <col min="7951" max="7951" width="12.28515625" style="4" customWidth="1"/>
    <col min="7952" max="7953" width="16.7109375" style="4" customWidth="1"/>
    <col min="7954" max="7958" width="8.7109375" style="4" customWidth="1"/>
    <col min="7959" max="7959" width="12.28515625" style="4" customWidth="1"/>
    <col min="7960" max="7960" width="10.140625" style="4" customWidth="1"/>
    <col min="7961" max="8192" width="9.140625" style="4"/>
    <col min="8193" max="8201" width="9.7109375" style="4" customWidth="1"/>
    <col min="8202" max="8202" width="10.42578125" style="4" customWidth="1"/>
    <col min="8203" max="8203" width="11.7109375" style="4" customWidth="1"/>
    <col min="8204" max="8204" width="14.42578125" style="4" customWidth="1"/>
    <col min="8205" max="8206" width="8.7109375" style="4" customWidth="1"/>
    <col min="8207" max="8207" width="12.28515625" style="4" customWidth="1"/>
    <col min="8208" max="8209" width="16.7109375" style="4" customWidth="1"/>
    <col min="8210" max="8214" width="8.7109375" style="4" customWidth="1"/>
    <col min="8215" max="8215" width="12.28515625" style="4" customWidth="1"/>
    <col min="8216" max="8216" width="10.140625" style="4" customWidth="1"/>
    <col min="8217" max="8448" width="9.140625" style="4"/>
    <col min="8449" max="8457" width="9.7109375" style="4" customWidth="1"/>
    <col min="8458" max="8458" width="10.42578125" style="4" customWidth="1"/>
    <col min="8459" max="8459" width="11.7109375" style="4" customWidth="1"/>
    <col min="8460" max="8460" width="14.42578125" style="4" customWidth="1"/>
    <col min="8461" max="8462" width="8.7109375" style="4" customWidth="1"/>
    <col min="8463" max="8463" width="12.28515625" style="4" customWidth="1"/>
    <col min="8464" max="8465" width="16.7109375" style="4" customWidth="1"/>
    <col min="8466" max="8470" width="8.7109375" style="4" customWidth="1"/>
    <col min="8471" max="8471" width="12.28515625" style="4" customWidth="1"/>
    <col min="8472" max="8472" width="10.140625" style="4" customWidth="1"/>
    <col min="8473" max="8704" width="9.140625" style="4"/>
    <col min="8705" max="8713" width="9.7109375" style="4" customWidth="1"/>
    <col min="8714" max="8714" width="10.42578125" style="4" customWidth="1"/>
    <col min="8715" max="8715" width="11.7109375" style="4" customWidth="1"/>
    <col min="8716" max="8716" width="14.42578125" style="4" customWidth="1"/>
    <col min="8717" max="8718" width="8.7109375" style="4" customWidth="1"/>
    <col min="8719" max="8719" width="12.28515625" style="4" customWidth="1"/>
    <col min="8720" max="8721" width="16.7109375" style="4" customWidth="1"/>
    <col min="8722" max="8726" width="8.7109375" style="4" customWidth="1"/>
    <col min="8727" max="8727" width="12.28515625" style="4" customWidth="1"/>
    <col min="8728" max="8728" width="10.140625" style="4" customWidth="1"/>
    <col min="8729" max="8960" width="9.140625" style="4"/>
    <col min="8961" max="8969" width="9.7109375" style="4" customWidth="1"/>
    <col min="8970" max="8970" width="10.42578125" style="4" customWidth="1"/>
    <col min="8971" max="8971" width="11.7109375" style="4" customWidth="1"/>
    <col min="8972" max="8972" width="14.42578125" style="4" customWidth="1"/>
    <col min="8973" max="8974" width="8.7109375" style="4" customWidth="1"/>
    <col min="8975" max="8975" width="12.28515625" style="4" customWidth="1"/>
    <col min="8976" max="8977" width="16.7109375" style="4" customWidth="1"/>
    <col min="8978" max="8982" width="8.7109375" style="4" customWidth="1"/>
    <col min="8983" max="8983" width="12.28515625" style="4" customWidth="1"/>
    <col min="8984" max="8984" width="10.140625" style="4" customWidth="1"/>
    <col min="8985" max="9216" width="9.140625" style="4"/>
    <col min="9217" max="9225" width="9.7109375" style="4" customWidth="1"/>
    <col min="9226" max="9226" width="10.42578125" style="4" customWidth="1"/>
    <col min="9227" max="9227" width="11.7109375" style="4" customWidth="1"/>
    <col min="9228" max="9228" width="14.42578125" style="4" customWidth="1"/>
    <col min="9229" max="9230" width="8.7109375" style="4" customWidth="1"/>
    <col min="9231" max="9231" width="12.28515625" style="4" customWidth="1"/>
    <col min="9232" max="9233" width="16.7109375" style="4" customWidth="1"/>
    <col min="9234" max="9238" width="8.7109375" style="4" customWidth="1"/>
    <col min="9239" max="9239" width="12.28515625" style="4" customWidth="1"/>
    <col min="9240" max="9240" width="10.140625" style="4" customWidth="1"/>
    <col min="9241" max="9472" width="9.140625" style="4"/>
    <col min="9473" max="9481" width="9.7109375" style="4" customWidth="1"/>
    <col min="9482" max="9482" width="10.42578125" style="4" customWidth="1"/>
    <col min="9483" max="9483" width="11.7109375" style="4" customWidth="1"/>
    <col min="9484" max="9484" width="14.42578125" style="4" customWidth="1"/>
    <col min="9485" max="9486" width="8.7109375" style="4" customWidth="1"/>
    <col min="9487" max="9487" width="12.28515625" style="4" customWidth="1"/>
    <col min="9488" max="9489" width="16.7109375" style="4" customWidth="1"/>
    <col min="9490" max="9494" width="8.7109375" style="4" customWidth="1"/>
    <col min="9495" max="9495" width="12.28515625" style="4" customWidth="1"/>
    <col min="9496" max="9496" width="10.140625" style="4" customWidth="1"/>
    <col min="9497" max="9728" width="9.140625" style="4"/>
    <col min="9729" max="9737" width="9.7109375" style="4" customWidth="1"/>
    <col min="9738" max="9738" width="10.42578125" style="4" customWidth="1"/>
    <col min="9739" max="9739" width="11.7109375" style="4" customWidth="1"/>
    <col min="9740" max="9740" width="14.42578125" style="4" customWidth="1"/>
    <col min="9741" max="9742" width="8.7109375" style="4" customWidth="1"/>
    <col min="9743" max="9743" width="12.28515625" style="4" customWidth="1"/>
    <col min="9744" max="9745" width="16.7109375" style="4" customWidth="1"/>
    <col min="9746" max="9750" width="8.7109375" style="4" customWidth="1"/>
    <col min="9751" max="9751" width="12.28515625" style="4" customWidth="1"/>
    <col min="9752" max="9752" width="10.140625" style="4" customWidth="1"/>
    <col min="9753" max="9984" width="9.140625" style="4"/>
    <col min="9985" max="9993" width="9.7109375" style="4" customWidth="1"/>
    <col min="9994" max="9994" width="10.42578125" style="4" customWidth="1"/>
    <col min="9995" max="9995" width="11.7109375" style="4" customWidth="1"/>
    <col min="9996" max="9996" width="14.42578125" style="4" customWidth="1"/>
    <col min="9997" max="9998" width="8.7109375" style="4" customWidth="1"/>
    <col min="9999" max="9999" width="12.28515625" style="4" customWidth="1"/>
    <col min="10000" max="10001" width="16.7109375" style="4" customWidth="1"/>
    <col min="10002" max="10006" width="8.7109375" style="4" customWidth="1"/>
    <col min="10007" max="10007" width="12.28515625" style="4" customWidth="1"/>
    <col min="10008" max="10008" width="10.140625" style="4" customWidth="1"/>
    <col min="10009" max="10240" width="9.140625" style="4"/>
    <col min="10241" max="10249" width="9.7109375" style="4" customWidth="1"/>
    <col min="10250" max="10250" width="10.42578125" style="4" customWidth="1"/>
    <col min="10251" max="10251" width="11.7109375" style="4" customWidth="1"/>
    <col min="10252" max="10252" width="14.42578125" style="4" customWidth="1"/>
    <col min="10253" max="10254" width="8.7109375" style="4" customWidth="1"/>
    <col min="10255" max="10255" width="12.28515625" style="4" customWidth="1"/>
    <col min="10256" max="10257" width="16.7109375" style="4" customWidth="1"/>
    <col min="10258" max="10262" width="8.7109375" style="4" customWidth="1"/>
    <col min="10263" max="10263" width="12.28515625" style="4" customWidth="1"/>
    <col min="10264" max="10264" width="10.140625" style="4" customWidth="1"/>
    <col min="10265" max="10496" width="9.140625" style="4"/>
    <col min="10497" max="10505" width="9.7109375" style="4" customWidth="1"/>
    <col min="10506" max="10506" width="10.42578125" style="4" customWidth="1"/>
    <col min="10507" max="10507" width="11.7109375" style="4" customWidth="1"/>
    <col min="10508" max="10508" width="14.42578125" style="4" customWidth="1"/>
    <col min="10509" max="10510" width="8.7109375" style="4" customWidth="1"/>
    <col min="10511" max="10511" width="12.28515625" style="4" customWidth="1"/>
    <col min="10512" max="10513" width="16.7109375" style="4" customWidth="1"/>
    <col min="10514" max="10518" width="8.7109375" style="4" customWidth="1"/>
    <col min="10519" max="10519" width="12.28515625" style="4" customWidth="1"/>
    <col min="10520" max="10520" width="10.140625" style="4" customWidth="1"/>
    <col min="10521" max="10752" width="9.140625" style="4"/>
    <col min="10753" max="10761" width="9.7109375" style="4" customWidth="1"/>
    <col min="10762" max="10762" width="10.42578125" style="4" customWidth="1"/>
    <col min="10763" max="10763" width="11.7109375" style="4" customWidth="1"/>
    <col min="10764" max="10764" width="14.42578125" style="4" customWidth="1"/>
    <col min="10765" max="10766" width="8.7109375" style="4" customWidth="1"/>
    <col min="10767" max="10767" width="12.28515625" style="4" customWidth="1"/>
    <col min="10768" max="10769" width="16.7109375" style="4" customWidth="1"/>
    <col min="10770" max="10774" width="8.7109375" style="4" customWidth="1"/>
    <col min="10775" max="10775" width="12.28515625" style="4" customWidth="1"/>
    <col min="10776" max="10776" width="10.140625" style="4" customWidth="1"/>
    <col min="10777" max="11008" width="9.140625" style="4"/>
    <col min="11009" max="11017" width="9.7109375" style="4" customWidth="1"/>
    <col min="11018" max="11018" width="10.42578125" style="4" customWidth="1"/>
    <col min="11019" max="11019" width="11.7109375" style="4" customWidth="1"/>
    <col min="11020" max="11020" width="14.42578125" style="4" customWidth="1"/>
    <col min="11021" max="11022" width="8.7109375" style="4" customWidth="1"/>
    <col min="11023" max="11023" width="12.28515625" style="4" customWidth="1"/>
    <col min="11024" max="11025" width="16.7109375" style="4" customWidth="1"/>
    <col min="11026" max="11030" width="8.7109375" style="4" customWidth="1"/>
    <col min="11031" max="11031" width="12.28515625" style="4" customWidth="1"/>
    <col min="11032" max="11032" width="10.140625" style="4" customWidth="1"/>
    <col min="11033" max="11264" width="9.140625" style="4"/>
    <col min="11265" max="11273" width="9.7109375" style="4" customWidth="1"/>
    <col min="11274" max="11274" width="10.42578125" style="4" customWidth="1"/>
    <col min="11275" max="11275" width="11.7109375" style="4" customWidth="1"/>
    <col min="11276" max="11276" width="14.42578125" style="4" customWidth="1"/>
    <col min="11277" max="11278" width="8.7109375" style="4" customWidth="1"/>
    <col min="11279" max="11279" width="12.28515625" style="4" customWidth="1"/>
    <col min="11280" max="11281" width="16.7109375" style="4" customWidth="1"/>
    <col min="11282" max="11286" width="8.7109375" style="4" customWidth="1"/>
    <col min="11287" max="11287" width="12.28515625" style="4" customWidth="1"/>
    <col min="11288" max="11288" width="10.140625" style="4" customWidth="1"/>
    <col min="11289" max="11520" width="9.140625" style="4"/>
    <col min="11521" max="11529" width="9.7109375" style="4" customWidth="1"/>
    <col min="11530" max="11530" width="10.42578125" style="4" customWidth="1"/>
    <col min="11531" max="11531" width="11.7109375" style="4" customWidth="1"/>
    <col min="11532" max="11532" width="14.42578125" style="4" customWidth="1"/>
    <col min="11533" max="11534" width="8.7109375" style="4" customWidth="1"/>
    <col min="11535" max="11535" width="12.28515625" style="4" customWidth="1"/>
    <col min="11536" max="11537" width="16.7109375" style="4" customWidth="1"/>
    <col min="11538" max="11542" width="8.7109375" style="4" customWidth="1"/>
    <col min="11543" max="11543" width="12.28515625" style="4" customWidth="1"/>
    <col min="11544" max="11544" width="10.140625" style="4" customWidth="1"/>
    <col min="11545" max="11776" width="9.140625" style="4"/>
    <col min="11777" max="11785" width="9.7109375" style="4" customWidth="1"/>
    <col min="11786" max="11786" width="10.42578125" style="4" customWidth="1"/>
    <col min="11787" max="11787" width="11.7109375" style="4" customWidth="1"/>
    <col min="11788" max="11788" width="14.42578125" style="4" customWidth="1"/>
    <col min="11789" max="11790" width="8.7109375" style="4" customWidth="1"/>
    <col min="11791" max="11791" width="12.28515625" style="4" customWidth="1"/>
    <col min="11792" max="11793" width="16.7109375" style="4" customWidth="1"/>
    <col min="11794" max="11798" width="8.7109375" style="4" customWidth="1"/>
    <col min="11799" max="11799" width="12.28515625" style="4" customWidth="1"/>
    <col min="11800" max="11800" width="10.140625" style="4" customWidth="1"/>
    <col min="11801" max="12032" width="9.140625" style="4"/>
    <col min="12033" max="12041" width="9.7109375" style="4" customWidth="1"/>
    <col min="12042" max="12042" width="10.42578125" style="4" customWidth="1"/>
    <col min="12043" max="12043" width="11.7109375" style="4" customWidth="1"/>
    <col min="12044" max="12044" width="14.42578125" style="4" customWidth="1"/>
    <col min="12045" max="12046" width="8.7109375" style="4" customWidth="1"/>
    <col min="12047" max="12047" width="12.28515625" style="4" customWidth="1"/>
    <col min="12048" max="12049" width="16.7109375" style="4" customWidth="1"/>
    <col min="12050" max="12054" width="8.7109375" style="4" customWidth="1"/>
    <col min="12055" max="12055" width="12.28515625" style="4" customWidth="1"/>
    <col min="12056" max="12056" width="10.140625" style="4" customWidth="1"/>
    <col min="12057" max="12288" width="9.140625" style="4"/>
    <col min="12289" max="12297" width="9.7109375" style="4" customWidth="1"/>
    <col min="12298" max="12298" width="10.42578125" style="4" customWidth="1"/>
    <col min="12299" max="12299" width="11.7109375" style="4" customWidth="1"/>
    <col min="12300" max="12300" width="14.42578125" style="4" customWidth="1"/>
    <col min="12301" max="12302" width="8.7109375" style="4" customWidth="1"/>
    <col min="12303" max="12303" width="12.28515625" style="4" customWidth="1"/>
    <col min="12304" max="12305" width="16.7109375" style="4" customWidth="1"/>
    <col min="12306" max="12310" width="8.7109375" style="4" customWidth="1"/>
    <col min="12311" max="12311" width="12.28515625" style="4" customWidth="1"/>
    <col min="12312" max="12312" width="10.140625" style="4" customWidth="1"/>
    <col min="12313" max="12544" width="9.140625" style="4"/>
    <col min="12545" max="12553" width="9.7109375" style="4" customWidth="1"/>
    <col min="12554" max="12554" width="10.42578125" style="4" customWidth="1"/>
    <col min="12555" max="12555" width="11.7109375" style="4" customWidth="1"/>
    <col min="12556" max="12556" width="14.42578125" style="4" customWidth="1"/>
    <col min="12557" max="12558" width="8.7109375" style="4" customWidth="1"/>
    <col min="12559" max="12559" width="12.28515625" style="4" customWidth="1"/>
    <col min="12560" max="12561" width="16.7109375" style="4" customWidth="1"/>
    <col min="12562" max="12566" width="8.7109375" style="4" customWidth="1"/>
    <col min="12567" max="12567" width="12.28515625" style="4" customWidth="1"/>
    <col min="12568" max="12568" width="10.140625" style="4" customWidth="1"/>
    <col min="12569" max="12800" width="9.140625" style="4"/>
    <col min="12801" max="12809" width="9.7109375" style="4" customWidth="1"/>
    <col min="12810" max="12810" width="10.42578125" style="4" customWidth="1"/>
    <col min="12811" max="12811" width="11.7109375" style="4" customWidth="1"/>
    <col min="12812" max="12812" width="14.42578125" style="4" customWidth="1"/>
    <col min="12813" max="12814" width="8.7109375" style="4" customWidth="1"/>
    <col min="12815" max="12815" width="12.28515625" style="4" customWidth="1"/>
    <col min="12816" max="12817" width="16.7109375" style="4" customWidth="1"/>
    <col min="12818" max="12822" width="8.7109375" style="4" customWidth="1"/>
    <col min="12823" max="12823" width="12.28515625" style="4" customWidth="1"/>
    <col min="12824" max="12824" width="10.140625" style="4" customWidth="1"/>
    <col min="12825" max="13056" width="9.140625" style="4"/>
    <col min="13057" max="13065" width="9.7109375" style="4" customWidth="1"/>
    <col min="13066" max="13066" width="10.42578125" style="4" customWidth="1"/>
    <col min="13067" max="13067" width="11.7109375" style="4" customWidth="1"/>
    <col min="13068" max="13068" width="14.42578125" style="4" customWidth="1"/>
    <col min="13069" max="13070" width="8.7109375" style="4" customWidth="1"/>
    <col min="13071" max="13071" width="12.28515625" style="4" customWidth="1"/>
    <col min="13072" max="13073" width="16.7109375" style="4" customWidth="1"/>
    <col min="13074" max="13078" width="8.7109375" style="4" customWidth="1"/>
    <col min="13079" max="13079" width="12.28515625" style="4" customWidth="1"/>
    <col min="13080" max="13080" width="10.140625" style="4" customWidth="1"/>
    <col min="13081" max="13312" width="9.140625" style="4"/>
    <col min="13313" max="13321" width="9.7109375" style="4" customWidth="1"/>
    <col min="13322" max="13322" width="10.42578125" style="4" customWidth="1"/>
    <col min="13323" max="13323" width="11.7109375" style="4" customWidth="1"/>
    <col min="13324" max="13324" width="14.42578125" style="4" customWidth="1"/>
    <col min="13325" max="13326" width="8.7109375" style="4" customWidth="1"/>
    <col min="13327" max="13327" width="12.28515625" style="4" customWidth="1"/>
    <col min="13328" max="13329" width="16.7109375" style="4" customWidth="1"/>
    <col min="13330" max="13334" width="8.7109375" style="4" customWidth="1"/>
    <col min="13335" max="13335" width="12.28515625" style="4" customWidth="1"/>
    <col min="13336" max="13336" width="10.140625" style="4" customWidth="1"/>
    <col min="13337" max="13568" width="9.140625" style="4"/>
    <col min="13569" max="13577" width="9.7109375" style="4" customWidth="1"/>
    <col min="13578" max="13578" width="10.42578125" style="4" customWidth="1"/>
    <col min="13579" max="13579" width="11.7109375" style="4" customWidth="1"/>
    <col min="13580" max="13580" width="14.42578125" style="4" customWidth="1"/>
    <col min="13581" max="13582" width="8.7109375" style="4" customWidth="1"/>
    <col min="13583" max="13583" width="12.28515625" style="4" customWidth="1"/>
    <col min="13584" max="13585" width="16.7109375" style="4" customWidth="1"/>
    <col min="13586" max="13590" width="8.7109375" style="4" customWidth="1"/>
    <col min="13591" max="13591" width="12.28515625" style="4" customWidth="1"/>
    <col min="13592" max="13592" width="10.140625" style="4" customWidth="1"/>
    <col min="13593" max="13824" width="9.140625" style="4"/>
    <col min="13825" max="13833" width="9.7109375" style="4" customWidth="1"/>
    <col min="13834" max="13834" width="10.42578125" style="4" customWidth="1"/>
    <col min="13835" max="13835" width="11.7109375" style="4" customWidth="1"/>
    <col min="13836" max="13836" width="14.42578125" style="4" customWidth="1"/>
    <col min="13837" max="13838" width="8.7109375" style="4" customWidth="1"/>
    <col min="13839" max="13839" width="12.28515625" style="4" customWidth="1"/>
    <col min="13840" max="13841" width="16.7109375" style="4" customWidth="1"/>
    <col min="13842" max="13846" width="8.7109375" style="4" customWidth="1"/>
    <col min="13847" max="13847" width="12.28515625" style="4" customWidth="1"/>
    <col min="13848" max="13848" width="10.140625" style="4" customWidth="1"/>
    <col min="13849" max="14080" width="9.140625" style="4"/>
    <col min="14081" max="14089" width="9.7109375" style="4" customWidth="1"/>
    <col min="14090" max="14090" width="10.42578125" style="4" customWidth="1"/>
    <col min="14091" max="14091" width="11.7109375" style="4" customWidth="1"/>
    <col min="14092" max="14092" width="14.42578125" style="4" customWidth="1"/>
    <col min="14093" max="14094" width="8.7109375" style="4" customWidth="1"/>
    <col min="14095" max="14095" width="12.28515625" style="4" customWidth="1"/>
    <col min="14096" max="14097" width="16.7109375" style="4" customWidth="1"/>
    <col min="14098" max="14102" width="8.7109375" style="4" customWidth="1"/>
    <col min="14103" max="14103" width="12.28515625" style="4" customWidth="1"/>
    <col min="14104" max="14104" width="10.140625" style="4" customWidth="1"/>
    <col min="14105" max="14336" width="9.140625" style="4"/>
    <col min="14337" max="14345" width="9.7109375" style="4" customWidth="1"/>
    <col min="14346" max="14346" width="10.42578125" style="4" customWidth="1"/>
    <col min="14347" max="14347" width="11.7109375" style="4" customWidth="1"/>
    <col min="14348" max="14348" width="14.42578125" style="4" customWidth="1"/>
    <col min="14349" max="14350" width="8.7109375" style="4" customWidth="1"/>
    <col min="14351" max="14351" width="12.28515625" style="4" customWidth="1"/>
    <col min="14352" max="14353" width="16.7109375" style="4" customWidth="1"/>
    <col min="14354" max="14358" width="8.7109375" style="4" customWidth="1"/>
    <col min="14359" max="14359" width="12.28515625" style="4" customWidth="1"/>
    <col min="14360" max="14360" width="10.140625" style="4" customWidth="1"/>
    <col min="14361" max="14592" width="9.140625" style="4"/>
    <col min="14593" max="14601" width="9.7109375" style="4" customWidth="1"/>
    <col min="14602" max="14602" width="10.42578125" style="4" customWidth="1"/>
    <col min="14603" max="14603" width="11.7109375" style="4" customWidth="1"/>
    <col min="14604" max="14604" width="14.42578125" style="4" customWidth="1"/>
    <col min="14605" max="14606" width="8.7109375" style="4" customWidth="1"/>
    <col min="14607" max="14607" width="12.28515625" style="4" customWidth="1"/>
    <col min="14608" max="14609" width="16.7109375" style="4" customWidth="1"/>
    <col min="14610" max="14614" width="8.7109375" style="4" customWidth="1"/>
    <col min="14615" max="14615" width="12.28515625" style="4" customWidth="1"/>
    <col min="14616" max="14616" width="10.140625" style="4" customWidth="1"/>
    <col min="14617" max="14848" width="9.140625" style="4"/>
    <col min="14849" max="14857" width="9.7109375" style="4" customWidth="1"/>
    <col min="14858" max="14858" width="10.42578125" style="4" customWidth="1"/>
    <col min="14859" max="14859" width="11.7109375" style="4" customWidth="1"/>
    <col min="14860" max="14860" width="14.42578125" style="4" customWidth="1"/>
    <col min="14861" max="14862" width="8.7109375" style="4" customWidth="1"/>
    <col min="14863" max="14863" width="12.28515625" style="4" customWidth="1"/>
    <col min="14864" max="14865" width="16.7109375" style="4" customWidth="1"/>
    <col min="14866" max="14870" width="8.7109375" style="4" customWidth="1"/>
    <col min="14871" max="14871" width="12.28515625" style="4" customWidth="1"/>
    <col min="14872" max="14872" width="10.140625" style="4" customWidth="1"/>
    <col min="14873" max="15104" width="9.140625" style="4"/>
    <col min="15105" max="15113" width="9.7109375" style="4" customWidth="1"/>
    <col min="15114" max="15114" width="10.42578125" style="4" customWidth="1"/>
    <col min="15115" max="15115" width="11.7109375" style="4" customWidth="1"/>
    <col min="15116" max="15116" width="14.42578125" style="4" customWidth="1"/>
    <col min="15117" max="15118" width="8.7109375" style="4" customWidth="1"/>
    <col min="15119" max="15119" width="12.28515625" style="4" customWidth="1"/>
    <col min="15120" max="15121" width="16.7109375" style="4" customWidth="1"/>
    <col min="15122" max="15126" width="8.7109375" style="4" customWidth="1"/>
    <col min="15127" max="15127" width="12.28515625" style="4" customWidth="1"/>
    <col min="15128" max="15128" width="10.140625" style="4" customWidth="1"/>
    <col min="15129" max="15360" width="9.140625" style="4"/>
    <col min="15361" max="15369" width="9.7109375" style="4" customWidth="1"/>
    <col min="15370" max="15370" width="10.42578125" style="4" customWidth="1"/>
    <col min="15371" max="15371" width="11.7109375" style="4" customWidth="1"/>
    <col min="15372" max="15372" width="14.42578125" style="4" customWidth="1"/>
    <col min="15373" max="15374" width="8.7109375" style="4" customWidth="1"/>
    <col min="15375" max="15375" width="12.28515625" style="4" customWidth="1"/>
    <col min="15376" max="15377" width="16.7109375" style="4" customWidth="1"/>
    <col min="15378" max="15382" width="8.7109375" style="4" customWidth="1"/>
    <col min="15383" max="15383" width="12.28515625" style="4" customWidth="1"/>
    <col min="15384" max="15384" width="10.140625" style="4" customWidth="1"/>
    <col min="15385" max="15616" width="9.140625" style="4"/>
    <col min="15617" max="15625" width="9.7109375" style="4" customWidth="1"/>
    <col min="15626" max="15626" width="10.42578125" style="4" customWidth="1"/>
    <col min="15627" max="15627" width="11.7109375" style="4" customWidth="1"/>
    <col min="15628" max="15628" width="14.42578125" style="4" customWidth="1"/>
    <col min="15629" max="15630" width="8.7109375" style="4" customWidth="1"/>
    <col min="15631" max="15631" width="12.28515625" style="4" customWidth="1"/>
    <col min="15632" max="15633" width="16.7109375" style="4" customWidth="1"/>
    <col min="15634" max="15638" width="8.7109375" style="4" customWidth="1"/>
    <col min="15639" max="15639" width="12.28515625" style="4" customWidth="1"/>
    <col min="15640" max="15640" width="10.140625" style="4" customWidth="1"/>
    <col min="15641" max="15872" width="9.140625" style="4"/>
    <col min="15873" max="15881" width="9.7109375" style="4" customWidth="1"/>
    <col min="15882" max="15882" width="10.42578125" style="4" customWidth="1"/>
    <col min="15883" max="15883" width="11.7109375" style="4" customWidth="1"/>
    <col min="15884" max="15884" width="14.42578125" style="4" customWidth="1"/>
    <col min="15885" max="15886" width="8.7109375" style="4" customWidth="1"/>
    <col min="15887" max="15887" width="12.28515625" style="4" customWidth="1"/>
    <col min="15888" max="15889" width="16.7109375" style="4" customWidth="1"/>
    <col min="15890" max="15894" width="8.7109375" style="4" customWidth="1"/>
    <col min="15895" max="15895" width="12.28515625" style="4" customWidth="1"/>
    <col min="15896" max="15896" width="10.140625" style="4" customWidth="1"/>
    <col min="15897" max="16128" width="9.140625" style="4"/>
    <col min="16129" max="16137" width="9.7109375" style="4" customWidth="1"/>
    <col min="16138" max="16138" width="10.42578125" style="4" customWidth="1"/>
    <col min="16139" max="16139" width="11.7109375" style="4" customWidth="1"/>
    <col min="16140" max="16140" width="14.42578125" style="4" customWidth="1"/>
    <col min="16141" max="16142" width="8.7109375" style="4" customWidth="1"/>
    <col min="16143" max="16143" width="12.28515625" style="4" customWidth="1"/>
    <col min="16144" max="16145" width="16.7109375" style="4" customWidth="1"/>
    <col min="16146" max="16150" width="8.7109375" style="4" customWidth="1"/>
    <col min="16151" max="16151" width="12.28515625" style="4" customWidth="1"/>
    <col min="16152" max="16152" width="10.140625" style="4" customWidth="1"/>
    <col min="16153" max="16384" width="9.140625" style="4"/>
  </cols>
  <sheetData>
    <row r="1" spans="1:26" ht="12" customHeight="1" thickBot="1" x14ac:dyDescent="0.25">
      <c r="P1" s="4"/>
      <c r="Q1" s="4"/>
      <c r="R1" s="4"/>
      <c r="U1" s="6"/>
      <c r="V1" s="6"/>
      <c r="W1" s="7"/>
      <c r="X1" s="481" t="s">
        <v>69</v>
      </c>
      <c r="Y1" s="484" t="s">
        <v>70</v>
      </c>
      <c r="Z1" s="486" t="s">
        <v>71</v>
      </c>
    </row>
    <row r="2" spans="1:26" x14ac:dyDescent="0.2">
      <c r="B2" s="8" t="s">
        <v>28</v>
      </c>
      <c r="C2" s="488" t="s">
        <v>29</v>
      </c>
      <c r="D2" s="489"/>
      <c r="E2" s="489"/>
      <c r="F2" s="489"/>
      <c r="G2" s="489"/>
      <c r="H2" s="490"/>
      <c r="J2" s="8" t="s">
        <v>28</v>
      </c>
      <c r="K2" s="488" t="s">
        <v>30</v>
      </c>
      <c r="L2" s="489"/>
      <c r="M2" s="489"/>
      <c r="N2" s="489"/>
      <c r="O2" s="489"/>
      <c r="P2" s="490"/>
      <c r="Q2" s="4"/>
      <c r="R2" s="8" t="s">
        <v>28</v>
      </c>
      <c r="S2" s="488" t="s">
        <v>30</v>
      </c>
      <c r="T2" s="489"/>
      <c r="U2" s="489"/>
      <c r="V2" s="490"/>
      <c r="X2" s="482"/>
      <c r="Y2" s="485"/>
      <c r="Z2" s="487"/>
    </row>
    <row r="3" spans="1:26" ht="13.5" thickBot="1" x14ac:dyDescent="0.25">
      <c r="B3" s="9">
        <v>1</v>
      </c>
      <c r="C3" s="491" t="s">
        <v>24</v>
      </c>
      <c r="D3" s="492"/>
      <c r="E3" s="492"/>
      <c r="F3" s="492"/>
      <c r="G3" s="492"/>
      <c r="H3" s="493"/>
      <c r="J3" s="9">
        <v>5</v>
      </c>
      <c r="K3" s="491" t="s">
        <v>31</v>
      </c>
      <c r="L3" s="492"/>
      <c r="M3" s="492"/>
      <c r="N3" s="492"/>
      <c r="O3" s="492"/>
      <c r="P3" s="493"/>
      <c r="Q3" s="4"/>
      <c r="R3" s="10">
        <v>10</v>
      </c>
      <c r="S3" s="491" t="s">
        <v>32</v>
      </c>
      <c r="T3" s="492"/>
      <c r="U3" s="492"/>
      <c r="V3" s="493"/>
      <c r="X3" s="483"/>
      <c r="Y3" s="485"/>
      <c r="Z3" s="487"/>
    </row>
    <row r="4" spans="1:26" x14ac:dyDescent="0.2">
      <c r="B4" s="9">
        <v>2</v>
      </c>
      <c r="C4" s="491" t="s">
        <v>26</v>
      </c>
      <c r="D4" s="492"/>
      <c r="E4" s="492"/>
      <c r="F4" s="492"/>
      <c r="G4" s="492"/>
      <c r="H4" s="493"/>
      <c r="J4" s="9">
        <v>6</v>
      </c>
      <c r="K4" s="491" t="s">
        <v>33</v>
      </c>
      <c r="L4" s="492"/>
      <c r="M4" s="492"/>
      <c r="N4" s="492"/>
      <c r="O4" s="492"/>
      <c r="P4" s="493"/>
      <c r="Q4" s="4"/>
      <c r="R4" s="10">
        <v>11</v>
      </c>
      <c r="S4" s="491" t="s">
        <v>34</v>
      </c>
      <c r="T4" s="492"/>
      <c r="U4" s="492"/>
      <c r="V4" s="493"/>
    </row>
    <row r="5" spans="1:26" x14ac:dyDescent="0.2">
      <c r="B5" s="9">
        <v>3</v>
      </c>
      <c r="C5" s="491" t="s">
        <v>27</v>
      </c>
      <c r="D5" s="492"/>
      <c r="E5" s="492"/>
      <c r="F5" s="492"/>
      <c r="G5" s="492"/>
      <c r="H5" s="493"/>
      <c r="J5" s="9">
        <v>7</v>
      </c>
      <c r="K5" s="491" t="s">
        <v>35</v>
      </c>
      <c r="L5" s="492"/>
      <c r="M5" s="492"/>
      <c r="N5" s="492"/>
      <c r="O5" s="492"/>
      <c r="P5" s="493"/>
      <c r="Q5" s="4"/>
      <c r="R5" s="10">
        <v>12</v>
      </c>
      <c r="S5" s="491" t="s">
        <v>36</v>
      </c>
      <c r="T5" s="492"/>
      <c r="U5" s="492"/>
      <c r="V5" s="493"/>
    </row>
    <row r="6" spans="1:26" x14ac:dyDescent="0.2">
      <c r="B6" s="9">
        <v>4</v>
      </c>
      <c r="C6" s="491" t="s">
        <v>25</v>
      </c>
      <c r="D6" s="492"/>
      <c r="E6" s="492"/>
      <c r="F6" s="492"/>
      <c r="G6" s="492"/>
      <c r="H6" s="493"/>
      <c r="J6" s="9">
        <v>8</v>
      </c>
      <c r="K6" s="491" t="s">
        <v>37</v>
      </c>
      <c r="L6" s="492"/>
      <c r="M6" s="492"/>
      <c r="N6" s="492"/>
      <c r="O6" s="492"/>
      <c r="P6" s="493"/>
      <c r="Q6" s="4"/>
      <c r="R6" s="10">
        <v>13</v>
      </c>
      <c r="S6" s="491" t="s">
        <v>38</v>
      </c>
      <c r="T6" s="492"/>
      <c r="U6" s="492"/>
      <c r="V6" s="493"/>
    </row>
    <row r="7" spans="1:26" ht="13.5" thickBot="1" x14ac:dyDescent="0.25">
      <c r="B7" s="11"/>
      <c r="C7" s="494"/>
      <c r="D7" s="495"/>
      <c r="E7" s="495"/>
      <c r="F7" s="495"/>
      <c r="G7" s="495"/>
      <c r="H7" s="496"/>
      <c r="J7" s="11">
        <v>9</v>
      </c>
      <c r="K7" s="494" t="s">
        <v>39</v>
      </c>
      <c r="L7" s="495"/>
      <c r="M7" s="495"/>
      <c r="N7" s="495"/>
      <c r="O7" s="495"/>
      <c r="P7" s="496"/>
      <c r="Q7" s="4"/>
      <c r="R7" s="12"/>
      <c r="S7" s="494"/>
      <c r="T7" s="495"/>
      <c r="U7" s="495"/>
      <c r="V7" s="496"/>
    </row>
    <row r="8" spans="1:26" ht="13.5" thickBot="1" x14ac:dyDescent="0.25">
      <c r="P8" s="4"/>
      <c r="Q8" s="4"/>
      <c r="R8" s="4"/>
      <c r="U8" s="6"/>
      <c r="V8" s="6"/>
      <c r="W8" s="7"/>
    </row>
    <row r="9" spans="1:26" s="13" customFormat="1" ht="24.75" customHeight="1" thickBot="1" x14ac:dyDescent="0.25">
      <c r="A9" s="497" t="s">
        <v>5</v>
      </c>
      <c r="B9" s="497"/>
      <c r="C9" s="497"/>
      <c r="D9" s="497"/>
      <c r="E9" s="497"/>
      <c r="F9" s="497"/>
      <c r="G9" s="498"/>
      <c r="H9" s="499" t="s">
        <v>40</v>
      </c>
      <c r="I9" s="500"/>
      <c r="J9" s="500"/>
      <c r="K9" s="500"/>
      <c r="L9" s="500"/>
      <c r="M9" s="500"/>
      <c r="N9" s="500"/>
      <c r="O9" s="500"/>
      <c r="P9" s="501">
        <v>621</v>
      </c>
      <c r="Q9" s="502"/>
      <c r="R9" s="499" t="s">
        <v>2</v>
      </c>
      <c r="S9" s="500"/>
      <c r="T9" s="500"/>
      <c r="U9" s="500"/>
      <c r="V9" s="500"/>
      <c r="W9" s="500"/>
    </row>
    <row r="10" spans="1:26" ht="12.75" customHeight="1" x14ac:dyDescent="0.2">
      <c r="A10" s="14" t="s">
        <v>6</v>
      </c>
      <c r="B10" s="15" t="s">
        <v>7</v>
      </c>
      <c r="C10" s="16" t="s">
        <v>8</v>
      </c>
      <c r="D10" s="17" t="s">
        <v>1</v>
      </c>
      <c r="E10" s="18" t="s">
        <v>9</v>
      </c>
      <c r="F10" s="19" t="s">
        <v>6</v>
      </c>
      <c r="G10" s="20" t="s">
        <v>16</v>
      </c>
      <c r="H10" s="503" t="s">
        <v>41</v>
      </c>
      <c r="I10" s="504"/>
      <c r="J10" s="505"/>
      <c r="K10" s="506" t="s">
        <v>42</v>
      </c>
      <c r="L10" s="507"/>
      <c r="M10" s="507"/>
      <c r="N10" s="507"/>
      <c r="O10" s="507"/>
      <c r="P10" s="508" t="s">
        <v>23</v>
      </c>
      <c r="Q10" s="511" t="s">
        <v>22</v>
      </c>
      <c r="R10" s="514"/>
      <c r="S10" s="515"/>
      <c r="T10" s="515"/>
      <c r="U10" s="515"/>
      <c r="V10" s="515"/>
      <c r="W10" s="515"/>
    </row>
    <row r="11" spans="1:26" ht="12.75" customHeight="1" x14ac:dyDescent="0.2">
      <c r="A11" s="21" t="s">
        <v>11</v>
      </c>
      <c r="B11" s="22" t="s">
        <v>11</v>
      </c>
      <c r="C11" s="23" t="s">
        <v>11</v>
      </c>
      <c r="D11" s="24" t="s">
        <v>9</v>
      </c>
      <c r="E11" s="25" t="s">
        <v>12</v>
      </c>
      <c r="F11" s="26" t="s">
        <v>9</v>
      </c>
      <c r="G11" s="27" t="s">
        <v>9</v>
      </c>
      <c r="H11" s="518" t="s">
        <v>43</v>
      </c>
      <c r="I11" s="519"/>
      <c r="J11" s="522" t="s">
        <v>44</v>
      </c>
      <c r="K11" s="523"/>
      <c r="L11" s="524"/>
      <c r="M11" s="525"/>
      <c r="N11" s="29"/>
      <c r="O11" s="97"/>
      <c r="P11" s="509"/>
      <c r="Q11" s="512"/>
      <c r="R11" s="516"/>
      <c r="S11" s="517"/>
      <c r="T11" s="517"/>
      <c r="U11" s="517"/>
      <c r="V11" s="517"/>
      <c r="W11" s="517"/>
    </row>
    <row r="12" spans="1:26" ht="12.75" customHeight="1" x14ac:dyDescent="0.2">
      <c r="A12" s="21" t="s">
        <v>7</v>
      </c>
      <c r="B12" s="22" t="s">
        <v>14</v>
      </c>
      <c r="C12" s="23" t="s">
        <v>14</v>
      </c>
      <c r="D12" s="24" t="s">
        <v>15</v>
      </c>
      <c r="E12" s="25" t="s">
        <v>16</v>
      </c>
      <c r="F12" s="26" t="s">
        <v>12</v>
      </c>
      <c r="G12" s="27" t="s">
        <v>10</v>
      </c>
      <c r="H12" s="520"/>
      <c r="I12" s="521"/>
      <c r="J12" s="522"/>
      <c r="K12" s="526"/>
      <c r="L12" s="527"/>
      <c r="M12" s="528"/>
      <c r="N12" s="30"/>
      <c r="O12" s="98"/>
      <c r="P12" s="509"/>
      <c r="Q12" s="512"/>
      <c r="R12" s="516"/>
      <c r="S12" s="517"/>
      <c r="T12" s="517"/>
      <c r="U12" s="517"/>
      <c r="V12" s="517"/>
      <c r="W12" s="517"/>
    </row>
    <row r="13" spans="1:26" ht="12.75" customHeight="1" x14ac:dyDescent="0.2">
      <c r="A13" s="21" t="s">
        <v>0</v>
      </c>
      <c r="B13" s="22" t="s">
        <v>12</v>
      </c>
      <c r="C13" s="23" t="s">
        <v>10</v>
      </c>
      <c r="D13" s="24"/>
      <c r="E13" s="25"/>
      <c r="F13" s="26" t="s">
        <v>15</v>
      </c>
      <c r="G13" s="27" t="s">
        <v>0</v>
      </c>
      <c r="H13" s="520"/>
      <c r="I13" s="521"/>
      <c r="J13" s="522"/>
      <c r="K13" s="526" t="s">
        <v>43</v>
      </c>
      <c r="L13" s="527"/>
      <c r="M13" s="528"/>
      <c r="N13" s="30" t="s">
        <v>44</v>
      </c>
      <c r="O13" s="98" t="s">
        <v>44</v>
      </c>
      <c r="P13" s="509"/>
      <c r="Q13" s="512"/>
      <c r="R13" s="516"/>
      <c r="S13" s="517"/>
      <c r="T13" s="517"/>
      <c r="U13" s="517"/>
      <c r="V13" s="517"/>
      <c r="W13" s="517"/>
    </row>
    <row r="14" spans="1:26" ht="12.75" customHeight="1" x14ac:dyDescent="0.2">
      <c r="A14" s="21" t="s">
        <v>10</v>
      </c>
      <c r="B14" s="22" t="s">
        <v>10</v>
      </c>
      <c r="C14" s="23" t="s">
        <v>9</v>
      </c>
      <c r="D14" s="24" t="s">
        <v>18</v>
      </c>
      <c r="E14" s="25" t="s">
        <v>18</v>
      </c>
      <c r="F14" s="26" t="s">
        <v>10</v>
      </c>
      <c r="G14" s="27" t="s">
        <v>17</v>
      </c>
      <c r="H14" s="520"/>
      <c r="I14" s="521"/>
      <c r="J14" s="522"/>
      <c r="K14" s="526" t="s">
        <v>45</v>
      </c>
      <c r="L14" s="527"/>
      <c r="M14" s="528"/>
      <c r="N14" s="30" t="s">
        <v>45</v>
      </c>
      <c r="O14" s="98" t="s">
        <v>44</v>
      </c>
      <c r="P14" s="509"/>
      <c r="Q14" s="512"/>
      <c r="R14" s="516"/>
      <c r="S14" s="517"/>
      <c r="T14" s="517"/>
      <c r="U14" s="517"/>
      <c r="V14" s="517"/>
      <c r="W14" s="517"/>
    </row>
    <row r="15" spans="1:26" ht="12.75" customHeight="1" x14ac:dyDescent="0.2">
      <c r="A15" s="21" t="s">
        <v>17</v>
      </c>
      <c r="B15" s="22" t="s">
        <v>13</v>
      </c>
      <c r="C15" s="23"/>
      <c r="D15" s="24" t="s">
        <v>6</v>
      </c>
      <c r="E15" s="25" t="s">
        <v>6</v>
      </c>
      <c r="F15" s="26" t="s">
        <v>19</v>
      </c>
      <c r="G15" s="27" t="s">
        <v>6</v>
      </c>
      <c r="H15" s="520"/>
      <c r="I15" s="521"/>
      <c r="J15" s="522"/>
      <c r="K15" s="526"/>
      <c r="L15" s="527"/>
      <c r="M15" s="528"/>
      <c r="N15" s="30"/>
      <c r="O15" s="98"/>
      <c r="P15" s="509"/>
      <c r="Q15" s="512"/>
      <c r="R15" s="516"/>
      <c r="S15" s="517"/>
      <c r="T15" s="517"/>
      <c r="U15" s="517"/>
      <c r="V15" s="517"/>
      <c r="W15" s="517"/>
    </row>
    <row r="16" spans="1:26" ht="12.75" customHeight="1" x14ac:dyDescent="0.2">
      <c r="A16" s="21" t="s">
        <v>11</v>
      </c>
      <c r="B16" s="22"/>
      <c r="C16" s="23"/>
      <c r="D16" s="24" t="s">
        <v>20</v>
      </c>
      <c r="E16" s="25" t="s">
        <v>20</v>
      </c>
      <c r="F16" s="26"/>
      <c r="G16" s="27"/>
      <c r="H16" s="520"/>
      <c r="I16" s="521"/>
      <c r="J16" s="522"/>
      <c r="K16" s="526"/>
      <c r="L16" s="527"/>
      <c r="M16" s="528"/>
      <c r="N16" s="30"/>
      <c r="O16" s="98"/>
      <c r="P16" s="509"/>
      <c r="Q16" s="512"/>
      <c r="R16" s="516"/>
      <c r="S16" s="517"/>
      <c r="T16" s="517"/>
      <c r="U16" s="517"/>
      <c r="V16" s="517"/>
      <c r="W16" s="517"/>
    </row>
    <row r="17" spans="1:23" ht="12.75" customHeight="1" x14ac:dyDescent="0.2">
      <c r="A17" s="21" t="s">
        <v>12</v>
      </c>
      <c r="B17" s="22"/>
      <c r="C17" s="23"/>
      <c r="D17" s="24"/>
      <c r="E17" s="25"/>
      <c r="F17" s="26" t="s">
        <v>3</v>
      </c>
      <c r="G17" s="27"/>
      <c r="H17" s="520"/>
      <c r="I17" s="521"/>
      <c r="J17" s="522"/>
      <c r="K17" s="529"/>
      <c r="L17" s="530"/>
      <c r="M17" s="531"/>
      <c r="N17" s="28"/>
      <c r="O17" s="99"/>
      <c r="P17" s="509"/>
      <c r="Q17" s="512"/>
      <c r="R17" s="516"/>
      <c r="S17" s="517"/>
      <c r="T17" s="517"/>
      <c r="U17" s="517"/>
      <c r="V17" s="517"/>
      <c r="W17" s="517"/>
    </row>
    <row r="18" spans="1:23" ht="12.75" customHeight="1" x14ac:dyDescent="0.2">
      <c r="A18" s="21"/>
      <c r="B18" s="22"/>
      <c r="C18" s="23"/>
      <c r="D18" s="24"/>
      <c r="E18" s="25"/>
      <c r="F18" s="26"/>
      <c r="G18" s="27"/>
      <c r="H18" s="520" t="s">
        <v>46</v>
      </c>
      <c r="I18" s="521" t="s">
        <v>47</v>
      </c>
      <c r="J18" s="522" t="s">
        <v>48</v>
      </c>
      <c r="K18" s="520" t="s">
        <v>46</v>
      </c>
      <c r="L18" s="521" t="s">
        <v>26</v>
      </c>
      <c r="M18" s="532" t="s">
        <v>47</v>
      </c>
      <c r="N18" s="521" t="s">
        <v>48</v>
      </c>
      <c r="O18" s="533" t="s">
        <v>25</v>
      </c>
      <c r="P18" s="509"/>
      <c r="Q18" s="512"/>
      <c r="R18" s="516"/>
      <c r="S18" s="517"/>
      <c r="T18" s="517"/>
      <c r="U18" s="517"/>
      <c r="V18" s="517"/>
      <c r="W18" s="517"/>
    </row>
    <row r="19" spans="1:23" ht="12.75" customHeight="1" x14ac:dyDescent="0.2">
      <c r="A19" s="31"/>
      <c r="B19" s="32"/>
      <c r="C19" s="33"/>
      <c r="D19" s="34"/>
      <c r="E19" s="35"/>
      <c r="F19" s="36"/>
      <c r="G19" s="37"/>
      <c r="H19" s="520"/>
      <c r="I19" s="521"/>
      <c r="J19" s="522"/>
      <c r="K19" s="520"/>
      <c r="L19" s="521"/>
      <c r="M19" s="532"/>
      <c r="N19" s="521"/>
      <c r="O19" s="534"/>
      <c r="P19" s="509"/>
      <c r="Q19" s="512"/>
      <c r="R19" s="516"/>
      <c r="S19" s="517"/>
      <c r="T19" s="517"/>
      <c r="U19" s="517"/>
      <c r="V19" s="517"/>
      <c r="W19" s="517"/>
    </row>
    <row r="20" spans="1:23" ht="12.75" customHeight="1" x14ac:dyDescent="0.2">
      <c r="A20" s="21"/>
      <c r="B20" s="22"/>
      <c r="C20" s="23"/>
      <c r="D20" s="24"/>
      <c r="E20" s="25"/>
      <c r="F20" s="26"/>
      <c r="G20" s="27"/>
      <c r="H20" s="520"/>
      <c r="I20" s="521"/>
      <c r="J20" s="522"/>
      <c r="K20" s="520"/>
      <c r="L20" s="521"/>
      <c r="M20" s="532"/>
      <c r="N20" s="521"/>
      <c r="O20" s="535"/>
      <c r="P20" s="510"/>
      <c r="Q20" s="513"/>
      <c r="R20" s="516"/>
      <c r="S20" s="517"/>
      <c r="T20" s="517"/>
      <c r="U20" s="517"/>
      <c r="V20" s="517"/>
      <c r="W20" s="517"/>
    </row>
    <row r="21" spans="1:23" ht="12.75" customHeight="1" thickBot="1" x14ac:dyDescent="0.25">
      <c r="A21" s="38"/>
      <c r="B21" s="39"/>
      <c r="C21" s="40"/>
      <c r="D21" s="41"/>
      <c r="E21" s="42"/>
      <c r="F21" s="43"/>
      <c r="G21" s="44"/>
      <c r="H21" s="45"/>
      <c r="I21" s="46"/>
      <c r="J21" s="47"/>
      <c r="K21" s="45"/>
      <c r="L21" s="49"/>
      <c r="M21" s="48"/>
      <c r="N21" s="46"/>
      <c r="O21" s="100"/>
      <c r="P21" s="50" t="s">
        <v>4</v>
      </c>
      <c r="Q21" s="51" t="s">
        <v>4</v>
      </c>
      <c r="R21" s="516"/>
      <c r="S21" s="517"/>
      <c r="T21" s="517"/>
      <c r="U21" s="517"/>
      <c r="V21" s="517"/>
      <c r="W21" s="517"/>
    </row>
    <row r="22" spans="1:23" ht="12.75" customHeight="1" x14ac:dyDescent="0.2">
      <c r="A22" s="52"/>
      <c r="B22" s="53"/>
      <c r="C22" s="53"/>
      <c r="D22" s="54"/>
      <c r="E22" s="54"/>
      <c r="F22" s="55"/>
      <c r="G22" s="56"/>
      <c r="H22" s="57"/>
      <c r="I22" s="58"/>
      <c r="J22" s="59"/>
      <c r="K22" s="57"/>
      <c r="L22" s="60"/>
      <c r="M22" s="60"/>
      <c r="N22" s="60"/>
      <c r="O22" s="60"/>
      <c r="P22" s="62"/>
      <c r="Q22" s="56"/>
      <c r="R22" s="536"/>
      <c r="S22" s="537"/>
      <c r="T22" s="537"/>
      <c r="U22" s="537"/>
      <c r="V22" s="537"/>
      <c r="W22" s="538"/>
    </row>
    <row r="23" spans="1:23" ht="12.75" customHeight="1" x14ac:dyDescent="0.2">
      <c r="A23" s="63"/>
      <c r="B23" s="319" t="s">
        <v>509</v>
      </c>
      <c r="C23" s="319">
        <v>729</v>
      </c>
      <c r="D23" s="312">
        <v>0</v>
      </c>
      <c r="E23" s="320">
        <v>0.57999999999999996</v>
      </c>
      <c r="F23" s="66"/>
      <c r="G23" s="61">
        <v>4</v>
      </c>
      <c r="H23" s="102"/>
      <c r="I23" s="116"/>
      <c r="J23" s="59"/>
      <c r="K23" s="57"/>
      <c r="L23" s="60"/>
      <c r="M23" s="60"/>
      <c r="N23" s="60"/>
      <c r="O23" s="315">
        <v>38</v>
      </c>
      <c r="P23" s="67"/>
      <c r="Q23" s="68"/>
      <c r="R23" s="539" t="s">
        <v>808</v>
      </c>
      <c r="S23" s="540"/>
      <c r="T23" s="540"/>
      <c r="U23" s="540"/>
      <c r="V23" s="540"/>
      <c r="W23" s="540"/>
    </row>
    <row r="24" spans="1:23" ht="12.75" customHeight="1" x14ac:dyDescent="0.2">
      <c r="A24" s="63"/>
      <c r="B24" s="319" t="s">
        <v>509</v>
      </c>
      <c r="C24" s="319">
        <v>729</v>
      </c>
      <c r="D24" s="312">
        <v>0.57999999999999996</v>
      </c>
      <c r="E24" s="320">
        <v>0.79</v>
      </c>
      <c r="F24" s="66"/>
      <c r="G24" s="61">
        <v>4</v>
      </c>
      <c r="H24" s="57"/>
      <c r="I24" s="120"/>
      <c r="J24" s="59"/>
      <c r="K24" s="57"/>
      <c r="L24" s="60"/>
      <c r="M24" s="60"/>
      <c r="N24" s="60"/>
      <c r="O24" s="315">
        <v>32</v>
      </c>
      <c r="P24" s="69"/>
      <c r="Q24" s="68"/>
      <c r="R24" s="539" t="s">
        <v>858</v>
      </c>
      <c r="S24" s="540"/>
      <c r="T24" s="540"/>
      <c r="U24" s="540"/>
      <c r="V24" s="540"/>
      <c r="W24" s="540"/>
    </row>
    <row r="25" spans="1:23" ht="12.75" customHeight="1" x14ac:dyDescent="0.2">
      <c r="A25" s="63"/>
      <c r="B25" s="319" t="s">
        <v>509</v>
      </c>
      <c r="C25" s="319">
        <v>729</v>
      </c>
      <c r="D25" s="312">
        <v>0.79</v>
      </c>
      <c r="E25" s="320">
        <v>1.1200000000000001</v>
      </c>
      <c r="F25" s="66"/>
      <c r="G25" s="61">
        <v>4</v>
      </c>
      <c r="H25" s="57"/>
      <c r="I25" s="58"/>
      <c r="J25" s="59"/>
      <c r="K25" s="57"/>
      <c r="L25" s="60"/>
      <c r="M25" s="60"/>
      <c r="N25" s="60"/>
      <c r="O25" s="315">
        <v>22</v>
      </c>
      <c r="P25" s="67"/>
      <c r="Q25" s="68"/>
      <c r="R25" s="539"/>
      <c r="S25" s="540"/>
      <c r="T25" s="540"/>
      <c r="U25" s="540"/>
      <c r="V25" s="540"/>
      <c r="W25" s="540"/>
    </row>
    <row r="26" spans="1:23" ht="12.75" customHeight="1" x14ac:dyDescent="0.2">
      <c r="A26" s="63"/>
      <c r="B26" s="319" t="s">
        <v>509</v>
      </c>
      <c r="C26" s="319">
        <v>729</v>
      </c>
      <c r="D26" s="312">
        <v>1.1200000000000001</v>
      </c>
      <c r="E26" s="320">
        <v>1.32</v>
      </c>
      <c r="F26" s="66"/>
      <c r="G26" s="61">
        <v>4</v>
      </c>
      <c r="H26" s="359"/>
      <c r="I26" s="58"/>
      <c r="J26" s="59"/>
      <c r="K26" s="57"/>
      <c r="L26" s="60"/>
      <c r="M26" s="60"/>
      <c r="N26" s="60"/>
      <c r="O26" s="315">
        <v>5</v>
      </c>
      <c r="P26" s="67"/>
      <c r="Q26" s="68"/>
      <c r="R26" s="539" t="s">
        <v>859</v>
      </c>
      <c r="S26" s="540"/>
      <c r="T26" s="540"/>
      <c r="U26" s="540"/>
      <c r="V26" s="540"/>
      <c r="W26" s="540"/>
    </row>
    <row r="27" spans="1:23" ht="12.75" customHeight="1" x14ac:dyDescent="0.2">
      <c r="A27" s="63"/>
      <c r="B27" s="319" t="s">
        <v>509</v>
      </c>
      <c r="C27" s="319">
        <v>729</v>
      </c>
      <c r="D27" s="312">
        <v>1.32</v>
      </c>
      <c r="E27" s="320">
        <v>1.53</v>
      </c>
      <c r="F27" s="66"/>
      <c r="G27" s="61">
        <v>4</v>
      </c>
      <c r="H27" s="359"/>
      <c r="I27" s="58"/>
      <c r="J27" s="59"/>
      <c r="K27" s="57"/>
      <c r="L27" s="60"/>
      <c r="M27" s="60"/>
      <c r="N27" s="60"/>
      <c r="O27" s="315">
        <v>18</v>
      </c>
      <c r="P27" s="69"/>
      <c r="Q27" s="68"/>
      <c r="R27" s="539"/>
      <c r="S27" s="540"/>
      <c r="T27" s="540"/>
      <c r="U27" s="540"/>
      <c r="V27" s="540"/>
      <c r="W27" s="540"/>
    </row>
    <row r="28" spans="1:23" ht="12.75" customHeight="1" x14ac:dyDescent="0.2">
      <c r="A28" s="63"/>
      <c r="B28" s="319" t="s">
        <v>509</v>
      </c>
      <c r="C28" s="319">
        <v>729</v>
      </c>
      <c r="D28" s="312">
        <v>1.53</v>
      </c>
      <c r="E28" s="320">
        <v>1.73</v>
      </c>
      <c r="F28" s="66"/>
      <c r="G28" s="61" t="s">
        <v>608</v>
      </c>
      <c r="H28" s="116">
        <v>16</v>
      </c>
      <c r="I28" s="58"/>
      <c r="J28" s="59"/>
      <c r="K28" s="57"/>
      <c r="L28" s="60"/>
      <c r="M28" s="60"/>
      <c r="N28" s="60"/>
      <c r="O28" s="116">
        <v>11</v>
      </c>
      <c r="P28" s="70"/>
      <c r="Q28" s="61"/>
      <c r="R28" s="539" t="s">
        <v>860</v>
      </c>
      <c r="S28" s="540"/>
      <c r="T28" s="540"/>
      <c r="U28" s="540"/>
      <c r="V28" s="540"/>
      <c r="W28" s="540"/>
    </row>
    <row r="29" spans="1:23" ht="12.75" customHeight="1" x14ac:dyDescent="0.2">
      <c r="A29" s="63"/>
      <c r="B29" s="60"/>
      <c r="C29" s="299"/>
      <c r="D29" s="312"/>
      <c r="E29" s="314"/>
      <c r="F29" s="66"/>
      <c r="G29" s="61"/>
      <c r="H29" s="57"/>
      <c r="I29" s="58"/>
      <c r="J29" s="59"/>
      <c r="K29" s="57"/>
      <c r="L29" s="60"/>
      <c r="M29" s="60"/>
      <c r="N29" s="60"/>
      <c r="O29" s="102"/>
      <c r="P29" s="57"/>
      <c r="Q29" s="113"/>
      <c r="R29" s="541"/>
      <c r="S29" s="542"/>
      <c r="T29" s="542"/>
      <c r="U29" s="542"/>
      <c r="V29" s="542"/>
      <c r="W29" s="543"/>
    </row>
    <row r="30" spans="1:23" ht="12.75" customHeight="1" x14ac:dyDescent="0.2">
      <c r="A30" s="63"/>
      <c r="B30" s="60"/>
      <c r="C30" s="299"/>
      <c r="D30" s="312"/>
      <c r="E30" s="313"/>
      <c r="F30" s="66"/>
      <c r="G30" s="61"/>
      <c r="H30" s="57"/>
      <c r="I30" s="58"/>
      <c r="J30" s="59"/>
      <c r="K30" s="57"/>
      <c r="L30" s="60"/>
      <c r="M30" s="60"/>
      <c r="N30" s="60"/>
      <c r="O30" s="315"/>
      <c r="P30" s="70"/>
      <c r="Q30" s="72"/>
      <c r="R30" s="541"/>
      <c r="S30" s="542"/>
      <c r="T30" s="542"/>
      <c r="U30" s="542"/>
      <c r="V30" s="542"/>
      <c r="W30" s="543"/>
    </row>
    <row r="31" spans="1:23" ht="12.75" customHeight="1" x14ac:dyDescent="0.2">
      <c r="A31" s="63"/>
      <c r="B31" s="60"/>
      <c r="C31" s="299"/>
      <c r="D31" s="312"/>
      <c r="E31" s="313"/>
      <c r="F31" s="66"/>
      <c r="G31" s="61"/>
      <c r="H31" s="57"/>
      <c r="I31" s="58"/>
      <c r="J31" s="59"/>
      <c r="K31" s="57"/>
      <c r="L31" s="60"/>
      <c r="M31" s="60"/>
      <c r="N31" s="60"/>
      <c r="O31" s="315"/>
      <c r="P31" s="70"/>
      <c r="Q31" s="71"/>
      <c r="R31" s="541"/>
      <c r="S31" s="542"/>
      <c r="T31" s="542"/>
      <c r="U31" s="542"/>
      <c r="V31" s="542"/>
      <c r="W31" s="543"/>
    </row>
    <row r="32" spans="1:23" ht="12.75" customHeight="1" x14ac:dyDescent="0.2">
      <c r="A32" s="63"/>
      <c r="B32" s="60"/>
      <c r="C32" s="316"/>
      <c r="D32" s="317"/>
      <c r="E32" s="317"/>
      <c r="F32" s="66"/>
      <c r="G32" s="61"/>
      <c r="H32" s="57"/>
      <c r="I32" s="58"/>
      <c r="J32" s="59"/>
      <c r="K32" s="57"/>
      <c r="L32" s="60"/>
      <c r="M32" s="60"/>
      <c r="N32" s="60"/>
      <c r="O32" s="101"/>
      <c r="P32" s="70"/>
      <c r="Q32" s="61"/>
      <c r="R32" s="541"/>
      <c r="S32" s="542"/>
      <c r="T32" s="542"/>
      <c r="U32" s="542"/>
      <c r="V32" s="542"/>
      <c r="W32" s="543"/>
    </row>
    <row r="33" spans="1:23" ht="12.75" customHeight="1" x14ac:dyDescent="0.2">
      <c r="A33" s="63"/>
      <c r="B33" s="3"/>
      <c r="C33" s="318"/>
      <c r="D33" s="317"/>
      <c r="E33" s="317"/>
      <c r="F33" s="66"/>
      <c r="G33" s="61"/>
      <c r="H33" s="57"/>
      <c r="I33" s="58"/>
      <c r="J33" s="59"/>
      <c r="K33" s="57"/>
      <c r="L33" s="60"/>
      <c r="M33" s="60"/>
      <c r="N33" s="60"/>
      <c r="O33" s="60"/>
      <c r="P33" s="70"/>
      <c r="Q33" s="72"/>
      <c r="R33" s="541"/>
      <c r="S33" s="542"/>
      <c r="T33" s="542"/>
      <c r="U33" s="542"/>
      <c r="V33" s="542"/>
      <c r="W33" s="543"/>
    </row>
    <row r="34" spans="1:23" ht="12.75" customHeight="1" x14ac:dyDescent="0.2">
      <c r="A34" s="63"/>
      <c r="B34" s="3"/>
      <c r="C34" s="318"/>
      <c r="D34" s="317"/>
      <c r="E34" s="317"/>
      <c r="F34" s="66"/>
      <c r="G34" s="61"/>
      <c r="H34" s="57"/>
      <c r="I34" s="58"/>
      <c r="J34" s="59"/>
      <c r="K34" s="57"/>
      <c r="L34" s="60"/>
      <c r="M34" s="60"/>
      <c r="N34" s="60"/>
      <c r="O34" s="60"/>
      <c r="P34" s="70"/>
      <c r="Q34" s="72"/>
      <c r="R34" s="541"/>
      <c r="S34" s="542"/>
      <c r="T34" s="542"/>
      <c r="U34" s="542"/>
      <c r="V34" s="542"/>
      <c r="W34" s="543"/>
    </row>
    <row r="35" spans="1:23" ht="12.75" customHeight="1" x14ac:dyDescent="0.2">
      <c r="A35" s="63"/>
      <c r="B35" s="3"/>
      <c r="C35" s="319"/>
      <c r="D35" s="312"/>
      <c r="E35" s="320"/>
      <c r="F35" s="66"/>
      <c r="G35" s="61"/>
      <c r="H35" s="57"/>
      <c r="I35" s="58"/>
      <c r="J35" s="59"/>
      <c r="K35" s="57"/>
      <c r="L35" s="60"/>
      <c r="M35" s="60"/>
      <c r="N35" s="60"/>
      <c r="O35" s="60"/>
      <c r="P35" s="70"/>
      <c r="Q35" s="72"/>
      <c r="R35" s="541"/>
      <c r="S35" s="542"/>
      <c r="T35" s="542"/>
      <c r="U35" s="542"/>
      <c r="V35" s="542"/>
      <c r="W35" s="543"/>
    </row>
    <row r="36" spans="1:23" ht="12.75" customHeight="1" x14ac:dyDescent="0.2">
      <c r="A36" s="63"/>
      <c r="B36" s="3"/>
      <c r="C36" s="319"/>
      <c r="D36" s="312"/>
      <c r="E36" s="320"/>
      <c r="F36" s="66"/>
      <c r="G36" s="61"/>
      <c r="H36" s="57"/>
      <c r="I36" s="58"/>
      <c r="J36" s="59"/>
      <c r="K36" s="57"/>
      <c r="L36" s="60"/>
      <c r="M36" s="60"/>
      <c r="N36" s="60"/>
      <c r="O36" s="60"/>
      <c r="P36" s="70"/>
      <c r="Q36" s="72"/>
      <c r="R36" s="541"/>
      <c r="S36" s="542"/>
      <c r="T36" s="542"/>
      <c r="U36" s="542"/>
      <c r="V36" s="542"/>
      <c r="W36" s="543"/>
    </row>
    <row r="37" spans="1:23" ht="12.75" customHeight="1" x14ac:dyDescent="0.2">
      <c r="A37" s="2"/>
      <c r="B37" s="3"/>
      <c r="C37" s="3"/>
      <c r="D37" s="65"/>
      <c r="E37" s="65"/>
      <c r="F37" s="66"/>
      <c r="G37" s="58"/>
      <c r="H37" s="57"/>
      <c r="I37" s="58"/>
      <c r="J37" s="59"/>
      <c r="K37" s="57"/>
      <c r="L37" s="60"/>
      <c r="M37" s="60"/>
      <c r="N37" s="60"/>
      <c r="O37" s="60"/>
      <c r="P37" s="70"/>
      <c r="Q37" s="73"/>
      <c r="R37" s="541"/>
      <c r="S37" s="542"/>
      <c r="T37" s="542"/>
      <c r="U37" s="542"/>
      <c r="V37" s="542"/>
      <c r="W37" s="543"/>
    </row>
    <row r="38" spans="1:23" ht="12.75" customHeight="1" x14ac:dyDescent="0.2">
      <c r="A38" s="63"/>
      <c r="B38" s="3"/>
      <c r="C38" s="3"/>
      <c r="D38" s="65"/>
      <c r="E38" s="65"/>
      <c r="F38" s="66"/>
      <c r="G38" s="58"/>
      <c r="H38" s="57"/>
      <c r="I38" s="58"/>
      <c r="J38" s="59"/>
      <c r="K38" s="57"/>
      <c r="L38" s="60"/>
      <c r="M38" s="60"/>
      <c r="N38" s="60"/>
      <c r="O38" s="60"/>
      <c r="P38" s="70"/>
      <c r="Q38" s="72"/>
      <c r="R38" s="541"/>
      <c r="S38" s="542"/>
      <c r="T38" s="542"/>
      <c r="U38" s="542"/>
      <c r="V38" s="542"/>
      <c r="W38" s="543"/>
    </row>
    <row r="39" spans="1:23" s="189" customFormat="1" ht="12.75" customHeight="1" x14ac:dyDescent="0.2">
      <c r="A39" s="185"/>
      <c r="B39" s="186"/>
      <c r="C39" s="186"/>
      <c r="D39" s="187"/>
      <c r="E39" s="187"/>
      <c r="F39" s="211"/>
      <c r="G39" s="113"/>
      <c r="H39" s="145"/>
      <c r="I39" s="79"/>
      <c r="J39" s="146"/>
      <c r="K39" s="145"/>
      <c r="L39" s="66"/>
      <c r="M39" s="181"/>
      <c r="N39" s="66"/>
      <c r="O39" s="66"/>
      <c r="P39" s="145"/>
      <c r="Q39" s="113"/>
      <c r="R39" s="541"/>
      <c r="S39" s="542"/>
      <c r="T39" s="542"/>
      <c r="U39" s="542"/>
      <c r="V39" s="542"/>
      <c r="W39" s="543"/>
    </row>
    <row r="40" spans="1:23" ht="12.75" customHeight="1" x14ac:dyDescent="0.2">
      <c r="A40" s="63"/>
      <c r="B40" s="64"/>
      <c r="C40" s="64"/>
      <c r="D40" s="65"/>
      <c r="E40" s="65"/>
      <c r="F40" s="60"/>
      <c r="G40" s="58"/>
      <c r="H40" s="57"/>
      <c r="I40" s="58"/>
      <c r="J40" s="59"/>
      <c r="K40" s="57"/>
      <c r="L40" s="60"/>
      <c r="M40" s="60"/>
      <c r="N40" s="60"/>
      <c r="O40" s="60"/>
      <c r="P40" s="70"/>
      <c r="Q40" s="73"/>
      <c r="R40" s="544"/>
      <c r="S40" s="545"/>
      <c r="T40" s="545"/>
      <c r="U40" s="545"/>
      <c r="V40" s="545"/>
      <c r="W40" s="546"/>
    </row>
    <row r="41" spans="1:23" ht="12.75" customHeight="1" x14ac:dyDescent="0.2">
      <c r="A41" s="63"/>
      <c r="B41" s="3"/>
      <c r="C41" s="3"/>
      <c r="D41" s="65"/>
      <c r="E41" s="65"/>
      <c r="F41" s="66"/>
      <c r="G41" s="58"/>
      <c r="H41" s="57"/>
      <c r="I41" s="58"/>
      <c r="J41" s="59"/>
      <c r="K41" s="57"/>
      <c r="L41" s="60"/>
      <c r="M41" s="60"/>
      <c r="N41" s="60"/>
      <c r="O41" s="60"/>
      <c r="P41" s="57"/>
      <c r="Q41" s="72"/>
      <c r="R41" s="541"/>
      <c r="S41" s="542"/>
      <c r="T41" s="542"/>
      <c r="U41" s="542"/>
      <c r="V41" s="542"/>
      <c r="W41" s="543"/>
    </row>
    <row r="42" spans="1:23" ht="12.75" customHeight="1" x14ac:dyDescent="0.2">
      <c r="A42" s="63"/>
      <c r="B42" s="3"/>
      <c r="C42" s="3"/>
      <c r="D42" s="65"/>
      <c r="E42" s="65"/>
      <c r="F42" s="66"/>
      <c r="G42" s="58"/>
      <c r="H42" s="57"/>
      <c r="I42" s="58"/>
      <c r="J42" s="59"/>
      <c r="K42" s="57"/>
      <c r="L42" s="60"/>
      <c r="M42" s="60"/>
      <c r="N42" s="60"/>
      <c r="O42" s="60"/>
      <c r="P42" s="57"/>
      <c r="Q42" s="72"/>
      <c r="R42" s="541"/>
      <c r="S42" s="542"/>
      <c r="T42" s="542"/>
      <c r="U42" s="542"/>
      <c r="V42" s="542"/>
      <c r="W42" s="543"/>
    </row>
    <row r="43" spans="1:23" s="78" customFormat="1" ht="12.75" customHeight="1" x14ac:dyDescent="0.2">
      <c r="A43" s="2"/>
      <c r="B43" s="3"/>
      <c r="C43" s="3"/>
      <c r="D43" s="65"/>
      <c r="E43" s="65"/>
      <c r="F43" s="66"/>
      <c r="G43" s="58"/>
      <c r="H43" s="74"/>
      <c r="I43" s="75"/>
      <c r="J43" s="76"/>
      <c r="K43" s="74"/>
      <c r="L43" s="77"/>
      <c r="M43" s="77"/>
      <c r="N43" s="77"/>
      <c r="O43" s="77"/>
      <c r="P43" s="74"/>
      <c r="Q43" s="72"/>
      <c r="R43" s="541"/>
      <c r="S43" s="542"/>
      <c r="T43" s="542"/>
      <c r="U43" s="542"/>
      <c r="V43" s="542"/>
      <c r="W43" s="543"/>
    </row>
    <row r="44" spans="1:23" s="78" customFormat="1" ht="12.75" customHeight="1" x14ac:dyDescent="0.2">
      <c r="A44" s="63"/>
      <c r="B44" s="3"/>
      <c r="C44" s="3"/>
      <c r="D44" s="65"/>
      <c r="E44" s="65"/>
      <c r="F44" s="66"/>
      <c r="G44" s="58"/>
      <c r="H44" s="74"/>
      <c r="I44" s="79"/>
      <c r="J44" s="76"/>
      <c r="K44" s="57"/>
      <c r="L44" s="66"/>
      <c r="M44" s="77"/>
      <c r="N44" s="66"/>
      <c r="O44" s="77"/>
      <c r="P44" s="74"/>
      <c r="Q44" s="72"/>
      <c r="R44" s="541"/>
      <c r="S44" s="542"/>
      <c r="T44" s="542"/>
      <c r="U44" s="542"/>
      <c r="V44" s="542"/>
      <c r="W44" s="543"/>
    </row>
    <row r="45" spans="1:23" s="78" customFormat="1" ht="12.75" customHeight="1" x14ac:dyDescent="0.2">
      <c r="A45" s="63"/>
      <c r="B45" s="3"/>
      <c r="C45" s="3"/>
      <c r="D45" s="65"/>
      <c r="E45" s="65"/>
      <c r="F45" s="66"/>
      <c r="G45" s="58"/>
      <c r="H45" s="74"/>
      <c r="I45" s="79"/>
      <c r="J45" s="76"/>
      <c r="K45" s="74"/>
      <c r="L45" s="66"/>
      <c r="M45" s="77"/>
      <c r="N45" s="66"/>
      <c r="O45" s="77"/>
      <c r="P45" s="80"/>
      <c r="Q45" s="72"/>
      <c r="R45" s="541"/>
      <c r="S45" s="542"/>
      <c r="T45" s="542"/>
      <c r="U45" s="542"/>
      <c r="V45" s="542"/>
      <c r="W45" s="543"/>
    </row>
    <row r="46" spans="1:23" s="78" customFormat="1" ht="12.75" customHeight="1" x14ac:dyDescent="0.2">
      <c r="A46" s="63"/>
      <c r="B46" s="3"/>
      <c r="C46" s="3"/>
      <c r="D46" s="65"/>
      <c r="E46" s="65"/>
      <c r="F46" s="66"/>
      <c r="G46" s="58"/>
      <c r="H46" s="74"/>
      <c r="I46" s="79"/>
      <c r="J46" s="76"/>
      <c r="K46" s="74"/>
      <c r="L46" s="66"/>
      <c r="M46" s="77"/>
      <c r="N46" s="66"/>
      <c r="O46" s="77"/>
      <c r="P46" s="74"/>
      <c r="Q46" s="72"/>
      <c r="R46" s="541"/>
      <c r="S46" s="542"/>
      <c r="T46" s="542"/>
      <c r="U46" s="542"/>
      <c r="V46" s="542"/>
      <c r="W46" s="543"/>
    </row>
    <row r="47" spans="1:23" s="78" customFormat="1" ht="12.75" customHeight="1" x14ac:dyDescent="0.2">
      <c r="A47" s="63"/>
      <c r="B47" s="3"/>
      <c r="C47" s="3"/>
      <c r="D47" s="65"/>
      <c r="E47" s="65"/>
      <c r="F47" s="66"/>
      <c r="G47" s="58"/>
      <c r="H47" s="74"/>
      <c r="I47" s="79"/>
      <c r="J47" s="76"/>
      <c r="K47" s="57"/>
      <c r="L47" s="66"/>
      <c r="M47" s="77"/>
      <c r="N47" s="66"/>
      <c r="O47" s="77"/>
      <c r="P47" s="74"/>
      <c r="Q47" s="72"/>
      <c r="R47" s="541"/>
      <c r="S47" s="542"/>
      <c r="T47" s="542"/>
      <c r="U47" s="542"/>
      <c r="V47" s="542"/>
      <c r="W47" s="543"/>
    </row>
    <row r="48" spans="1:23" ht="12.75" customHeight="1" x14ac:dyDescent="0.2">
      <c r="A48" s="81"/>
      <c r="B48" s="82"/>
      <c r="C48" s="82"/>
      <c r="D48" s="83"/>
      <c r="E48" s="83"/>
      <c r="F48" s="84"/>
      <c r="G48" s="85"/>
      <c r="H48" s="86"/>
      <c r="I48" s="87"/>
      <c r="J48" s="88"/>
      <c r="K48" s="86"/>
      <c r="L48" s="89"/>
      <c r="M48" s="90"/>
      <c r="N48" s="89"/>
      <c r="O48" s="89"/>
      <c r="P48" s="86"/>
      <c r="Q48" s="85"/>
      <c r="R48" s="541"/>
      <c r="S48" s="542"/>
      <c r="T48" s="542"/>
      <c r="U48" s="542"/>
      <c r="V48" s="542"/>
      <c r="W48" s="543"/>
    </row>
    <row r="49" spans="1:23" ht="12.75" customHeight="1" x14ac:dyDescent="0.2">
      <c r="A49" s="81"/>
      <c r="B49" s="82"/>
      <c r="C49" s="82"/>
      <c r="D49" s="83"/>
      <c r="E49" s="83"/>
      <c r="F49" s="84"/>
      <c r="G49" s="85"/>
      <c r="H49" s="86"/>
      <c r="I49" s="87"/>
      <c r="J49" s="88"/>
      <c r="K49" s="86"/>
      <c r="L49" s="89"/>
      <c r="M49" s="90"/>
      <c r="N49" s="89"/>
      <c r="O49" s="89"/>
      <c r="P49" s="86"/>
      <c r="Q49" s="85"/>
      <c r="R49" s="541"/>
      <c r="S49" s="542"/>
      <c r="T49" s="542"/>
      <c r="U49" s="542"/>
      <c r="V49" s="542"/>
      <c r="W49" s="543"/>
    </row>
    <row r="50" spans="1:23" ht="12.75" customHeight="1" x14ac:dyDescent="0.2">
      <c r="A50" s="81"/>
      <c r="B50" s="82"/>
      <c r="C50" s="82"/>
      <c r="D50" s="83"/>
      <c r="E50" s="83"/>
      <c r="F50" s="84"/>
      <c r="G50" s="85"/>
      <c r="H50" s="86"/>
      <c r="I50" s="87"/>
      <c r="J50" s="88"/>
      <c r="K50" s="86"/>
      <c r="L50" s="89"/>
      <c r="M50" s="90"/>
      <c r="N50" s="89"/>
      <c r="O50" s="89"/>
      <c r="P50" s="86"/>
      <c r="Q50" s="85"/>
      <c r="R50" s="541"/>
      <c r="S50" s="542"/>
      <c r="T50" s="542"/>
      <c r="U50" s="542"/>
      <c r="V50" s="542"/>
      <c r="W50" s="543"/>
    </row>
    <row r="51" spans="1:23" ht="12.75" customHeight="1" x14ac:dyDescent="0.2">
      <c r="A51" s="81"/>
      <c r="B51" s="82"/>
      <c r="C51" s="82"/>
      <c r="D51" s="83"/>
      <c r="E51" s="83"/>
      <c r="F51" s="84"/>
      <c r="G51" s="85"/>
      <c r="H51" s="86"/>
      <c r="I51" s="87"/>
      <c r="J51" s="88"/>
      <c r="K51" s="86"/>
      <c r="L51" s="89"/>
      <c r="M51" s="90"/>
      <c r="N51" s="89"/>
      <c r="O51" s="89"/>
      <c r="P51" s="86"/>
      <c r="Q51" s="85"/>
      <c r="R51" s="541"/>
      <c r="S51" s="542"/>
      <c r="T51" s="542"/>
      <c r="U51" s="542"/>
      <c r="V51" s="542"/>
      <c r="W51" s="543"/>
    </row>
    <row r="52" spans="1:23" ht="12.75" customHeight="1" x14ac:dyDescent="0.2">
      <c r="A52" s="81"/>
      <c r="B52" s="82"/>
      <c r="C52" s="82"/>
      <c r="D52" s="83"/>
      <c r="E52" s="83"/>
      <c r="F52" s="84"/>
      <c r="G52" s="85"/>
      <c r="H52" s="86"/>
      <c r="I52" s="87"/>
      <c r="J52" s="88"/>
      <c r="K52" s="86"/>
      <c r="L52" s="89"/>
      <c r="M52" s="90"/>
      <c r="N52" s="89"/>
      <c r="O52" s="89"/>
      <c r="P52" s="86"/>
      <c r="Q52" s="85"/>
      <c r="R52" s="541"/>
      <c r="S52" s="542"/>
      <c r="T52" s="542"/>
      <c r="U52" s="542"/>
      <c r="V52" s="542"/>
      <c r="W52" s="543"/>
    </row>
    <row r="53" spans="1:23" ht="12.75" customHeight="1" x14ac:dyDescent="0.2">
      <c r="A53" s="81"/>
      <c r="B53" s="82"/>
      <c r="C53" s="82"/>
      <c r="D53" s="83"/>
      <c r="E53" s="83"/>
      <c r="F53" s="84"/>
      <c r="G53" s="85"/>
      <c r="H53" s="86"/>
      <c r="I53" s="87"/>
      <c r="J53" s="88"/>
      <c r="K53" s="86"/>
      <c r="L53" s="89"/>
      <c r="M53" s="90"/>
      <c r="N53" s="89"/>
      <c r="O53" s="89"/>
      <c r="P53" s="86"/>
      <c r="Q53" s="85"/>
      <c r="R53" s="541"/>
      <c r="S53" s="542"/>
      <c r="T53" s="542"/>
      <c r="U53" s="542"/>
      <c r="V53" s="542"/>
      <c r="W53" s="543"/>
    </row>
    <row r="54" spans="1:23" ht="12.75" customHeight="1" x14ac:dyDescent="0.2">
      <c r="A54" s="81"/>
      <c r="B54" s="82"/>
      <c r="C54" s="82"/>
      <c r="D54" s="83"/>
      <c r="E54" s="83"/>
      <c r="F54" s="84"/>
      <c r="G54" s="85"/>
      <c r="H54" s="86"/>
      <c r="I54" s="87"/>
      <c r="J54" s="88"/>
      <c r="K54" s="86"/>
      <c r="L54" s="89"/>
      <c r="M54" s="90"/>
      <c r="N54" s="89"/>
      <c r="O54" s="89"/>
      <c r="P54" s="86"/>
      <c r="Q54" s="85"/>
      <c r="R54" s="541"/>
      <c r="S54" s="542"/>
      <c r="T54" s="542"/>
      <c r="U54" s="542"/>
      <c r="V54" s="542"/>
      <c r="W54" s="543"/>
    </row>
    <row r="55" spans="1:23" ht="12.75" customHeight="1" x14ac:dyDescent="0.2">
      <c r="A55" s="81"/>
      <c r="B55" s="82"/>
      <c r="C55" s="82"/>
      <c r="D55" s="83"/>
      <c r="E55" s="83"/>
      <c r="F55" s="84"/>
      <c r="G55" s="85"/>
      <c r="H55" s="86"/>
      <c r="I55" s="87"/>
      <c r="J55" s="88"/>
      <c r="K55" s="86"/>
      <c r="L55" s="89"/>
      <c r="M55" s="90"/>
      <c r="N55" s="89"/>
      <c r="O55" s="89"/>
      <c r="P55" s="86"/>
      <c r="Q55" s="85"/>
      <c r="R55" s="541"/>
      <c r="S55" s="542"/>
      <c r="T55" s="542"/>
      <c r="U55" s="542"/>
      <c r="V55" s="542"/>
      <c r="W55" s="543"/>
    </row>
    <row r="56" spans="1:23" ht="12.75" customHeight="1" x14ac:dyDescent="0.2">
      <c r="A56" s="81"/>
      <c r="B56" s="82"/>
      <c r="C56" s="82"/>
      <c r="D56" s="83"/>
      <c r="E56" s="83"/>
      <c r="F56" s="84"/>
      <c r="G56" s="85"/>
      <c r="H56" s="86"/>
      <c r="I56" s="87"/>
      <c r="J56" s="88"/>
      <c r="K56" s="86"/>
      <c r="L56" s="89"/>
      <c r="M56" s="90"/>
      <c r="N56" s="89"/>
      <c r="O56" s="89"/>
      <c r="P56" s="86"/>
      <c r="Q56" s="85"/>
      <c r="R56" s="541"/>
      <c r="S56" s="542"/>
      <c r="T56" s="542"/>
      <c r="U56" s="542"/>
      <c r="V56" s="542"/>
      <c r="W56" s="543"/>
    </row>
    <row r="57" spans="1:23" ht="12.75" customHeight="1" x14ac:dyDescent="0.2">
      <c r="A57" s="81"/>
      <c r="B57" s="82"/>
      <c r="C57" s="82"/>
      <c r="D57" s="83"/>
      <c r="E57" s="83"/>
      <c r="F57" s="84"/>
      <c r="G57" s="85"/>
      <c r="H57" s="86"/>
      <c r="I57" s="87"/>
      <c r="J57" s="88"/>
      <c r="K57" s="86"/>
      <c r="L57" s="89"/>
      <c r="M57" s="90"/>
      <c r="N57" s="89"/>
      <c r="O57" s="89"/>
      <c r="P57" s="86"/>
      <c r="Q57" s="85"/>
      <c r="R57" s="541"/>
      <c r="S57" s="542"/>
      <c r="T57" s="542"/>
      <c r="U57" s="542"/>
      <c r="V57" s="542"/>
      <c r="W57" s="543"/>
    </row>
    <row r="58" spans="1:23" ht="12.75" customHeight="1" x14ac:dyDescent="0.2">
      <c r="A58" s="81"/>
      <c r="B58" s="82"/>
      <c r="C58" s="82"/>
      <c r="D58" s="83"/>
      <c r="E58" s="83"/>
      <c r="F58" s="84"/>
      <c r="G58" s="85"/>
      <c r="H58" s="86"/>
      <c r="I58" s="87"/>
      <c r="J58" s="88"/>
      <c r="K58" s="86"/>
      <c r="L58" s="89"/>
      <c r="M58" s="90"/>
      <c r="N58" s="89"/>
      <c r="O58" s="89"/>
      <c r="P58" s="86"/>
      <c r="Q58" s="85"/>
      <c r="R58" s="541"/>
      <c r="S58" s="542"/>
      <c r="T58" s="542"/>
      <c r="U58" s="542"/>
      <c r="V58" s="542"/>
      <c r="W58" s="543"/>
    </row>
    <row r="59" spans="1:23" ht="12.75" customHeight="1" x14ac:dyDescent="0.2">
      <c r="A59" s="81"/>
      <c r="B59" s="82"/>
      <c r="C59" s="82"/>
      <c r="D59" s="83"/>
      <c r="E59" s="83"/>
      <c r="F59" s="84"/>
      <c r="G59" s="85"/>
      <c r="H59" s="86"/>
      <c r="I59" s="87"/>
      <c r="J59" s="88"/>
      <c r="K59" s="86"/>
      <c r="L59" s="89"/>
      <c r="M59" s="90"/>
      <c r="N59" s="89"/>
      <c r="O59" s="89"/>
      <c r="P59" s="86"/>
      <c r="Q59" s="85"/>
      <c r="R59" s="541"/>
      <c r="S59" s="542"/>
      <c r="T59" s="542"/>
      <c r="U59" s="542"/>
      <c r="V59" s="542"/>
      <c r="W59" s="543"/>
    </row>
    <row r="60" spans="1:23" ht="12.75" customHeight="1" x14ac:dyDescent="0.2">
      <c r="A60" s="81"/>
      <c r="B60" s="82"/>
      <c r="C60" s="82"/>
      <c r="D60" s="83"/>
      <c r="E60" s="83"/>
      <c r="F60" s="84"/>
      <c r="G60" s="85"/>
      <c r="H60" s="86"/>
      <c r="I60" s="87"/>
      <c r="J60" s="88"/>
      <c r="K60" s="86"/>
      <c r="L60" s="89"/>
      <c r="M60" s="90"/>
      <c r="N60" s="89"/>
      <c r="O60" s="89"/>
      <c r="P60" s="86"/>
      <c r="Q60" s="85"/>
      <c r="R60" s="541"/>
      <c r="S60" s="542"/>
      <c r="T60" s="542"/>
      <c r="U60" s="542"/>
      <c r="V60" s="542"/>
      <c r="W60" s="543"/>
    </row>
    <row r="61" spans="1:23" ht="12.75" customHeight="1" x14ac:dyDescent="0.2">
      <c r="A61" s="81"/>
      <c r="B61" s="82"/>
      <c r="C61" s="82"/>
      <c r="D61" s="83"/>
      <c r="E61" s="83"/>
      <c r="F61" s="84"/>
      <c r="G61" s="85"/>
      <c r="H61" s="86"/>
      <c r="I61" s="87"/>
      <c r="J61" s="88"/>
      <c r="K61" s="86"/>
      <c r="L61" s="89"/>
      <c r="M61" s="90"/>
      <c r="N61" s="89"/>
      <c r="O61" s="89"/>
      <c r="P61" s="86"/>
      <c r="Q61" s="85"/>
      <c r="R61" s="541"/>
      <c r="S61" s="542"/>
      <c r="T61" s="542"/>
      <c r="U61" s="542"/>
      <c r="V61" s="542"/>
      <c r="W61" s="543"/>
    </row>
    <row r="62" spans="1:23" ht="12.75" customHeight="1" x14ac:dyDescent="0.2">
      <c r="A62" s="81"/>
      <c r="B62" s="82"/>
      <c r="C62" s="82"/>
      <c r="D62" s="83"/>
      <c r="E62" s="83"/>
      <c r="F62" s="84"/>
      <c r="G62" s="85"/>
      <c r="H62" s="86"/>
      <c r="I62" s="87"/>
      <c r="J62" s="88"/>
      <c r="K62" s="86"/>
      <c r="L62" s="89"/>
      <c r="M62" s="90"/>
      <c r="N62" s="89"/>
      <c r="O62" s="89"/>
      <c r="P62" s="86"/>
      <c r="Q62" s="85"/>
      <c r="R62" s="541"/>
      <c r="S62" s="542"/>
      <c r="T62" s="542"/>
      <c r="U62" s="542"/>
      <c r="V62" s="542"/>
      <c r="W62" s="543"/>
    </row>
    <row r="63" spans="1:23" ht="12.75" customHeight="1" x14ac:dyDescent="0.2">
      <c r="A63" s="81"/>
      <c r="B63" s="82"/>
      <c r="C63" s="82"/>
      <c r="D63" s="83"/>
      <c r="E63" s="83"/>
      <c r="F63" s="84"/>
      <c r="G63" s="85"/>
      <c r="H63" s="86"/>
      <c r="I63" s="87"/>
      <c r="J63" s="88"/>
      <c r="K63" s="86"/>
      <c r="L63" s="89"/>
      <c r="M63" s="90"/>
      <c r="N63" s="89"/>
      <c r="O63" s="89"/>
      <c r="P63" s="86"/>
      <c r="Q63" s="85"/>
      <c r="R63" s="541"/>
      <c r="S63" s="542"/>
      <c r="T63" s="542"/>
      <c r="U63" s="542"/>
      <c r="V63" s="542"/>
      <c r="W63" s="543"/>
    </row>
    <row r="64" spans="1:23" ht="12.75" customHeight="1" x14ac:dyDescent="0.2">
      <c r="A64" s="81"/>
      <c r="B64" s="82"/>
      <c r="C64" s="82"/>
      <c r="D64" s="83"/>
      <c r="E64" s="83"/>
      <c r="F64" s="84"/>
      <c r="G64" s="85"/>
      <c r="H64" s="86"/>
      <c r="I64" s="87"/>
      <c r="J64" s="88"/>
      <c r="K64" s="86"/>
      <c r="L64" s="89"/>
      <c r="M64" s="90"/>
      <c r="N64" s="89"/>
      <c r="O64" s="89"/>
      <c r="P64" s="86"/>
      <c r="Q64" s="85"/>
      <c r="R64" s="541"/>
      <c r="S64" s="542"/>
      <c r="T64" s="542"/>
      <c r="U64" s="542"/>
      <c r="V64" s="542"/>
      <c r="W64" s="543"/>
    </row>
    <row r="65" spans="1:23" ht="12.75" customHeight="1" x14ac:dyDescent="0.2">
      <c r="A65" s="81"/>
      <c r="B65" s="82"/>
      <c r="C65" s="82"/>
      <c r="D65" s="83"/>
      <c r="E65" s="83"/>
      <c r="F65" s="84"/>
      <c r="G65" s="85"/>
      <c r="H65" s="86"/>
      <c r="I65" s="87"/>
      <c r="J65" s="88"/>
      <c r="K65" s="86"/>
      <c r="L65" s="89"/>
      <c r="M65" s="90"/>
      <c r="N65" s="89"/>
      <c r="O65" s="89"/>
      <c r="P65" s="86"/>
      <c r="Q65" s="85"/>
      <c r="R65" s="541"/>
      <c r="S65" s="542"/>
      <c r="T65" s="542"/>
      <c r="U65" s="542"/>
      <c r="V65" s="542"/>
      <c r="W65" s="543"/>
    </row>
    <row r="66" spans="1:23" ht="12.75" customHeight="1" x14ac:dyDescent="0.2">
      <c r="A66" s="81"/>
      <c r="B66" s="82"/>
      <c r="C66" s="82"/>
      <c r="D66" s="83"/>
      <c r="E66" s="83"/>
      <c r="F66" s="84"/>
      <c r="G66" s="85"/>
      <c r="H66" s="86"/>
      <c r="I66" s="87"/>
      <c r="J66" s="88"/>
      <c r="K66" s="86"/>
      <c r="L66" s="89"/>
      <c r="M66" s="90"/>
      <c r="N66" s="89"/>
      <c r="O66" s="89"/>
      <c r="P66" s="86"/>
      <c r="Q66" s="85"/>
      <c r="R66" s="541"/>
      <c r="S66" s="542"/>
      <c r="T66" s="542"/>
      <c r="U66" s="542"/>
      <c r="V66" s="542"/>
      <c r="W66" s="543"/>
    </row>
    <row r="67" spans="1:23" ht="12.75" customHeight="1" x14ac:dyDescent="0.2">
      <c r="A67" s="81"/>
      <c r="B67" s="82"/>
      <c r="C67" s="82"/>
      <c r="D67" s="83"/>
      <c r="E67" s="83"/>
      <c r="F67" s="84"/>
      <c r="G67" s="85"/>
      <c r="H67" s="86"/>
      <c r="I67" s="87"/>
      <c r="J67" s="88"/>
      <c r="K67" s="86"/>
      <c r="L67" s="89"/>
      <c r="M67" s="90"/>
      <c r="N67" s="89"/>
      <c r="O67" s="89"/>
      <c r="P67" s="86"/>
      <c r="Q67" s="85"/>
      <c r="R67" s="541"/>
      <c r="S67" s="542"/>
      <c r="T67" s="542"/>
      <c r="U67" s="542"/>
      <c r="V67" s="542"/>
      <c r="W67" s="543"/>
    </row>
    <row r="68" spans="1:23" ht="12.75" customHeight="1" x14ac:dyDescent="0.2">
      <c r="A68" s="81"/>
      <c r="B68" s="82"/>
      <c r="C68" s="82"/>
      <c r="D68" s="83"/>
      <c r="E68" s="83"/>
      <c r="F68" s="84"/>
      <c r="G68" s="85"/>
      <c r="H68" s="86"/>
      <c r="I68" s="87"/>
      <c r="J68" s="88"/>
      <c r="K68" s="86"/>
      <c r="L68" s="89"/>
      <c r="M68" s="90"/>
      <c r="N68" s="89"/>
      <c r="O68" s="89"/>
      <c r="P68" s="86"/>
      <c r="Q68" s="85"/>
      <c r="R68" s="541"/>
      <c r="S68" s="542"/>
      <c r="T68" s="542"/>
      <c r="U68" s="542"/>
      <c r="V68" s="542"/>
      <c r="W68" s="543"/>
    </row>
    <row r="69" spans="1:23" ht="12.75" customHeight="1" x14ac:dyDescent="0.2">
      <c r="A69" s="81"/>
      <c r="B69" s="82"/>
      <c r="C69" s="82"/>
      <c r="D69" s="83"/>
      <c r="E69" s="83"/>
      <c r="F69" s="84"/>
      <c r="G69" s="85"/>
      <c r="H69" s="86"/>
      <c r="I69" s="87"/>
      <c r="J69" s="88"/>
      <c r="K69" s="86"/>
      <c r="L69" s="89"/>
      <c r="M69" s="90"/>
      <c r="N69" s="89"/>
      <c r="O69" s="89"/>
      <c r="P69" s="86"/>
      <c r="Q69" s="85"/>
      <c r="R69" s="541"/>
      <c r="S69" s="542"/>
      <c r="T69" s="542"/>
      <c r="U69" s="542"/>
      <c r="V69" s="542"/>
      <c r="W69" s="543"/>
    </row>
    <row r="70" spans="1:23" ht="12.75" customHeight="1" thickBot="1" x14ac:dyDescent="0.25">
      <c r="A70" s="81"/>
      <c r="B70" s="82"/>
      <c r="C70" s="82"/>
      <c r="D70" s="83"/>
      <c r="E70" s="83"/>
      <c r="F70" s="89"/>
      <c r="G70" s="85"/>
      <c r="H70" s="86"/>
      <c r="I70" s="89"/>
      <c r="J70" s="85"/>
      <c r="K70" s="86"/>
      <c r="L70" s="89"/>
      <c r="M70" s="89"/>
      <c r="N70" s="89"/>
      <c r="O70" s="89"/>
      <c r="P70" s="86"/>
      <c r="Q70" s="85"/>
      <c r="R70" s="547"/>
      <c r="S70" s="548"/>
      <c r="T70" s="548"/>
      <c r="U70" s="548"/>
      <c r="V70" s="548"/>
      <c r="W70" s="549"/>
    </row>
    <row r="71" spans="1:23" ht="12.75" customHeight="1" x14ac:dyDescent="0.2">
      <c r="A71" s="550" t="s">
        <v>49</v>
      </c>
      <c r="B71" s="550"/>
      <c r="C71" s="550"/>
      <c r="D71" s="550"/>
      <c r="E71" s="550"/>
      <c r="F71" s="550"/>
      <c r="G71" s="550"/>
      <c r="H71" s="550"/>
      <c r="I71" s="550"/>
      <c r="J71" s="550"/>
      <c r="K71" s="550"/>
      <c r="L71" s="550"/>
      <c r="M71" s="550"/>
      <c r="N71" s="550"/>
      <c r="O71" s="550"/>
      <c r="P71" s="91"/>
      <c r="Q71" s="92"/>
      <c r="R71" s="551"/>
      <c r="S71" s="552"/>
      <c r="T71" s="552"/>
      <c r="U71" s="552"/>
      <c r="V71" s="552"/>
      <c r="W71" s="552"/>
    </row>
    <row r="72" spans="1:23" x14ac:dyDescent="0.2">
      <c r="H72" s="6"/>
      <c r="I72" s="6"/>
      <c r="J72" s="6"/>
      <c r="K72" s="6"/>
      <c r="L72" s="6"/>
      <c r="M72" s="6"/>
      <c r="N72" s="6"/>
      <c r="O72" s="6"/>
    </row>
    <row r="73" spans="1:23" x14ac:dyDescent="0.2">
      <c r="H73" s="6"/>
      <c r="I73" s="6"/>
      <c r="J73" s="6"/>
      <c r="K73" s="6"/>
      <c r="L73" s="6"/>
      <c r="M73" s="6"/>
      <c r="N73" s="6"/>
      <c r="O73" s="6"/>
    </row>
    <row r="74" spans="1:23" x14ac:dyDescent="0.2">
      <c r="A74" s="93"/>
      <c r="B74" s="93"/>
      <c r="C74" s="93"/>
      <c r="D74" s="94"/>
      <c r="E74" s="94"/>
      <c r="F74" s="95"/>
      <c r="G74" s="95"/>
      <c r="H74" s="95"/>
      <c r="I74" s="95"/>
      <c r="J74" s="95"/>
      <c r="K74" s="95"/>
      <c r="L74" s="95"/>
      <c r="M74" s="95"/>
      <c r="N74" s="95"/>
      <c r="O74" s="95"/>
      <c r="P74" s="95"/>
      <c r="Q74" s="95"/>
      <c r="R74" s="96"/>
    </row>
    <row r="75" spans="1:23" x14ac:dyDescent="0.2">
      <c r="A75" s="93"/>
      <c r="B75" s="93"/>
      <c r="C75" s="93"/>
      <c r="D75" s="94"/>
      <c r="E75" s="94"/>
      <c r="F75" s="95"/>
      <c r="G75" s="95"/>
      <c r="H75" s="95"/>
      <c r="I75" s="95"/>
      <c r="J75" s="95"/>
      <c r="K75" s="95"/>
      <c r="L75" s="95"/>
      <c r="M75" s="95"/>
      <c r="N75" s="95"/>
      <c r="O75" s="95"/>
      <c r="P75" s="95"/>
      <c r="Q75" s="95"/>
      <c r="R75" s="96"/>
    </row>
    <row r="76" spans="1:23" x14ac:dyDescent="0.2">
      <c r="A76" s="93"/>
      <c r="B76" s="93"/>
      <c r="C76" s="93"/>
      <c r="D76" s="94"/>
      <c r="E76" s="94"/>
      <c r="F76" s="95"/>
      <c r="G76" s="95"/>
      <c r="H76" s="95"/>
      <c r="I76" s="95"/>
      <c r="J76" s="95"/>
      <c r="K76" s="95"/>
      <c r="L76" s="95"/>
      <c r="M76" s="95"/>
      <c r="N76" s="95"/>
      <c r="O76" s="95"/>
      <c r="P76" s="95"/>
      <c r="Q76" s="95"/>
      <c r="R76" s="96"/>
    </row>
    <row r="77" spans="1:23" x14ac:dyDescent="0.2">
      <c r="H77" s="6"/>
      <c r="I77" s="6"/>
      <c r="J77" s="6"/>
      <c r="K77" s="6"/>
      <c r="L77" s="6"/>
      <c r="M77" s="6"/>
      <c r="N77" s="6"/>
      <c r="O77" s="6"/>
    </row>
    <row r="78" spans="1:23" x14ac:dyDescent="0.2">
      <c r="H78" s="6"/>
      <c r="I78" s="6"/>
      <c r="J78" s="6"/>
      <c r="K78" s="6"/>
      <c r="L78" s="6"/>
      <c r="M78" s="6"/>
      <c r="N78" s="6"/>
      <c r="O78" s="6"/>
    </row>
    <row r="79" spans="1:23" x14ac:dyDescent="0.2">
      <c r="H79" s="6"/>
      <c r="I79" s="6"/>
      <c r="J79" s="6"/>
      <c r="K79" s="6"/>
      <c r="L79" s="6"/>
      <c r="M79" s="6"/>
      <c r="N79" s="6"/>
      <c r="O79" s="6"/>
    </row>
    <row r="80" spans="1:23" x14ac:dyDescent="0.2">
      <c r="H80" s="6"/>
      <c r="I80" s="6"/>
      <c r="J80" s="6"/>
      <c r="K80" s="6"/>
      <c r="L80" s="6"/>
      <c r="M80" s="6"/>
      <c r="N80" s="6"/>
      <c r="O80" s="6"/>
    </row>
    <row r="81" spans="1:23" x14ac:dyDescent="0.2">
      <c r="H81" s="6"/>
      <c r="I81" s="6"/>
      <c r="J81" s="6"/>
      <c r="K81" s="6"/>
      <c r="L81" s="6"/>
      <c r="M81" s="6"/>
      <c r="N81" s="6"/>
      <c r="O81" s="6"/>
    </row>
    <row r="82" spans="1:23" x14ac:dyDescent="0.2">
      <c r="H82" s="6"/>
      <c r="I82" s="6"/>
      <c r="J82" s="6"/>
      <c r="K82" s="6"/>
      <c r="L82" s="6"/>
      <c r="M82" s="6"/>
      <c r="N82" s="6"/>
      <c r="O82" s="6"/>
    </row>
    <row r="83" spans="1:23" x14ac:dyDescent="0.2">
      <c r="H83" s="6"/>
      <c r="I83" s="6"/>
      <c r="J83" s="6"/>
      <c r="K83" s="6"/>
      <c r="L83" s="6"/>
      <c r="M83" s="6"/>
      <c r="N83" s="6"/>
      <c r="O83" s="6"/>
    </row>
    <row r="84" spans="1:23" x14ac:dyDescent="0.2">
      <c r="H84" s="6"/>
      <c r="I84" s="6"/>
      <c r="J84" s="6"/>
      <c r="K84" s="6"/>
      <c r="L84" s="6"/>
      <c r="M84" s="6"/>
      <c r="N84" s="6"/>
      <c r="O84" s="6"/>
    </row>
    <row r="85" spans="1:23" x14ac:dyDescent="0.2">
      <c r="H85" s="6"/>
      <c r="I85" s="6"/>
      <c r="J85" s="6"/>
      <c r="K85" s="6"/>
      <c r="L85" s="6"/>
      <c r="M85" s="6"/>
      <c r="N85" s="6"/>
      <c r="O85" s="6"/>
    </row>
    <row r="86" spans="1:23" x14ac:dyDescent="0.2">
      <c r="H86" s="6"/>
      <c r="I86" s="6"/>
      <c r="J86" s="6"/>
      <c r="K86" s="6"/>
      <c r="L86" s="6"/>
      <c r="M86" s="6"/>
      <c r="N86" s="6"/>
      <c r="O86" s="6"/>
    </row>
    <row r="87" spans="1:23" x14ac:dyDescent="0.2">
      <c r="H87" s="6"/>
      <c r="I87" s="6"/>
      <c r="J87" s="6"/>
      <c r="K87" s="6"/>
      <c r="L87" s="6"/>
      <c r="M87" s="6"/>
      <c r="N87" s="6"/>
      <c r="O87" s="6"/>
    </row>
    <row r="88" spans="1:23" x14ac:dyDescent="0.2">
      <c r="H88" s="6"/>
      <c r="I88" s="6"/>
      <c r="J88" s="6"/>
      <c r="K88" s="6"/>
      <c r="L88" s="6"/>
      <c r="M88" s="6"/>
      <c r="N88" s="6"/>
      <c r="O88" s="6"/>
    </row>
    <row r="89" spans="1:23" x14ac:dyDescent="0.2">
      <c r="H89" s="6"/>
      <c r="I89" s="6"/>
      <c r="J89" s="6"/>
      <c r="K89" s="6"/>
      <c r="L89" s="6"/>
      <c r="M89" s="6"/>
      <c r="N89" s="6"/>
      <c r="O89" s="6"/>
    </row>
    <row r="90" spans="1:23" x14ac:dyDescent="0.2">
      <c r="H90" s="6"/>
      <c r="I90" s="6"/>
      <c r="J90" s="6"/>
      <c r="K90" s="6"/>
      <c r="L90" s="6"/>
      <c r="M90" s="6"/>
      <c r="N90" s="6"/>
      <c r="O90" s="6"/>
    </row>
    <row r="91" spans="1:23" s="6" customFormat="1" x14ac:dyDescent="0.2">
      <c r="A91" s="4"/>
      <c r="B91" s="4"/>
      <c r="C91" s="4"/>
      <c r="D91" s="5"/>
      <c r="E91" s="5"/>
      <c r="R91" s="7"/>
      <c r="S91" s="4"/>
      <c r="T91" s="4"/>
      <c r="U91" s="4"/>
      <c r="V91" s="4"/>
      <c r="W91" s="4"/>
    </row>
    <row r="92" spans="1:23" s="6" customFormat="1" x14ac:dyDescent="0.2">
      <c r="A92" s="4"/>
      <c r="B92" s="4"/>
      <c r="C92" s="4"/>
      <c r="D92" s="5"/>
      <c r="E92" s="5"/>
      <c r="R92" s="7"/>
      <c r="S92" s="4"/>
      <c r="T92" s="4"/>
      <c r="U92" s="4"/>
      <c r="V92" s="4"/>
      <c r="W92" s="4"/>
    </row>
    <row r="93" spans="1:23" s="6" customFormat="1" x14ac:dyDescent="0.2">
      <c r="A93" s="4"/>
      <c r="B93" s="4"/>
      <c r="C93" s="4"/>
      <c r="D93" s="5"/>
      <c r="E93" s="5"/>
      <c r="R93" s="7"/>
      <c r="S93" s="4"/>
      <c r="T93" s="4"/>
      <c r="U93" s="4"/>
      <c r="V93" s="4"/>
      <c r="W93" s="4"/>
    </row>
  </sheetData>
  <mergeCells count="98">
    <mergeCell ref="R68:W68"/>
    <mergeCell ref="R69:W69"/>
    <mergeCell ref="R70:W70"/>
    <mergeCell ref="A71:O71"/>
    <mergeCell ref="R71:W71"/>
    <mergeCell ref="R67:W67"/>
    <mergeCell ref="R56:W56"/>
    <mergeCell ref="R57:W57"/>
    <mergeCell ref="R58:W58"/>
    <mergeCell ref="R59:W59"/>
    <mergeCell ref="R60:W60"/>
    <mergeCell ref="R61:W61"/>
    <mergeCell ref="R62:W62"/>
    <mergeCell ref="R63:W63"/>
    <mergeCell ref="R64:W64"/>
    <mergeCell ref="R65:W65"/>
    <mergeCell ref="R66:W66"/>
    <mergeCell ref="R55:W55"/>
    <mergeCell ref="R44:W44"/>
    <mergeCell ref="R45:W45"/>
    <mergeCell ref="R46:W46"/>
    <mergeCell ref="R47:W47"/>
    <mergeCell ref="R48:W48"/>
    <mergeCell ref="R49:W49"/>
    <mergeCell ref="R50:W50"/>
    <mergeCell ref="R51:W51"/>
    <mergeCell ref="R52:W52"/>
    <mergeCell ref="R53:W53"/>
    <mergeCell ref="R54:W54"/>
    <mergeCell ref="R43:W43"/>
    <mergeCell ref="R32:W32"/>
    <mergeCell ref="R33:W33"/>
    <mergeCell ref="R34:W34"/>
    <mergeCell ref="R35:W35"/>
    <mergeCell ref="R36:W36"/>
    <mergeCell ref="R37:W37"/>
    <mergeCell ref="R38:W38"/>
    <mergeCell ref="R39:W39"/>
    <mergeCell ref="R40:W40"/>
    <mergeCell ref="R41:W41"/>
    <mergeCell ref="R42:W42"/>
    <mergeCell ref="R31:W31"/>
    <mergeCell ref="N18:N20"/>
    <mergeCell ref="O18:O20"/>
    <mergeCell ref="R22:W22"/>
    <mergeCell ref="R23:W23"/>
    <mergeCell ref="R24:W24"/>
    <mergeCell ref="R25:W25"/>
    <mergeCell ref="R26:W26"/>
    <mergeCell ref="R27:W27"/>
    <mergeCell ref="R28:W28"/>
    <mergeCell ref="R29:W29"/>
    <mergeCell ref="R30:W30"/>
    <mergeCell ref="K15:M15"/>
    <mergeCell ref="K16:M16"/>
    <mergeCell ref="K17:M17"/>
    <mergeCell ref="H18:H20"/>
    <mergeCell ref="I18:I20"/>
    <mergeCell ref="J18:J20"/>
    <mergeCell ref="K18:K20"/>
    <mergeCell ref="L18:L20"/>
    <mergeCell ref="A9:G9"/>
    <mergeCell ref="H9:O9"/>
    <mergeCell ref="P9:Q9"/>
    <mergeCell ref="R9:W9"/>
    <mergeCell ref="H10:J10"/>
    <mergeCell ref="K10:O10"/>
    <mergeCell ref="P10:P20"/>
    <mergeCell ref="Q10:Q20"/>
    <mergeCell ref="R10:W21"/>
    <mergeCell ref="H11:I17"/>
    <mergeCell ref="M18:M20"/>
    <mergeCell ref="J11:J17"/>
    <mergeCell ref="K11:M11"/>
    <mergeCell ref="K12:M12"/>
    <mergeCell ref="K13:M13"/>
    <mergeCell ref="K14:M14"/>
    <mergeCell ref="C6:H6"/>
    <mergeCell ref="K6:P6"/>
    <mergeCell ref="S6:V6"/>
    <mergeCell ref="C7:H7"/>
    <mergeCell ref="K7:P7"/>
    <mergeCell ref="S7:V7"/>
    <mergeCell ref="C4:H4"/>
    <mergeCell ref="K4:P4"/>
    <mergeCell ref="S4:V4"/>
    <mergeCell ref="C5:H5"/>
    <mergeCell ref="K5:P5"/>
    <mergeCell ref="S5:V5"/>
    <mergeCell ref="X1:X3"/>
    <mergeCell ref="Y1:Y3"/>
    <mergeCell ref="Z1:Z3"/>
    <mergeCell ref="C2:H2"/>
    <mergeCell ref="K2:P2"/>
    <mergeCell ref="S2:V2"/>
    <mergeCell ref="C3:H3"/>
    <mergeCell ref="K3:P3"/>
    <mergeCell ref="S3:V3"/>
  </mergeCells>
  <pageMargins left="0.75" right="0.75" top="1" bottom="1" header="0.5" footer="0.5"/>
  <pageSetup paperSize="17" scale="60" orientation="landscape" r:id="rId1"/>
  <headerFooter alignWithMargins="0"/>
  <drawing r:id="rId2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heet54"/>
  <dimension ref="A1:Z106"/>
  <sheetViews>
    <sheetView workbookViewId="0">
      <selection activeCell="R28" sqref="R28:W28"/>
    </sheetView>
  </sheetViews>
  <sheetFormatPr defaultRowHeight="12.75" x14ac:dyDescent="0.2"/>
  <cols>
    <col min="1" max="3" width="9.7109375" style="4" customWidth="1"/>
    <col min="4" max="5" width="9.7109375" style="5" customWidth="1"/>
    <col min="6" max="7" width="9.7109375" style="6" customWidth="1"/>
    <col min="8" max="9" width="9.7109375" style="4" customWidth="1"/>
    <col min="10" max="10" width="10.42578125" style="4" customWidth="1"/>
    <col min="11" max="11" width="11.7109375" style="4" customWidth="1"/>
    <col min="12" max="12" width="14.42578125" style="4" customWidth="1"/>
    <col min="13" max="14" width="8.7109375" style="4" customWidth="1"/>
    <col min="15" max="15" width="12.28515625" style="4" customWidth="1"/>
    <col min="16" max="17" width="16.7109375" style="6" customWidth="1"/>
    <col min="18" max="18" width="8.7109375" style="7" customWidth="1"/>
    <col min="19" max="22" width="8.7109375" style="4" customWidth="1"/>
    <col min="23" max="23" width="12.28515625" style="4" customWidth="1"/>
    <col min="24" max="24" width="10.140625" style="4" customWidth="1"/>
    <col min="25" max="16384" width="9.140625" style="4"/>
  </cols>
  <sheetData>
    <row r="1" spans="1:26" ht="12" customHeight="1" thickBot="1" x14ac:dyDescent="0.25">
      <c r="P1" s="4"/>
      <c r="Q1" s="4"/>
      <c r="R1" s="4"/>
      <c r="U1" s="6"/>
      <c r="V1" s="6"/>
      <c r="W1" s="7"/>
      <c r="X1" s="481" t="s">
        <v>69</v>
      </c>
      <c r="Y1" s="484" t="s">
        <v>70</v>
      </c>
      <c r="Z1" s="486" t="s">
        <v>71</v>
      </c>
    </row>
    <row r="2" spans="1:26" x14ac:dyDescent="0.2">
      <c r="B2" s="8" t="s">
        <v>28</v>
      </c>
      <c r="C2" s="488" t="s">
        <v>29</v>
      </c>
      <c r="D2" s="489"/>
      <c r="E2" s="489"/>
      <c r="F2" s="489"/>
      <c r="G2" s="489"/>
      <c r="H2" s="490"/>
      <c r="J2" s="8" t="s">
        <v>28</v>
      </c>
      <c r="K2" s="488" t="s">
        <v>30</v>
      </c>
      <c r="L2" s="489"/>
      <c r="M2" s="489"/>
      <c r="N2" s="489"/>
      <c r="O2" s="489"/>
      <c r="P2" s="490"/>
      <c r="Q2" s="4"/>
      <c r="R2" s="8" t="s">
        <v>28</v>
      </c>
      <c r="S2" s="488" t="s">
        <v>30</v>
      </c>
      <c r="T2" s="489"/>
      <c r="U2" s="489"/>
      <c r="V2" s="490"/>
      <c r="X2" s="482"/>
      <c r="Y2" s="485"/>
      <c r="Z2" s="487"/>
    </row>
    <row r="3" spans="1:26" ht="13.5" thickBot="1" x14ac:dyDescent="0.25">
      <c r="B3" s="9">
        <v>1</v>
      </c>
      <c r="C3" s="491" t="s">
        <v>24</v>
      </c>
      <c r="D3" s="492"/>
      <c r="E3" s="492"/>
      <c r="F3" s="492"/>
      <c r="G3" s="492"/>
      <c r="H3" s="493"/>
      <c r="J3" s="9">
        <v>5</v>
      </c>
      <c r="K3" s="491" t="s">
        <v>31</v>
      </c>
      <c r="L3" s="492"/>
      <c r="M3" s="492"/>
      <c r="N3" s="492"/>
      <c r="O3" s="492"/>
      <c r="P3" s="493"/>
      <c r="Q3" s="4"/>
      <c r="R3" s="10">
        <v>10</v>
      </c>
      <c r="S3" s="491" t="s">
        <v>32</v>
      </c>
      <c r="T3" s="492"/>
      <c r="U3" s="492"/>
      <c r="V3" s="493"/>
      <c r="X3" s="483"/>
      <c r="Y3" s="485"/>
      <c r="Z3" s="487"/>
    </row>
    <row r="4" spans="1:26" x14ac:dyDescent="0.2">
      <c r="B4" s="9">
        <v>2</v>
      </c>
      <c r="C4" s="491" t="s">
        <v>26</v>
      </c>
      <c r="D4" s="492"/>
      <c r="E4" s="492"/>
      <c r="F4" s="492"/>
      <c r="G4" s="492"/>
      <c r="H4" s="493"/>
      <c r="J4" s="9">
        <v>6</v>
      </c>
      <c r="K4" s="491" t="s">
        <v>33</v>
      </c>
      <c r="L4" s="492"/>
      <c r="M4" s="492"/>
      <c r="N4" s="492"/>
      <c r="O4" s="492"/>
      <c r="P4" s="493"/>
      <c r="Q4" s="4"/>
      <c r="R4" s="10">
        <v>11</v>
      </c>
      <c r="S4" s="491" t="s">
        <v>34</v>
      </c>
      <c r="T4" s="492"/>
      <c r="U4" s="492"/>
      <c r="V4" s="493"/>
    </row>
    <row r="5" spans="1:26" x14ac:dyDescent="0.2">
      <c r="B5" s="9">
        <v>3</v>
      </c>
      <c r="C5" s="491" t="s">
        <v>27</v>
      </c>
      <c r="D5" s="492"/>
      <c r="E5" s="492"/>
      <c r="F5" s="492"/>
      <c r="G5" s="492"/>
      <c r="H5" s="493"/>
      <c r="J5" s="9">
        <v>7</v>
      </c>
      <c r="K5" s="491" t="s">
        <v>35</v>
      </c>
      <c r="L5" s="492"/>
      <c r="M5" s="492"/>
      <c r="N5" s="492"/>
      <c r="O5" s="492"/>
      <c r="P5" s="493"/>
      <c r="Q5" s="4"/>
      <c r="R5" s="10">
        <v>12</v>
      </c>
      <c r="S5" s="491" t="s">
        <v>36</v>
      </c>
      <c r="T5" s="492"/>
      <c r="U5" s="492"/>
      <c r="V5" s="493"/>
    </row>
    <row r="6" spans="1:26" x14ac:dyDescent="0.2">
      <c r="B6" s="9">
        <v>4</v>
      </c>
      <c r="C6" s="491" t="s">
        <v>25</v>
      </c>
      <c r="D6" s="492"/>
      <c r="E6" s="492"/>
      <c r="F6" s="492"/>
      <c r="G6" s="492"/>
      <c r="H6" s="493"/>
      <c r="J6" s="9">
        <v>8</v>
      </c>
      <c r="K6" s="491" t="s">
        <v>37</v>
      </c>
      <c r="L6" s="492"/>
      <c r="M6" s="492"/>
      <c r="N6" s="492"/>
      <c r="O6" s="492"/>
      <c r="P6" s="493"/>
      <c r="Q6" s="4"/>
      <c r="R6" s="10">
        <v>13</v>
      </c>
      <c r="S6" s="491" t="s">
        <v>38</v>
      </c>
      <c r="T6" s="492"/>
      <c r="U6" s="492"/>
      <c r="V6" s="493"/>
    </row>
    <row r="7" spans="1:26" ht="13.5" thickBot="1" x14ac:dyDescent="0.25">
      <c r="B7" s="11"/>
      <c r="C7" s="494"/>
      <c r="D7" s="495"/>
      <c r="E7" s="495"/>
      <c r="F7" s="495"/>
      <c r="G7" s="495"/>
      <c r="H7" s="496"/>
      <c r="J7" s="11">
        <v>9</v>
      </c>
      <c r="K7" s="494" t="s">
        <v>39</v>
      </c>
      <c r="L7" s="495"/>
      <c r="M7" s="495"/>
      <c r="N7" s="495"/>
      <c r="O7" s="495"/>
      <c r="P7" s="496"/>
      <c r="Q7" s="4"/>
      <c r="R7" s="12"/>
      <c r="S7" s="494"/>
      <c r="T7" s="495"/>
      <c r="U7" s="495"/>
      <c r="V7" s="496"/>
    </row>
    <row r="8" spans="1:26" ht="13.5" thickBot="1" x14ac:dyDescent="0.25">
      <c r="P8" s="4"/>
      <c r="Q8" s="4"/>
      <c r="R8" s="4"/>
      <c r="U8" s="6"/>
      <c r="V8" s="6"/>
      <c r="W8" s="7"/>
    </row>
    <row r="9" spans="1:26" s="13" customFormat="1" ht="24.75" customHeight="1" thickBot="1" x14ac:dyDescent="0.25">
      <c r="A9" s="497" t="s">
        <v>5</v>
      </c>
      <c r="B9" s="497"/>
      <c r="C9" s="497"/>
      <c r="D9" s="497"/>
      <c r="E9" s="497"/>
      <c r="F9" s="497"/>
      <c r="G9" s="498"/>
      <c r="H9" s="499" t="s">
        <v>40</v>
      </c>
      <c r="I9" s="500"/>
      <c r="J9" s="500"/>
      <c r="K9" s="500"/>
      <c r="L9" s="500"/>
      <c r="M9" s="500"/>
      <c r="N9" s="500"/>
      <c r="O9" s="500"/>
      <c r="P9" s="501">
        <v>621</v>
      </c>
      <c r="Q9" s="502"/>
      <c r="R9" s="499" t="s">
        <v>2</v>
      </c>
      <c r="S9" s="500"/>
      <c r="T9" s="500"/>
      <c r="U9" s="500"/>
      <c r="V9" s="500"/>
      <c r="W9" s="500"/>
    </row>
    <row r="10" spans="1:26" ht="12.75" customHeight="1" x14ac:dyDescent="0.2">
      <c r="A10" s="14" t="s">
        <v>6</v>
      </c>
      <c r="B10" s="15" t="s">
        <v>7</v>
      </c>
      <c r="C10" s="16" t="s">
        <v>8</v>
      </c>
      <c r="D10" s="17" t="s">
        <v>1</v>
      </c>
      <c r="E10" s="18" t="s">
        <v>9</v>
      </c>
      <c r="F10" s="19" t="s">
        <v>6</v>
      </c>
      <c r="G10" s="20" t="s">
        <v>16</v>
      </c>
      <c r="H10" s="503" t="s">
        <v>41</v>
      </c>
      <c r="I10" s="504"/>
      <c r="J10" s="505"/>
      <c r="K10" s="506" t="s">
        <v>42</v>
      </c>
      <c r="L10" s="507"/>
      <c r="M10" s="507"/>
      <c r="N10" s="507"/>
      <c r="O10" s="507"/>
      <c r="P10" s="508" t="s">
        <v>23</v>
      </c>
      <c r="Q10" s="511" t="s">
        <v>22</v>
      </c>
      <c r="R10" s="514"/>
      <c r="S10" s="515"/>
      <c r="T10" s="515"/>
      <c r="U10" s="515"/>
      <c r="V10" s="515"/>
      <c r="W10" s="515"/>
    </row>
    <row r="11" spans="1:26" ht="12.75" customHeight="1" x14ac:dyDescent="0.2">
      <c r="A11" s="21" t="s">
        <v>11</v>
      </c>
      <c r="B11" s="22" t="s">
        <v>11</v>
      </c>
      <c r="C11" s="23" t="s">
        <v>11</v>
      </c>
      <c r="D11" s="24" t="s">
        <v>9</v>
      </c>
      <c r="E11" s="25" t="s">
        <v>12</v>
      </c>
      <c r="F11" s="26" t="s">
        <v>9</v>
      </c>
      <c r="G11" s="27" t="s">
        <v>9</v>
      </c>
      <c r="H11" s="518" t="s">
        <v>43</v>
      </c>
      <c r="I11" s="519"/>
      <c r="J11" s="522" t="s">
        <v>44</v>
      </c>
      <c r="K11" s="523"/>
      <c r="L11" s="524"/>
      <c r="M11" s="525"/>
      <c r="N11" s="29"/>
      <c r="O11" s="97"/>
      <c r="P11" s="509"/>
      <c r="Q11" s="512"/>
      <c r="R11" s="516"/>
      <c r="S11" s="517"/>
      <c r="T11" s="517"/>
      <c r="U11" s="517"/>
      <c r="V11" s="517"/>
      <c r="W11" s="517"/>
    </row>
    <row r="12" spans="1:26" ht="12.75" customHeight="1" x14ac:dyDescent="0.2">
      <c r="A12" s="21" t="s">
        <v>7</v>
      </c>
      <c r="B12" s="22" t="s">
        <v>14</v>
      </c>
      <c r="C12" s="23" t="s">
        <v>14</v>
      </c>
      <c r="D12" s="24" t="s">
        <v>15</v>
      </c>
      <c r="E12" s="25" t="s">
        <v>16</v>
      </c>
      <c r="F12" s="26" t="s">
        <v>12</v>
      </c>
      <c r="G12" s="27" t="s">
        <v>10</v>
      </c>
      <c r="H12" s="520"/>
      <c r="I12" s="521"/>
      <c r="J12" s="522"/>
      <c r="K12" s="526"/>
      <c r="L12" s="527"/>
      <c r="M12" s="528"/>
      <c r="N12" s="30"/>
      <c r="O12" s="98"/>
      <c r="P12" s="509"/>
      <c r="Q12" s="512"/>
      <c r="R12" s="516"/>
      <c r="S12" s="517"/>
      <c r="T12" s="517"/>
      <c r="U12" s="517"/>
      <c r="V12" s="517"/>
      <c r="W12" s="517"/>
    </row>
    <row r="13" spans="1:26" ht="12.75" customHeight="1" x14ac:dyDescent="0.2">
      <c r="A13" s="21" t="s">
        <v>0</v>
      </c>
      <c r="B13" s="22" t="s">
        <v>12</v>
      </c>
      <c r="C13" s="23" t="s">
        <v>10</v>
      </c>
      <c r="D13" s="24"/>
      <c r="E13" s="25"/>
      <c r="F13" s="26" t="s">
        <v>15</v>
      </c>
      <c r="G13" s="27" t="s">
        <v>0</v>
      </c>
      <c r="H13" s="520"/>
      <c r="I13" s="521"/>
      <c r="J13" s="522"/>
      <c r="K13" s="526" t="s">
        <v>43</v>
      </c>
      <c r="L13" s="527"/>
      <c r="M13" s="528"/>
      <c r="N13" s="30" t="s">
        <v>44</v>
      </c>
      <c r="O13" s="98" t="s">
        <v>44</v>
      </c>
      <c r="P13" s="509"/>
      <c r="Q13" s="512"/>
      <c r="R13" s="516"/>
      <c r="S13" s="517"/>
      <c r="T13" s="517"/>
      <c r="U13" s="517"/>
      <c r="V13" s="517"/>
      <c r="W13" s="517"/>
    </row>
    <row r="14" spans="1:26" ht="12.75" customHeight="1" x14ac:dyDescent="0.2">
      <c r="A14" s="21" t="s">
        <v>10</v>
      </c>
      <c r="B14" s="22" t="s">
        <v>10</v>
      </c>
      <c r="C14" s="23" t="s">
        <v>9</v>
      </c>
      <c r="D14" s="24" t="s">
        <v>18</v>
      </c>
      <c r="E14" s="25" t="s">
        <v>18</v>
      </c>
      <c r="F14" s="26" t="s">
        <v>10</v>
      </c>
      <c r="G14" s="27" t="s">
        <v>17</v>
      </c>
      <c r="H14" s="520"/>
      <c r="I14" s="521"/>
      <c r="J14" s="522"/>
      <c r="K14" s="526" t="s">
        <v>45</v>
      </c>
      <c r="L14" s="527"/>
      <c r="M14" s="528"/>
      <c r="N14" s="30" t="s">
        <v>45</v>
      </c>
      <c r="O14" s="98" t="s">
        <v>44</v>
      </c>
      <c r="P14" s="509"/>
      <c r="Q14" s="512"/>
      <c r="R14" s="516"/>
      <c r="S14" s="517"/>
      <c r="T14" s="517"/>
      <c r="U14" s="517"/>
      <c r="V14" s="517"/>
      <c r="W14" s="517"/>
    </row>
    <row r="15" spans="1:26" ht="12.75" customHeight="1" x14ac:dyDescent="0.2">
      <c r="A15" s="21" t="s">
        <v>17</v>
      </c>
      <c r="B15" s="22" t="s">
        <v>13</v>
      </c>
      <c r="C15" s="23"/>
      <c r="D15" s="24" t="s">
        <v>6</v>
      </c>
      <c r="E15" s="25" t="s">
        <v>6</v>
      </c>
      <c r="F15" s="26" t="s">
        <v>19</v>
      </c>
      <c r="G15" s="27" t="s">
        <v>6</v>
      </c>
      <c r="H15" s="520"/>
      <c r="I15" s="521"/>
      <c r="J15" s="522"/>
      <c r="K15" s="526"/>
      <c r="L15" s="527"/>
      <c r="M15" s="528"/>
      <c r="N15" s="30"/>
      <c r="O15" s="98"/>
      <c r="P15" s="509"/>
      <c r="Q15" s="512"/>
      <c r="R15" s="516"/>
      <c r="S15" s="517"/>
      <c r="T15" s="517"/>
      <c r="U15" s="517"/>
      <c r="V15" s="517"/>
      <c r="W15" s="517"/>
    </row>
    <row r="16" spans="1:26" ht="12.75" customHeight="1" x14ac:dyDescent="0.2">
      <c r="A16" s="21" t="s">
        <v>11</v>
      </c>
      <c r="B16" s="22"/>
      <c r="C16" s="23"/>
      <c r="D16" s="24" t="s">
        <v>20</v>
      </c>
      <c r="E16" s="25" t="s">
        <v>20</v>
      </c>
      <c r="F16" s="26"/>
      <c r="G16" s="27"/>
      <c r="H16" s="520"/>
      <c r="I16" s="521"/>
      <c r="J16" s="522"/>
      <c r="K16" s="526"/>
      <c r="L16" s="527"/>
      <c r="M16" s="528"/>
      <c r="N16" s="30"/>
      <c r="O16" s="98"/>
      <c r="P16" s="509"/>
      <c r="Q16" s="512"/>
      <c r="R16" s="516"/>
      <c r="S16" s="517"/>
      <c r="T16" s="517"/>
      <c r="U16" s="517"/>
      <c r="V16" s="517"/>
      <c r="W16" s="517"/>
    </row>
    <row r="17" spans="1:23" ht="12.75" customHeight="1" x14ac:dyDescent="0.2">
      <c r="A17" s="21" t="s">
        <v>12</v>
      </c>
      <c r="B17" s="22"/>
      <c r="C17" s="23"/>
      <c r="D17" s="24"/>
      <c r="E17" s="25"/>
      <c r="F17" s="26" t="s">
        <v>3</v>
      </c>
      <c r="G17" s="27"/>
      <c r="H17" s="520"/>
      <c r="I17" s="521"/>
      <c r="J17" s="522"/>
      <c r="K17" s="529"/>
      <c r="L17" s="530"/>
      <c r="M17" s="531"/>
      <c r="N17" s="28"/>
      <c r="O17" s="99"/>
      <c r="P17" s="509"/>
      <c r="Q17" s="512"/>
      <c r="R17" s="516"/>
      <c r="S17" s="517"/>
      <c r="T17" s="517"/>
      <c r="U17" s="517"/>
      <c r="V17" s="517"/>
      <c r="W17" s="517"/>
    </row>
    <row r="18" spans="1:23" ht="12.75" customHeight="1" x14ac:dyDescent="0.2">
      <c r="A18" s="21"/>
      <c r="B18" s="22"/>
      <c r="C18" s="23"/>
      <c r="D18" s="24"/>
      <c r="E18" s="25"/>
      <c r="F18" s="26"/>
      <c r="G18" s="27"/>
      <c r="H18" s="520" t="s">
        <v>46</v>
      </c>
      <c r="I18" s="521" t="s">
        <v>47</v>
      </c>
      <c r="J18" s="522" t="s">
        <v>48</v>
      </c>
      <c r="K18" s="520" t="s">
        <v>46</v>
      </c>
      <c r="L18" s="521" t="s">
        <v>26</v>
      </c>
      <c r="M18" s="532" t="s">
        <v>47</v>
      </c>
      <c r="N18" s="521" t="s">
        <v>48</v>
      </c>
      <c r="O18" s="533" t="s">
        <v>25</v>
      </c>
      <c r="P18" s="509"/>
      <c r="Q18" s="512"/>
      <c r="R18" s="516"/>
      <c r="S18" s="517"/>
      <c r="T18" s="517"/>
      <c r="U18" s="517"/>
      <c r="V18" s="517"/>
      <c r="W18" s="517"/>
    </row>
    <row r="19" spans="1:23" ht="12.75" customHeight="1" x14ac:dyDescent="0.2">
      <c r="A19" s="31"/>
      <c r="B19" s="32"/>
      <c r="C19" s="33"/>
      <c r="D19" s="34"/>
      <c r="E19" s="35"/>
      <c r="F19" s="36"/>
      <c r="G19" s="37"/>
      <c r="H19" s="520"/>
      <c r="I19" s="521"/>
      <c r="J19" s="522"/>
      <c r="K19" s="520"/>
      <c r="L19" s="521"/>
      <c r="M19" s="532"/>
      <c r="N19" s="521"/>
      <c r="O19" s="534"/>
      <c r="P19" s="509"/>
      <c r="Q19" s="512"/>
      <c r="R19" s="516"/>
      <c r="S19" s="517"/>
      <c r="T19" s="517"/>
      <c r="U19" s="517"/>
      <c r="V19" s="517"/>
      <c r="W19" s="517"/>
    </row>
    <row r="20" spans="1:23" ht="12.75" customHeight="1" x14ac:dyDescent="0.2">
      <c r="A20" s="21"/>
      <c r="B20" s="22"/>
      <c r="C20" s="23"/>
      <c r="D20" s="24"/>
      <c r="E20" s="25"/>
      <c r="F20" s="26"/>
      <c r="G20" s="27"/>
      <c r="H20" s="520"/>
      <c r="I20" s="521"/>
      <c r="J20" s="522"/>
      <c r="K20" s="520"/>
      <c r="L20" s="521"/>
      <c r="M20" s="532"/>
      <c r="N20" s="521"/>
      <c r="O20" s="535"/>
      <c r="P20" s="510"/>
      <c r="Q20" s="513"/>
      <c r="R20" s="516"/>
      <c r="S20" s="517"/>
      <c r="T20" s="517"/>
      <c r="U20" s="517"/>
      <c r="V20" s="517"/>
      <c r="W20" s="517"/>
    </row>
    <row r="21" spans="1:23" ht="12.75" customHeight="1" thickBot="1" x14ac:dyDescent="0.25">
      <c r="A21" s="38"/>
      <c r="B21" s="39"/>
      <c r="C21" s="40"/>
      <c r="D21" s="41"/>
      <c r="E21" s="42"/>
      <c r="F21" s="43"/>
      <c r="G21" s="44"/>
      <c r="H21" s="45"/>
      <c r="I21" s="46"/>
      <c r="J21" s="47"/>
      <c r="K21" s="45"/>
      <c r="L21" s="49"/>
      <c r="M21" s="48"/>
      <c r="N21" s="46"/>
      <c r="O21" s="100"/>
      <c r="P21" s="50" t="s">
        <v>4</v>
      </c>
      <c r="Q21" s="51" t="s">
        <v>4</v>
      </c>
      <c r="R21" s="516"/>
      <c r="S21" s="517"/>
      <c r="T21" s="517"/>
      <c r="U21" s="517"/>
      <c r="V21" s="517"/>
      <c r="W21" s="517"/>
    </row>
    <row r="22" spans="1:23" ht="12.75" customHeight="1" x14ac:dyDescent="0.2">
      <c r="A22" s="52"/>
      <c r="B22" s="53"/>
      <c r="C22" s="53"/>
      <c r="D22" s="54"/>
      <c r="E22" s="54"/>
      <c r="F22" s="55"/>
      <c r="G22" s="56"/>
      <c r="H22" s="57"/>
      <c r="I22" s="58"/>
      <c r="J22" s="59"/>
      <c r="K22" s="57"/>
      <c r="L22" s="60"/>
      <c r="M22" s="60"/>
      <c r="N22" s="60"/>
      <c r="O22" s="60"/>
      <c r="P22" s="62"/>
      <c r="Q22" s="56"/>
      <c r="R22" s="536"/>
      <c r="S22" s="537"/>
      <c r="T22" s="537"/>
      <c r="U22" s="537"/>
      <c r="V22" s="537"/>
      <c r="W22" s="538"/>
    </row>
    <row r="23" spans="1:23" ht="12.75" customHeight="1" x14ac:dyDescent="0.2">
      <c r="A23" s="63"/>
      <c r="B23" s="60" t="s">
        <v>511</v>
      </c>
      <c r="C23" s="114">
        <v>19</v>
      </c>
      <c r="D23" s="107">
        <v>0</v>
      </c>
      <c r="E23" s="112">
        <v>10.37</v>
      </c>
      <c r="F23" s="66"/>
      <c r="G23" s="61" t="s">
        <v>59</v>
      </c>
      <c r="H23" s="57">
        <f>16+16+16</f>
        <v>48</v>
      </c>
      <c r="I23" s="58"/>
      <c r="J23" s="59"/>
      <c r="K23" s="57"/>
      <c r="L23" s="60"/>
      <c r="M23" s="60"/>
      <c r="N23" s="60"/>
      <c r="O23" s="251">
        <v>725</v>
      </c>
      <c r="P23" s="57">
        <f>SUM(H23:O23)</f>
        <v>773</v>
      </c>
      <c r="Q23" s="61">
        <f>P23</f>
        <v>773</v>
      </c>
      <c r="R23" s="539" t="s">
        <v>655</v>
      </c>
      <c r="S23" s="540"/>
      <c r="T23" s="540"/>
      <c r="U23" s="540"/>
      <c r="V23" s="540"/>
      <c r="W23" s="540"/>
    </row>
    <row r="24" spans="1:23" ht="12.75" customHeight="1" x14ac:dyDescent="0.2">
      <c r="A24" s="63"/>
      <c r="B24" s="60"/>
      <c r="C24" s="114"/>
      <c r="D24" s="107"/>
      <c r="E24" s="108"/>
      <c r="F24" s="66"/>
      <c r="G24" s="61"/>
      <c r="H24" s="57"/>
      <c r="I24" s="58"/>
      <c r="J24" s="59"/>
      <c r="K24" s="57"/>
      <c r="L24" s="60"/>
      <c r="M24" s="60"/>
      <c r="N24" s="60"/>
      <c r="O24" s="101"/>
      <c r="P24" s="57"/>
      <c r="Q24" s="61"/>
      <c r="R24" s="539"/>
      <c r="S24" s="540"/>
      <c r="T24" s="540"/>
      <c r="U24" s="540"/>
      <c r="V24" s="540"/>
      <c r="W24" s="540"/>
    </row>
    <row r="25" spans="1:23" ht="12.75" customHeight="1" x14ac:dyDescent="0.2">
      <c r="A25" s="63"/>
      <c r="B25" s="60"/>
      <c r="C25" s="114"/>
      <c r="D25" s="107"/>
      <c r="E25" s="109"/>
      <c r="F25" s="66"/>
      <c r="G25" s="61"/>
      <c r="H25" s="57"/>
      <c r="I25" s="58"/>
      <c r="J25" s="59"/>
      <c r="K25" s="57"/>
      <c r="L25" s="60"/>
      <c r="M25" s="60"/>
      <c r="N25" s="60"/>
      <c r="O25" s="101"/>
      <c r="P25" s="57"/>
      <c r="Q25" s="61"/>
      <c r="R25" s="539"/>
      <c r="S25" s="540"/>
      <c r="T25" s="540"/>
      <c r="U25" s="540"/>
      <c r="V25" s="540"/>
      <c r="W25" s="540"/>
    </row>
    <row r="26" spans="1:23" ht="12.75" customHeight="1" x14ac:dyDescent="0.2">
      <c r="A26" s="63"/>
      <c r="B26" s="60"/>
      <c r="C26" s="114"/>
      <c r="D26" s="107"/>
      <c r="E26" s="112"/>
      <c r="F26" s="66"/>
      <c r="G26" s="61"/>
      <c r="H26" s="57"/>
      <c r="I26" s="58"/>
      <c r="J26" s="59"/>
      <c r="K26" s="57"/>
      <c r="L26" s="60"/>
      <c r="M26" s="60"/>
      <c r="N26" s="60"/>
      <c r="O26" s="101"/>
      <c r="P26" s="57"/>
      <c r="Q26" s="61"/>
      <c r="R26" s="539"/>
      <c r="S26" s="540"/>
      <c r="T26" s="540"/>
      <c r="U26" s="540"/>
      <c r="V26" s="540"/>
      <c r="W26" s="540"/>
    </row>
    <row r="27" spans="1:23" ht="12.75" customHeight="1" x14ac:dyDescent="0.2">
      <c r="A27" s="63"/>
      <c r="B27" s="60"/>
      <c r="C27" s="114"/>
      <c r="D27" s="107"/>
      <c r="E27" s="112"/>
      <c r="F27" s="66"/>
      <c r="G27" s="61"/>
      <c r="H27" s="57"/>
      <c r="I27" s="58"/>
      <c r="J27" s="59"/>
      <c r="K27" s="57"/>
      <c r="L27" s="60"/>
      <c r="M27" s="60"/>
      <c r="N27" s="60"/>
      <c r="O27" s="101"/>
      <c r="P27" s="57"/>
      <c r="Q27" s="61"/>
      <c r="R27" s="541"/>
      <c r="S27" s="542"/>
      <c r="T27" s="542"/>
      <c r="U27" s="542"/>
      <c r="V27" s="542"/>
      <c r="W27" s="543"/>
    </row>
    <row r="28" spans="1:23" s="218" customFormat="1" ht="12.75" customHeight="1" x14ac:dyDescent="0.2">
      <c r="A28" s="2"/>
      <c r="B28" s="60"/>
      <c r="C28" s="114"/>
      <c r="D28" s="187"/>
      <c r="E28" s="187"/>
      <c r="F28" s="66"/>
      <c r="G28" s="245"/>
      <c r="H28" s="145"/>
      <c r="I28" s="79"/>
      <c r="J28" s="146"/>
      <c r="K28" s="145"/>
      <c r="L28" s="66"/>
      <c r="M28" s="66"/>
      <c r="N28" s="66"/>
      <c r="O28" s="66"/>
      <c r="P28" s="57"/>
      <c r="Q28" s="61"/>
      <c r="R28" s="541"/>
      <c r="S28" s="542"/>
      <c r="T28" s="542"/>
      <c r="U28" s="542"/>
      <c r="V28" s="542"/>
      <c r="W28" s="543"/>
    </row>
    <row r="29" spans="1:23" s="218" customFormat="1" ht="12.75" customHeight="1" x14ac:dyDescent="0.2">
      <c r="A29" s="185"/>
      <c r="B29" s="60"/>
      <c r="C29" s="114"/>
      <c r="D29" s="187"/>
      <c r="E29" s="187"/>
      <c r="F29" s="66"/>
      <c r="G29" s="113"/>
      <c r="H29" s="145"/>
      <c r="I29" s="79"/>
      <c r="J29" s="146"/>
      <c r="K29" s="145"/>
      <c r="L29" s="66"/>
      <c r="M29" s="66"/>
      <c r="N29" s="66"/>
      <c r="O29" s="66"/>
      <c r="P29" s="57"/>
      <c r="Q29" s="61"/>
      <c r="R29" s="541"/>
      <c r="S29" s="542"/>
      <c r="T29" s="542"/>
      <c r="U29" s="542"/>
      <c r="V29" s="542"/>
      <c r="W29" s="543"/>
    </row>
    <row r="30" spans="1:23" s="218" customFormat="1" ht="12.75" customHeight="1" x14ac:dyDescent="0.2">
      <c r="A30" s="2"/>
      <c r="B30" s="60"/>
      <c r="C30" s="114"/>
      <c r="D30" s="187"/>
      <c r="E30" s="187"/>
      <c r="F30" s="66"/>
      <c r="G30" s="245"/>
      <c r="H30" s="145"/>
      <c r="I30" s="79"/>
      <c r="J30" s="146"/>
      <c r="K30" s="145"/>
      <c r="L30" s="66"/>
      <c r="M30" s="66"/>
      <c r="N30" s="66"/>
      <c r="O30" s="66"/>
      <c r="P30" s="57"/>
      <c r="Q30" s="61"/>
      <c r="R30" s="541"/>
      <c r="S30" s="542"/>
      <c r="T30" s="542"/>
      <c r="U30" s="542"/>
      <c r="V30" s="542"/>
      <c r="W30" s="543"/>
    </row>
    <row r="31" spans="1:23" s="218" customFormat="1" ht="12.75" customHeight="1" x14ac:dyDescent="0.2">
      <c r="A31" s="2"/>
      <c r="B31" s="60"/>
      <c r="C31" s="114"/>
      <c r="D31" s="187"/>
      <c r="E31" s="187"/>
      <c r="F31" s="66"/>
      <c r="G31" s="245"/>
      <c r="H31" s="145"/>
      <c r="I31" s="79"/>
      <c r="J31" s="146"/>
      <c r="K31" s="145"/>
      <c r="L31" s="66"/>
      <c r="M31" s="66"/>
      <c r="N31" s="66"/>
      <c r="O31" s="66"/>
      <c r="P31" s="57"/>
      <c r="Q31" s="61"/>
      <c r="R31" s="541"/>
      <c r="S31" s="542"/>
      <c r="T31" s="542"/>
      <c r="U31" s="542"/>
      <c r="V31" s="542"/>
      <c r="W31" s="543"/>
    </row>
    <row r="32" spans="1:23" s="218" customFormat="1" ht="12.75" customHeight="1" x14ac:dyDescent="0.2">
      <c r="A32" s="2"/>
      <c r="B32" s="60"/>
      <c r="C32" s="114"/>
      <c r="D32" s="187"/>
      <c r="E32" s="187"/>
      <c r="F32" s="66"/>
      <c r="G32" s="245"/>
      <c r="H32" s="145"/>
      <c r="I32" s="79"/>
      <c r="J32" s="146"/>
      <c r="K32" s="145"/>
      <c r="L32" s="66"/>
      <c r="M32" s="66"/>
      <c r="N32" s="66"/>
      <c r="O32" s="66"/>
      <c r="P32" s="57"/>
      <c r="Q32" s="61"/>
      <c r="R32" s="541"/>
      <c r="S32" s="542"/>
      <c r="T32" s="542"/>
      <c r="U32" s="542"/>
      <c r="V32" s="542"/>
      <c r="W32" s="543"/>
    </row>
    <row r="33" spans="1:23" s="218" customFormat="1" ht="12.75" customHeight="1" x14ac:dyDescent="0.2">
      <c r="A33" s="2"/>
      <c r="B33" s="60"/>
      <c r="C33" s="114"/>
      <c r="D33" s="187"/>
      <c r="E33" s="187"/>
      <c r="F33" s="66"/>
      <c r="G33" s="245"/>
      <c r="H33" s="145"/>
      <c r="I33" s="79"/>
      <c r="J33" s="146"/>
      <c r="K33" s="145"/>
      <c r="L33" s="66"/>
      <c r="M33" s="66"/>
      <c r="N33" s="66"/>
      <c r="O33" s="66"/>
      <c r="P33" s="57"/>
      <c r="Q33" s="61"/>
      <c r="R33" s="541"/>
      <c r="S33" s="542"/>
      <c r="T33" s="542"/>
      <c r="U33" s="542"/>
      <c r="V33" s="542"/>
      <c r="W33" s="543"/>
    </row>
    <row r="34" spans="1:23" s="218" customFormat="1" ht="12.75" customHeight="1" x14ac:dyDescent="0.2">
      <c r="A34" s="2"/>
      <c r="B34" s="60"/>
      <c r="C34" s="114"/>
      <c r="D34" s="187"/>
      <c r="E34" s="187"/>
      <c r="F34" s="66"/>
      <c r="G34" s="245"/>
      <c r="H34" s="145"/>
      <c r="I34" s="79"/>
      <c r="J34" s="146"/>
      <c r="K34" s="145"/>
      <c r="L34" s="66"/>
      <c r="M34" s="66"/>
      <c r="N34" s="66"/>
      <c r="O34" s="66"/>
      <c r="P34" s="57"/>
      <c r="Q34" s="61"/>
      <c r="R34" s="541"/>
      <c r="S34" s="542"/>
      <c r="T34" s="542"/>
      <c r="U34" s="542"/>
      <c r="V34" s="542"/>
      <c r="W34" s="543"/>
    </row>
    <row r="35" spans="1:23" ht="12.75" customHeight="1" x14ac:dyDescent="0.2">
      <c r="A35" s="63"/>
      <c r="B35" s="60"/>
      <c r="C35" s="114"/>
      <c r="D35" s="107"/>
      <c r="E35" s="112"/>
      <c r="F35" s="66"/>
      <c r="G35" s="61"/>
      <c r="H35" s="57"/>
      <c r="I35" s="58"/>
      <c r="J35" s="59"/>
      <c r="K35" s="57"/>
      <c r="L35" s="60"/>
      <c r="M35" s="60"/>
      <c r="N35" s="60"/>
      <c r="O35" s="101"/>
      <c r="P35" s="57"/>
      <c r="Q35" s="61"/>
      <c r="R35" s="541"/>
      <c r="S35" s="542"/>
      <c r="T35" s="542"/>
      <c r="U35" s="542"/>
      <c r="V35" s="542"/>
      <c r="W35" s="543"/>
    </row>
    <row r="36" spans="1:23" s="189" customFormat="1" ht="12.75" customHeight="1" x14ac:dyDescent="0.2">
      <c r="A36" s="63"/>
      <c r="B36" s="60"/>
      <c r="C36" s="114"/>
      <c r="D36" s="107"/>
      <c r="E36" s="112"/>
      <c r="F36" s="66"/>
      <c r="G36" s="61"/>
      <c r="H36" s="57"/>
      <c r="I36" s="58"/>
      <c r="J36" s="59"/>
      <c r="K36" s="57"/>
      <c r="L36" s="60"/>
      <c r="M36" s="60"/>
      <c r="N36" s="60"/>
      <c r="O36" s="101"/>
      <c r="P36" s="57"/>
      <c r="Q36" s="61"/>
      <c r="R36" s="541"/>
      <c r="S36" s="542"/>
      <c r="T36" s="542"/>
      <c r="U36" s="542"/>
      <c r="V36" s="542"/>
      <c r="W36" s="543"/>
    </row>
    <row r="37" spans="1:23" s="218" customFormat="1" ht="12.75" customHeight="1" x14ac:dyDescent="0.2">
      <c r="A37" s="2"/>
      <c r="B37" s="60"/>
      <c r="C37" s="114"/>
      <c r="D37" s="107"/>
      <c r="E37" s="112"/>
      <c r="F37" s="66"/>
      <c r="G37" s="113"/>
      <c r="H37" s="145"/>
      <c r="I37" s="79"/>
      <c r="J37" s="146"/>
      <c r="K37" s="145"/>
      <c r="L37" s="66"/>
      <c r="M37" s="66"/>
      <c r="N37" s="66"/>
      <c r="O37" s="101"/>
      <c r="P37" s="57"/>
      <c r="Q37" s="61"/>
      <c r="R37" s="541"/>
      <c r="S37" s="542"/>
      <c r="T37" s="542"/>
      <c r="U37" s="542"/>
      <c r="V37" s="542"/>
      <c r="W37" s="543"/>
    </row>
    <row r="38" spans="1:23" s="218" customFormat="1" ht="12.75" customHeight="1" x14ac:dyDescent="0.2">
      <c r="A38" s="2"/>
      <c r="B38" s="60"/>
      <c r="C38" s="114"/>
      <c r="D38" s="107"/>
      <c r="E38" s="112"/>
      <c r="F38" s="66"/>
      <c r="G38" s="113"/>
      <c r="H38" s="145"/>
      <c r="I38" s="79"/>
      <c r="J38" s="146"/>
      <c r="K38" s="145"/>
      <c r="L38" s="66"/>
      <c r="M38" s="66"/>
      <c r="N38" s="66"/>
      <c r="O38" s="101"/>
      <c r="P38" s="57"/>
      <c r="Q38" s="61"/>
      <c r="R38" s="541"/>
      <c r="S38" s="542"/>
      <c r="T38" s="542"/>
      <c r="U38" s="542"/>
      <c r="V38" s="542"/>
      <c r="W38" s="543"/>
    </row>
    <row r="39" spans="1:23" s="218" customFormat="1" ht="12.75" customHeight="1" x14ac:dyDescent="0.2">
      <c r="A39" s="2"/>
      <c r="B39" s="60"/>
      <c r="C39" s="114"/>
      <c r="D39" s="107"/>
      <c r="E39" s="107"/>
      <c r="F39" s="66"/>
      <c r="G39" s="113"/>
      <c r="H39" s="145"/>
      <c r="I39" s="79"/>
      <c r="J39" s="146"/>
      <c r="K39" s="145"/>
      <c r="L39" s="66"/>
      <c r="M39" s="66"/>
      <c r="N39" s="66"/>
      <c r="O39" s="101"/>
      <c r="P39" s="57"/>
      <c r="Q39" s="61"/>
      <c r="R39" s="541"/>
      <c r="S39" s="542"/>
      <c r="T39" s="542"/>
      <c r="U39" s="542"/>
      <c r="V39" s="542"/>
      <c r="W39" s="543"/>
    </row>
    <row r="40" spans="1:23" s="218" customFormat="1" ht="12.75" customHeight="1" x14ac:dyDescent="0.2">
      <c r="A40" s="2"/>
      <c r="B40" s="60"/>
      <c r="C40" s="114"/>
      <c r="D40" s="107"/>
      <c r="E40" s="107"/>
      <c r="F40" s="66"/>
      <c r="G40" s="113"/>
      <c r="H40" s="145"/>
      <c r="I40" s="79"/>
      <c r="J40" s="146"/>
      <c r="K40" s="145"/>
      <c r="L40" s="66"/>
      <c r="M40" s="66"/>
      <c r="N40" s="66"/>
      <c r="O40" s="66"/>
      <c r="P40" s="57"/>
      <c r="Q40" s="61"/>
      <c r="R40" s="541"/>
      <c r="S40" s="542"/>
      <c r="T40" s="542"/>
      <c r="U40" s="542"/>
      <c r="V40" s="542"/>
      <c r="W40" s="543"/>
    </row>
    <row r="41" spans="1:23" s="218" customFormat="1" ht="12.75" customHeight="1" x14ac:dyDescent="0.2">
      <c r="A41" s="2"/>
      <c r="B41" s="60"/>
      <c r="C41" s="114"/>
      <c r="D41" s="107"/>
      <c r="E41" s="107"/>
      <c r="F41" s="66"/>
      <c r="G41" s="113"/>
      <c r="H41" s="145"/>
      <c r="I41" s="79"/>
      <c r="J41" s="146"/>
      <c r="K41" s="145"/>
      <c r="L41" s="66"/>
      <c r="M41" s="66"/>
      <c r="N41" s="66"/>
      <c r="O41" s="66"/>
      <c r="P41" s="57"/>
      <c r="Q41" s="61"/>
      <c r="R41" s="541"/>
      <c r="S41" s="542"/>
      <c r="T41" s="542"/>
      <c r="U41" s="542"/>
      <c r="V41" s="542"/>
      <c r="W41" s="543"/>
    </row>
    <row r="42" spans="1:23" s="218" customFormat="1" ht="12.75" customHeight="1" x14ac:dyDescent="0.2">
      <c r="A42" s="2"/>
      <c r="B42" s="60"/>
      <c r="C42" s="114"/>
      <c r="D42" s="107"/>
      <c r="E42" s="112"/>
      <c r="F42" s="66"/>
      <c r="G42" s="113"/>
      <c r="H42" s="145"/>
      <c r="I42" s="79"/>
      <c r="J42" s="146"/>
      <c r="K42" s="145"/>
      <c r="L42" s="66"/>
      <c r="M42" s="66"/>
      <c r="N42" s="66"/>
      <c r="O42" s="66"/>
      <c r="P42" s="57"/>
      <c r="Q42" s="61"/>
      <c r="R42" s="541"/>
      <c r="S42" s="542"/>
      <c r="T42" s="542"/>
      <c r="U42" s="542"/>
      <c r="V42" s="542"/>
      <c r="W42" s="543"/>
    </row>
    <row r="43" spans="1:23" s="218" customFormat="1" ht="12.75" customHeight="1" x14ac:dyDescent="0.2">
      <c r="A43" s="2"/>
      <c r="B43" s="60"/>
      <c r="C43" s="114"/>
      <c r="D43" s="107"/>
      <c r="E43" s="112"/>
      <c r="F43" s="66"/>
      <c r="G43" s="113"/>
      <c r="H43" s="145"/>
      <c r="I43" s="79"/>
      <c r="J43" s="146"/>
      <c r="K43" s="145"/>
      <c r="L43" s="66"/>
      <c r="M43" s="66"/>
      <c r="N43" s="66"/>
      <c r="O43" s="66"/>
      <c r="P43" s="57"/>
      <c r="Q43" s="61"/>
      <c r="R43" s="541"/>
      <c r="S43" s="542"/>
      <c r="T43" s="542"/>
      <c r="U43" s="542"/>
      <c r="V43" s="542"/>
      <c r="W43" s="543"/>
    </row>
    <row r="44" spans="1:23" s="218" customFormat="1" ht="12.75" customHeight="1" x14ac:dyDescent="0.2">
      <c r="A44" s="2"/>
      <c r="B44" s="60"/>
      <c r="C44" s="114"/>
      <c r="D44" s="187"/>
      <c r="E44" s="187"/>
      <c r="F44" s="66"/>
      <c r="G44" s="245"/>
      <c r="H44" s="145"/>
      <c r="I44" s="79"/>
      <c r="J44" s="146"/>
      <c r="K44" s="145"/>
      <c r="L44" s="66"/>
      <c r="M44" s="66"/>
      <c r="N44" s="66"/>
      <c r="O44" s="66"/>
      <c r="P44" s="57"/>
      <c r="Q44" s="61"/>
      <c r="R44" s="541"/>
      <c r="S44" s="542"/>
      <c r="T44" s="542"/>
      <c r="U44" s="542"/>
      <c r="V44" s="542"/>
      <c r="W44" s="543"/>
    </row>
    <row r="45" spans="1:23" s="218" customFormat="1" ht="12.75" customHeight="1" x14ac:dyDescent="0.2">
      <c r="A45" s="2"/>
      <c r="B45" s="60"/>
      <c r="C45" s="114"/>
      <c r="D45" s="187"/>
      <c r="E45" s="187"/>
      <c r="F45" s="66"/>
      <c r="G45" s="245"/>
      <c r="H45" s="145"/>
      <c r="I45" s="79"/>
      <c r="J45" s="146"/>
      <c r="K45" s="145"/>
      <c r="L45" s="66"/>
      <c r="M45" s="66"/>
      <c r="N45" s="66"/>
      <c r="O45" s="66"/>
      <c r="P45" s="57"/>
      <c r="Q45" s="61"/>
      <c r="R45" s="541"/>
      <c r="S45" s="542"/>
      <c r="T45" s="542"/>
      <c r="U45" s="542"/>
      <c r="V45" s="542"/>
      <c r="W45" s="543"/>
    </row>
    <row r="46" spans="1:23" s="218" customFormat="1" ht="12.75" customHeight="1" x14ac:dyDescent="0.2">
      <c r="A46" s="185"/>
      <c r="B46" s="60"/>
      <c r="C46" s="114"/>
      <c r="D46" s="187"/>
      <c r="E46" s="187"/>
      <c r="F46" s="66"/>
      <c r="G46" s="113"/>
      <c r="H46" s="145"/>
      <c r="I46" s="79"/>
      <c r="J46" s="146"/>
      <c r="K46" s="145"/>
      <c r="L46" s="66"/>
      <c r="M46" s="66"/>
      <c r="N46" s="66"/>
      <c r="O46" s="66"/>
      <c r="P46" s="57"/>
      <c r="Q46" s="61"/>
      <c r="R46" s="541"/>
      <c r="S46" s="542"/>
      <c r="T46" s="542"/>
      <c r="U46" s="542"/>
      <c r="V46" s="542"/>
      <c r="W46" s="543"/>
    </row>
    <row r="47" spans="1:23" s="218" customFormat="1" ht="12.75" customHeight="1" x14ac:dyDescent="0.2">
      <c r="A47" s="2"/>
      <c r="B47" s="60"/>
      <c r="C47" s="114"/>
      <c r="D47" s="187"/>
      <c r="E47" s="187"/>
      <c r="F47" s="66"/>
      <c r="G47" s="245"/>
      <c r="H47" s="145"/>
      <c r="I47" s="79"/>
      <c r="J47" s="146"/>
      <c r="K47" s="145"/>
      <c r="L47" s="66"/>
      <c r="M47" s="66"/>
      <c r="N47" s="66"/>
      <c r="O47" s="66"/>
      <c r="P47" s="57"/>
      <c r="Q47" s="61"/>
      <c r="R47" s="541"/>
      <c r="S47" s="542"/>
      <c r="T47" s="542"/>
      <c r="U47" s="542"/>
      <c r="V47" s="542"/>
      <c r="W47" s="543"/>
    </row>
    <row r="48" spans="1:23" s="218" customFormat="1" ht="12.75" customHeight="1" x14ac:dyDescent="0.2">
      <c r="A48" s="2"/>
      <c r="B48" s="60"/>
      <c r="C48" s="114"/>
      <c r="D48" s="187"/>
      <c r="E48" s="187"/>
      <c r="F48" s="66"/>
      <c r="G48" s="245"/>
      <c r="H48" s="145"/>
      <c r="I48" s="79"/>
      <c r="J48" s="146"/>
      <c r="K48" s="145"/>
      <c r="L48" s="66"/>
      <c r="M48" s="66"/>
      <c r="N48" s="66"/>
      <c r="O48" s="66"/>
      <c r="P48" s="57"/>
      <c r="Q48" s="61"/>
      <c r="R48" s="541"/>
      <c r="S48" s="542"/>
      <c r="T48" s="542"/>
      <c r="U48" s="542"/>
      <c r="V48" s="542"/>
      <c r="W48" s="543"/>
    </row>
    <row r="49" spans="1:23" s="218" customFormat="1" ht="12.75" customHeight="1" x14ac:dyDescent="0.2">
      <c r="A49" s="2"/>
      <c r="B49" s="60"/>
      <c r="C49" s="114"/>
      <c r="D49" s="187"/>
      <c r="E49" s="187"/>
      <c r="F49" s="66"/>
      <c r="G49" s="245"/>
      <c r="H49" s="145"/>
      <c r="I49" s="79"/>
      <c r="J49" s="146"/>
      <c r="K49" s="145"/>
      <c r="L49" s="66"/>
      <c r="M49" s="66"/>
      <c r="N49" s="66"/>
      <c r="O49" s="66"/>
      <c r="P49" s="57"/>
      <c r="Q49" s="61"/>
      <c r="R49" s="541"/>
      <c r="S49" s="542"/>
      <c r="T49" s="542"/>
      <c r="U49" s="542"/>
      <c r="V49" s="542"/>
      <c r="W49" s="543"/>
    </row>
    <row r="50" spans="1:23" s="218" customFormat="1" ht="12.75" customHeight="1" x14ac:dyDescent="0.2">
      <c r="A50" s="2"/>
      <c r="B50" s="60"/>
      <c r="C50" s="114"/>
      <c r="D50" s="187"/>
      <c r="E50" s="187"/>
      <c r="F50" s="66"/>
      <c r="G50" s="245"/>
      <c r="H50" s="145"/>
      <c r="I50" s="79"/>
      <c r="J50" s="146"/>
      <c r="K50" s="145"/>
      <c r="L50" s="66"/>
      <c r="M50" s="66"/>
      <c r="N50" s="66"/>
      <c r="O50" s="66"/>
      <c r="P50" s="57"/>
      <c r="Q50" s="61"/>
      <c r="R50" s="541"/>
      <c r="S50" s="542"/>
      <c r="T50" s="542"/>
      <c r="U50" s="542"/>
      <c r="V50" s="542"/>
      <c r="W50" s="543"/>
    </row>
    <row r="51" spans="1:23" s="218" customFormat="1" ht="12.75" customHeight="1" x14ac:dyDescent="0.2">
      <c r="A51" s="2"/>
      <c r="B51" s="60"/>
      <c r="C51" s="114"/>
      <c r="D51" s="187"/>
      <c r="E51" s="187"/>
      <c r="F51" s="66"/>
      <c r="G51" s="245"/>
      <c r="H51" s="145"/>
      <c r="I51" s="79"/>
      <c r="J51" s="146"/>
      <c r="K51" s="145"/>
      <c r="L51" s="66"/>
      <c r="M51" s="66"/>
      <c r="N51" s="66"/>
      <c r="O51" s="66"/>
      <c r="P51" s="57"/>
      <c r="Q51" s="61"/>
      <c r="R51" s="541"/>
      <c r="S51" s="542"/>
      <c r="T51" s="542"/>
      <c r="U51" s="542"/>
      <c r="V51" s="542"/>
      <c r="W51" s="543"/>
    </row>
    <row r="52" spans="1:23" s="247" customFormat="1" ht="12.75" customHeight="1" x14ac:dyDescent="0.2">
      <c r="A52" s="2"/>
      <c r="B52" s="3"/>
      <c r="C52" s="3"/>
      <c r="D52" s="187"/>
      <c r="E52" s="187"/>
      <c r="F52" s="66"/>
      <c r="G52" s="245"/>
      <c r="H52" s="145"/>
      <c r="I52" s="79"/>
      <c r="J52" s="146"/>
      <c r="K52" s="145"/>
      <c r="L52" s="66"/>
      <c r="M52" s="66"/>
      <c r="N52" s="66"/>
      <c r="O52" s="66"/>
      <c r="P52" s="145"/>
      <c r="Q52" s="113"/>
      <c r="R52" s="541"/>
      <c r="S52" s="542"/>
      <c r="T52" s="542"/>
      <c r="U52" s="542"/>
      <c r="V52" s="542"/>
      <c r="W52" s="543"/>
    </row>
    <row r="53" spans="1:23" ht="12.75" customHeight="1" x14ac:dyDescent="0.2">
      <c r="A53" s="63"/>
      <c r="B53" s="3"/>
      <c r="C53" s="3"/>
      <c r="D53" s="65"/>
      <c r="E53" s="65"/>
      <c r="F53" s="66"/>
      <c r="G53" s="1"/>
      <c r="H53" s="145"/>
      <c r="I53" s="79"/>
      <c r="J53" s="146"/>
      <c r="K53" s="57"/>
      <c r="L53" s="66"/>
      <c r="M53" s="66"/>
      <c r="N53" s="66"/>
      <c r="O53" s="66"/>
      <c r="P53" s="57"/>
      <c r="Q53" s="113"/>
      <c r="R53" s="541"/>
      <c r="S53" s="542"/>
      <c r="T53" s="542"/>
      <c r="U53" s="542"/>
      <c r="V53" s="542"/>
      <c r="W53" s="543"/>
    </row>
    <row r="54" spans="1:23" ht="12.75" customHeight="1" x14ac:dyDescent="0.2">
      <c r="A54" s="63"/>
      <c r="B54" s="3"/>
      <c r="C54" s="3"/>
      <c r="D54" s="65"/>
      <c r="E54" s="65"/>
      <c r="F54" s="66"/>
      <c r="G54" s="1"/>
      <c r="H54" s="145"/>
      <c r="I54" s="79"/>
      <c r="J54" s="146"/>
      <c r="K54" s="145"/>
      <c r="L54" s="66"/>
      <c r="M54" s="66"/>
      <c r="N54" s="66"/>
      <c r="O54" s="66"/>
      <c r="P54" s="57"/>
      <c r="Q54" s="113"/>
      <c r="R54" s="541"/>
      <c r="S54" s="542"/>
      <c r="T54" s="542"/>
      <c r="U54" s="542"/>
      <c r="V54" s="542"/>
      <c r="W54" s="543"/>
    </row>
    <row r="55" spans="1:23" s="78" customFormat="1" ht="12.75" customHeight="1" x14ac:dyDescent="0.2">
      <c r="A55" s="63"/>
      <c r="B55" s="3"/>
      <c r="C55" s="3"/>
      <c r="D55" s="65"/>
      <c r="E55" s="65"/>
      <c r="F55" s="66"/>
      <c r="G55" s="1"/>
      <c r="H55" s="74"/>
      <c r="I55" s="79"/>
      <c r="J55" s="76"/>
      <c r="K55" s="74"/>
      <c r="L55" s="66"/>
      <c r="M55" s="77"/>
      <c r="N55" s="66"/>
      <c r="O55" s="77"/>
      <c r="P55" s="74"/>
      <c r="Q55" s="72"/>
      <c r="R55" s="541"/>
      <c r="S55" s="542"/>
      <c r="T55" s="542"/>
      <c r="U55" s="542"/>
      <c r="V55" s="542"/>
      <c r="W55" s="543"/>
    </row>
    <row r="56" spans="1:23" s="78" customFormat="1" ht="12.75" customHeight="1" x14ac:dyDescent="0.2">
      <c r="A56" s="63"/>
      <c r="B56" s="3"/>
      <c r="C56" s="3"/>
      <c r="D56" s="65"/>
      <c r="E56" s="65"/>
      <c r="F56" s="66"/>
      <c r="G56" s="1"/>
      <c r="H56" s="74"/>
      <c r="I56" s="79"/>
      <c r="J56" s="76"/>
      <c r="K56" s="57"/>
      <c r="L56" s="66"/>
      <c r="M56" s="77"/>
      <c r="N56" s="66"/>
      <c r="O56" s="77"/>
      <c r="P56" s="74"/>
      <c r="Q56" s="72"/>
      <c r="R56" s="541"/>
      <c r="S56" s="542"/>
      <c r="T56" s="542"/>
      <c r="U56" s="542"/>
      <c r="V56" s="542"/>
      <c r="W56" s="543"/>
    </row>
    <row r="57" spans="1:23" ht="12.75" customHeight="1" x14ac:dyDescent="0.2">
      <c r="A57" s="81"/>
      <c r="B57" s="82"/>
      <c r="C57" s="82"/>
      <c r="D57" s="83"/>
      <c r="E57" s="83"/>
      <c r="F57" s="84"/>
      <c r="G57" s="85"/>
      <c r="H57" s="86"/>
      <c r="I57" s="87"/>
      <c r="J57" s="88"/>
      <c r="K57" s="86"/>
      <c r="L57" s="89"/>
      <c r="M57" s="90"/>
      <c r="N57" s="89"/>
      <c r="O57" s="89"/>
      <c r="P57" s="86"/>
      <c r="Q57" s="85"/>
      <c r="R57" s="541"/>
      <c r="S57" s="542"/>
      <c r="T57" s="542"/>
      <c r="U57" s="542"/>
      <c r="V57" s="542"/>
      <c r="W57" s="543"/>
    </row>
    <row r="58" spans="1:23" ht="12.75" customHeight="1" x14ac:dyDescent="0.2">
      <c r="A58" s="81"/>
      <c r="B58" s="82"/>
      <c r="C58" s="82"/>
      <c r="D58" s="83"/>
      <c r="E58" s="83"/>
      <c r="F58" s="84"/>
      <c r="G58" s="85"/>
      <c r="H58" s="86"/>
      <c r="I58" s="87"/>
      <c r="J58" s="88"/>
      <c r="K58" s="86"/>
      <c r="L58" s="89"/>
      <c r="M58" s="90"/>
      <c r="N58" s="89"/>
      <c r="O58" s="89"/>
      <c r="P58" s="86"/>
      <c r="Q58" s="85"/>
      <c r="R58" s="541"/>
      <c r="S58" s="542"/>
      <c r="T58" s="542"/>
      <c r="U58" s="542"/>
      <c r="V58" s="542"/>
      <c r="W58" s="543"/>
    </row>
    <row r="59" spans="1:23" ht="12.75" customHeight="1" x14ac:dyDescent="0.2">
      <c r="A59" s="81"/>
      <c r="B59" s="82"/>
      <c r="C59" s="82"/>
      <c r="D59" s="83"/>
      <c r="E59" s="83"/>
      <c r="F59" s="84"/>
      <c r="G59" s="85"/>
      <c r="H59" s="86"/>
      <c r="I59" s="87"/>
      <c r="J59" s="88"/>
      <c r="K59" s="86"/>
      <c r="L59" s="89"/>
      <c r="M59" s="90"/>
      <c r="N59" s="89"/>
      <c r="O59" s="89"/>
      <c r="P59" s="86"/>
      <c r="Q59" s="85"/>
      <c r="R59" s="541"/>
      <c r="S59" s="542"/>
      <c r="T59" s="542"/>
      <c r="U59" s="542"/>
      <c r="V59" s="542"/>
      <c r="W59" s="543"/>
    </row>
    <row r="60" spans="1:23" ht="12.75" customHeight="1" x14ac:dyDescent="0.2">
      <c r="A60" s="81"/>
      <c r="B60" s="82"/>
      <c r="C60" s="82"/>
      <c r="D60" s="83"/>
      <c r="E60" s="83"/>
      <c r="F60" s="84"/>
      <c r="G60" s="85"/>
      <c r="H60" s="86"/>
      <c r="I60" s="87"/>
      <c r="J60" s="88"/>
      <c r="K60" s="86"/>
      <c r="L60" s="89"/>
      <c r="M60" s="90"/>
      <c r="N60" s="89"/>
      <c r="O60" s="89"/>
      <c r="P60" s="86"/>
      <c r="Q60" s="85"/>
      <c r="R60" s="541"/>
      <c r="S60" s="542"/>
      <c r="T60" s="542"/>
      <c r="U60" s="542"/>
      <c r="V60" s="542"/>
      <c r="W60" s="543"/>
    </row>
    <row r="61" spans="1:23" ht="12.75" customHeight="1" x14ac:dyDescent="0.2">
      <c r="A61" s="81"/>
      <c r="B61" s="82"/>
      <c r="C61" s="82"/>
      <c r="D61" s="83"/>
      <c r="E61" s="83"/>
      <c r="F61" s="84"/>
      <c r="G61" s="85"/>
      <c r="H61" s="86"/>
      <c r="I61" s="87"/>
      <c r="J61" s="88"/>
      <c r="K61" s="86"/>
      <c r="L61" s="89"/>
      <c r="M61" s="90"/>
      <c r="N61" s="89"/>
      <c r="O61" s="89"/>
      <c r="P61" s="86"/>
      <c r="Q61" s="85"/>
      <c r="R61" s="541"/>
      <c r="S61" s="542"/>
      <c r="T61" s="542"/>
      <c r="U61" s="542"/>
      <c r="V61" s="542"/>
      <c r="W61" s="543"/>
    </row>
    <row r="62" spans="1:23" ht="12.75" customHeight="1" x14ac:dyDescent="0.2">
      <c r="A62" s="81"/>
      <c r="B62" s="82"/>
      <c r="C62" s="82"/>
      <c r="D62" s="83"/>
      <c r="E62" s="83"/>
      <c r="F62" s="84"/>
      <c r="G62" s="85"/>
      <c r="H62" s="86"/>
      <c r="I62" s="87"/>
      <c r="J62" s="88"/>
      <c r="K62" s="86"/>
      <c r="L62" s="89"/>
      <c r="M62" s="90"/>
      <c r="N62" s="89"/>
      <c r="O62" s="89"/>
      <c r="P62" s="86"/>
      <c r="Q62" s="85"/>
      <c r="R62" s="541"/>
      <c r="S62" s="542"/>
      <c r="T62" s="542"/>
      <c r="U62" s="542"/>
      <c r="V62" s="542"/>
      <c r="W62" s="543"/>
    </row>
    <row r="63" spans="1:23" ht="12.75" customHeight="1" x14ac:dyDescent="0.2">
      <c r="A63" s="81"/>
      <c r="B63" s="82"/>
      <c r="C63" s="82"/>
      <c r="D63" s="83"/>
      <c r="E63" s="83"/>
      <c r="F63" s="84"/>
      <c r="G63" s="85"/>
      <c r="H63" s="86"/>
      <c r="I63" s="87"/>
      <c r="J63" s="88"/>
      <c r="K63" s="86"/>
      <c r="L63" s="89"/>
      <c r="M63" s="90"/>
      <c r="N63" s="89"/>
      <c r="O63" s="89"/>
      <c r="P63" s="86"/>
      <c r="Q63" s="85"/>
      <c r="R63" s="541"/>
      <c r="S63" s="542"/>
      <c r="T63" s="542"/>
      <c r="U63" s="542"/>
      <c r="V63" s="542"/>
      <c r="W63" s="543"/>
    </row>
    <row r="64" spans="1:23" ht="12.75" customHeight="1" x14ac:dyDescent="0.2">
      <c r="A64" s="81"/>
      <c r="B64" s="82"/>
      <c r="C64" s="82"/>
      <c r="D64" s="83"/>
      <c r="E64" s="83"/>
      <c r="F64" s="84"/>
      <c r="G64" s="85"/>
      <c r="H64" s="86"/>
      <c r="I64" s="87"/>
      <c r="J64" s="88"/>
      <c r="K64" s="86"/>
      <c r="L64" s="89"/>
      <c r="M64" s="90"/>
      <c r="N64" s="89"/>
      <c r="O64" s="89"/>
      <c r="P64" s="86"/>
      <c r="Q64" s="85"/>
      <c r="R64" s="541"/>
      <c r="S64" s="542"/>
      <c r="T64" s="542"/>
      <c r="U64" s="542"/>
      <c r="V64" s="542"/>
      <c r="W64" s="543"/>
    </row>
    <row r="65" spans="1:23" ht="12.75" customHeight="1" x14ac:dyDescent="0.2">
      <c r="A65" s="81"/>
      <c r="B65" s="82"/>
      <c r="C65" s="82"/>
      <c r="D65" s="83"/>
      <c r="E65" s="83"/>
      <c r="F65" s="84"/>
      <c r="G65" s="85"/>
      <c r="H65" s="86"/>
      <c r="I65" s="87"/>
      <c r="J65" s="88"/>
      <c r="K65" s="86"/>
      <c r="L65" s="89"/>
      <c r="M65" s="90"/>
      <c r="N65" s="89"/>
      <c r="O65" s="89"/>
      <c r="P65" s="86"/>
      <c r="Q65" s="85"/>
      <c r="R65" s="541"/>
      <c r="S65" s="542"/>
      <c r="T65" s="542"/>
      <c r="U65" s="542"/>
      <c r="V65" s="542"/>
      <c r="W65" s="543"/>
    </row>
    <row r="66" spans="1:23" ht="12.75" customHeight="1" x14ac:dyDescent="0.2">
      <c r="A66" s="81"/>
      <c r="B66" s="82"/>
      <c r="C66" s="82"/>
      <c r="D66" s="83"/>
      <c r="E66" s="83"/>
      <c r="F66" s="84"/>
      <c r="G66" s="85"/>
      <c r="H66" s="86"/>
      <c r="I66" s="87"/>
      <c r="J66" s="88"/>
      <c r="K66" s="86"/>
      <c r="L66" s="89"/>
      <c r="M66" s="90"/>
      <c r="N66" s="89"/>
      <c r="O66" s="89"/>
      <c r="P66" s="86"/>
      <c r="Q66" s="85"/>
      <c r="R66" s="541"/>
      <c r="S66" s="542"/>
      <c r="T66" s="542"/>
      <c r="U66" s="542"/>
      <c r="V66" s="542"/>
      <c r="W66" s="543"/>
    </row>
    <row r="67" spans="1:23" ht="12.75" customHeight="1" x14ac:dyDescent="0.2">
      <c r="A67" s="81"/>
      <c r="B67" s="82"/>
      <c r="C67" s="82"/>
      <c r="D67" s="83"/>
      <c r="E67" s="83"/>
      <c r="F67" s="84"/>
      <c r="G67" s="85"/>
      <c r="H67" s="86"/>
      <c r="I67" s="87"/>
      <c r="J67" s="88"/>
      <c r="K67" s="86"/>
      <c r="L67" s="89"/>
      <c r="M67" s="90"/>
      <c r="N67" s="89"/>
      <c r="O67" s="89"/>
      <c r="P67" s="86"/>
      <c r="Q67" s="85"/>
      <c r="R67" s="541"/>
      <c r="S67" s="542"/>
      <c r="T67" s="542"/>
      <c r="U67" s="542"/>
      <c r="V67" s="542"/>
      <c r="W67" s="543"/>
    </row>
    <row r="68" spans="1:23" ht="12.75" customHeight="1" x14ac:dyDescent="0.2">
      <c r="A68" s="81"/>
      <c r="B68" s="82"/>
      <c r="C68" s="82"/>
      <c r="D68" s="83"/>
      <c r="E68" s="83"/>
      <c r="F68" s="84"/>
      <c r="G68" s="85"/>
      <c r="H68" s="86"/>
      <c r="I68" s="87"/>
      <c r="J68" s="88"/>
      <c r="K68" s="86"/>
      <c r="L68" s="89"/>
      <c r="M68" s="90"/>
      <c r="N68" s="89"/>
      <c r="O68" s="89"/>
      <c r="P68" s="86"/>
      <c r="Q68" s="85"/>
      <c r="R68" s="541"/>
      <c r="S68" s="542"/>
      <c r="T68" s="542"/>
      <c r="U68" s="542"/>
      <c r="V68" s="542"/>
      <c r="W68" s="543"/>
    </row>
    <row r="69" spans="1:23" ht="12.75" customHeight="1" x14ac:dyDescent="0.2">
      <c r="A69" s="81"/>
      <c r="B69" s="82"/>
      <c r="C69" s="82"/>
      <c r="D69" s="83"/>
      <c r="E69" s="83"/>
      <c r="F69" s="84"/>
      <c r="G69" s="85"/>
      <c r="H69" s="86"/>
      <c r="I69" s="87"/>
      <c r="J69" s="88"/>
      <c r="K69" s="86"/>
      <c r="L69" s="89"/>
      <c r="M69" s="90"/>
      <c r="N69" s="89"/>
      <c r="O69" s="89"/>
      <c r="P69" s="86"/>
      <c r="Q69" s="85"/>
      <c r="R69" s="541"/>
      <c r="S69" s="542"/>
      <c r="T69" s="542"/>
      <c r="U69" s="542"/>
      <c r="V69" s="542"/>
      <c r="W69" s="543"/>
    </row>
    <row r="70" spans="1:23" ht="12.75" customHeight="1" x14ac:dyDescent="0.2">
      <c r="A70" s="81"/>
      <c r="B70" s="82"/>
      <c r="C70" s="82"/>
      <c r="D70" s="83"/>
      <c r="E70" s="83"/>
      <c r="F70" s="84"/>
      <c r="G70" s="85"/>
      <c r="H70" s="86"/>
      <c r="I70" s="87"/>
      <c r="J70" s="88"/>
      <c r="K70" s="86"/>
      <c r="L70" s="89"/>
      <c r="M70" s="90"/>
      <c r="N70" s="89"/>
      <c r="O70" s="89"/>
      <c r="P70" s="86"/>
      <c r="Q70" s="85"/>
      <c r="R70" s="541"/>
      <c r="S70" s="542"/>
      <c r="T70" s="542"/>
      <c r="U70" s="542"/>
      <c r="V70" s="542"/>
      <c r="W70" s="543"/>
    </row>
    <row r="71" spans="1:23" ht="12.75" customHeight="1" x14ac:dyDescent="0.2">
      <c r="A71" s="81"/>
      <c r="B71" s="82"/>
      <c r="C71" s="82"/>
      <c r="D71" s="83"/>
      <c r="E71" s="83"/>
      <c r="F71" s="84"/>
      <c r="G71" s="85"/>
      <c r="H71" s="86"/>
      <c r="I71" s="87"/>
      <c r="J71" s="88"/>
      <c r="K71" s="86"/>
      <c r="L71" s="89"/>
      <c r="M71" s="90"/>
      <c r="N71" s="89"/>
      <c r="O71" s="89"/>
      <c r="P71" s="86"/>
      <c r="Q71" s="85"/>
      <c r="R71" s="541"/>
      <c r="S71" s="542"/>
      <c r="T71" s="542"/>
      <c r="U71" s="542"/>
      <c r="V71" s="542"/>
      <c r="W71" s="543"/>
    </row>
    <row r="72" spans="1:23" ht="12.75" customHeight="1" x14ac:dyDescent="0.2">
      <c r="A72" s="81"/>
      <c r="B72" s="82"/>
      <c r="C72" s="82"/>
      <c r="D72" s="83"/>
      <c r="E72" s="83"/>
      <c r="F72" s="84"/>
      <c r="G72" s="85"/>
      <c r="H72" s="86"/>
      <c r="I72" s="87"/>
      <c r="J72" s="88"/>
      <c r="K72" s="86"/>
      <c r="L72" s="89"/>
      <c r="M72" s="90"/>
      <c r="N72" s="89"/>
      <c r="O72" s="89"/>
      <c r="P72" s="86"/>
      <c r="Q72" s="85"/>
      <c r="R72" s="541"/>
      <c r="S72" s="542"/>
      <c r="T72" s="542"/>
      <c r="U72" s="542"/>
      <c r="V72" s="542"/>
      <c r="W72" s="543"/>
    </row>
    <row r="73" spans="1:23" ht="12.75" customHeight="1" x14ac:dyDescent="0.2">
      <c r="A73" s="81"/>
      <c r="B73" s="82"/>
      <c r="C73" s="82"/>
      <c r="D73" s="83"/>
      <c r="E73" s="83"/>
      <c r="F73" s="84"/>
      <c r="G73" s="85"/>
      <c r="H73" s="86"/>
      <c r="I73" s="87"/>
      <c r="J73" s="88"/>
      <c r="K73" s="86"/>
      <c r="L73" s="89"/>
      <c r="M73" s="90"/>
      <c r="N73" s="89"/>
      <c r="O73" s="89"/>
      <c r="P73" s="86"/>
      <c r="Q73" s="85"/>
      <c r="R73" s="541"/>
      <c r="S73" s="542"/>
      <c r="T73" s="542"/>
      <c r="U73" s="542"/>
      <c r="V73" s="542"/>
      <c r="W73" s="543"/>
    </row>
    <row r="74" spans="1:23" ht="12.75" customHeight="1" x14ac:dyDescent="0.2">
      <c r="A74" s="81"/>
      <c r="B74" s="82"/>
      <c r="C74" s="82"/>
      <c r="D74" s="83"/>
      <c r="E74" s="83"/>
      <c r="F74" s="84"/>
      <c r="G74" s="85"/>
      <c r="H74" s="86"/>
      <c r="I74" s="87"/>
      <c r="J74" s="88"/>
      <c r="K74" s="86"/>
      <c r="L74" s="89"/>
      <c r="M74" s="90"/>
      <c r="N74" s="89"/>
      <c r="O74" s="89"/>
      <c r="P74" s="86"/>
      <c r="Q74" s="85"/>
      <c r="R74" s="541"/>
      <c r="S74" s="542"/>
      <c r="T74" s="542"/>
      <c r="U74" s="542"/>
      <c r="V74" s="542"/>
      <c r="W74" s="543"/>
    </row>
    <row r="75" spans="1:23" ht="12.75" customHeight="1" x14ac:dyDescent="0.2">
      <c r="A75" s="81"/>
      <c r="B75" s="82"/>
      <c r="C75" s="82"/>
      <c r="D75" s="83"/>
      <c r="E75" s="83"/>
      <c r="F75" s="84"/>
      <c r="G75" s="85"/>
      <c r="H75" s="86"/>
      <c r="I75" s="87"/>
      <c r="J75" s="88"/>
      <c r="K75" s="86"/>
      <c r="L75" s="89"/>
      <c r="M75" s="90"/>
      <c r="N75" s="89"/>
      <c r="O75" s="89"/>
      <c r="P75" s="86"/>
      <c r="Q75" s="85"/>
      <c r="R75" s="541"/>
      <c r="S75" s="542"/>
      <c r="T75" s="542"/>
      <c r="U75" s="542"/>
      <c r="V75" s="542"/>
      <c r="W75" s="543"/>
    </row>
    <row r="76" spans="1:23" ht="12.75" customHeight="1" x14ac:dyDescent="0.2">
      <c r="A76" s="81"/>
      <c r="B76" s="82"/>
      <c r="C76" s="82"/>
      <c r="D76" s="83"/>
      <c r="E76" s="83"/>
      <c r="F76" s="84"/>
      <c r="G76" s="85"/>
      <c r="H76" s="86"/>
      <c r="I76" s="87"/>
      <c r="J76" s="88"/>
      <c r="K76" s="86"/>
      <c r="L76" s="89"/>
      <c r="M76" s="90"/>
      <c r="N76" s="89"/>
      <c r="O76" s="89"/>
      <c r="P76" s="86"/>
      <c r="Q76" s="85"/>
      <c r="R76" s="541"/>
      <c r="S76" s="542"/>
      <c r="T76" s="542"/>
      <c r="U76" s="542"/>
      <c r="V76" s="542"/>
      <c r="W76" s="543"/>
    </row>
    <row r="77" spans="1:23" ht="12.75" customHeight="1" x14ac:dyDescent="0.2">
      <c r="A77" s="81"/>
      <c r="B77" s="82"/>
      <c r="C77" s="82"/>
      <c r="D77" s="83"/>
      <c r="E77" s="83"/>
      <c r="F77" s="84"/>
      <c r="G77" s="85"/>
      <c r="H77" s="86"/>
      <c r="I77" s="87"/>
      <c r="J77" s="88"/>
      <c r="K77" s="86"/>
      <c r="L77" s="89"/>
      <c r="M77" s="90"/>
      <c r="N77" s="89"/>
      <c r="O77" s="89"/>
      <c r="P77" s="86"/>
      <c r="Q77" s="85"/>
      <c r="R77" s="541"/>
      <c r="S77" s="542"/>
      <c r="T77" s="542"/>
      <c r="U77" s="542"/>
      <c r="V77" s="542"/>
      <c r="W77" s="543"/>
    </row>
    <row r="78" spans="1:23" ht="12.75" customHeight="1" x14ac:dyDescent="0.2">
      <c r="A78" s="81"/>
      <c r="B78" s="82"/>
      <c r="C78" s="82"/>
      <c r="D78" s="83"/>
      <c r="E78" s="83"/>
      <c r="F78" s="84"/>
      <c r="G78" s="85"/>
      <c r="H78" s="86"/>
      <c r="I78" s="87"/>
      <c r="J78" s="88"/>
      <c r="K78" s="86"/>
      <c r="L78" s="89"/>
      <c r="M78" s="90"/>
      <c r="N78" s="89"/>
      <c r="O78" s="89"/>
      <c r="P78" s="86"/>
      <c r="Q78" s="85"/>
      <c r="R78" s="541"/>
      <c r="S78" s="542"/>
      <c r="T78" s="542"/>
      <c r="U78" s="542"/>
      <c r="V78" s="542"/>
      <c r="W78" s="543"/>
    </row>
    <row r="79" spans="1:23" ht="12.75" customHeight="1" thickBot="1" x14ac:dyDescent="0.25">
      <c r="A79" s="81"/>
      <c r="B79" s="82"/>
      <c r="C79" s="82"/>
      <c r="D79" s="83"/>
      <c r="E79" s="83"/>
      <c r="F79" s="89"/>
      <c r="G79" s="85"/>
      <c r="H79" s="86"/>
      <c r="I79" s="89"/>
      <c r="J79" s="85"/>
      <c r="K79" s="86"/>
      <c r="L79" s="89"/>
      <c r="M79" s="89"/>
      <c r="N79" s="89"/>
      <c r="O79" s="89"/>
      <c r="P79" s="86"/>
      <c r="Q79" s="85"/>
      <c r="R79" s="547"/>
      <c r="S79" s="548"/>
      <c r="T79" s="548"/>
      <c r="U79" s="548"/>
      <c r="V79" s="548"/>
      <c r="W79" s="549"/>
    </row>
    <row r="80" spans="1:23" ht="12.75" customHeight="1" x14ac:dyDescent="0.2">
      <c r="A80" s="550" t="s">
        <v>49</v>
      </c>
      <c r="B80" s="550"/>
      <c r="C80" s="550"/>
      <c r="D80" s="550"/>
      <c r="E80" s="550"/>
      <c r="F80" s="550"/>
      <c r="G80" s="550"/>
      <c r="H80" s="550"/>
      <c r="I80" s="550"/>
      <c r="J80" s="550"/>
      <c r="K80" s="550"/>
      <c r="L80" s="550"/>
      <c r="M80" s="550"/>
      <c r="N80" s="550"/>
      <c r="O80" s="550"/>
      <c r="P80" s="91"/>
      <c r="Q80" s="92"/>
      <c r="R80" s="551"/>
      <c r="S80" s="552"/>
      <c r="T80" s="552"/>
      <c r="U80" s="552"/>
      <c r="V80" s="552"/>
      <c r="W80" s="552"/>
    </row>
    <row r="81" spans="1:23" x14ac:dyDescent="0.2">
      <c r="H81" s="6"/>
      <c r="I81" s="6"/>
      <c r="J81" s="6"/>
      <c r="K81" s="6"/>
      <c r="L81" s="6"/>
      <c r="M81" s="6"/>
      <c r="N81" s="6"/>
      <c r="O81" s="6"/>
    </row>
    <row r="82" spans="1:23" x14ac:dyDescent="0.2">
      <c r="H82" s="6"/>
      <c r="I82" s="6"/>
      <c r="J82" s="6"/>
      <c r="K82" s="6"/>
      <c r="L82" s="6"/>
      <c r="M82" s="6"/>
      <c r="N82" s="6"/>
      <c r="O82" s="6"/>
    </row>
    <row r="83" spans="1:23" x14ac:dyDescent="0.2">
      <c r="A83" s="93"/>
      <c r="B83" s="93"/>
      <c r="C83" s="93"/>
      <c r="D83" s="94"/>
      <c r="E83" s="94"/>
      <c r="F83" s="95"/>
      <c r="G83" s="95"/>
      <c r="H83" s="95"/>
      <c r="I83" s="95"/>
      <c r="J83" s="95"/>
      <c r="K83" s="95"/>
      <c r="L83" s="95"/>
      <c r="M83" s="95"/>
      <c r="N83" s="95"/>
      <c r="O83" s="95"/>
      <c r="P83" s="95"/>
      <c r="Q83" s="95"/>
      <c r="R83" s="96"/>
    </row>
    <row r="84" spans="1:23" x14ac:dyDescent="0.2">
      <c r="A84" s="93"/>
      <c r="B84" s="93"/>
      <c r="C84" s="93"/>
      <c r="D84" s="94"/>
      <c r="E84" s="94"/>
      <c r="F84" s="95"/>
      <c r="G84" s="95"/>
      <c r="H84" s="95"/>
      <c r="I84" s="95"/>
      <c r="J84" s="95"/>
      <c r="K84" s="95"/>
      <c r="L84" s="95"/>
      <c r="M84" s="95"/>
      <c r="N84" s="95"/>
      <c r="O84" s="95"/>
      <c r="P84" s="95"/>
      <c r="Q84" s="95"/>
      <c r="R84" s="96"/>
    </row>
    <row r="85" spans="1:23" x14ac:dyDescent="0.2">
      <c r="A85" s="93"/>
      <c r="B85" s="93"/>
      <c r="C85" s="93"/>
      <c r="D85" s="94"/>
      <c r="E85" s="94"/>
      <c r="F85" s="95"/>
      <c r="G85" s="95"/>
      <c r="H85" s="95"/>
      <c r="I85" s="95"/>
      <c r="J85" s="95"/>
      <c r="K85" s="95"/>
      <c r="L85" s="95"/>
      <c r="M85" s="95"/>
      <c r="N85" s="95"/>
      <c r="O85" s="95"/>
      <c r="P85" s="95"/>
      <c r="Q85" s="95"/>
      <c r="R85" s="96"/>
    </row>
    <row r="86" spans="1:23" x14ac:dyDescent="0.2">
      <c r="H86" s="6"/>
      <c r="I86" s="6"/>
      <c r="J86" s="6"/>
      <c r="K86" s="6"/>
      <c r="L86" s="6"/>
      <c r="M86" s="6"/>
      <c r="N86" s="6"/>
      <c r="O86" s="6"/>
    </row>
    <row r="87" spans="1:23" x14ac:dyDescent="0.2">
      <c r="H87" s="6"/>
      <c r="I87" s="6"/>
      <c r="J87" s="6"/>
      <c r="K87" s="6"/>
      <c r="L87" s="6"/>
      <c r="M87" s="6"/>
      <c r="N87" s="6"/>
      <c r="O87" s="6"/>
    </row>
    <row r="88" spans="1:23" x14ac:dyDescent="0.2">
      <c r="H88" s="6"/>
      <c r="I88" s="6"/>
      <c r="J88" s="6"/>
      <c r="K88" s="6"/>
      <c r="L88" s="6"/>
      <c r="M88" s="6"/>
      <c r="N88" s="6"/>
      <c r="O88" s="6"/>
    </row>
    <row r="89" spans="1:23" s="78" customFormat="1" ht="12.75" customHeight="1" x14ac:dyDescent="0.2">
      <c r="A89" s="63"/>
      <c r="B89" s="3"/>
      <c r="C89" s="3"/>
      <c r="D89" s="65">
        <v>7.66</v>
      </c>
      <c r="E89" s="65">
        <v>7.92</v>
      </c>
      <c r="F89" s="66"/>
      <c r="G89" s="1"/>
      <c r="H89" s="74"/>
      <c r="I89" s="79"/>
      <c r="J89" s="76"/>
      <c r="K89" s="57"/>
      <c r="L89" s="66"/>
      <c r="M89" s="77"/>
      <c r="N89" s="66"/>
      <c r="O89" s="77">
        <v>28</v>
      </c>
      <c r="P89" s="80"/>
      <c r="Q89" s="72"/>
      <c r="R89" s="541" t="s">
        <v>534</v>
      </c>
      <c r="S89" s="542"/>
      <c r="T89" s="542"/>
      <c r="U89" s="542"/>
      <c r="V89" s="542"/>
      <c r="W89" s="543"/>
    </row>
    <row r="90" spans="1:23" s="78" customFormat="1" ht="12.75" customHeight="1" x14ac:dyDescent="0.2">
      <c r="A90" s="63"/>
      <c r="B90" s="3"/>
      <c r="C90" s="3"/>
      <c r="D90" s="65">
        <v>7.92</v>
      </c>
      <c r="E90" s="65">
        <v>8.26</v>
      </c>
      <c r="F90" s="66"/>
      <c r="G90" s="1">
        <v>10</v>
      </c>
      <c r="H90" s="74"/>
      <c r="I90" s="79"/>
      <c r="J90" s="76"/>
      <c r="K90" s="74"/>
      <c r="L90" s="66">
        <v>56</v>
      </c>
      <c r="M90" s="77"/>
      <c r="N90" s="66"/>
      <c r="O90" s="77">
        <v>84</v>
      </c>
      <c r="P90" s="80"/>
      <c r="Q90" s="72"/>
      <c r="R90" s="541" t="s">
        <v>534</v>
      </c>
      <c r="S90" s="542"/>
      <c r="T90" s="542"/>
      <c r="U90" s="542"/>
      <c r="V90" s="542"/>
      <c r="W90" s="543"/>
    </row>
    <row r="91" spans="1:23" s="78" customFormat="1" ht="12.75" customHeight="1" x14ac:dyDescent="0.2">
      <c r="A91" s="63"/>
      <c r="B91" s="3"/>
      <c r="C91" s="3"/>
      <c r="D91" s="65">
        <v>8.26</v>
      </c>
      <c r="E91" s="65">
        <v>8.44</v>
      </c>
      <c r="F91" s="66"/>
      <c r="G91" s="1">
        <v>4</v>
      </c>
      <c r="H91" s="74"/>
      <c r="I91" s="79"/>
      <c r="J91" s="76"/>
      <c r="K91" s="74"/>
      <c r="L91" s="66"/>
      <c r="M91" s="77"/>
      <c r="N91" s="66"/>
      <c r="O91" s="77">
        <v>12</v>
      </c>
      <c r="P91" s="74"/>
      <c r="Q91" s="72"/>
      <c r="R91" s="541" t="s">
        <v>534</v>
      </c>
      <c r="S91" s="542"/>
      <c r="T91" s="542"/>
      <c r="U91" s="542"/>
      <c r="V91" s="542"/>
      <c r="W91" s="543"/>
    </row>
    <row r="92" spans="1:23" s="78" customFormat="1" ht="12.75" customHeight="1" x14ac:dyDescent="0.2">
      <c r="A92" s="63"/>
      <c r="B92" s="3"/>
      <c r="C92" s="3"/>
      <c r="D92" s="65">
        <v>8.44</v>
      </c>
      <c r="E92" s="65">
        <v>8.74</v>
      </c>
      <c r="F92" s="66"/>
      <c r="G92" s="1">
        <v>10</v>
      </c>
      <c r="H92" s="74"/>
      <c r="I92" s="79"/>
      <c r="J92" s="76"/>
      <c r="K92" s="57"/>
      <c r="L92" s="66">
        <v>21</v>
      </c>
      <c r="M92" s="77"/>
      <c r="N92" s="66"/>
      <c r="O92" s="77">
        <v>64</v>
      </c>
      <c r="P92" s="74"/>
      <c r="Q92" s="72"/>
      <c r="R92" s="541" t="s">
        <v>534</v>
      </c>
      <c r="S92" s="542"/>
      <c r="T92" s="542"/>
      <c r="U92" s="542"/>
      <c r="V92" s="542"/>
      <c r="W92" s="543"/>
    </row>
    <row r="93" spans="1:23" x14ac:dyDescent="0.2">
      <c r="H93" s="6"/>
      <c r="I93" s="6"/>
      <c r="J93" s="6"/>
      <c r="K93" s="6"/>
      <c r="L93" s="6"/>
      <c r="M93" s="6"/>
      <c r="N93" s="6"/>
      <c r="O93" s="6"/>
    </row>
    <row r="94" spans="1:23" x14ac:dyDescent="0.2">
      <c r="H94" s="6"/>
      <c r="I94" s="6"/>
      <c r="J94" s="6"/>
      <c r="K94" s="6"/>
      <c r="L94" s="6"/>
      <c r="M94" s="6"/>
      <c r="N94" s="6"/>
      <c r="O94" s="6"/>
    </row>
    <row r="95" spans="1:23" x14ac:dyDescent="0.2">
      <c r="H95" s="6"/>
      <c r="I95" s="6"/>
      <c r="J95" s="6"/>
      <c r="K95" s="6"/>
      <c r="L95" s="6"/>
      <c r="M95" s="6"/>
      <c r="N95" s="6"/>
      <c r="O95" s="6"/>
    </row>
    <row r="96" spans="1:23" x14ac:dyDescent="0.2">
      <c r="H96" s="6"/>
      <c r="I96" s="6"/>
      <c r="J96" s="6"/>
      <c r="K96" s="6"/>
      <c r="L96" s="6"/>
      <c r="M96" s="6"/>
      <c r="N96" s="6"/>
      <c r="O96" s="6"/>
    </row>
    <row r="97" spans="1:23" x14ac:dyDescent="0.2">
      <c r="H97" s="6"/>
      <c r="I97" s="6"/>
      <c r="J97" s="6"/>
      <c r="K97" s="6"/>
      <c r="L97" s="6"/>
      <c r="M97" s="6"/>
      <c r="N97" s="6"/>
      <c r="O97" s="6"/>
    </row>
    <row r="98" spans="1:23" x14ac:dyDescent="0.2">
      <c r="H98" s="6"/>
      <c r="I98" s="6"/>
      <c r="J98" s="6"/>
      <c r="K98" s="6"/>
      <c r="L98" s="6"/>
      <c r="M98" s="6"/>
      <c r="N98" s="6"/>
      <c r="O98" s="6"/>
    </row>
    <row r="99" spans="1:23" x14ac:dyDescent="0.2">
      <c r="H99" s="6"/>
      <c r="I99" s="6"/>
      <c r="J99" s="6"/>
      <c r="K99" s="6"/>
      <c r="L99" s="6"/>
      <c r="M99" s="6"/>
      <c r="N99" s="6"/>
      <c r="O99" s="6"/>
    </row>
    <row r="100" spans="1:23" x14ac:dyDescent="0.2">
      <c r="H100" s="6"/>
      <c r="I100" s="6"/>
      <c r="J100" s="6"/>
      <c r="K100" s="6"/>
      <c r="L100" s="6"/>
      <c r="M100" s="6"/>
      <c r="N100" s="6"/>
      <c r="O100" s="6"/>
    </row>
    <row r="101" spans="1:23" x14ac:dyDescent="0.2">
      <c r="H101" s="6"/>
      <c r="I101" s="6"/>
      <c r="J101" s="6"/>
      <c r="K101" s="6"/>
      <c r="L101" s="6"/>
      <c r="M101" s="6"/>
      <c r="N101" s="6"/>
      <c r="O101" s="6"/>
    </row>
    <row r="102" spans="1:23" x14ac:dyDescent="0.2">
      <c r="H102" s="6"/>
      <c r="I102" s="6"/>
      <c r="J102" s="6"/>
      <c r="K102" s="6"/>
      <c r="L102" s="6"/>
      <c r="M102" s="6"/>
      <c r="N102" s="6"/>
      <c r="O102" s="6"/>
    </row>
    <row r="103" spans="1:23" x14ac:dyDescent="0.2">
      <c r="H103" s="6"/>
      <c r="I103" s="6"/>
      <c r="J103" s="6"/>
      <c r="K103" s="6"/>
      <c r="L103" s="6"/>
      <c r="M103" s="6"/>
      <c r="N103" s="6"/>
      <c r="O103" s="6"/>
    </row>
    <row r="104" spans="1:23" s="6" customFormat="1" x14ac:dyDescent="0.2">
      <c r="A104" s="4"/>
      <c r="B104" s="4"/>
      <c r="C104" s="4"/>
      <c r="D104" s="5"/>
      <c r="E104" s="5"/>
      <c r="R104" s="7"/>
      <c r="S104" s="4"/>
      <c r="T104" s="4"/>
      <c r="U104" s="4"/>
      <c r="V104" s="4"/>
      <c r="W104" s="4"/>
    </row>
    <row r="105" spans="1:23" s="6" customFormat="1" x14ac:dyDescent="0.2">
      <c r="A105" s="4"/>
      <c r="B105" s="4"/>
      <c r="C105" s="4"/>
      <c r="D105" s="5"/>
      <c r="E105" s="5"/>
      <c r="R105" s="7"/>
      <c r="S105" s="4"/>
      <c r="T105" s="4"/>
      <c r="U105" s="4"/>
      <c r="V105" s="4"/>
      <c r="W105" s="4"/>
    </row>
    <row r="106" spans="1:23" s="6" customFormat="1" x14ac:dyDescent="0.2">
      <c r="A106" s="4"/>
      <c r="B106" s="4"/>
      <c r="C106" s="4"/>
      <c r="D106" s="5"/>
      <c r="E106" s="5"/>
      <c r="R106" s="7"/>
      <c r="S106" s="4"/>
      <c r="T106" s="4"/>
      <c r="U106" s="4"/>
      <c r="V106" s="4"/>
      <c r="W106" s="4"/>
    </row>
  </sheetData>
  <mergeCells count="111">
    <mergeCell ref="A80:O80"/>
    <mergeCell ref="R80:W80"/>
    <mergeCell ref="R89:W89"/>
    <mergeCell ref="R90:W90"/>
    <mergeCell ref="R91:W91"/>
    <mergeCell ref="R92:W92"/>
    <mergeCell ref="R71:W71"/>
    <mergeCell ref="R72:W72"/>
    <mergeCell ref="R73:W73"/>
    <mergeCell ref="R74:W74"/>
    <mergeCell ref="R75:W75"/>
    <mergeCell ref="R76:W76"/>
    <mergeCell ref="R77:W77"/>
    <mergeCell ref="R78:W78"/>
    <mergeCell ref="R79:W79"/>
    <mergeCell ref="R62:W62"/>
    <mergeCell ref="R63:W63"/>
    <mergeCell ref="R64:W64"/>
    <mergeCell ref="R65:W65"/>
    <mergeCell ref="R66:W66"/>
    <mergeCell ref="R67:W67"/>
    <mergeCell ref="R68:W68"/>
    <mergeCell ref="R69:W69"/>
    <mergeCell ref="R70:W70"/>
    <mergeCell ref="R53:W53"/>
    <mergeCell ref="R54:W54"/>
    <mergeCell ref="R55:W55"/>
    <mergeCell ref="R56:W56"/>
    <mergeCell ref="R57:W57"/>
    <mergeCell ref="R58:W58"/>
    <mergeCell ref="R59:W59"/>
    <mergeCell ref="R60:W60"/>
    <mergeCell ref="R61:W61"/>
    <mergeCell ref="R44:W44"/>
    <mergeCell ref="R45:W45"/>
    <mergeCell ref="R46:W46"/>
    <mergeCell ref="R47:W47"/>
    <mergeCell ref="R48:W48"/>
    <mergeCell ref="R49:W49"/>
    <mergeCell ref="R50:W50"/>
    <mergeCell ref="R51:W51"/>
    <mergeCell ref="R52:W52"/>
    <mergeCell ref="R35:W35"/>
    <mergeCell ref="R36:W36"/>
    <mergeCell ref="R37:W37"/>
    <mergeCell ref="R38:W38"/>
    <mergeCell ref="R39:W39"/>
    <mergeCell ref="R40:W40"/>
    <mergeCell ref="R41:W41"/>
    <mergeCell ref="R42:W42"/>
    <mergeCell ref="R43:W43"/>
    <mergeCell ref="R26:W26"/>
    <mergeCell ref="R27:W27"/>
    <mergeCell ref="R28:W28"/>
    <mergeCell ref="R29:W29"/>
    <mergeCell ref="R30:W30"/>
    <mergeCell ref="R31:W31"/>
    <mergeCell ref="R32:W32"/>
    <mergeCell ref="R33:W33"/>
    <mergeCell ref="R34:W34"/>
    <mergeCell ref="K18:K20"/>
    <mergeCell ref="L18:L20"/>
    <mergeCell ref="M18:M20"/>
    <mergeCell ref="N18:N20"/>
    <mergeCell ref="O18:O20"/>
    <mergeCell ref="R22:W22"/>
    <mergeCell ref="R23:W23"/>
    <mergeCell ref="R24:W24"/>
    <mergeCell ref="R25:W25"/>
    <mergeCell ref="C7:H7"/>
    <mergeCell ref="K7:P7"/>
    <mergeCell ref="S7:V7"/>
    <mergeCell ref="A9:G9"/>
    <mergeCell ref="H9:O9"/>
    <mergeCell ref="P9:Q9"/>
    <mergeCell ref="R9:W9"/>
    <mergeCell ref="H10:J10"/>
    <mergeCell ref="K10:O10"/>
    <mergeCell ref="P10:P20"/>
    <mergeCell ref="Q10:Q20"/>
    <mergeCell ref="R10:W21"/>
    <mergeCell ref="H11:I17"/>
    <mergeCell ref="J11:J17"/>
    <mergeCell ref="K11:M11"/>
    <mergeCell ref="K12:M12"/>
    <mergeCell ref="K13:M13"/>
    <mergeCell ref="K14:M14"/>
    <mergeCell ref="K15:M15"/>
    <mergeCell ref="K16:M16"/>
    <mergeCell ref="K17:M17"/>
    <mergeCell ref="H18:H20"/>
    <mergeCell ref="I18:I20"/>
    <mergeCell ref="J18:J20"/>
    <mergeCell ref="C4:H4"/>
    <mergeCell ref="K4:P4"/>
    <mergeCell ref="S4:V4"/>
    <mergeCell ref="C5:H5"/>
    <mergeCell ref="K5:P5"/>
    <mergeCell ref="S5:V5"/>
    <mergeCell ref="C6:H6"/>
    <mergeCell ref="K6:P6"/>
    <mergeCell ref="S6:V6"/>
    <mergeCell ref="X1:X3"/>
    <mergeCell ref="Y1:Y3"/>
    <mergeCell ref="Z1:Z3"/>
    <mergeCell ref="C2:H2"/>
    <mergeCell ref="K2:P2"/>
    <mergeCell ref="S2:V2"/>
    <mergeCell ref="C3:H3"/>
    <mergeCell ref="K3:P3"/>
    <mergeCell ref="S3:V3"/>
  </mergeCells>
  <pageMargins left="0.75" right="0.75" top="1" bottom="1" header="0.5" footer="0.5"/>
  <pageSetup paperSize="17" scale="60" orientation="landscape" r:id="rId1"/>
  <headerFooter alignWithMargins="0"/>
  <drawing r:id="rId2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heet55"/>
  <dimension ref="A1:Z106"/>
  <sheetViews>
    <sheetView workbookViewId="0">
      <selection activeCell="K7" sqref="K7:P7"/>
    </sheetView>
  </sheetViews>
  <sheetFormatPr defaultRowHeight="12.75" x14ac:dyDescent="0.2"/>
  <cols>
    <col min="1" max="3" width="9.7109375" style="4" customWidth="1"/>
    <col min="4" max="5" width="9.7109375" style="5" customWidth="1"/>
    <col min="6" max="7" width="9.7109375" style="6" customWidth="1"/>
    <col min="8" max="9" width="9.7109375" style="4" customWidth="1"/>
    <col min="10" max="10" width="10.42578125" style="4" customWidth="1"/>
    <col min="11" max="11" width="11.7109375" style="4" customWidth="1"/>
    <col min="12" max="12" width="14.42578125" style="4" customWidth="1"/>
    <col min="13" max="14" width="8.7109375" style="4" customWidth="1"/>
    <col min="15" max="15" width="12.28515625" style="4" customWidth="1"/>
    <col min="16" max="17" width="16.7109375" style="6" customWidth="1"/>
    <col min="18" max="18" width="8.7109375" style="7" customWidth="1"/>
    <col min="19" max="22" width="8.7109375" style="4" customWidth="1"/>
    <col min="23" max="23" width="12.28515625" style="4" customWidth="1"/>
    <col min="24" max="24" width="10.140625" style="4" customWidth="1"/>
    <col min="25" max="16384" width="9.140625" style="4"/>
  </cols>
  <sheetData>
    <row r="1" spans="1:26" ht="12" customHeight="1" thickBot="1" x14ac:dyDescent="0.25">
      <c r="P1" s="4"/>
      <c r="Q1" s="4"/>
      <c r="R1" s="4"/>
      <c r="U1" s="6"/>
      <c r="V1" s="6"/>
      <c r="W1" s="7"/>
      <c r="X1" s="481" t="s">
        <v>69</v>
      </c>
      <c r="Y1" s="484" t="s">
        <v>70</v>
      </c>
      <c r="Z1" s="486" t="s">
        <v>71</v>
      </c>
    </row>
    <row r="2" spans="1:26" x14ac:dyDescent="0.2">
      <c r="B2" s="8" t="s">
        <v>28</v>
      </c>
      <c r="C2" s="488" t="s">
        <v>29</v>
      </c>
      <c r="D2" s="489"/>
      <c r="E2" s="489"/>
      <c r="F2" s="489"/>
      <c r="G2" s="489"/>
      <c r="H2" s="490"/>
      <c r="J2" s="8" t="s">
        <v>28</v>
      </c>
      <c r="K2" s="488" t="s">
        <v>30</v>
      </c>
      <c r="L2" s="489"/>
      <c r="M2" s="489"/>
      <c r="N2" s="489"/>
      <c r="O2" s="489"/>
      <c r="P2" s="490"/>
      <c r="Q2" s="4"/>
      <c r="R2" s="8" t="s">
        <v>28</v>
      </c>
      <c r="S2" s="488" t="s">
        <v>30</v>
      </c>
      <c r="T2" s="489"/>
      <c r="U2" s="489"/>
      <c r="V2" s="490"/>
      <c r="X2" s="482"/>
      <c r="Y2" s="485"/>
      <c r="Z2" s="487"/>
    </row>
    <row r="3" spans="1:26" ht="13.5" thickBot="1" x14ac:dyDescent="0.25">
      <c r="B3" s="9">
        <v>1</v>
      </c>
      <c r="C3" s="491" t="s">
        <v>24</v>
      </c>
      <c r="D3" s="492"/>
      <c r="E3" s="492"/>
      <c r="F3" s="492"/>
      <c r="G3" s="492"/>
      <c r="H3" s="493"/>
      <c r="J3" s="9">
        <v>5</v>
      </c>
      <c r="K3" s="491" t="s">
        <v>31</v>
      </c>
      <c r="L3" s="492"/>
      <c r="M3" s="492"/>
      <c r="N3" s="492"/>
      <c r="O3" s="492"/>
      <c r="P3" s="493"/>
      <c r="Q3" s="4"/>
      <c r="R3" s="10">
        <v>10</v>
      </c>
      <c r="S3" s="491" t="s">
        <v>32</v>
      </c>
      <c r="T3" s="492"/>
      <c r="U3" s="492"/>
      <c r="V3" s="493"/>
      <c r="X3" s="483"/>
      <c r="Y3" s="485"/>
      <c r="Z3" s="487"/>
    </row>
    <row r="4" spans="1:26" x14ac:dyDescent="0.2">
      <c r="B4" s="9">
        <v>2</v>
      </c>
      <c r="C4" s="491" t="s">
        <v>26</v>
      </c>
      <c r="D4" s="492"/>
      <c r="E4" s="492"/>
      <c r="F4" s="492"/>
      <c r="G4" s="492"/>
      <c r="H4" s="493"/>
      <c r="J4" s="9">
        <v>6</v>
      </c>
      <c r="K4" s="491" t="s">
        <v>33</v>
      </c>
      <c r="L4" s="492"/>
      <c r="M4" s="492"/>
      <c r="N4" s="492"/>
      <c r="O4" s="492"/>
      <c r="P4" s="493"/>
      <c r="Q4" s="4"/>
      <c r="R4" s="10">
        <v>11</v>
      </c>
      <c r="S4" s="491" t="s">
        <v>34</v>
      </c>
      <c r="T4" s="492"/>
      <c r="U4" s="492"/>
      <c r="V4" s="493"/>
    </row>
    <row r="5" spans="1:26" x14ac:dyDescent="0.2">
      <c r="B5" s="9">
        <v>3</v>
      </c>
      <c r="C5" s="491" t="s">
        <v>27</v>
      </c>
      <c r="D5" s="492"/>
      <c r="E5" s="492"/>
      <c r="F5" s="492"/>
      <c r="G5" s="492"/>
      <c r="H5" s="493"/>
      <c r="J5" s="9">
        <v>7</v>
      </c>
      <c r="K5" s="491" t="s">
        <v>35</v>
      </c>
      <c r="L5" s="492"/>
      <c r="M5" s="492"/>
      <c r="N5" s="492"/>
      <c r="O5" s="492"/>
      <c r="P5" s="493"/>
      <c r="Q5" s="4"/>
      <c r="R5" s="10">
        <v>12</v>
      </c>
      <c r="S5" s="491" t="s">
        <v>36</v>
      </c>
      <c r="T5" s="492"/>
      <c r="U5" s="492"/>
      <c r="V5" s="493"/>
    </row>
    <row r="6" spans="1:26" x14ac:dyDescent="0.2">
      <c r="B6" s="9">
        <v>4</v>
      </c>
      <c r="C6" s="491" t="s">
        <v>25</v>
      </c>
      <c r="D6" s="492"/>
      <c r="E6" s="492"/>
      <c r="F6" s="492"/>
      <c r="G6" s="492"/>
      <c r="H6" s="493"/>
      <c r="J6" s="9">
        <v>8</v>
      </c>
      <c r="K6" s="491" t="s">
        <v>37</v>
      </c>
      <c r="L6" s="492"/>
      <c r="M6" s="492"/>
      <c r="N6" s="492"/>
      <c r="O6" s="492"/>
      <c r="P6" s="493"/>
      <c r="Q6" s="4"/>
      <c r="R6" s="10">
        <v>13</v>
      </c>
      <c r="S6" s="491" t="s">
        <v>38</v>
      </c>
      <c r="T6" s="492"/>
      <c r="U6" s="492"/>
      <c r="V6" s="493"/>
    </row>
    <row r="7" spans="1:26" ht="13.5" thickBot="1" x14ac:dyDescent="0.25">
      <c r="B7" s="11"/>
      <c r="C7" s="494"/>
      <c r="D7" s="495"/>
      <c r="E7" s="495"/>
      <c r="F7" s="495"/>
      <c r="G7" s="495"/>
      <c r="H7" s="496"/>
      <c r="J7" s="11">
        <v>9</v>
      </c>
      <c r="K7" s="494" t="s">
        <v>39</v>
      </c>
      <c r="L7" s="495"/>
      <c r="M7" s="495"/>
      <c r="N7" s="495"/>
      <c r="O7" s="495"/>
      <c r="P7" s="496"/>
      <c r="Q7" s="4"/>
      <c r="R7" s="12"/>
      <c r="S7" s="494"/>
      <c r="T7" s="495"/>
      <c r="U7" s="495"/>
      <c r="V7" s="496"/>
    </row>
    <row r="8" spans="1:26" ht="13.5" thickBot="1" x14ac:dyDescent="0.25">
      <c r="P8" s="4"/>
      <c r="Q8" s="4"/>
      <c r="R8" s="4"/>
      <c r="U8" s="6"/>
      <c r="V8" s="6"/>
      <c r="W8" s="7"/>
    </row>
    <row r="9" spans="1:26" s="13" customFormat="1" ht="24.75" customHeight="1" thickBot="1" x14ac:dyDescent="0.25">
      <c r="A9" s="497" t="s">
        <v>5</v>
      </c>
      <c r="B9" s="497"/>
      <c r="C9" s="497"/>
      <c r="D9" s="497"/>
      <c r="E9" s="497"/>
      <c r="F9" s="497"/>
      <c r="G9" s="498"/>
      <c r="H9" s="499" t="s">
        <v>40</v>
      </c>
      <c r="I9" s="500"/>
      <c r="J9" s="500"/>
      <c r="K9" s="500"/>
      <c r="L9" s="500"/>
      <c r="M9" s="500"/>
      <c r="N9" s="500"/>
      <c r="O9" s="500"/>
      <c r="P9" s="501">
        <v>621</v>
      </c>
      <c r="Q9" s="502"/>
      <c r="R9" s="499" t="s">
        <v>2</v>
      </c>
      <c r="S9" s="500"/>
      <c r="T9" s="500"/>
      <c r="U9" s="500"/>
      <c r="V9" s="500"/>
      <c r="W9" s="500"/>
    </row>
    <row r="10" spans="1:26" ht="12.75" customHeight="1" x14ac:dyDescent="0.2">
      <c r="A10" s="14" t="s">
        <v>6</v>
      </c>
      <c r="B10" s="15" t="s">
        <v>7</v>
      </c>
      <c r="C10" s="16" t="s">
        <v>8</v>
      </c>
      <c r="D10" s="17" t="s">
        <v>1</v>
      </c>
      <c r="E10" s="18" t="s">
        <v>9</v>
      </c>
      <c r="F10" s="19" t="s">
        <v>6</v>
      </c>
      <c r="G10" s="20" t="s">
        <v>16</v>
      </c>
      <c r="H10" s="503" t="s">
        <v>41</v>
      </c>
      <c r="I10" s="504"/>
      <c r="J10" s="505"/>
      <c r="K10" s="506" t="s">
        <v>42</v>
      </c>
      <c r="L10" s="507"/>
      <c r="M10" s="507"/>
      <c r="N10" s="507"/>
      <c r="O10" s="507"/>
      <c r="P10" s="508" t="s">
        <v>23</v>
      </c>
      <c r="Q10" s="511" t="s">
        <v>22</v>
      </c>
      <c r="R10" s="514"/>
      <c r="S10" s="515"/>
      <c r="T10" s="515"/>
      <c r="U10" s="515"/>
      <c r="V10" s="515"/>
      <c r="W10" s="515"/>
    </row>
    <row r="11" spans="1:26" ht="12.75" customHeight="1" x14ac:dyDescent="0.2">
      <c r="A11" s="21" t="s">
        <v>11</v>
      </c>
      <c r="B11" s="22" t="s">
        <v>11</v>
      </c>
      <c r="C11" s="23" t="s">
        <v>11</v>
      </c>
      <c r="D11" s="24" t="s">
        <v>9</v>
      </c>
      <c r="E11" s="25" t="s">
        <v>12</v>
      </c>
      <c r="F11" s="26" t="s">
        <v>9</v>
      </c>
      <c r="G11" s="27" t="s">
        <v>9</v>
      </c>
      <c r="H11" s="518" t="s">
        <v>43</v>
      </c>
      <c r="I11" s="519"/>
      <c r="J11" s="522" t="s">
        <v>44</v>
      </c>
      <c r="K11" s="523"/>
      <c r="L11" s="524"/>
      <c r="M11" s="525"/>
      <c r="N11" s="29"/>
      <c r="O11" s="97"/>
      <c r="P11" s="509"/>
      <c r="Q11" s="512"/>
      <c r="R11" s="516"/>
      <c r="S11" s="517"/>
      <c r="T11" s="517"/>
      <c r="U11" s="517"/>
      <c r="V11" s="517"/>
      <c r="W11" s="517"/>
    </row>
    <row r="12" spans="1:26" ht="12.75" customHeight="1" x14ac:dyDescent="0.2">
      <c r="A12" s="21" t="s">
        <v>7</v>
      </c>
      <c r="B12" s="22" t="s">
        <v>14</v>
      </c>
      <c r="C12" s="23" t="s">
        <v>14</v>
      </c>
      <c r="D12" s="24" t="s">
        <v>15</v>
      </c>
      <c r="E12" s="25" t="s">
        <v>16</v>
      </c>
      <c r="F12" s="26" t="s">
        <v>12</v>
      </c>
      <c r="G12" s="27" t="s">
        <v>10</v>
      </c>
      <c r="H12" s="520"/>
      <c r="I12" s="521"/>
      <c r="J12" s="522"/>
      <c r="K12" s="526"/>
      <c r="L12" s="527"/>
      <c r="M12" s="528"/>
      <c r="N12" s="30"/>
      <c r="O12" s="98"/>
      <c r="P12" s="509"/>
      <c r="Q12" s="512"/>
      <c r="R12" s="516"/>
      <c r="S12" s="517"/>
      <c r="T12" s="517"/>
      <c r="U12" s="517"/>
      <c r="V12" s="517"/>
      <c r="W12" s="517"/>
    </row>
    <row r="13" spans="1:26" ht="12.75" customHeight="1" x14ac:dyDescent="0.2">
      <c r="A13" s="21" t="s">
        <v>0</v>
      </c>
      <c r="B13" s="22" t="s">
        <v>12</v>
      </c>
      <c r="C13" s="23" t="s">
        <v>10</v>
      </c>
      <c r="D13" s="24"/>
      <c r="E13" s="25"/>
      <c r="F13" s="26" t="s">
        <v>15</v>
      </c>
      <c r="G13" s="27" t="s">
        <v>0</v>
      </c>
      <c r="H13" s="520"/>
      <c r="I13" s="521"/>
      <c r="J13" s="522"/>
      <c r="K13" s="526" t="s">
        <v>43</v>
      </c>
      <c r="L13" s="527"/>
      <c r="M13" s="528"/>
      <c r="N13" s="30" t="s">
        <v>44</v>
      </c>
      <c r="O13" s="98" t="s">
        <v>44</v>
      </c>
      <c r="P13" s="509"/>
      <c r="Q13" s="512"/>
      <c r="R13" s="516"/>
      <c r="S13" s="517"/>
      <c r="T13" s="517"/>
      <c r="U13" s="517"/>
      <c r="V13" s="517"/>
      <c r="W13" s="517"/>
    </row>
    <row r="14" spans="1:26" ht="12.75" customHeight="1" x14ac:dyDescent="0.2">
      <c r="A14" s="21" t="s">
        <v>10</v>
      </c>
      <c r="B14" s="22" t="s">
        <v>10</v>
      </c>
      <c r="C14" s="23" t="s">
        <v>9</v>
      </c>
      <c r="D14" s="24" t="s">
        <v>18</v>
      </c>
      <c r="E14" s="25" t="s">
        <v>18</v>
      </c>
      <c r="F14" s="26" t="s">
        <v>10</v>
      </c>
      <c r="G14" s="27" t="s">
        <v>17</v>
      </c>
      <c r="H14" s="520"/>
      <c r="I14" s="521"/>
      <c r="J14" s="522"/>
      <c r="K14" s="526" t="s">
        <v>45</v>
      </c>
      <c r="L14" s="527"/>
      <c r="M14" s="528"/>
      <c r="N14" s="30" t="s">
        <v>45</v>
      </c>
      <c r="O14" s="98" t="s">
        <v>44</v>
      </c>
      <c r="P14" s="509"/>
      <c r="Q14" s="512"/>
      <c r="R14" s="516"/>
      <c r="S14" s="517"/>
      <c r="T14" s="517"/>
      <c r="U14" s="517"/>
      <c r="V14" s="517"/>
      <c r="W14" s="517"/>
    </row>
    <row r="15" spans="1:26" ht="12.75" customHeight="1" x14ac:dyDescent="0.2">
      <c r="A15" s="21" t="s">
        <v>17</v>
      </c>
      <c r="B15" s="22" t="s">
        <v>13</v>
      </c>
      <c r="C15" s="23"/>
      <c r="D15" s="24" t="s">
        <v>6</v>
      </c>
      <c r="E15" s="25" t="s">
        <v>6</v>
      </c>
      <c r="F15" s="26" t="s">
        <v>19</v>
      </c>
      <c r="G15" s="27" t="s">
        <v>6</v>
      </c>
      <c r="H15" s="520"/>
      <c r="I15" s="521"/>
      <c r="J15" s="522"/>
      <c r="K15" s="526"/>
      <c r="L15" s="527"/>
      <c r="M15" s="528"/>
      <c r="N15" s="30"/>
      <c r="O15" s="98"/>
      <c r="P15" s="509"/>
      <c r="Q15" s="512"/>
      <c r="R15" s="516"/>
      <c r="S15" s="517"/>
      <c r="T15" s="517"/>
      <c r="U15" s="517"/>
      <c r="V15" s="517"/>
      <c r="W15" s="517"/>
    </row>
    <row r="16" spans="1:26" ht="12.75" customHeight="1" x14ac:dyDescent="0.2">
      <c r="A16" s="21" t="s">
        <v>11</v>
      </c>
      <c r="B16" s="22"/>
      <c r="C16" s="23"/>
      <c r="D16" s="24" t="s">
        <v>20</v>
      </c>
      <c r="E16" s="25" t="s">
        <v>20</v>
      </c>
      <c r="F16" s="26"/>
      <c r="G16" s="27"/>
      <c r="H16" s="520"/>
      <c r="I16" s="521"/>
      <c r="J16" s="522"/>
      <c r="K16" s="526"/>
      <c r="L16" s="527"/>
      <c r="M16" s="528"/>
      <c r="N16" s="30"/>
      <c r="O16" s="98"/>
      <c r="P16" s="509"/>
      <c r="Q16" s="512"/>
      <c r="R16" s="516"/>
      <c r="S16" s="517"/>
      <c r="T16" s="517"/>
      <c r="U16" s="517"/>
      <c r="V16" s="517"/>
      <c r="W16" s="517"/>
    </row>
    <row r="17" spans="1:23" ht="12.75" customHeight="1" x14ac:dyDescent="0.2">
      <c r="A17" s="21" t="s">
        <v>12</v>
      </c>
      <c r="B17" s="22"/>
      <c r="C17" s="23"/>
      <c r="D17" s="24"/>
      <c r="E17" s="25"/>
      <c r="F17" s="26" t="s">
        <v>3</v>
      </c>
      <c r="G17" s="27"/>
      <c r="H17" s="520"/>
      <c r="I17" s="521"/>
      <c r="J17" s="522"/>
      <c r="K17" s="529"/>
      <c r="L17" s="530"/>
      <c r="M17" s="531"/>
      <c r="N17" s="28"/>
      <c r="O17" s="99"/>
      <c r="P17" s="509"/>
      <c r="Q17" s="512"/>
      <c r="R17" s="516"/>
      <c r="S17" s="517"/>
      <c r="T17" s="517"/>
      <c r="U17" s="517"/>
      <c r="V17" s="517"/>
      <c r="W17" s="517"/>
    </row>
    <row r="18" spans="1:23" ht="12.75" customHeight="1" x14ac:dyDescent="0.2">
      <c r="A18" s="21"/>
      <c r="B18" s="22"/>
      <c r="C18" s="23"/>
      <c r="D18" s="24"/>
      <c r="E18" s="25"/>
      <c r="F18" s="26"/>
      <c r="G18" s="27"/>
      <c r="H18" s="520" t="s">
        <v>46</v>
      </c>
      <c r="I18" s="521" t="s">
        <v>47</v>
      </c>
      <c r="J18" s="522" t="s">
        <v>48</v>
      </c>
      <c r="K18" s="520" t="s">
        <v>46</v>
      </c>
      <c r="L18" s="521" t="s">
        <v>26</v>
      </c>
      <c r="M18" s="532" t="s">
        <v>47</v>
      </c>
      <c r="N18" s="521" t="s">
        <v>48</v>
      </c>
      <c r="O18" s="533" t="s">
        <v>25</v>
      </c>
      <c r="P18" s="509"/>
      <c r="Q18" s="512"/>
      <c r="R18" s="516"/>
      <c r="S18" s="517"/>
      <c r="T18" s="517"/>
      <c r="U18" s="517"/>
      <c r="V18" s="517"/>
      <c r="W18" s="517"/>
    </row>
    <row r="19" spans="1:23" ht="12.75" customHeight="1" x14ac:dyDescent="0.2">
      <c r="A19" s="31"/>
      <c r="B19" s="32"/>
      <c r="C19" s="33"/>
      <c r="D19" s="34"/>
      <c r="E19" s="35"/>
      <c r="F19" s="36"/>
      <c r="G19" s="37"/>
      <c r="H19" s="520"/>
      <c r="I19" s="521"/>
      <c r="J19" s="522"/>
      <c r="K19" s="520"/>
      <c r="L19" s="521"/>
      <c r="M19" s="532"/>
      <c r="N19" s="521"/>
      <c r="O19" s="534"/>
      <c r="P19" s="509"/>
      <c r="Q19" s="512"/>
      <c r="R19" s="516"/>
      <c r="S19" s="517"/>
      <c r="T19" s="517"/>
      <c r="U19" s="517"/>
      <c r="V19" s="517"/>
      <c r="W19" s="517"/>
    </row>
    <row r="20" spans="1:23" ht="12.75" customHeight="1" x14ac:dyDescent="0.2">
      <c r="A20" s="21"/>
      <c r="B20" s="22"/>
      <c r="C20" s="23"/>
      <c r="D20" s="24"/>
      <c r="E20" s="25"/>
      <c r="F20" s="26"/>
      <c r="G20" s="27"/>
      <c r="H20" s="520"/>
      <c r="I20" s="521"/>
      <c r="J20" s="522"/>
      <c r="K20" s="520"/>
      <c r="L20" s="521"/>
      <c r="M20" s="532"/>
      <c r="N20" s="521"/>
      <c r="O20" s="535"/>
      <c r="P20" s="510"/>
      <c r="Q20" s="513"/>
      <c r="R20" s="516"/>
      <c r="S20" s="517"/>
      <c r="T20" s="517"/>
      <c r="U20" s="517"/>
      <c r="V20" s="517"/>
      <c r="W20" s="517"/>
    </row>
    <row r="21" spans="1:23" ht="12.75" customHeight="1" thickBot="1" x14ac:dyDescent="0.25">
      <c r="A21" s="38"/>
      <c r="B21" s="39"/>
      <c r="C21" s="40"/>
      <c r="D21" s="41"/>
      <c r="E21" s="42"/>
      <c r="F21" s="43"/>
      <c r="G21" s="44"/>
      <c r="H21" s="45"/>
      <c r="I21" s="46"/>
      <c r="J21" s="47"/>
      <c r="K21" s="45"/>
      <c r="L21" s="49"/>
      <c r="M21" s="48"/>
      <c r="N21" s="46"/>
      <c r="O21" s="100"/>
      <c r="P21" s="50" t="s">
        <v>4</v>
      </c>
      <c r="Q21" s="51" t="s">
        <v>4</v>
      </c>
      <c r="R21" s="516"/>
      <c r="S21" s="517"/>
      <c r="T21" s="517"/>
      <c r="U21" s="517"/>
      <c r="V21" s="517"/>
      <c r="W21" s="517"/>
    </row>
    <row r="22" spans="1:23" ht="12.75" customHeight="1" x14ac:dyDescent="0.2">
      <c r="A22" s="52"/>
      <c r="B22" s="53"/>
      <c r="C22" s="53"/>
      <c r="D22" s="54"/>
      <c r="E22" s="54"/>
      <c r="F22" s="55"/>
      <c r="G22" s="56"/>
      <c r="H22" s="57"/>
      <c r="I22" s="58"/>
      <c r="J22" s="59"/>
      <c r="K22" s="57"/>
      <c r="L22" s="60"/>
      <c r="M22" s="60"/>
      <c r="N22" s="60"/>
      <c r="O22" s="60"/>
      <c r="P22" s="62"/>
      <c r="Q22" s="56"/>
      <c r="R22" s="536"/>
      <c r="S22" s="537"/>
      <c r="T22" s="537"/>
      <c r="U22" s="537"/>
      <c r="V22" s="537"/>
      <c r="W22" s="538"/>
    </row>
    <row r="23" spans="1:23" ht="12.75" customHeight="1" x14ac:dyDescent="0.2">
      <c r="A23" s="63"/>
      <c r="B23" s="60" t="s">
        <v>511</v>
      </c>
      <c r="C23" s="114">
        <v>42</v>
      </c>
      <c r="D23" s="107">
        <v>0</v>
      </c>
      <c r="E23" s="112">
        <v>6.0369999999999999</v>
      </c>
      <c r="F23" s="66"/>
      <c r="G23" s="61">
        <v>4</v>
      </c>
      <c r="H23" s="57"/>
      <c r="I23" s="58"/>
      <c r="J23" s="59"/>
      <c r="K23" s="57"/>
      <c r="L23" s="60"/>
      <c r="M23" s="60"/>
      <c r="N23" s="60"/>
      <c r="O23" s="251">
        <v>400</v>
      </c>
      <c r="P23" s="57">
        <f>SUM(H23:O23)</f>
        <v>400</v>
      </c>
      <c r="Q23" s="61">
        <f>P23</f>
        <v>400</v>
      </c>
      <c r="R23" s="541" t="s">
        <v>656</v>
      </c>
      <c r="S23" s="542"/>
      <c r="T23" s="542"/>
      <c r="U23" s="542"/>
      <c r="V23" s="542"/>
      <c r="W23" s="543"/>
    </row>
    <row r="24" spans="1:23" s="143" customFormat="1" ht="12.75" customHeight="1" x14ac:dyDescent="0.2">
      <c r="A24" s="149"/>
      <c r="B24" s="129" t="s">
        <v>511</v>
      </c>
      <c r="C24" s="122">
        <v>42</v>
      </c>
      <c r="D24" s="123">
        <v>6.04</v>
      </c>
      <c r="E24" s="124">
        <v>8.4169999999999998</v>
      </c>
      <c r="F24" s="121"/>
      <c r="G24" s="125"/>
      <c r="H24" s="126"/>
      <c r="I24" s="127"/>
      <c r="J24" s="128"/>
      <c r="K24" s="126"/>
      <c r="L24" s="129"/>
      <c r="M24" s="129"/>
      <c r="N24" s="129"/>
      <c r="O24" s="134"/>
      <c r="P24" s="126"/>
      <c r="Q24" s="125"/>
      <c r="R24" s="566" t="s">
        <v>657</v>
      </c>
      <c r="S24" s="567"/>
      <c r="T24" s="567"/>
      <c r="U24" s="567"/>
      <c r="V24" s="567"/>
      <c r="W24" s="567"/>
    </row>
    <row r="25" spans="1:23" ht="12.75" customHeight="1" x14ac:dyDescent="0.2">
      <c r="A25" s="63"/>
      <c r="B25" s="60" t="s">
        <v>511</v>
      </c>
      <c r="C25" s="114">
        <v>42</v>
      </c>
      <c r="D25" s="107">
        <v>8.42</v>
      </c>
      <c r="E25" s="109">
        <v>12.709</v>
      </c>
      <c r="F25" s="66"/>
      <c r="G25" s="61">
        <v>4</v>
      </c>
      <c r="H25" s="57"/>
      <c r="I25" s="58"/>
      <c r="J25" s="59"/>
      <c r="K25" s="57"/>
      <c r="L25" s="60"/>
      <c r="M25" s="60"/>
      <c r="N25" s="60"/>
      <c r="O25" s="101">
        <v>364</v>
      </c>
      <c r="P25" s="57"/>
      <c r="Q25" s="61"/>
      <c r="R25" s="539" t="s">
        <v>658</v>
      </c>
      <c r="S25" s="540"/>
      <c r="T25" s="540"/>
      <c r="U25" s="540"/>
      <c r="V25" s="540"/>
      <c r="W25" s="540"/>
    </row>
    <row r="26" spans="1:23" s="143" customFormat="1" ht="12.75" customHeight="1" x14ac:dyDescent="0.2">
      <c r="A26" s="149"/>
      <c r="B26" s="129" t="s">
        <v>511</v>
      </c>
      <c r="C26" s="122">
        <v>42</v>
      </c>
      <c r="D26" s="123">
        <v>12.709</v>
      </c>
      <c r="E26" s="237">
        <v>15.176</v>
      </c>
      <c r="F26" s="121"/>
      <c r="G26" s="125"/>
      <c r="H26" s="126"/>
      <c r="I26" s="127"/>
      <c r="J26" s="128"/>
      <c r="K26" s="126"/>
      <c r="L26" s="129"/>
      <c r="M26" s="129"/>
      <c r="N26" s="129"/>
      <c r="O26" s="134"/>
      <c r="P26" s="126"/>
      <c r="Q26" s="125"/>
      <c r="R26" s="566" t="s">
        <v>659</v>
      </c>
      <c r="S26" s="567"/>
      <c r="T26" s="567"/>
      <c r="U26" s="567"/>
      <c r="V26" s="567"/>
      <c r="W26" s="567"/>
    </row>
    <row r="27" spans="1:23" s="218" customFormat="1" ht="12.75" customHeight="1" x14ac:dyDescent="0.2">
      <c r="A27" s="2"/>
      <c r="B27" s="60" t="s">
        <v>511</v>
      </c>
      <c r="C27" s="114">
        <v>42</v>
      </c>
      <c r="D27" s="187">
        <v>15.18</v>
      </c>
      <c r="E27" s="187">
        <v>19.45</v>
      </c>
      <c r="F27" s="66"/>
      <c r="G27" s="245">
        <v>4</v>
      </c>
      <c r="H27" s="145"/>
      <c r="I27" s="79"/>
      <c r="J27" s="146"/>
      <c r="K27" s="145"/>
      <c r="L27" s="66"/>
      <c r="M27" s="66"/>
      <c r="N27" s="66"/>
      <c r="O27" s="66">
        <v>326</v>
      </c>
      <c r="P27" s="57"/>
      <c r="Q27" s="61"/>
      <c r="R27" s="541" t="s">
        <v>994</v>
      </c>
      <c r="S27" s="542"/>
      <c r="T27" s="542"/>
      <c r="U27" s="542"/>
      <c r="V27" s="542"/>
      <c r="W27" s="543"/>
    </row>
    <row r="28" spans="1:23" s="218" customFormat="1" ht="12.75" customHeight="1" x14ac:dyDescent="0.2">
      <c r="A28" s="2"/>
      <c r="B28" s="60" t="s">
        <v>511</v>
      </c>
      <c r="C28" s="114">
        <v>42</v>
      </c>
      <c r="D28" s="187">
        <v>19.45</v>
      </c>
      <c r="E28" s="187">
        <v>25.76</v>
      </c>
      <c r="F28" s="66"/>
      <c r="G28" s="245">
        <v>4</v>
      </c>
      <c r="H28" s="145"/>
      <c r="I28" s="79"/>
      <c r="J28" s="146"/>
      <c r="K28" s="145"/>
      <c r="L28" s="66"/>
      <c r="M28" s="66"/>
      <c r="N28" s="66"/>
      <c r="O28" s="66">
        <v>424</v>
      </c>
      <c r="P28" s="57"/>
      <c r="Q28" s="61"/>
      <c r="R28" s="541" t="s">
        <v>993</v>
      </c>
      <c r="S28" s="542"/>
      <c r="T28" s="542"/>
      <c r="U28" s="542"/>
      <c r="V28" s="542"/>
      <c r="W28" s="543"/>
    </row>
    <row r="29" spans="1:23" s="218" customFormat="1" ht="12.75" customHeight="1" x14ac:dyDescent="0.2">
      <c r="A29" s="2"/>
      <c r="B29" s="60"/>
      <c r="C29" s="114"/>
      <c r="D29" s="187"/>
      <c r="E29" s="187"/>
      <c r="F29" s="66"/>
      <c r="G29" s="245"/>
      <c r="H29" s="145"/>
      <c r="I29" s="79"/>
      <c r="J29" s="146"/>
      <c r="K29" s="145"/>
      <c r="L29" s="66"/>
      <c r="M29" s="66"/>
      <c r="N29" s="66"/>
      <c r="O29" s="66"/>
      <c r="P29" s="57"/>
      <c r="Q29" s="61"/>
      <c r="R29" s="541"/>
      <c r="S29" s="542"/>
      <c r="T29" s="542"/>
      <c r="U29" s="542"/>
      <c r="V29" s="542"/>
      <c r="W29" s="543"/>
    </row>
    <row r="30" spans="1:23" ht="12.75" customHeight="1" x14ac:dyDescent="0.2">
      <c r="A30" s="63"/>
      <c r="B30" s="60"/>
      <c r="C30" s="114"/>
      <c r="D30" s="107"/>
      <c r="E30" s="112"/>
      <c r="F30" s="66"/>
      <c r="G30" s="61"/>
      <c r="H30" s="57"/>
      <c r="I30" s="58"/>
      <c r="J30" s="59"/>
      <c r="K30" s="57"/>
      <c r="L30" s="60"/>
      <c r="M30" s="60"/>
      <c r="N30" s="60"/>
      <c r="O30" s="101"/>
      <c r="P30" s="57"/>
      <c r="Q30" s="61"/>
      <c r="R30" s="541"/>
      <c r="S30" s="542"/>
      <c r="T30" s="542"/>
      <c r="U30" s="542"/>
      <c r="V30" s="542"/>
      <c r="W30" s="543"/>
    </row>
    <row r="31" spans="1:23" s="218" customFormat="1" ht="12.75" customHeight="1" x14ac:dyDescent="0.2">
      <c r="A31" s="2"/>
      <c r="B31" s="60"/>
      <c r="C31" s="114"/>
      <c r="D31" s="187"/>
      <c r="E31" s="187"/>
      <c r="F31" s="66"/>
      <c r="G31" s="245"/>
      <c r="H31" s="145"/>
      <c r="I31" s="79"/>
      <c r="J31" s="146"/>
      <c r="K31" s="145"/>
      <c r="L31" s="66"/>
      <c r="M31" s="66"/>
      <c r="N31" s="66"/>
      <c r="O31" s="66"/>
      <c r="P31" s="57"/>
      <c r="Q31" s="61"/>
      <c r="R31" s="541"/>
      <c r="S31" s="542"/>
      <c r="T31" s="542"/>
      <c r="U31" s="542"/>
      <c r="V31" s="542"/>
      <c r="W31" s="543"/>
    </row>
    <row r="32" spans="1:23" s="218" customFormat="1" ht="12.75" customHeight="1" x14ac:dyDescent="0.2">
      <c r="A32" s="185"/>
      <c r="B32" s="60"/>
      <c r="C32" s="114"/>
      <c r="D32" s="187"/>
      <c r="E32" s="187"/>
      <c r="F32" s="66"/>
      <c r="G32" s="113"/>
      <c r="H32" s="145"/>
      <c r="I32" s="79"/>
      <c r="J32" s="146"/>
      <c r="K32" s="145"/>
      <c r="L32" s="66"/>
      <c r="M32" s="66"/>
      <c r="N32" s="66"/>
      <c r="O32" s="66"/>
      <c r="P32" s="57"/>
      <c r="Q32" s="61"/>
      <c r="R32" s="541"/>
      <c r="S32" s="542"/>
      <c r="T32" s="542"/>
      <c r="U32" s="542"/>
      <c r="V32" s="542"/>
      <c r="W32" s="543"/>
    </row>
    <row r="33" spans="1:23" s="218" customFormat="1" ht="12.75" customHeight="1" x14ac:dyDescent="0.2">
      <c r="A33" s="2"/>
      <c r="B33" s="60"/>
      <c r="C33" s="114"/>
      <c r="D33" s="187"/>
      <c r="E33" s="187"/>
      <c r="F33" s="66"/>
      <c r="G33" s="245"/>
      <c r="H33" s="145"/>
      <c r="I33" s="79"/>
      <c r="J33" s="146"/>
      <c r="K33" s="145"/>
      <c r="L33" s="66"/>
      <c r="M33" s="66"/>
      <c r="N33" s="66"/>
      <c r="O33" s="66"/>
      <c r="P33" s="57"/>
      <c r="Q33" s="61"/>
      <c r="R33" s="541"/>
      <c r="S33" s="542"/>
      <c r="T33" s="542"/>
      <c r="U33" s="542"/>
      <c r="V33" s="542"/>
      <c r="W33" s="543"/>
    </row>
    <row r="34" spans="1:23" s="218" customFormat="1" ht="12.75" customHeight="1" x14ac:dyDescent="0.2">
      <c r="A34" s="2"/>
      <c r="B34" s="60"/>
      <c r="C34" s="114"/>
      <c r="D34" s="187"/>
      <c r="E34" s="187"/>
      <c r="F34" s="66"/>
      <c r="G34" s="245"/>
      <c r="H34" s="145"/>
      <c r="I34" s="79"/>
      <c r="J34" s="146"/>
      <c r="K34" s="145"/>
      <c r="L34" s="66"/>
      <c r="M34" s="66"/>
      <c r="N34" s="66"/>
      <c r="O34" s="66"/>
      <c r="P34" s="57"/>
      <c r="Q34" s="61"/>
      <c r="R34" s="541"/>
      <c r="S34" s="542"/>
      <c r="T34" s="542"/>
      <c r="U34" s="542"/>
      <c r="V34" s="542"/>
      <c r="W34" s="543"/>
    </row>
    <row r="35" spans="1:23" ht="12.75" customHeight="1" x14ac:dyDescent="0.2">
      <c r="A35" s="63"/>
      <c r="B35" s="60"/>
      <c r="C35" s="114"/>
      <c r="D35" s="187"/>
      <c r="E35" s="187"/>
      <c r="F35" s="66"/>
      <c r="G35" s="245"/>
      <c r="H35" s="145"/>
      <c r="I35" s="79"/>
      <c r="J35" s="146"/>
      <c r="K35" s="145"/>
      <c r="L35" s="66"/>
      <c r="M35" s="66"/>
      <c r="N35" s="66"/>
      <c r="O35" s="66"/>
      <c r="P35" s="57"/>
      <c r="Q35" s="61"/>
      <c r="R35" s="541"/>
      <c r="S35" s="542"/>
      <c r="T35" s="542"/>
      <c r="U35" s="542"/>
      <c r="V35" s="542"/>
      <c r="W35" s="543"/>
    </row>
    <row r="36" spans="1:23" s="189" customFormat="1" ht="12.75" customHeight="1" x14ac:dyDescent="0.2">
      <c r="A36" s="63"/>
      <c r="B36" s="60"/>
      <c r="C36" s="114"/>
      <c r="D36" s="107"/>
      <c r="E36" s="112"/>
      <c r="F36" s="66"/>
      <c r="G36" s="61"/>
      <c r="H36" s="57"/>
      <c r="I36" s="58"/>
      <c r="J36" s="59"/>
      <c r="K36" s="57"/>
      <c r="L36" s="60"/>
      <c r="M36" s="60"/>
      <c r="N36" s="60"/>
      <c r="O36" s="101"/>
      <c r="P36" s="57"/>
      <c r="Q36" s="61"/>
      <c r="R36" s="541"/>
      <c r="S36" s="542"/>
      <c r="T36" s="542"/>
      <c r="U36" s="542"/>
      <c r="V36" s="542"/>
      <c r="W36" s="543"/>
    </row>
    <row r="37" spans="1:23" s="218" customFormat="1" ht="12.75" customHeight="1" x14ac:dyDescent="0.2">
      <c r="A37" s="2"/>
      <c r="B37" s="60"/>
      <c r="C37" s="114"/>
      <c r="D37" s="107"/>
      <c r="E37" s="112"/>
      <c r="F37" s="66"/>
      <c r="G37" s="113"/>
      <c r="H37" s="145"/>
      <c r="I37" s="79"/>
      <c r="J37" s="146"/>
      <c r="K37" s="145"/>
      <c r="L37" s="66"/>
      <c r="M37" s="66"/>
      <c r="N37" s="66"/>
      <c r="O37" s="101"/>
      <c r="P37" s="57"/>
      <c r="Q37" s="61"/>
      <c r="R37" s="541"/>
      <c r="S37" s="542"/>
      <c r="T37" s="542"/>
      <c r="U37" s="542"/>
      <c r="V37" s="542"/>
      <c r="W37" s="543"/>
    </row>
    <row r="38" spans="1:23" s="218" customFormat="1" ht="12.75" customHeight="1" x14ac:dyDescent="0.2">
      <c r="A38" s="2"/>
      <c r="B38" s="60"/>
      <c r="C38" s="114"/>
      <c r="D38" s="107"/>
      <c r="E38" s="112"/>
      <c r="F38" s="66"/>
      <c r="G38" s="113"/>
      <c r="H38" s="145"/>
      <c r="I38" s="79"/>
      <c r="J38" s="146"/>
      <c r="K38" s="145"/>
      <c r="L38" s="66"/>
      <c r="M38" s="66"/>
      <c r="N38" s="66"/>
      <c r="O38" s="101"/>
      <c r="P38" s="57"/>
      <c r="Q38" s="61"/>
      <c r="R38" s="541"/>
      <c r="S38" s="542"/>
      <c r="T38" s="542"/>
      <c r="U38" s="542"/>
      <c r="V38" s="542"/>
      <c r="W38" s="543"/>
    </row>
    <row r="39" spans="1:23" s="218" customFormat="1" ht="12.75" customHeight="1" x14ac:dyDescent="0.2">
      <c r="A39" s="2"/>
      <c r="B39" s="60"/>
      <c r="C39" s="114"/>
      <c r="D39" s="107"/>
      <c r="E39" s="107"/>
      <c r="F39" s="66"/>
      <c r="G39" s="113"/>
      <c r="H39" s="145"/>
      <c r="I39" s="79"/>
      <c r="J39" s="146"/>
      <c r="K39" s="145"/>
      <c r="L39" s="66"/>
      <c r="M39" s="66"/>
      <c r="N39" s="66"/>
      <c r="O39" s="101"/>
      <c r="P39" s="57"/>
      <c r="Q39" s="61"/>
      <c r="R39" s="541"/>
      <c r="S39" s="542"/>
      <c r="T39" s="542"/>
      <c r="U39" s="542"/>
      <c r="V39" s="542"/>
      <c r="W39" s="543"/>
    </row>
    <row r="40" spans="1:23" s="218" customFormat="1" ht="12.75" customHeight="1" x14ac:dyDescent="0.2">
      <c r="A40" s="2"/>
      <c r="B40" s="60"/>
      <c r="C40" s="114"/>
      <c r="D40" s="107"/>
      <c r="E40" s="107"/>
      <c r="F40" s="66"/>
      <c r="G40" s="113"/>
      <c r="H40" s="145"/>
      <c r="I40" s="79"/>
      <c r="J40" s="146"/>
      <c r="K40" s="145"/>
      <c r="L40" s="66"/>
      <c r="M40" s="66"/>
      <c r="N40" s="66"/>
      <c r="O40" s="66"/>
      <c r="P40" s="57"/>
      <c r="Q40" s="61"/>
      <c r="R40" s="541"/>
      <c r="S40" s="542"/>
      <c r="T40" s="542"/>
      <c r="U40" s="542"/>
      <c r="V40" s="542"/>
      <c r="W40" s="543"/>
    </row>
    <row r="41" spans="1:23" s="218" customFormat="1" ht="12.75" customHeight="1" x14ac:dyDescent="0.2">
      <c r="A41" s="2"/>
      <c r="B41" s="60"/>
      <c r="C41" s="114"/>
      <c r="D41" s="107"/>
      <c r="E41" s="107"/>
      <c r="F41" s="66"/>
      <c r="G41" s="113"/>
      <c r="H41" s="145"/>
      <c r="I41" s="79"/>
      <c r="J41" s="146"/>
      <c r="K41" s="145"/>
      <c r="L41" s="66"/>
      <c r="M41" s="66"/>
      <c r="N41" s="66"/>
      <c r="O41" s="66"/>
      <c r="P41" s="57"/>
      <c r="Q41" s="61"/>
      <c r="R41" s="541"/>
      <c r="S41" s="542"/>
      <c r="T41" s="542"/>
      <c r="U41" s="542"/>
      <c r="V41" s="542"/>
      <c r="W41" s="543"/>
    </row>
    <row r="42" spans="1:23" s="218" customFormat="1" ht="12.75" customHeight="1" x14ac:dyDescent="0.2">
      <c r="A42" s="2"/>
      <c r="B42" s="60"/>
      <c r="C42" s="114"/>
      <c r="D42" s="107"/>
      <c r="E42" s="112"/>
      <c r="F42" s="66"/>
      <c r="G42" s="113"/>
      <c r="H42" s="145"/>
      <c r="I42" s="79"/>
      <c r="J42" s="146"/>
      <c r="K42" s="145"/>
      <c r="L42" s="66"/>
      <c r="M42" s="66"/>
      <c r="N42" s="66"/>
      <c r="O42" s="66"/>
      <c r="P42" s="57"/>
      <c r="Q42" s="61"/>
      <c r="R42" s="541"/>
      <c r="S42" s="542"/>
      <c r="T42" s="542"/>
      <c r="U42" s="542"/>
      <c r="V42" s="542"/>
      <c r="W42" s="543"/>
    </row>
    <row r="43" spans="1:23" s="218" customFormat="1" ht="12.75" customHeight="1" x14ac:dyDescent="0.2">
      <c r="A43" s="2"/>
      <c r="B43" s="60"/>
      <c r="C43" s="114"/>
      <c r="D43" s="107"/>
      <c r="E43" s="112"/>
      <c r="F43" s="66"/>
      <c r="G43" s="113"/>
      <c r="H43" s="145"/>
      <c r="I43" s="79"/>
      <c r="J43" s="146"/>
      <c r="K43" s="145"/>
      <c r="L43" s="66"/>
      <c r="M43" s="66"/>
      <c r="N43" s="66"/>
      <c r="O43" s="66"/>
      <c r="P43" s="57"/>
      <c r="Q43" s="61"/>
      <c r="R43" s="541"/>
      <c r="S43" s="542"/>
      <c r="T43" s="542"/>
      <c r="U43" s="542"/>
      <c r="V43" s="542"/>
      <c r="W43" s="543"/>
    </row>
    <row r="44" spans="1:23" s="218" customFormat="1" ht="12.75" customHeight="1" x14ac:dyDescent="0.2">
      <c r="A44" s="2"/>
      <c r="B44" s="60"/>
      <c r="C44" s="114"/>
      <c r="D44" s="187"/>
      <c r="E44" s="187"/>
      <c r="F44" s="66"/>
      <c r="G44" s="245"/>
      <c r="H44" s="145"/>
      <c r="I44" s="79"/>
      <c r="J44" s="146"/>
      <c r="K44" s="145"/>
      <c r="L44" s="66"/>
      <c r="M44" s="66"/>
      <c r="N44" s="66"/>
      <c r="O44" s="66"/>
      <c r="P44" s="57"/>
      <c r="Q44" s="61"/>
      <c r="R44" s="541"/>
      <c r="S44" s="542"/>
      <c r="T44" s="542"/>
      <c r="U44" s="542"/>
      <c r="V44" s="542"/>
      <c r="W44" s="543"/>
    </row>
    <row r="45" spans="1:23" s="218" customFormat="1" ht="12.75" customHeight="1" x14ac:dyDescent="0.2">
      <c r="A45" s="2"/>
      <c r="B45" s="60"/>
      <c r="C45" s="114"/>
      <c r="D45" s="187"/>
      <c r="E45" s="187"/>
      <c r="F45" s="66"/>
      <c r="G45" s="245"/>
      <c r="H45" s="145"/>
      <c r="I45" s="79"/>
      <c r="J45" s="146"/>
      <c r="K45" s="145"/>
      <c r="L45" s="66"/>
      <c r="M45" s="66"/>
      <c r="N45" s="66"/>
      <c r="O45" s="66"/>
      <c r="P45" s="57"/>
      <c r="Q45" s="61"/>
      <c r="R45" s="541"/>
      <c r="S45" s="542"/>
      <c r="T45" s="542"/>
      <c r="U45" s="542"/>
      <c r="V45" s="542"/>
      <c r="W45" s="543"/>
    </row>
    <row r="46" spans="1:23" s="218" customFormat="1" ht="12.75" customHeight="1" x14ac:dyDescent="0.2">
      <c r="A46" s="185"/>
      <c r="B46" s="60"/>
      <c r="C46" s="114"/>
      <c r="D46" s="187"/>
      <c r="E46" s="187"/>
      <c r="F46" s="66"/>
      <c r="G46" s="113"/>
      <c r="H46" s="145"/>
      <c r="I46" s="79"/>
      <c r="J46" s="146"/>
      <c r="K46" s="145"/>
      <c r="L46" s="66"/>
      <c r="M46" s="66"/>
      <c r="N46" s="66"/>
      <c r="O46" s="66"/>
      <c r="P46" s="57"/>
      <c r="Q46" s="61"/>
      <c r="R46" s="541"/>
      <c r="S46" s="542"/>
      <c r="T46" s="542"/>
      <c r="U46" s="542"/>
      <c r="V46" s="542"/>
      <c r="W46" s="543"/>
    </row>
    <row r="47" spans="1:23" s="218" customFormat="1" ht="12.75" customHeight="1" x14ac:dyDescent="0.2">
      <c r="A47" s="2"/>
      <c r="B47" s="60"/>
      <c r="C47" s="114"/>
      <c r="D47" s="187"/>
      <c r="E47" s="187"/>
      <c r="F47" s="66"/>
      <c r="G47" s="245"/>
      <c r="H47" s="145"/>
      <c r="I47" s="79"/>
      <c r="J47" s="146"/>
      <c r="K47" s="145"/>
      <c r="L47" s="66"/>
      <c r="M47" s="66"/>
      <c r="N47" s="66"/>
      <c r="O47" s="66"/>
      <c r="P47" s="57"/>
      <c r="Q47" s="61"/>
      <c r="R47" s="541"/>
      <c r="S47" s="542"/>
      <c r="T47" s="542"/>
      <c r="U47" s="542"/>
      <c r="V47" s="542"/>
      <c r="W47" s="543"/>
    </row>
    <row r="48" spans="1:23" s="218" customFormat="1" ht="12.75" customHeight="1" x14ac:dyDescent="0.2">
      <c r="A48" s="2"/>
      <c r="B48" s="60"/>
      <c r="C48" s="114"/>
      <c r="D48" s="187"/>
      <c r="E48" s="187"/>
      <c r="F48" s="66"/>
      <c r="G48" s="245"/>
      <c r="H48" s="145"/>
      <c r="I48" s="79"/>
      <c r="J48" s="146"/>
      <c r="K48" s="145"/>
      <c r="L48" s="66"/>
      <c r="M48" s="66"/>
      <c r="N48" s="66"/>
      <c r="O48" s="66"/>
      <c r="P48" s="57"/>
      <c r="Q48" s="61"/>
      <c r="R48" s="541"/>
      <c r="S48" s="542"/>
      <c r="T48" s="542"/>
      <c r="U48" s="542"/>
      <c r="V48" s="542"/>
      <c r="W48" s="543"/>
    </row>
    <row r="49" spans="1:23" s="218" customFormat="1" ht="12.75" customHeight="1" x14ac:dyDescent="0.2">
      <c r="A49" s="2"/>
      <c r="B49" s="60"/>
      <c r="C49" s="114"/>
      <c r="D49" s="187"/>
      <c r="E49" s="187"/>
      <c r="F49" s="66"/>
      <c r="G49" s="245"/>
      <c r="H49" s="145"/>
      <c r="I49" s="79"/>
      <c r="J49" s="146"/>
      <c r="K49" s="145"/>
      <c r="L49" s="66"/>
      <c r="M49" s="66"/>
      <c r="N49" s="66"/>
      <c r="O49" s="66"/>
      <c r="P49" s="57"/>
      <c r="Q49" s="61"/>
      <c r="R49" s="541"/>
      <c r="S49" s="542"/>
      <c r="T49" s="542"/>
      <c r="U49" s="542"/>
      <c r="V49" s="542"/>
      <c r="W49" s="543"/>
    </row>
    <row r="50" spans="1:23" s="218" customFormat="1" ht="12.75" customHeight="1" x14ac:dyDescent="0.2">
      <c r="A50" s="2"/>
      <c r="B50" s="60"/>
      <c r="C50" s="114"/>
      <c r="D50" s="187"/>
      <c r="E50" s="187"/>
      <c r="F50" s="66"/>
      <c r="G50" s="245"/>
      <c r="H50" s="145"/>
      <c r="I50" s="79"/>
      <c r="J50" s="146"/>
      <c r="K50" s="145"/>
      <c r="L50" s="66"/>
      <c r="M50" s="66"/>
      <c r="N50" s="66"/>
      <c r="O50" s="66"/>
      <c r="P50" s="57"/>
      <c r="Q50" s="61"/>
      <c r="R50" s="541"/>
      <c r="S50" s="542"/>
      <c r="T50" s="542"/>
      <c r="U50" s="542"/>
      <c r="V50" s="542"/>
      <c r="W50" s="543"/>
    </row>
    <row r="51" spans="1:23" s="218" customFormat="1" ht="12.75" customHeight="1" x14ac:dyDescent="0.2">
      <c r="A51" s="2"/>
      <c r="B51" s="60"/>
      <c r="C51" s="114"/>
      <c r="D51" s="187"/>
      <c r="E51" s="187"/>
      <c r="F51" s="66"/>
      <c r="G51" s="245"/>
      <c r="H51" s="145"/>
      <c r="I51" s="79"/>
      <c r="J51" s="146"/>
      <c r="K51" s="145"/>
      <c r="L51" s="66"/>
      <c r="M51" s="66"/>
      <c r="N51" s="66"/>
      <c r="O51" s="66"/>
      <c r="P51" s="57"/>
      <c r="Q51" s="61"/>
      <c r="R51" s="541"/>
      <c r="S51" s="542"/>
      <c r="T51" s="542"/>
      <c r="U51" s="542"/>
      <c r="V51" s="542"/>
      <c r="W51" s="543"/>
    </row>
    <row r="52" spans="1:23" s="247" customFormat="1" ht="12.75" customHeight="1" x14ac:dyDescent="0.2">
      <c r="A52" s="2"/>
      <c r="B52" s="3"/>
      <c r="C52" s="3"/>
      <c r="D52" s="187"/>
      <c r="E52" s="187"/>
      <c r="F52" s="66"/>
      <c r="G52" s="245"/>
      <c r="H52" s="145"/>
      <c r="I52" s="79"/>
      <c r="J52" s="146"/>
      <c r="K52" s="145"/>
      <c r="L52" s="66"/>
      <c r="M52" s="66"/>
      <c r="N52" s="66"/>
      <c r="O52" s="66"/>
      <c r="P52" s="145"/>
      <c r="Q52" s="113"/>
      <c r="R52" s="541"/>
      <c r="S52" s="542"/>
      <c r="T52" s="542"/>
      <c r="U52" s="542"/>
      <c r="V52" s="542"/>
      <c r="W52" s="543"/>
    </row>
    <row r="53" spans="1:23" ht="12.75" customHeight="1" x14ac:dyDescent="0.2">
      <c r="A53" s="63"/>
      <c r="B53" s="3"/>
      <c r="C53" s="3"/>
      <c r="D53" s="65"/>
      <c r="E53" s="65"/>
      <c r="F53" s="66"/>
      <c r="G53" s="1"/>
      <c r="H53" s="145"/>
      <c r="I53" s="79"/>
      <c r="J53" s="146"/>
      <c r="K53" s="57"/>
      <c r="L53" s="66"/>
      <c r="M53" s="66"/>
      <c r="N53" s="66"/>
      <c r="O53" s="66"/>
      <c r="P53" s="57"/>
      <c r="Q53" s="113"/>
      <c r="R53" s="541"/>
      <c r="S53" s="542"/>
      <c r="T53" s="542"/>
      <c r="U53" s="542"/>
      <c r="V53" s="542"/>
      <c r="W53" s="543"/>
    </row>
    <row r="54" spans="1:23" ht="12.75" customHeight="1" x14ac:dyDescent="0.2">
      <c r="A54" s="63"/>
      <c r="B54" s="3"/>
      <c r="C54" s="3"/>
      <c r="D54" s="65"/>
      <c r="E54" s="65"/>
      <c r="F54" s="66"/>
      <c r="G54" s="1"/>
      <c r="H54" s="145"/>
      <c r="I54" s="79"/>
      <c r="J54" s="146"/>
      <c r="K54" s="145"/>
      <c r="L54" s="66"/>
      <c r="M54" s="66"/>
      <c r="N54" s="66"/>
      <c r="O54" s="66"/>
      <c r="P54" s="57"/>
      <c r="Q54" s="113"/>
      <c r="R54" s="541"/>
      <c r="S54" s="542"/>
      <c r="T54" s="542"/>
      <c r="U54" s="542"/>
      <c r="V54" s="542"/>
      <c r="W54" s="543"/>
    </row>
    <row r="55" spans="1:23" s="78" customFormat="1" ht="12.75" customHeight="1" x14ac:dyDescent="0.2">
      <c r="A55" s="63"/>
      <c r="B55" s="3"/>
      <c r="C55" s="3"/>
      <c r="D55" s="65"/>
      <c r="E55" s="65"/>
      <c r="F55" s="66"/>
      <c r="G55" s="1"/>
      <c r="H55" s="74"/>
      <c r="I55" s="79"/>
      <c r="J55" s="76"/>
      <c r="K55" s="74"/>
      <c r="L55" s="66"/>
      <c r="M55" s="77"/>
      <c r="N55" s="66"/>
      <c r="O55" s="77"/>
      <c r="P55" s="74"/>
      <c r="Q55" s="72"/>
      <c r="R55" s="541"/>
      <c r="S55" s="542"/>
      <c r="T55" s="542"/>
      <c r="U55" s="542"/>
      <c r="V55" s="542"/>
      <c r="W55" s="543"/>
    </row>
    <row r="56" spans="1:23" s="78" customFormat="1" ht="12.75" customHeight="1" x14ac:dyDescent="0.2">
      <c r="A56" s="63"/>
      <c r="B56" s="3"/>
      <c r="C56" s="3"/>
      <c r="D56" s="65"/>
      <c r="E56" s="65"/>
      <c r="F56" s="66"/>
      <c r="G56" s="1"/>
      <c r="H56" s="74"/>
      <c r="I56" s="79"/>
      <c r="J56" s="76"/>
      <c r="K56" s="57"/>
      <c r="L56" s="66"/>
      <c r="M56" s="77"/>
      <c r="N56" s="66"/>
      <c r="O56" s="77"/>
      <c r="P56" s="74"/>
      <c r="Q56" s="72"/>
      <c r="R56" s="541"/>
      <c r="S56" s="542"/>
      <c r="T56" s="542"/>
      <c r="U56" s="542"/>
      <c r="V56" s="542"/>
      <c r="W56" s="543"/>
    </row>
    <row r="57" spans="1:23" ht="12.75" customHeight="1" x14ac:dyDescent="0.2">
      <c r="A57" s="81"/>
      <c r="B57" s="82"/>
      <c r="C57" s="82"/>
      <c r="D57" s="83"/>
      <c r="E57" s="83"/>
      <c r="F57" s="84"/>
      <c r="G57" s="85"/>
      <c r="H57" s="86"/>
      <c r="I57" s="87"/>
      <c r="J57" s="88"/>
      <c r="K57" s="86"/>
      <c r="L57" s="89"/>
      <c r="M57" s="90"/>
      <c r="N57" s="89"/>
      <c r="O57" s="89"/>
      <c r="P57" s="86"/>
      <c r="Q57" s="85"/>
      <c r="R57" s="541"/>
      <c r="S57" s="542"/>
      <c r="T57" s="542"/>
      <c r="U57" s="542"/>
      <c r="V57" s="542"/>
      <c r="W57" s="543"/>
    </row>
    <row r="58" spans="1:23" ht="12.75" customHeight="1" x14ac:dyDescent="0.2">
      <c r="A58" s="81"/>
      <c r="B58" s="82"/>
      <c r="C58" s="82"/>
      <c r="D58" s="83"/>
      <c r="E58" s="83"/>
      <c r="F58" s="84"/>
      <c r="G58" s="85"/>
      <c r="H58" s="86"/>
      <c r="I58" s="87"/>
      <c r="J58" s="88"/>
      <c r="K58" s="86"/>
      <c r="L58" s="89"/>
      <c r="M58" s="90"/>
      <c r="N58" s="89"/>
      <c r="O58" s="89"/>
      <c r="P58" s="86"/>
      <c r="Q58" s="85"/>
      <c r="R58" s="541"/>
      <c r="S58" s="542"/>
      <c r="T58" s="542"/>
      <c r="U58" s="542"/>
      <c r="V58" s="542"/>
      <c r="W58" s="543"/>
    </row>
    <row r="59" spans="1:23" ht="12.75" customHeight="1" x14ac:dyDescent="0.2">
      <c r="A59" s="81"/>
      <c r="B59" s="82"/>
      <c r="C59" s="82"/>
      <c r="D59" s="83"/>
      <c r="E59" s="83"/>
      <c r="F59" s="84"/>
      <c r="G59" s="85"/>
      <c r="H59" s="86"/>
      <c r="I59" s="87"/>
      <c r="J59" s="88"/>
      <c r="K59" s="86"/>
      <c r="L59" s="89"/>
      <c r="M59" s="90"/>
      <c r="N59" s="89"/>
      <c r="O59" s="89"/>
      <c r="P59" s="86"/>
      <c r="Q59" s="85"/>
      <c r="R59" s="541"/>
      <c r="S59" s="542"/>
      <c r="T59" s="542"/>
      <c r="U59" s="542"/>
      <c r="V59" s="542"/>
      <c r="W59" s="543"/>
    </row>
    <row r="60" spans="1:23" ht="12.75" customHeight="1" x14ac:dyDescent="0.2">
      <c r="A60" s="81"/>
      <c r="B60" s="82"/>
      <c r="C60" s="82"/>
      <c r="D60" s="83"/>
      <c r="E60" s="83"/>
      <c r="F60" s="84"/>
      <c r="G60" s="85"/>
      <c r="H60" s="86"/>
      <c r="I60" s="87"/>
      <c r="J60" s="88"/>
      <c r="K60" s="86"/>
      <c r="L60" s="89"/>
      <c r="M60" s="90"/>
      <c r="N60" s="89"/>
      <c r="O60" s="89"/>
      <c r="P60" s="86"/>
      <c r="Q60" s="85"/>
      <c r="R60" s="541"/>
      <c r="S60" s="542"/>
      <c r="T60" s="542"/>
      <c r="U60" s="542"/>
      <c r="V60" s="542"/>
      <c r="W60" s="543"/>
    </row>
    <row r="61" spans="1:23" ht="12.75" customHeight="1" x14ac:dyDescent="0.2">
      <c r="A61" s="81"/>
      <c r="B61" s="82"/>
      <c r="C61" s="82"/>
      <c r="D61" s="83"/>
      <c r="E61" s="83"/>
      <c r="F61" s="84"/>
      <c r="G61" s="85"/>
      <c r="H61" s="86"/>
      <c r="I61" s="87"/>
      <c r="J61" s="88"/>
      <c r="K61" s="86"/>
      <c r="L61" s="89"/>
      <c r="M61" s="90"/>
      <c r="N61" s="89"/>
      <c r="O61" s="89"/>
      <c r="P61" s="86"/>
      <c r="Q61" s="85"/>
      <c r="R61" s="541"/>
      <c r="S61" s="542"/>
      <c r="T61" s="542"/>
      <c r="U61" s="542"/>
      <c r="V61" s="542"/>
      <c r="W61" s="543"/>
    </row>
    <row r="62" spans="1:23" ht="12.75" customHeight="1" x14ac:dyDescent="0.2">
      <c r="A62" s="81"/>
      <c r="B62" s="82"/>
      <c r="C62" s="82"/>
      <c r="D62" s="83"/>
      <c r="E62" s="83"/>
      <c r="F62" s="84"/>
      <c r="G62" s="85"/>
      <c r="H62" s="86"/>
      <c r="I62" s="87"/>
      <c r="J62" s="88"/>
      <c r="K62" s="86"/>
      <c r="L62" s="89"/>
      <c r="M62" s="90"/>
      <c r="N62" s="89"/>
      <c r="O62" s="89"/>
      <c r="P62" s="86"/>
      <c r="Q62" s="85"/>
      <c r="R62" s="541"/>
      <c r="S62" s="542"/>
      <c r="T62" s="542"/>
      <c r="U62" s="542"/>
      <c r="V62" s="542"/>
      <c r="W62" s="543"/>
    </row>
    <row r="63" spans="1:23" ht="12.75" customHeight="1" x14ac:dyDescent="0.2">
      <c r="A63" s="81"/>
      <c r="B63" s="82"/>
      <c r="C63" s="82"/>
      <c r="D63" s="83"/>
      <c r="E63" s="83"/>
      <c r="F63" s="84"/>
      <c r="G63" s="85"/>
      <c r="H63" s="86"/>
      <c r="I63" s="87"/>
      <c r="J63" s="88"/>
      <c r="K63" s="86"/>
      <c r="L63" s="89"/>
      <c r="M63" s="90"/>
      <c r="N63" s="89"/>
      <c r="O63" s="89"/>
      <c r="P63" s="86"/>
      <c r="Q63" s="85"/>
      <c r="R63" s="541"/>
      <c r="S63" s="542"/>
      <c r="T63" s="542"/>
      <c r="U63" s="542"/>
      <c r="V63" s="542"/>
      <c r="W63" s="543"/>
    </row>
    <row r="64" spans="1:23" ht="12.75" customHeight="1" x14ac:dyDescent="0.2">
      <c r="A64" s="81"/>
      <c r="B64" s="82"/>
      <c r="C64" s="82"/>
      <c r="D64" s="83"/>
      <c r="E64" s="83"/>
      <c r="F64" s="84"/>
      <c r="G64" s="85"/>
      <c r="H64" s="86"/>
      <c r="I64" s="87"/>
      <c r="J64" s="88"/>
      <c r="K64" s="86"/>
      <c r="L64" s="89"/>
      <c r="M64" s="90"/>
      <c r="N64" s="89"/>
      <c r="O64" s="89"/>
      <c r="P64" s="86"/>
      <c r="Q64" s="85"/>
      <c r="R64" s="541"/>
      <c r="S64" s="542"/>
      <c r="T64" s="542"/>
      <c r="U64" s="542"/>
      <c r="V64" s="542"/>
      <c r="W64" s="543"/>
    </row>
    <row r="65" spans="1:23" ht="12.75" customHeight="1" x14ac:dyDescent="0.2">
      <c r="A65" s="81"/>
      <c r="B65" s="82"/>
      <c r="C65" s="82"/>
      <c r="D65" s="83"/>
      <c r="E65" s="83"/>
      <c r="F65" s="84"/>
      <c r="G65" s="85"/>
      <c r="H65" s="86"/>
      <c r="I65" s="87"/>
      <c r="J65" s="88"/>
      <c r="K65" s="86"/>
      <c r="L65" s="89"/>
      <c r="M65" s="90"/>
      <c r="N65" s="89"/>
      <c r="O65" s="89"/>
      <c r="P65" s="86"/>
      <c r="Q65" s="85"/>
      <c r="R65" s="541"/>
      <c r="S65" s="542"/>
      <c r="T65" s="542"/>
      <c r="U65" s="542"/>
      <c r="V65" s="542"/>
      <c r="W65" s="543"/>
    </row>
    <row r="66" spans="1:23" ht="12.75" customHeight="1" x14ac:dyDescent="0.2">
      <c r="A66" s="81"/>
      <c r="B66" s="82"/>
      <c r="C66" s="82"/>
      <c r="D66" s="83"/>
      <c r="E66" s="83"/>
      <c r="F66" s="84"/>
      <c r="G66" s="85"/>
      <c r="H66" s="86"/>
      <c r="I66" s="87"/>
      <c r="J66" s="88"/>
      <c r="K66" s="86"/>
      <c r="L66" s="89"/>
      <c r="M66" s="90"/>
      <c r="N66" s="89"/>
      <c r="O66" s="89"/>
      <c r="P66" s="86"/>
      <c r="Q66" s="85"/>
      <c r="R66" s="541"/>
      <c r="S66" s="542"/>
      <c r="T66" s="542"/>
      <c r="U66" s="542"/>
      <c r="V66" s="542"/>
      <c r="W66" s="543"/>
    </row>
    <row r="67" spans="1:23" ht="12.75" customHeight="1" x14ac:dyDescent="0.2">
      <c r="A67" s="81"/>
      <c r="B67" s="82"/>
      <c r="C67" s="82"/>
      <c r="D67" s="83"/>
      <c r="E67" s="83"/>
      <c r="F67" s="84"/>
      <c r="G67" s="85"/>
      <c r="H67" s="86"/>
      <c r="I67" s="87"/>
      <c r="J67" s="88"/>
      <c r="K67" s="86"/>
      <c r="L67" s="89"/>
      <c r="M67" s="90"/>
      <c r="N67" s="89"/>
      <c r="O67" s="89"/>
      <c r="P67" s="86"/>
      <c r="Q67" s="85"/>
      <c r="R67" s="541"/>
      <c r="S67" s="542"/>
      <c r="T67" s="542"/>
      <c r="U67" s="542"/>
      <c r="V67" s="542"/>
      <c r="W67" s="543"/>
    </row>
    <row r="68" spans="1:23" ht="12.75" customHeight="1" x14ac:dyDescent="0.2">
      <c r="A68" s="81"/>
      <c r="B68" s="82"/>
      <c r="C68" s="82"/>
      <c r="D68" s="83"/>
      <c r="E68" s="83"/>
      <c r="F68" s="84"/>
      <c r="G68" s="85"/>
      <c r="H68" s="86"/>
      <c r="I68" s="87"/>
      <c r="J68" s="88"/>
      <c r="K68" s="86"/>
      <c r="L68" s="89"/>
      <c r="M68" s="90"/>
      <c r="N68" s="89"/>
      <c r="O68" s="89"/>
      <c r="P68" s="86"/>
      <c r="Q68" s="85"/>
      <c r="R68" s="541"/>
      <c r="S68" s="542"/>
      <c r="T68" s="542"/>
      <c r="U68" s="542"/>
      <c r="V68" s="542"/>
      <c r="W68" s="543"/>
    </row>
    <row r="69" spans="1:23" ht="12.75" customHeight="1" x14ac:dyDescent="0.2">
      <c r="A69" s="81"/>
      <c r="B69" s="82"/>
      <c r="C69" s="82"/>
      <c r="D69" s="83"/>
      <c r="E69" s="83"/>
      <c r="F69" s="84"/>
      <c r="G69" s="85"/>
      <c r="H69" s="86"/>
      <c r="I69" s="87"/>
      <c r="J69" s="88"/>
      <c r="K69" s="86"/>
      <c r="L69" s="89"/>
      <c r="M69" s="90"/>
      <c r="N69" s="89"/>
      <c r="O69" s="89"/>
      <c r="P69" s="86"/>
      <c r="Q69" s="85"/>
      <c r="R69" s="541"/>
      <c r="S69" s="542"/>
      <c r="T69" s="542"/>
      <c r="U69" s="542"/>
      <c r="V69" s="542"/>
      <c r="W69" s="543"/>
    </row>
    <row r="70" spans="1:23" ht="12.75" customHeight="1" x14ac:dyDescent="0.2">
      <c r="A70" s="81"/>
      <c r="B70" s="82"/>
      <c r="C70" s="82"/>
      <c r="D70" s="83"/>
      <c r="E70" s="83"/>
      <c r="F70" s="84"/>
      <c r="G70" s="85"/>
      <c r="H70" s="86"/>
      <c r="I70" s="87"/>
      <c r="J70" s="88"/>
      <c r="K70" s="86"/>
      <c r="L70" s="89"/>
      <c r="M70" s="90"/>
      <c r="N70" s="89"/>
      <c r="O70" s="89"/>
      <c r="P70" s="86"/>
      <c r="Q70" s="85"/>
      <c r="R70" s="541"/>
      <c r="S70" s="542"/>
      <c r="T70" s="542"/>
      <c r="U70" s="542"/>
      <c r="V70" s="542"/>
      <c r="W70" s="543"/>
    </row>
    <row r="71" spans="1:23" ht="12.75" customHeight="1" x14ac:dyDescent="0.2">
      <c r="A71" s="81"/>
      <c r="B71" s="82"/>
      <c r="C71" s="82"/>
      <c r="D71" s="83"/>
      <c r="E71" s="83"/>
      <c r="F71" s="84"/>
      <c r="G71" s="85"/>
      <c r="H71" s="86"/>
      <c r="I71" s="87"/>
      <c r="J71" s="88"/>
      <c r="K71" s="86"/>
      <c r="L71" s="89"/>
      <c r="M71" s="90"/>
      <c r="N71" s="89"/>
      <c r="O71" s="89"/>
      <c r="P71" s="86"/>
      <c r="Q71" s="85"/>
      <c r="R71" s="541"/>
      <c r="S71" s="542"/>
      <c r="T71" s="542"/>
      <c r="U71" s="542"/>
      <c r="V71" s="542"/>
      <c r="W71" s="543"/>
    </row>
    <row r="72" spans="1:23" ht="12.75" customHeight="1" x14ac:dyDescent="0.2">
      <c r="A72" s="81"/>
      <c r="B72" s="82"/>
      <c r="C72" s="82"/>
      <c r="D72" s="83"/>
      <c r="E72" s="83"/>
      <c r="F72" s="84"/>
      <c r="G72" s="85"/>
      <c r="H72" s="86"/>
      <c r="I72" s="87"/>
      <c r="J72" s="88"/>
      <c r="K72" s="86"/>
      <c r="L72" s="89"/>
      <c r="M72" s="90"/>
      <c r="N72" s="89"/>
      <c r="O72" s="89"/>
      <c r="P72" s="86"/>
      <c r="Q72" s="85"/>
      <c r="R72" s="541"/>
      <c r="S72" s="542"/>
      <c r="T72" s="542"/>
      <c r="U72" s="542"/>
      <c r="V72" s="542"/>
      <c r="W72" s="543"/>
    </row>
    <row r="73" spans="1:23" ht="12.75" customHeight="1" x14ac:dyDescent="0.2">
      <c r="A73" s="81"/>
      <c r="B73" s="82"/>
      <c r="C73" s="82"/>
      <c r="D73" s="83"/>
      <c r="E73" s="83"/>
      <c r="F73" s="84"/>
      <c r="G73" s="85"/>
      <c r="H73" s="86"/>
      <c r="I73" s="87"/>
      <c r="J73" s="88"/>
      <c r="K73" s="86"/>
      <c r="L73" s="89"/>
      <c r="M73" s="90"/>
      <c r="N73" s="89"/>
      <c r="O73" s="89"/>
      <c r="P73" s="86"/>
      <c r="Q73" s="85"/>
      <c r="R73" s="541"/>
      <c r="S73" s="542"/>
      <c r="T73" s="542"/>
      <c r="U73" s="542"/>
      <c r="V73" s="542"/>
      <c r="W73" s="543"/>
    </row>
    <row r="74" spans="1:23" ht="12.75" customHeight="1" x14ac:dyDescent="0.2">
      <c r="A74" s="81"/>
      <c r="B74" s="82"/>
      <c r="C74" s="82"/>
      <c r="D74" s="83"/>
      <c r="E74" s="83"/>
      <c r="F74" s="84"/>
      <c r="G74" s="85"/>
      <c r="H74" s="86"/>
      <c r="I74" s="87"/>
      <c r="J74" s="88"/>
      <c r="K74" s="86"/>
      <c r="L74" s="89"/>
      <c r="M74" s="90"/>
      <c r="N74" s="89"/>
      <c r="O74" s="89"/>
      <c r="P74" s="86"/>
      <c r="Q74" s="85"/>
      <c r="R74" s="541"/>
      <c r="S74" s="542"/>
      <c r="T74" s="542"/>
      <c r="U74" s="542"/>
      <c r="V74" s="542"/>
      <c r="W74" s="543"/>
    </row>
    <row r="75" spans="1:23" ht="12.75" customHeight="1" x14ac:dyDescent="0.2">
      <c r="A75" s="81"/>
      <c r="B75" s="82"/>
      <c r="C75" s="82"/>
      <c r="D75" s="83"/>
      <c r="E75" s="83"/>
      <c r="F75" s="84"/>
      <c r="G75" s="85"/>
      <c r="H75" s="86"/>
      <c r="I75" s="87"/>
      <c r="J75" s="88"/>
      <c r="K75" s="86"/>
      <c r="L75" s="89"/>
      <c r="M75" s="90"/>
      <c r="N75" s="89"/>
      <c r="O75" s="89"/>
      <c r="P75" s="86"/>
      <c r="Q75" s="85"/>
      <c r="R75" s="541"/>
      <c r="S75" s="542"/>
      <c r="T75" s="542"/>
      <c r="U75" s="542"/>
      <c r="V75" s="542"/>
      <c r="W75" s="543"/>
    </row>
    <row r="76" spans="1:23" ht="12.75" customHeight="1" x14ac:dyDescent="0.2">
      <c r="A76" s="81"/>
      <c r="B76" s="82"/>
      <c r="C76" s="82"/>
      <c r="D76" s="83"/>
      <c r="E76" s="83"/>
      <c r="F76" s="84"/>
      <c r="G76" s="85"/>
      <c r="H76" s="86"/>
      <c r="I76" s="87"/>
      <c r="J76" s="88"/>
      <c r="K76" s="86"/>
      <c r="L76" s="89"/>
      <c r="M76" s="90"/>
      <c r="N76" s="89"/>
      <c r="O76" s="89"/>
      <c r="P76" s="86"/>
      <c r="Q76" s="85"/>
      <c r="R76" s="541"/>
      <c r="S76" s="542"/>
      <c r="T76" s="542"/>
      <c r="U76" s="542"/>
      <c r="V76" s="542"/>
      <c r="W76" s="543"/>
    </row>
    <row r="77" spans="1:23" ht="12.75" customHeight="1" x14ac:dyDescent="0.2">
      <c r="A77" s="81"/>
      <c r="B77" s="82"/>
      <c r="C77" s="82"/>
      <c r="D77" s="83"/>
      <c r="E77" s="83"/>
      <c r="F77" s="84"/>
      <c r="G77" s="85"/>
      <c r="H77" s="86"/>
      <c r="I77" s="87"/>
      <c r="J77" s="88"/>
      <c r="K77" s="86"/>
      <c r="L77" s="89"/>
      <c r="M77" s="90"/>
      <c r="N77" s="89"/>
      <c r="O77" s="89"/>
      <c r="P77" s="86"/>
      <c r="Q77" s="85"/>
      <c r="R77" s="541"/>
      <c r="S77" s="542"/>
      <c r="T77" s="542"/>
      <c r="U77" s="542"/>
      <c r="V77" s="542"/>
      <c r="W77" s="543"/>
    </row>
    <row r="78" spans="1:23" ht="12.75" customHeight="1" x14ac:dyDescent="0.2">
      <c r="A78" s="81"/>
      <c r="B78" s="82"/>
      <c r="C78" s="82"/>
      <c r="D78" s="83"/>
      <c r="E78" s="83"/>
      <c r="F78" s="84"/>
      <c r="G78" s="85"/>
      <c r="H78" s="86"/>
      <c r="I78" s="87"/>
      <c r="J78" s="88"/>
      <c r="K78" s="86"/>
      <c r="L78" s="89"/>
      <c r="M78" s="90"/>
      <c r="N78" s="89"/>
      <c r="O78" s="89"/>
      <c r="P78" s="86"/>
      <c r="Q78" s="85"/>
      <c r="R78" s="541"/>
      <c r="S78" s="542"/>
      <c r="T78" s="542"/>
      <c r="U78" s="542"/>
      <c r="V78" s="542"/>
      <c r="W78" s="543"/>
    </row>
    <row r="79" spans="1:23" ht="12.75" customHeight="1" thickBot="1" x14ac:dyDescent="0.25">
      <c r="A79" s="81"/>
      <c r="B79" s="82"/>
      <c r="C79" s="82"/>
      <c r="D79" s="83"/>
      <c r="E79" s="83"/>
      <c r="F79" s="89"/>
      <c r="G79" s="85"/>
      <c r="H79" s="86"/>
      <c r="I79" s="89"/>
      <c r="J79" s="85"/>
      <c r="K79" s="86"/>
      <c r="L79" s="89"/>
      <c r="M79" s="89"/>
      <c r="N79" s="89"/>
      <c r="O79" s="89"/>
      <c r="P79" s="86"/>
      <c r="Q79" s="85"/>
      <c r="R79" s="547"/>
      <c r="S79" s="548"/>
      <c r="T79" s="548"/>
      <c r="U79" s="548"/>
      <c r="V79" s="548"/>
      <c r="W79" s="549"/>
    </row>
    <row r="80" spans="1:23" ht="12.75" customHeight="1" x14ac:dyDescent="0.2">
      <c r="A80" s="550" t="s">
        <v>49</v>
      </c>
      <c r="B80" s="550"/>
      <c r="C80" s="550"/>
      <c r="D80" s="550"/>
      <c r="E80" s="550"/>
      <c r="F80" s="550"/>
      <c r="G80" s="550"/>
      <c r="H80" s="550"/>
      <c r="I80" s="550"/>
      <c r="J80" s="550"/>
      <c r="K80" s="550"/>
      <c r="L80" s="550"/>
      <c r="M80" s="550"/>
      <c r="N80" s="550"/>
      <c r="O80" s="550"/>
      <c r="P80" s="91"/>
      <c r="Q80" s="92"/>
      <c r="R80" s="551"/>
      <c r="S80" s="552"/>
      <c r="T80" s="552"/>
      <c r="U80" s="552"/>
      <c r="V80" s="552"/>
      <c r="W80" s="552"/>
    </row>
    <row r="81" spans="1:23" x14ac:dyDescent="0.2">
      <c r="H81" s="6"/>
      <c r="I81" s="6"/>
      <c r="J81" s="6"/>
      <c r="K81" s="6"/>
      <c r="L81" s="6"/>
      <c r="M81" s="6"/>
      <c r="N81" s="6"/>
      <c r="O81" s="6"/>
    </row>
    <row r="82" spans="1:23" x14ac:dyDescent="0.2">
      <c r="H82" s="6"/>
      <c r="I82" s="6"/>
      <c r="J82" s="6"/>
      <c r="K82" s="6"/>
      <c r="L82" s="6"/>
      <c r="M82" s="6"/>
      <c r="N82" s="6"/>
      <c r="O82" s="6"/>
    </row>
    <row r="83" spans="1:23" x14ac:dyDescent="0.2">
      <c r="A83" s="93"/>
      <c r="B83" s="93"/>
      <c r="C83" s="93"/>
      <c r="D83" s="94"/>
      <c r="E83" s="94"/>
      <c r="F83" s="95"/>
      <c r="G83" s="95"/>
      <c r="H83" s="95"/>
      <c r="I83" s="95"/>
      <c r="J83" s="95"/>
      <c r="K83" s="95"/>
      <c r="L83" s="95"/>
      <c r="M83" s="95"/>
      <c r="N83" s="95"/>
      <c r="O83" s="95"/>
      <c r="P83" s="95"/>
      <c r="Q83" s="95"/>
      <c r="R83" s="96"/>
    </row>
    <row r="84" spans="1:23" x14ac:dyDescent="0.2">
      <c r="A84" s="93"/>
      <c r="B84" s="93"/>
      <c r="C84" s="93"/>
      <c r="D84" s="94"/>
      <c r="E84" s="94"/>
      <c r="F84" s="95"/>
      <c r="G84" s="95"/>
      <c r="H84" s="95"/>
      <c r="I84" s="95"/>
      <c r="J84" s="95"/>
      <c r="K84" s="95"/>
      <c r="L84" s="95"/>
      <c r="M84" s="95"/>
      <c r="N84" s="95"/>
      <c r="O84" s="95"/>
      <c r="P84" s="95"/>
      <c r="Q84" s="95"/>
      <c r="R84" s="96"/>
    </row>
    <row r="85" spans="1:23" x14ac:dyDescent="0.2">
      <c r="A85" s="93"/>
      <c r="B85" s="93"/>
      <c r="C85" s="93"/>
      <c r="D85" s="94"/>
      <c r="E85" s="94"/>
      <c r="F85" s="95"/>
      <c r="G85" s="95"/>
      <c r="H85" s="95"/>
      <c r="I85" s="95"/>
      <c r="J85" s="95"/>
      <c r="K85" s="95"/>
      <c r="L85" s="95"/>
      <c r="M85" s="95"/>
      <c r="N85" s="95"/>
      <c r="O85" s="95"/>
      <c r="P85" s="95"/>
      <c r="Q85" s="95"/>
      <c r="R85" s="96"/>
    </row>
    <row r="86" spans="1:23" x14ac:dyDescent="0.2">
      <c r="H86" s="6"/>
      <c r="I86" s="6"/>
      <c r="J86" s="6"/>
      <c r="K86" s="6"/>
      <c r="L86" s="6"/>
      <c r="M86" s="6"/>
      <c r="N86" s="6"/>
      <c r="O86" s="6"/>
    </row>
    <row r="87" spans="1:23" x14ac:dyDescent="0.2">
      <c r="H87" s="6"/>
      <c r="I87" s="6"/>
      <c r="J87" s="6"/>
      <c r="K87" s="6"/>
      <c r="L87" s="6"/>
      <c r="M87" s="6"/>
      <c r="N87" s="6"/>
      <c r="O87" s="6"/>
    </row>
    <row r="88" spans="1:23" x14ac:dyDescent="0.2">
      <c r="H88" s="6"/>
      <c r="I88" s="6"/>
      <c r="J88" s="6"/>
      <c r="K88" s="6"/>
      <c r="L88" s="6"/>
      <c r="M88" s="6"/>
      <c r="N88" s="6"/>
      <c r="O88" s="6"/>
    </row>
    <row r="89" spans="1:23" s="78" customFormat="1" ht="12.75" customHeight="1" x14ac:dyDescent="0.2">
      <c r="A89" s="63"/>
      <c r="B89" s="3"/>
      <c r="C89" s="3"/>
      <c r="D89" s="65">
        <v>7.66</v>
      </c>
      <c r="E89" s="65">
        <v>7.92</v>
      </c>
      <c r="F89" s="66"/>
      <c r="G89" s="1"/>
      <c r="H89" s="74"/>
      <c r="I89" s="79"/>
      <c r="J89" s="76"/>
      <c r="K89" s="57"/>
      <c r="L89" s="66"/>
      <c r="M89" s="77"/>
      <c r="N89" s="66"/>
      <c r="O89" s="77">
        <v>28</v>
      </c>
      <c r="P89" s="80"/>
      <c r="Q89" s="72"/>
      <c r="R89" s="541" t="s">
        <v>534</v>
      </c>
      <c r="S89" s="542"/>
      <c r="T89" s="542"/>
      <c r="U89" s="542"/>
      <c r="V89" s="542"/>
      <c r="W89" s="543"/>
    </row>
    <row r="90" spans="1:23" s="78" customFormat="1" ht="12.75" customHeight="1" x14ac:dyDescent="0.2">
      <c r="A90" s="63"/>
      <c r="B90" s="3"/>
      <c r="C90" s="3"/>
      <c r="D90" s="65">
        <v>7.92</v>
      </c>
      <c r="E90" s="65">
        <v>8.26</v>
      </c>
      <c r="F90" s="66"/>
      <c r="G90" s="1">
        <v>10</v>
      </c>
      <c r="H90" s="74"/>
      <c r="I90" s="79"/>
      <c r="J90" s="76"/>
      <c r="K90" s="74"/>
      <c r="L90" s="66">
        <v>56</v>
      </c>
      <c r="M90" s="77"/>
      <c r="N90" s="66"/>
      <c r="O90" s="77">
        <v>84</v>
      </c>
      <c r="P90" s="80"/>
      <c r="Q90" s="72"/>
      <c r="R90" s="541" t="s">
        <v>534</v>
      </c>
      <c r="S90" s="542"/>
      <c r="T90" s="542"/>
      <c r="U90" s="542"/>
      <c r="V90" s="542"/>
      <c r="W90" s="543"/>
    </row>
    <row r="91" spans="1:23" s="78" customFormat="1" ht="12.75" customHeight="1" x14ac:dyDescent="0.2">
      <c r="A91" s="63"/>
      <c r="B91" s="3"/>
      <c r="C91" s="3"/>
      <c r="D91" s="65">
        <v>8.26</v>
      </c>
      <c r="E91" s="65">
        <v>8.44</v>
      </c>
      <c r="F91" s="66"/>
      <c r="G91" s="1">
        <v>4</v>
      </c>
      <c r="H91" s="74"/>
      <c r="I91" s="79"/>
      <c r="J91" s="76"/>
      <c r="K91" s="74"/>
      <c r="L91" s="66"/>
      <c r="M91" s="77"/>
      <c r="N91" s="66"/>
      <c r="O91" s="77">
        <v>12</v>
      </c>
      <c r="P91" s="74"/>
      <c r="Q91" s="72"/>
      <c r="R91" s="541" t="s">
        <v>534</v>
      </c>
      <c r="S91" s="542"/>
      <c r="T91" s="542"/>
      <c r="U91" s="542"/>
      <c r="V91" s="542"/>
      <c r="W91" s="543"/>
    </row>
    <row r="92" spans="1:23" s="78" customFormat="1" ht="12.75" customHeight="1" x14ac:dyDescent="0.2">
      <c r="A92" s="63"/>
      <c r="B92" s="3"/>
      <c r="C92" s="3"/>
      <c r="D92" s="65">
        <v>8.44</v>
      </c>
      <c r="E92" s="65">
        <v>8.74</v>
      </c>
      <c r="F92" s="66"/>
      <c r="G92" s="1">
        <v>10</v>
      </c>
      <c r="H92" s="74"/>
      <c r="I92" s="79"/>
      <c r="J92" s="76"/>
      <c r="K92" s="57"/>
      <c r="L92" s="66">
        <v>21</v>
      </c>
      <c r="M92" s="77"/>
      <c r="N92" s="66"/>
      <c r="O92" s="77">
        <v>64</v>
      </c>
      <c r="P92" s="74"/>
      <c r="Q92" s="72"/>
      <c r="R92" s="541" t="s">
        <v>534</v>
      </c>
      <c r="S92" s="542"/>
      <c r="T92" s="542"/>
      <c r="U92" s="542"/>
      <c r="V92" s="542"/>
      <c r="W92" s="543"/>
    </row>
    <row r="93" spans="1:23" x14ac:dyDescent="0.2">
      <c r="H93" s="6"/>
      <c r="I93" s="6"/>
      <c r="J93" s="6"/>
      <c r="K93" s="6"/>
      <c r="L93" s="6"/>
      <c r="M93" s="6"/>
      <c r="N93" s="6"/>
      <c r="O93" s="6"/>
    </row>
    <row r="94" spans="1:23" x14ac:dyDescent="0.2">
      <c r="H94" s="6"/>
      <c r="I94" s="6"/>
      <c r="J94" s="6"/>
      <c r="K94" s="6"/>
      <c r="L94" s="6"/>
      <c r="M94" s="6"/>
      <c r="N94" s="6"/>
      <c r="O94" s="6"/>
    </row>
    <row r="95" spans="1:23" x14ac:dyDescent="0.2">
      <c r="H95" s="6"/>
      <c r="I95" s="6"/>
      <c r="J95" s="6"/>
      <c r="K95" s="6"/>
      <c r="L95" s="6"/>
      <c r="M95" s="6"/>
      <c r="N95" s="6"/>
      <c r="O95" s="6"/>
    </row>
    <row r="96" spans="1:23" x14ac:dyDescent="0.2">
      <c r="H96" s="6"/>
      <c r="I96" s="6"/>
      <c r="J96" s="6"/>
      <c r="K96" s="6"/>
      <c r="L96" s="6"/>
      <c r="M96" s="6"/>
      <c r="N96" s="6"/>
      <c r="O96" s="6"/>
    </row>
    <row r="97" spans="1:23" x14ac:dyDescent="0.2">
      <c r="H97" s="6"/>
      <c r="I97" s="6"/>
      <c r="J97" s="6"/>
      <c r="K97" s="6"/>
      <c r="L97" s="6"/>
      <c r="M97" s="6"/>
      <c r="N97" s="6"/>
      <c r="O97" s="6"/>
    </row>
    <row r="98" spans="1:23" x14ac:dyDescent="0.2">
      <c r="H98" s="6"/>
      <c r="I98" s="6"/>
      <c r="J98" s="6"/>
      <c r="K98" s="6"/>
      <c r="L98" s="6"/>
      <c r="M98" s="6"/>
      <c r="N98" s="6"/>
      <c r="O98" s="6"/>
    </row>
    <row r="99" spans="1:23" x14ac:dyDescent="0.2">
      <c r="H99" s="6"/>
      <c r="I99" s="6"/>
      <c r="J99" s="6"/>
      <c r="K99" s="6"/>
      <c r="L99" s="6"/>
      <c r="M99" s="6"/>
      <c r="N99" s="6"/>
      <c r="O99" s="6"/>
    </row>
    <row r="100" spans="1:23" x14ac:dyDescent="0.2">
      <c r="H100" s="6"/>
      <c r="I100" s="6"/>
      <c r="J100" s="6"/>
      <c r="K100" s="6"/>
      <c r="L100" s="6"/>
      <c r="M100" s="6"/>
      <c r="N100" s="6"/>
      <c r="O100" s="6"/>
    </row>
    <row r="101" spans="1:23" x14ac:dyDescent="0.2">
      <c r="H101" s="6"/>
      <c r="I101" s="6"/>
      <c r="J101" s="6"/>
      <c r="K101" s="6"/>
      <c r="L101" s="6"/>
      <c r="M101" s="6"/>
      <c r="N101" s="6"/>
      <c r="O101" s="6"/>
    </row>
    <row r="102" spans="1:23" x14ac:dyDescent="0.2">
      <c r="H102" s="6"/>
      <c r="I102" s="6"/>
      <c r="J102" s="6"/>
      <c r="K102" s="6"/>
      <c r="L102" s="6"/>
      <c r="M102" s="6"/>
      <c r="N102" s="6"/>
      <c r="O102" s="6"/>
    </row>
    <row r="103" spans="1:23" x14ac:dyDescent="0.2">
      <c r="H103" s="6"/>
      <c r="I103" s="6"/>
      <c r="J103" s="6"/>
      <c r="K103" s="6"/>
      <c r="L103" s="6"/>
      <c r="M103" s="6"/>
      <c r="N103" s="6"/>
      <c r="O103" s="6"/>
    </row>
    <row r="104" spans="1:23" s="6" customFormat="1" x14ac:dyDescent="0.2">
      <c r="A104" s="4"/>
      <c r="B104" s="4"/>
      <c r="C104" s="4"/>
      <c r="D104" s="5"/>
      <c r="E104" s="5"/>
      <c r="R104" s="7"/>
      <c r="S104" s="4"/>
      <c r="T104" s="4"/>
      <c r="U104" s="4"/>
      <c r="V104" s="4"/>
      <c r="W104" s="4"/>
    </row>
    <row r="105" spans="1:23" s="6" customFormat="1" x14ac:dyDescent="0.2">
      <c r="A105" s="4"/>
      <c r="B105" s="4"/>
      <c r="C105" s="4"/>
      <c r="D105" s="5"/>
      <c r="E105" s="5"/>
      <c r="R105" s="7"/>
      <c r="S105" s="4"/>
      <c r="T105" s="4"/>
      <c r="U105" s="4"/>
      <c r="V105" s="4"/>
      <c r="W105" s="4"/>
    </row>
    <row r="106" spans="1:23" s="6" customFormat="1" x14ac:dyDescent="0.2">
      <c r="A106" s="4"/>
      <c r="B106" s="4"/>
      <c r="C106" s="4"/>
      <c r="D106" s="5"/>
      <c r="E106" s="5"/>
      <c r="R106" s="7"/>
      <c r="S106" s="4"/>
      <c r="T106" s="4"/>
      <c r="U106" s="4"/>
      <c r="V106" s="4"/>
      <c r="W106" s="4"/>
    </row>
  </sheetData>
  <mergeCells count="111">
    <mergeCell ref="A80:O80"/>
    <mergeCell ref="R80:W80"/>
    <mergeCell ref="R89:W89"/>
    <mergeCell ref="R90:W90"/>
    <mergeCell ref="R91:W91"/>
    <mergeCell ref="R92:W92"/>
    <mergeCell ref="R71:W71"/>
    <mergeCell ref="R72:W72"/>
    <mergeCell ref="R73:W73"/>
    <mergeCell ref="R74:W74"/>
    <mergeCell ref="R75:W75"/>
    <mergeCell ref="R76:W76"/>
    <mergeCell ref="R77:W77"/>
    <mergeCell ref="R78:W78"/>
    <mergeCell ref="R79:W79"/>
    <mergeCell ref="R62:W62"/>
    <mergeCell ref="R63:W63"/>
    <mergeCell ref="R64:W64"/>
    <mergeCell ref="R65:W65"/>
    <mergeCell ref="R66:W66"/>
    <mergeCell ref="R67:W67"/>
    <mergeCell ref="R68:W68"/>
    <mergeCell ref="R69:W69"/>
    <mergeCell ref="R70:W70"/>
    <mergeCell ref="R53:W53"/>
    <mergeCell ref="R54:W54"/>
    <mergeCell ref="R55:W55"/>
    <mergeCell ref="R56:W56"/>
    <mergeCell ref="R57:W57"/>
    <mergeCell ref="R58:W58"/>
    <mergeCell ref="R59:W59"/>
    <mergeCell ref="R60:W60"/>
    <mergeCell ref="R61:W61"/>
    <mergeCell ref="R44:W44"/>
    <mergeCell ref="R45:W45"/>
    <mergeCell ref="R46:W46"/>
    <mergeCell ref="R47:W47"/>
    <mergeCell ref="R48:W48"/>
    <mergeCell ref="R49:W49"/>
    <mergeCell ref="R50:W50"/>
    <mergeCell ref="R51:W51"/>
    <mergeCell ref="R52:W52"/>
    <mergeCell ref="R35:W35"/>
    <mergeCell ref="R36:W36"/>
    <mergeCell ref="R37:W37"/>
    <mergeCell ref="R38:W38"/>
    <mergeCell ref="R39:W39"/>
    <mergeCell ref="R40:W40"/>
    <mergeCell ref="R41:W41"/>
    <mergeCell ref="R42:W42"/>
    <mergeCell ref="R43:W43"/>
    <mergeCell ref="R26:W26"/>
    <mergeCell ref="R30:W30"/>
    <mergeCell ref="R31:W31"/>
    <mergeCell ref="R32:W32"/>
    <mergeCell ref="R27:W27"/>
    <mergeCell ref="R28:W28"/>
    <mergeCell ref="R29:W29"/>
    <mergeCell ref="R33:W33"/>
    <mergeCell ref="R34:W34"/>
    <mergeCell ref="K18:K20"/>
    <mergeCell ref="L18:L20"/>
    <mergeCell ref="M18:M20"/>
    <mergeCell ref="N18:N20"/>
    <mergeCell ref="O18:O20"/>
    <mergeCell ref="R22:W22"/>
    <mergeCell ref="R23:W23"/>
    <mergeCell ref="R24:W24"/>
    <mergeCell ref="R25:W25"/>
    <mergeCell ref="C7:H7"/>
    <mergeCell ref="K7:P7"/>
    <mergeCell ref="S7:V7"/>
    <mergeCell ref="A9:G9"/>
    <mergeCell ref="H9:O9"/>
    <mergeCell ref="P9:Q9"/>
    <mergeCell ref="R9:W9"/>
    <mergeCell ref="H10:J10"/>
    <mergeCell ref="K10:O10"/>
    <mergeCell ref="P10:P20"/>
    <mergeCell ref="Q10:Q20"/>
    <mergeCell ref="R10:W21"/>
    <mergeCell ref="H11:I17"/>
    <mergeCell ref="J11:J17"/>
    <mergeCell ref="K11:M11"/>
    <mergeCell ref="K12:M12"/>
    <mergeCell ref="K13:M13"/>
    <mergeCell ref="K14:M14"/>
    <mergeCell ref="K15:M15"/>
    <mergeCell ref="K16:M16"/>
    <mergeCell ref="K17:M17"/>
    <mergeCell ref="H18:H20"/>
    <mergeCell ref="I18:I20"/>
    <mergeCell ref="J18:J20"/>
    <mergeCell ref="C4:H4"/>
    <mergeCell ref="K4:P4"/>
    <mergeCell ref="S4:V4"/>
    <mergeCell ref="C5:H5"/>
    <mergeCell ref="K5:P5"/>
    <mergeCell ref="S5:V5"/>
    <mergeCell ref="C6:H6"/>
    <mergeCell ref="K6:P6"/>
    <mergeCell ref="S6:V6"/>
    <mergeCell ref="X1:X3"/>
    <mergeCell ref="Y1:Y3"/>
    <mergeCell ref="Z1:Z3"/>
    <mergeCell ref="C2:H2"/>
    <mergeCell ref="K2:P2"/>
    <mergeCell ref="S2:V2"/>
    <mergeCell ref="C3:H3"/>
    <mergeCell ref="K3:P3"/>
    <mergeCell ref="S3:V3"/>
  </mergeCells>
  <pageMargins left="0.75" right="0.75" top="1" bottom="1" header="0.5" footer="0.5"/>
  <pageSetup paperSize="17" scale="60" orientation="landscape" r:id="rId1"/>
  <headerFooter alignWithMargins="0"/>
  <drawing r:id="rId2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heet56"/>
  <dimension ref="A1:Z107"/>
  <sheetViews>
    <sheetView topLeftCell="B1" workbookViewId="0">
      <selection activeCell="D30" sqref="D30"/>
    </sheetView>
  </sheetViews>
  <sheetFormatPr defaultRowHeight="12.75" x14ac:dyDescent="0.2"/>
  <cols>
    <col min="1" max="3" width="9.7109375" style="4" customWidth="1"/>
    <col min="4" max="5" width="9.7109375" style="5" customWidth="1"/>
    <col min="6" max="7" width="9.7109375" style="6" customWidth="1"/>
    <col min="8" max="9" width="9.7109375" style="4" customWidth="1"/>
    <col min="10" max="10" width="10.42578125" style="4" customWidth="1"/>
    <col min="11" max="11" width="11.7109375" style="4" customWidth="1"/>
    <col min="12" max="12" width="14.42578125" style="4" customWidth="1"/>
    <col min="13" max="14" width="8.7109375" style="4" customWidth="1"/>
    <col min="15" max="15" width="12.28515625" style="4" customWidth="1"/>
    <col min="16" max="17" width="16.7109375" style="6" customWidth="1"/>
    <col min="18" max="18" width="8.7109375" style="7" customWidth="1"/>
    <col min="19" max="22" width="8.7109375" style="4" customWidth="1"/>
    <col min="23" max="23" width="12.28515625" style="4" customWidth="1"/>
    <col min="24" max="24" width="10.140625" style="4" customWidth="1"/>
    <col min="25" max="16384" width="9.140625" style="4"/>
  </cols>
  <sheetData>
    <row r="1" spans="1:26" ht="12" customHeight="1" thickBot="1" x14ac:dyDescent="0.25">
      <c r="P1" s="4"/>
      <c r="Q1" s="4"/>
      <c r="R1" s="4"/>
      <c r="U1" s="6"/>
      <c r="V1" s="6"/>
      <c r="W1" s="7"/>
      <c r="X1" s="481" t="s">
        <v>69</v>
      </c>
      <c r="Y1" s="484" t="s">
        <v>70</v>
      </c>
      <c r="Z1" s="486" t="s">
        <v>71</v>
      </c>
    </row>
    <row r="2" spans="1:26" x14ac:dyDescent="0.2">
      <c r="B2" s="8" t="s">
        <v>28</v>
      </c>
      <c r="C2" s="488" t="s">
        <v>29</v>
      </c>
      <c r="D2" s="489"/>
      <c r="E2" s="489"/>
      <c r="F2" s="489"/>
      <c r="G2" s="489"/>
      <c r="H2" s="490"/>
      <c r="J2" s="8" t="s">
        <v>28</v>
      </c>
      <c r="K2" s="488" t="s">
        <v>30</v>
      </c>
      <c r="L2" s="489"/>
      <c r="M2" s="489"/>
      <c r="N2" s="489"/>
      <c r="O2" s="489"/>
      <c r="P2" s="490"/>
      <c r="Q2" s="4"/>
      <c r="R2" s="8" t="s">
        <v>28</v>
      </c>
      <c r="S2" s="488" t="s">
        <v>30</v>
      </c>
      <c r="T2" s="489"/>
      <c r="U2" s="489"/>
      <c r="V2" s="490"/>
      <c r="X2" s="482"/>
      <c r="Y2" s="485"/>
      <c r="Z2" s="487"/>
    </row>
    <row r="3" spans="1:26" ht="13.5" thickBot="1" x14ac:dyDescent="0.25">
      <c r="B3" s="9">
        <v>1</v>
      </c>
      <c r="C3" s="491" t="s">
        <v>24</v>
      </c>
      <c r="D3" s="492"/>
      <c r="E3" s="492"/>
      <c r="F3" s="492"/>
      <c r="G3" s="492"/>
      <c r="H3" s="493"/>
      <c r="J3" s="9">
        <v>5</v>
      </c>
      <c r="K3" s="491" t="s">
        <v>31</v>
      </c>
      <c r="L3" s="492"/>
      <c r="M3" s="492"/>
      <c r="N3" s="492"/>
      <c r="O3" s="492"/>
      <c r="P3" s="493"/>
      <c r="Q3" s="4"/>
      <c r="R3" s="10">
        <v>10</v>
      </c>
      <c r="S3" s="491" t="s">
        <v>32</v>
      </c>
      <c r="T3" s="492"/>
      <c r="U3" s="492"/>
      <c r="V3" s="493"/>
      <c r="X3" s="483"/>
      <c r="Y3" s="485"/>
      <c r="Z3" s="487"/>
    </row>
    <row r="4" spans="1:26" x14ac:dyDescent="0.2">
      <c r="B4" s="9">
        <v>2</v>
      </c>
      <c r="C4" s="491" t="s">
        <v>26</v>
      </c>
      <c r="D4" s="492"/>
      <c r="E4" s="492"/>
      <c r="F4" s="492"/>
      <c r="G4" s="492"/>
      <c r="H4" s="493"/>
      <c r="J4" s="9">
        <v>6</v>
      </c>
      <c r="K4" s="491" t="s">
        <v>33</v>
      </c>
      <c r="L4" s="492"/>
      <c r="M4" s="492"/>
      <c r="N4" s="492"/>
      <c r="O4" s="492"/>
      <c r="P4" s="493"/>
      <c r="Q4" s="4"/>
      <c r="R4" s="10">
        <v>11</v>
      </c>
      <c r="S4" s="491" t="s">
        <v>34</v>
      </c>
      <c r="T4" s="492"/>
      <c r="U4" s="492"/>
      <c r="V4" s="493"/>
    </row>
    <row r="5" spans="1:26" x14ac:dyDescent="0.2">
      <c r="B5" s="9">
        <v>3</v>
      </c>
      <c r="C5" s="491" t="s">
        <v>27</v>
      </c>
      <c r="D5" s="492"/>
      <c r="E5" s="492"/>
      <c r="F5" s="492"/>
      <c r="G5" s="492"/>
      <c r="H5" s="493"/>
      <c r="J5" s="9">
        <v>7</v>
      </c>
      <c r="K5" s="491" t="s">
        <v>35</v>
      </c>
      <c r="L5" s="492"/>
      <c r="M5" s="492"/>
      <c r="N5" s="492"/>
      <c r="O5" s="492"/>
      <c r="P5" s="493"/>
      <c r="Q5" s="4"/>
      <c r="R5" s="10">
        <v>12</v>
      </c>
      <c r="S5" s="491" t="s">
        <v>36</v>
      </c>
      <c r="T5" s="492"/>
      <c r="U5" s="492"/>
      <c r="V5" s="493"/>
    </row>
    <row r="6" spans="1:26" x14ac:dyDescent="0.2">
      <c r="B6" s="9">
        <v>4</v>
      </c>
      <c r="C6" s="491" t="s">
        <v>25</v>
      </c>
      <c r="D6" s="492"/>
      <c r="E6" s="492"/>
      <c r="F6" s="492"/>
      <c r="G6" s="492"/>
      <c r="H6" s="493"/>
      <c r="J6" s="9">
        <v>8</v>
      </c>
      <c r="K6" s="491" t="s">
        <v>37</v>
      </c>
      <c r="L6" s="492"/>
      <c r="M6" s="492"/>
      <c r="N6" s="492"/>
      <c r="O6" s="492"/>
      <c r="P6" s="493"/>
      <c r="Q6" s="4"/>
      <c r="R6" s="10">
        <v>13</v>
      </c>
      <c r="S6" s="491" t="s">
        <v>38</v>
      </c>
      <c r="T6" s="492"/>
      <c r="U6" s="492"/>
      <c r="V6" s="493"/>
    </row>
    <row r="7" spans="1:26" ht="13.5" thickBot="1" x14ac:dyDescent="0.25">
      <c r="B7" s="11"/>
      <c r="C7" s="494"/>
      <c r="D7" s="495"/>
      <c r="E7" s="495"/>
      <c r="F7" s="495"/>
      <c r="G7" s="495"/>
      <c r="H7" s="496"/>
      <c r="J7" s="11">
        <v>9</v>
      </c>
      <c r="K7" s="494" t="s">
        <v>39</v>
      </c>
      <c r="L7" s="495"/>
      <c r="M7" s="495"/>
      <c r="N7" s="495"/>
      <c r="O7" s="495"/>
      <c r="P7" s="496"/>
      <c r="Q7" s="4"/>
      <c r="R7" s="12"/>
      <c r="S7" s="494"/>
      <c r="T7" s="495"/>
      <c r="U7" s="495"/>
      <c r="V7" s="496"/>
    </row>
    <row r="8" spans="1:26" ht="13.5" thickBot="1" x14ac:dyDescent="0.25">
      <c r="P8" s="4"/>
      <c r="Q8" s="4"/>
      <c r="R8" s="4"/>
      <c r="U8" s="6"/>
      <c r="V8" s="6"/>
      <c r="W8" s="7"/>
    </row>
    <row r="9" spans="1:26" s="13" customFormat="1" ht="24.75" customHeight="1" thickBot="1" x14ac:dyDescent="0.25">
      <c r="A9" s="497" t="s">
        <v>5</v>
      </c>
      <c r="B9" s="497"/>
      <c r="C9" s="497"/>
      <c r="D9" s="497"/>
      <c r="E9" s="497"/>
      <c r="F9" s="497"/>
      <c r="G9" s="498"/>
      <c r="H9" s="499" t="s">
        <v>40</v>
      </c>
      <c r="I9" s="500"/>
      <c r="J9" s="500"/>
      <c r="K9" s="500"/>
      <c r="L9" s="500"/>
      <c r="M9" s="500"/>
      <c r="N9" s="500"/>
      <c r="O9" s="500"/>
      <c r="P9" s="501">
        <v>621</v>
      </c>
      <c r="Q9" s="502"/>
      <c r="R9" s="499" t="s">
        <v>2</v>
      </c>
      <c r="S9" s="500"/>
      <c r="T9" s="500"/>
      <c r="U9" s="500"/>
      <c r="V9" s="500"/>
      <c r="W9" s="500"/>
    </row>
    <row r="10" spans="1:26" ht="12.75" customHeight="1" x14ac:dyDescent="0.2">
      <c r="A10" s="14" t="s">
        <v>6</v>
      </c>
      <c r="B10" s="15" t="s">
        <v>7</v>
      </c>
      <c r="C10" s="16" t="s">
        <v>8</v>
      </c>
      <c r="D10" s="17" t="s">
        <v>1</v>
      </c>
      <c r="E10" s="18" t="s">
        <v>9</v>
      </c>
      <c r="F10" s="19" t="s">
        <v>6</v>
      </c>
      <c r="G10" s="20" t="s">
        <v>16</v>
      </c>
      <c r="H10" s="503" t="s">
        <v>41</v>
      </c>
      <c r="I10" s="504"/>
      <c r="J10" s="505"/>
      <c r="K10" s="506" t="s">
        <v>42</v>
      </c>
      <c r="L10" s="507"/>
      <c r="M10" s="507"/>
      <c r="N10" s="507"/>
      <c r="O10" s="507"/>
      <c r="P10" s="508" t="s">
        <v>23</v>
      </c>
      <c r="Q10" s="511" t="s">
        <v>22</v>
      </c>
      <c r="R10" s="514"/>
      <c r="S10" s="515"/>
      <c r="T10" s="515"/>
      <c r="U10" s="515"/>
      <c r="V10" s="515"/>
      <c r="W10" s="515"/>
    </row>
    <row r="11" spans="1:26" ht="12.75" customHeight="1" x14ac:dyDescent="0.2">
      <c r="A11" s="21" t="s">
        <v>11</v>
      </c>
      <c r="B11" s="22" t="s">
        <v>11</v>
      </c>
      <c r="C11" s="23" t="s">
        <v>11</v>
      </c>
      <c r="D11" s="24" t="s">
        <v>9</v>
      </c>
      <c r="E11" s="25" t="s">
        <v>12</v>
      </c>
      <c r="F11" s="26" t="s">
        <v>9</v>
      </c>
      <c r="G11" s="27" t="s">
        <v>9</v>
      </c>
      <c r="H11" s="518" t="s">
        <v>43</v>
      </c>
      <c r="I11" s="519"/>
      <c r="J11" s="522" t="s">
        <v>44</v>
      </c>
      <c r="K11" s="523"/>
      <c r="L11" s="524"/>
      <c r="M11" s="525"/>
      <c r="N11" s="29"/>
      <c r="O11" s="97"/>
      <c r="P11" s="509"/>
      <c r="Q11" s="512"/>
      <c r="R11" s="516"/>
      <c r="S11" s="517"/>
      <c r="T11" s="517"/>
      <c r="U11" s="517"/>
      <c r="V11" s="517"/>
      <c r="W11" s="517"/>
    </row>
    <row r="12" spans="1:26" ht="12.75" customHeight="1" x14ac:dyDescent="0.2">
      <c r="A12" s="21" t="s">
        <v>7</v>
      </c>
      <c r="B12" s="22" t="s">
        <v>14</v>
      </c>
      <c r="C12" s="23" t="s">
        <v>14</v>
      </c>
      <c r="D12" s="24" t="s">
        <v>15</v>
      </c>
      <c r="E12" s="25" t="s">
        <v>16</v>
      </c>
      <c r="F12" s="26" t="s">
        <v>12</v>
      </c>
      <c r="G12" s="27" t="s">
        <v>10</v>
      </c>
      <c r="H12" s="520"/>
      <c r="I12" s="521"/>
      <c r="J12" s="522"/>
      <c r="K12" s="526"/>
      <c r="L12" s="527"/>
      <c r="M12" s="528"/>
      <c r="N12" s="30"/>
      <c r="O12" s="98"/>
      <c r="P12" s="509"/>
      <c r="Q12" s="512"/>
      <c r="R12" s="516"/>
      <c r="S12" s="517"/>
      <c r="T12" s="517"/>
      <c r="U12" s="517"/>
      <c r="V12" s="517"/>
      <c r="W12" s="517"/>
    </row>
    <row r="13" spans="1:26" ht="12.75" customHeight="1" x14ac:dyDescent="0.2">
      <c r="A13" s="21" t="s">
        <v>0</v>
      </c>
      <c r="B13" s="22" t="s">
        <v>12</v>
      </c>
      <c r="C13" s="23" t="s">
        <v>10</v>
      </c>
      <c r="D13" s="24"/>
      <c r="E13" s="25"/>
      <c r="F13" s="26" t="s">
        <v>15</v>
      </c>
      <c r="G13" s="27" t="s">
        <v>0</v>
      </c>
      <c r="H13" s="520"/>
      <c r="I13" s="521"/>
      <c r="J13" s="522"/>
      <c r="K13" s="526" t="s">
        <v>43</v>
      </c>
      <c r="L13" s="527"/>
      <c r="M13" s="528"/>
      <c r="N13" s="30" t="s">
        <v>44</v>
      </c>
      <c r="O13" s="98" t="s">
        <v>44</v>
      </c>
      <c r="P13" s="509"/>
      <c r="Q13" s="512"/>
      <c r="R13" s="516"/>
      <c r="S13" s="517"/>
      <c r="T13" s="517"/>
      <c r="U13" s="517"/>
      <c r="V13" s="517"/>
      <c r="W13" s="517"/>
    </row>
    <row r="14" spans="1:26" ht="12.75" customHeight="1" x14ac:dyDescent="0.2">
      <c r="A14" s="21" t="s">
        <v>10</v>
      </c>
      <c r="B14" s="22" t="s">
        <v>10</v>
      </c>
      <c r="C14" s="23" t="s">
        <v>9</v>
      </c>
      <c r="D14" s="24" t="s">
        <v>18</v>
      </c>
      <c r="E14" s="25" t="s">
        <v>18</v>
      </c>
      <c r="F14" s="26" t="s">
        <v>10</v>
      </c>
      <c r="G14" s="27" t="s">
        <v>17</v>
      </c>
      <c r="H14" s="520"/>
      <c r="I14" s="521"/>
      <c r="J14" s="522"/>
      <c r="K14" s="526" t="s">
        <v>45</v>
      </c>
      <c r="L14" s="527"/>
      <c r="M14" s="528"/>
      <c r="N14" s="30" t="s">
        <v>45</v>
      </c>
      <c r="O14" s="98" t="s">
        <v>44</v>
      </c>
      <c r="P14" s="509"/>
      <c r="Q14" s="512"/>
      <c r="R14" s="516"/>
      <c r="S14" s="517"/>
      <c r="T14" s="517"/>
      <c r="U14" s="517"/>
      <c r="V14" s="517"/>
      <c r="W14" s="517"/>
    </row>
    <row r="15" spans="1:26" ht="12.75" customHeight="1" x14ac:dyDescent="0.2">
      <c r="A15" s="21" t="s">
        <v>17</v>
      </c>
      <c r="B15" s="22" t="s">
        <v>13</v>
      </c>
      <c r="C15" s="23"/>
      <c r="D15" s="24" t="s">
        <v>6</v>
      </c>
      <c r="E15" s="25" t="s">
        <v>6</v>
      </c>
      <c r="F15" s="26" t="s">
        <v>19</v>
      </c>
      <c r="G15" s="27" t="s">
        <v>6</v>
      </c>
      <c r="H15" s="520"/>
      <c r="I15" s="521"/>
      <c r="J15" s="522"/>
      <c r="K15" s="526"/>
      <c r="L15" s="527"/>
      <c r="M15" s="528"/>
      <c r="N15" s="30"/>
      <c r="O15" s="98"/>
      <c r="P15" s="509"/>
      <c r="Q15" s="512"/>
      <c r="R15" s="516"/>
      <c r="S15" s="517"/>
      <c r="T15" s="517"/>
      <c r="U15" s="517"/>
      <c r="V15" s="517"/>
      <c r="W15" s="517"/>
    </row>
    <row r="16" spans="1:26" ht="12.75" customHeight="1" x14ac:dyDescent="0.2">
      <c r="A16" s="21" t="s">
        <v>11</v>
      </c>
      <c r="B16" s="22"/>
      <c r="C16" s="23"/>
      <c r="D16" s="24" t="s">
        <v>20</v>
      </c>
      <c r="E16" s="25" t="s">
        <v>20</v>
      </c>
      <c r="F16" s="26"/>
      <c r="G16" s="27"/>
      <c r="H16" s="520"/>
      <c r="I16" s="521"/>
      <c r="J16" s="522"/>
      <c r="K16" s="526"/>
      <c r="L16" s="527"/>
      <c r="M16" s="528"/>
      <c r="N16" s="30"/>
      <c r="O16" s="98"/>
      <c r="P16" s="509"/>
      <c r="Q16" s="512"/>
      <c r="R16" s="516"/>
      <c r="S16" s="517"/>
      <c r="T16" s="517"/>
      <c r="U16" s="517"/>
      <c r="V16" s="517"/>
      <c r="W16" s="517"/>
    </row>
    <row r="17" spans="1:26" ht="12.75" customHeight="1" x14ac:dyDescent="0.2">
      <c r="A17" s="21" t="s">
        <v>12</v>
      </c>
      <c r="B17" s="22"/>
      <c r="C17" s="23"/>
      <c r="D17" s="24"/>
      <c r="E17" s="25"/>
      <c r="F17" s="26" t="s">
        <v>3</v>
      </c>
      <c r="G17" s="27"/>
      <c r="H17" s="520"/>
      <c r="I17" s="521"/>
      <c r="J17" s="522"/>
      <c r="K17" s="529"/>
      <c r="L17" s="530"/>
      <c r="M17" s="531"/>
      <c r="N17" s="28"/>
      <c r="O17" s="99"/>
      <c r="P17" s="509"/>
      <c r="Q17" s="512"/>
      <c r="R17" s="516"/>
      <c r="S17" s="517"/>
      <c r="T17" s="517"/>
      <c r="U17" s="517"/>
      <c r="V17" s="517"/>
      <c r="W17" s="517"/>
    </row>
    <row r="18" spans="1:26" ht="12.75" customHeight="1" x14ac:dyDescent="0.2">
      <c r="A18" s="21"/>
      <c r="B18" s="22"/>
      <c r="C18" s="23"/>
      <c r="D18" s="24"/>
      <c r="E18" s="25"/>
      <c r="F18" s="26"/>
      <c r="G18" s="27"/>
      <c r="H18" s="520" t="s">
        <v>46</v>
      </c>
      <c r="I18" s="521" t="s">
        <v>47</v>
      </c>
      <c r="J18" s="522" t="s">
        <v>48</v>
      </c>
      <c r="K18" s="520" t="s">
        <v>46</v>
      </c>
      <c r="L18" s="521" t="s">
        <v>26</v>
      </c>
      <c r="M18" s="532" t="s">
        <v>47</v>
      </c>
      <c r="N18" s="521" t="s">
        <v>48</v>
      </c>
      <c r="O18" s="533" t="s">
        <v>25</v>
      </c>
      <c r="P18" s="509"/>
      <c r="Q18" s="512"/>
      <c r="R18" s="516"/>
      <c r="S18" s="517"/>
      <c r="T18" s="517"/>
      <c r="U18" s="517"/>
      <c r="V18" s="517"/>
      <c r="W18" s="517"/>
    </row>
    <row r="19" spans="1:26" ht="12.75" customHeight="1" x14ac:dyDescent="0.2">
      <c r="A19" s="31"/>
      <c r="B19" s="32"/>
      <c r="C19" s="33"/>
      <c r="D19" s="34"/>
      <c r="E19" s="35"/>
      <c r="F19" s="36"/>
      <c r="G19" s="37"/>
      <c r="H19" s="520"/>
      <c r="I19" s="521"/>
      <c r="J19" s="522"/>
      <c r="K19" s="520"/>
      <c r="L19" s="521"/>
      <c r="M19" s="532"/>
      <c r="N19" s="521"/>
      <c r="O19" s="534"/>
      <c r="P19" s="509"/>
      <c r="Q19" s="512"/>
      <c r="R19" s="516"/>
      <c r="S19" s="517"/>
      <c r="T19" s="517"/>
      <c r="U19" s="517"/>
      <c r="V19" s="517"/>
      <c r="W19" s="517"/>
    </row>
    <row r="20" spans="1:26" ht="12.75" customHeight="1" x14ac:dyDescent="0.2">
      <c r="A20" s="21"/>
      <c r="B20" s="22"/>
      <c r="C20" s="23"/>
      <c r="D20" s="24"/>
      <c r="E20" s="25"/>
      <c r="F20" s="26"/>
      <c r="G20" s="27"/>
      <c r="H20" s="520"/>
      <c r="I20" s="521"/>
      <c r="J20" s="522"/>
      <c r="K20" s="520"/>
      <c r="L20" s="521"/>
      <c r="M20" s="532"/>
      <c r="N20" s="521"/>
      <c r="O20" s="535"/>
      <c r="P20" s="510"/>
      <c r="Q20" s="513"/>
      <c r="R20" s="516"/>
      <c r="S20" s="517"/>
      <c r="T20" s="517"/>
      <c r="U20" s="517"/>
      <c r="V20" s="517"/>
      <c r="W20" s="517"/>
    </row>
    <row r="21" spans="1:26" ht="12.75" customHeight="1" thickBot="1" x14ac:dyDescent="0.25">
      <c r="A21" s="38"/>
      <c r="B21" s="39"/>
      <c r="C21" s="40"/>
      <c r="D21" s="41"/>
      <c r="E21" s="42"/>
      <c r="F21" s="43"/>
      <c r="G21" s="44"/>
      <c r="H21" s="45"/>
      <c r="I21" s="46"/>
      <c r="J21" s="47"/>
      <c r="K21" s="45"/>
      <c r="L21" s="49"/>
      <c r="M21" s="48"/>
      <c r="N21" s="46"/>
      <c r="O21" s="100"/>
      <c r="P21" s="50" t="s">
        <v>4</v>
      </c>
      <c r="Q21" s="51" t="s">
        <v>4</v>
      </c>
      <c r="R21" s="516"/>
      <c r="S21" s="517"/>
      <c r="T21" s="517"/>
      <c r="U21" s="517"/>
      <c r="V21" s="517"/>
      <c r="W21" s="517"/>
    </row>
    <row r="22" spans="1:26" ht="12.75" customHeight="1" x14ac:dyDescent="0.2">
      <c r="A22" s="52"/>
      <c r="B22" s="53"/>
      <c r="C22" s="53"/>
      <c r="D22" s="54"/>
      <c r="E22" s="54"/>
      <c r="F22" s="55"/>
      <c r="G22" s="56"/>
      <c r="H22" s="57"/>
      <c r="I22" s="58"/>
      <c r="J22" s="59"/>
      <c r="K22" s="57"/>
      <c r="L22" s="60"/>
      <c r="M22" s="60"/>
      <c r="N22" s="60"/>
      <c r="O22" s="60"/>
      <c r="P22" s="62"/>
      <c r="Q22" s="56"/>
      <c r="R22" s="536"/>
      <c r="S22" s="537"/>
      <c r="T22" s="537"/>
      <c r="U22" s="537"/>
      <c r="V22" s="537"/>
      <c r="W22" s="538"/>
    </row>
    <row r="23" spans="1:26" s="143" customFormat="1" ht="12.75" customHeight="1" x14ac:dyDescent="0.2">
      <c r="A23" s="149"/>
      <c r="B23" s="129" t="s">
        <v>511</v>
      </c>
      <c r="C23" s="122">
        <v>61</v>
      </c>
      <c r="D23" s="123">
        <v>0</v>
      </c>
      <c r="E23" s="124">
        <v>3.33</v>
      </c>
      <c r="F23" s="121"/>
      <c r="G23" s="125" t="s">
        <v>96</v>
      </c>
      <c r="H23" s="126">
        <v>49</v>
      </c>
      <c r="I23" s="127"/>
      <c r="J23" s="128">
        <v>20</v>
      </c>
      <c r="K23" s="126"/>
      <c r="L23" s="129">
        <v>48</v>
      </c>
      <c r="M23" s="129"/>
      <c r="N23" s="129"/>
      <c r="O23" s="134">
        <v>255</v>
      </c>
      <c r="P23" s="126">
        <f>SUM(H23:O23)</f>
        <v>372</v>
      </c>
      <c r="Q23" s="125">
        <f>P23</f>
        <v>372</v>
      </c>
      <c r="R23" s="566" t="s">
        <v>750</v>
      </c>
      <c r="S23" s="567"/>
      <c r="T23" s="567"/>
      <c r="U23" s="567"/>
      <c r="V23" s="567"/>
      <c r="W23" s="567"/>
      <c r="X23" s="143">
        <v>2022</v>
      </c>
      <c r="Z23" s="143">
        <v>110060</v>
      </c>
    </row>
    <row r="24" spans="1:26" ht="12.75" customHeight="1" x14ac:dyDescent="0.2">
      <c r="A24" s="63"/>
      <c r="B24" s="60" t="s">
        <v>511</v>
      </c>
      <c r="C24" s="114">
        <v>61</v>
      </c>
      <c r="D24" s="107">
        <v>3.33</v>
      </c>
      <c r="E24" s="109">
        <v>7.43</v>
      </c>
      <c r="F24" s="66"/>
      <c r="G24" s="61" t="s">
        <v>147</v>
      </c>
      <c r="H24" s="57"/>
      <c r="I24" s="58"/>
      <c r="J24" s="59"/>
      <c r="K24" s="57"/>
      <c r="L24" s="60">
        <v>7</v>
      </c>
      <c r="M24" s="60"/>
      <c r="N24" s="60"/>
      <c r="O24" s="101">
        <v>280</v>
      </c>
      <c r="P24" s="57">
        <f>SUM(H24:O24)</f>
        <v>287</v>
      </c>
      <c r="Q24" s="61">
        <f>P24</f>
        <v>287</v>
      </c>
      <c r="R24" s="539" t="s">
        <v>751</v>
      </c>
      <c r="S24" s="540"/>
      <c r="T24" s="540"/>
      <c r="U24" s="540"/>
      <c r="V24" s="540"/>
      <c r="W24" s="540"/>
    </row>
    <row r="25" spans="1:26" s="143" customFormat="1" ht="12.75" customHeight="1" x14ac:dyDescent="0.2">
      <c r="A25" s="149"/>
      <c r="B25" s="129" t="s">
        <v>511</v>
      </c>
      <c r="C25" s="122">
        <v>61</v>
      </c>
      <c r="D25" s="123">
        <v>7.43</v>
      </c>
      <c r="E25" s="237">
        <v>7.7140000000000004</v>
      </c>
      <c r="F25" s="121"/>
      <c r="G25" s="125"/>
      <c r="H25" s="126"/>
      <c r="I25" s="127"/>
      <c r="J25" s="128"/>
      <c r="K25" s="126"/>
      <c r="L25" s="129"/>
      <c r="M25" s="129"/>
      <c r="N25" s="129"/>
      <c r="O25" s="134"/>
      <c r="P25" s="126"/>
      <c r="Q25" s="125"/>
      <c r="R25" s="566" t="s">
        <v>660</v>
      </c>
      <c r="S25" s="567"/>
      <c r="T25" s="567"/>
      <c r="U25" s="567"/>
      <c r="V25" s="567"/>
      <c r="W25" s="567"/>
    </row>
    <row r="26" spans="1:26" ht="12.75" customHeight="1" x14ac:dyDescent="0.2">
      <c r="A26" s="63"/>
      <c r="B26" s="60" t="s">
        <v>511</v>
      </c>
      <c r="C26" s="114">
        <v>61</v>
      </c>
      <c r="D26" s="107">
        <v>7.7140000000000004</v>
      </c>
      <c r="E26" s="112">
        <v>14.9</v>
      </c>
      <c r="F26" s="66"/>
      <c r="G26" s="61" t="s">
        <v>59</v>
      </c>
      <c r="H26" s="57">
        <f>16+16</f>
        <v>32</v>
      </c>
      <c r="I26" s="58"/>
      <c r="J26" s="59"/>
      <c r="K26" s="57"/>
      <c r="L26" s="60"/>
      <c r="M26" s="60"/>
      <c r="N26" s="60"/>
      <c r="O26" s="101">
        <v>475</v>
      </c>
      <c r="P26" s="57">
        <f>SUM(H26:O26)</f>
        <v>507</v>
      </c>
      <c r="Q26" s="61">
        <f>P26</f>
        <v>507</v>
      </c>
      <c r="R26" s="541" t="s">
        <v>662</v>
      </c>
      <c r="S26" s="542"/>
      <c r="T26" s="542"/>
      <c r="U26" s="542"/>
      <c r="V26" s="542"/>
      <c r="W26" s="543"/>
    </row>
    <row r="27" spans="1:26" s="254" customFormat="1" ht="12.75" customHeight="1" x14ac:dyDescent="0.2">
      <c r="A27" s="160"/>
      <c r="B27" s="129" t="s">
        <v>511</v>
      </c>
      <c r="C27" s="122">
        <v>61</v>
      </c>
      <c r="D27" s="239">
        <v>14.9</v>
      </c>
      <c r="E27" s="239">
        <v>15.59</v>
      </c>
      <c r="F27" s="121"/>
      <c r="G27" s="253"/>
      <c r="H27" s="165"/>
      <c r="I27" s="166"/>
      <c r="J27" s="167"/>
      <c r="K27" s="165"/>
      <c r="L27" s="121"/>
      <c r="M27" s="121"/>
      <c r="N27" s="121"/>
      <c r="O27" s="121"/>
      <c r="P27" s="126"/>
      <c r="Q27" s="125"/>
      <c r="R27" s="553" t="s">
        <v>661</v>
      </c>
      <c r="S27" s="554"/>
      <c r="T27" s="554"/>
      <c r="U27" s="554"/>
      <c r="V27" s="554"/>
      <c r="W27" s="555"/>
    </row>
    <row r="28" spans="1:26" s="218" customFormat="1" ht="12.75" customHeight="1" x14ac:dyDescent="0.2">
      <c r="A28" s="185"/>
      <c r="B28" s="60" t="s">
        <v>511</v>
      </c>
      <c r="C28" s="114">
        <v>61</v>
      </c>
      <c r="D28" s="187">
        <v>15.59</v>
      </c>
      <c r="E28" s="187">
        <v>22.87</v>
      </c>
      <c r="F28" s="66"/>
      <c r="G28" s="61" t="s">
        <v>59</v>
      </c>
      <c r="H28" s="145">
        <v>16</v>
      </c>
      <c r="I28" s="79"/>
      <c r="J28" s="146"/>
      <c r="K28" s="145"/>
      <c r="L28" s="66"/>
      <c r="M28" s="66"/>
      <c r="N28" s="66"/>
      <c r="O28" s="66">
        <f>638-159</f>
        <v>479</v>
      </c>
      <c r="P28" s="57">
        <f>SUM(H28:O28)</f>
        <v>495</v>
      </c>
      <c r="Q28" s="61">
        <f>P28</f>
        <v>495</v>
      </c>
      <c r="R28" s="541" t="s">
        <v>752</v>
      </c>
      <c r="S28" s="542"/>
      <c r="T28" s="542"/>
      <c r="U28" s="542"/>
      <c r="V28" s="542"/>
      <c r="W28" s="543"/>
    </row>
    <row r="29" spans="1:26" s="254" customFormat="1" ht="12.75" customHeight="1" x14ac:dyDescent="0.2">
      <c r="A29" s="160"/>
      <c r="B29" s="129" t="s">
        <v>511</v>
      </c>
      <c r="C29" s="122">
        <v>61</v>
      </c>
      <c r="D29" s="239">
        <v>22.87</v>
      </c>
      <c r="E29" s="239">
        <v>25.27</v>
      </c>
      <c r="F29" s="121"/>
      <c r="G29" s="125" t="s">
        <v>59</v>
      </c>
      <c r="H29" s="165">
        <v>16</v>
      </c>
      <c r="I29" s="166"/>
      <c r="J29" s="167"/>
      <c r="K29" s="165"/>
      <c r="L29" s="121"/>
      <c r="M29" s="121"/>
      <c r="N29" s="121"/>
      <c r="O29" s="121">
        <v>159</v>
      </c>
      <c r="P29" s="126">
        <f>SUM(H29:O29)</f>
        <v>175</v>
      </c>
      <c r="Q29" s="125">
        <f>P29</f>
        <v>175</v>
      </c>
      <c r="R29" s="553" t="s">
        <v>753</v>
      </c>
      <c r="S29" s="554"/>
      <c r="T29" s="554"/>
      <c r="U29" s="554"/>
      <c r="V29" s="554"/>
      <c r="W29" s="555"/>
      <c r="X29" s="254">
        <v>2023</v>
      </c>
      <c r="Y29" s="254">
        <v>112847</v>
      </c>
    </row>
    <row r="30" spans="1:26" ht="12.75" customHeight="1" x14ac:dyDescent="0.2">
      <c r="A30" s="63"/>
      <c r="B30" s="60"/>
      <c r="C30" s="114"/>
      <c r="D30" s="107"/>
      <c r="E30" s="112"/>
      <c r="F30" s="66"/>
      <c r="G30" s="61"/>
      <c r="H30" s="57"/>
      <c r="I30" s="58"/>
      <c r="J30" s="59"/>
      <c r="K30" s="57"/>
      <c r="L30" s="60"/>
      <c r="M30" s="60"/>
      <c r="N30" s="60"/>
      <c r="O30" s="251"/>
      <c r="P30" s="57"/>
      <c r="Q30" s="61"/>
      <c r="R30" s="539"/>
      <c r="S30" s="540"/>
      <c r="T30" s="540"/>
      <c r="U30" s="540"/>
      <c r="V30" s="540"/>
      <c r="W30" s="540"/>
    </row>
    <row r="31" spans="1:26" ht="12.75" customHeight="1" x14ac:dyDescent="0.2">
      <c r="A31" s="63"/>
      <c r="B31" s="60"/>
      <c r="C31" s="114"/>
      <c r="D31" s="107"/>
      <c r="E31" s="108"/>
      <c r="F31" s="66"/>
      <c r="G31" s="61"/>
      <c r="H31" s="57"/>
      <c r="I31" s="58"/>
      <c r="J31" s="59"/>
      <c r="K31" s="57"/>
      <c r="L31" s="60"/>
      <c r="M31" s="60"/>
      <c r="N31" s="60"/>
      <c r="O31" s="101"/>
      <c r="P31" s="57"/>
      <c r="Q31" s="61"/>
      <c r="R31" s="539"/>
      <c r="S31" s="540"/>
      <c r="T31" s="540"/>
      <c r="U31" s="540"/>
      <c r="V31" s="540"/>
      <c r="W31" s="540"/>
    </row>
    <row r="32" spans="1:26" s="218" customFormat="1" ht="12.75" customHeight="1" x14ac:dyDescent="0.2">
      <c r="A32" s="2"/>
      <c r="B32" s="60"/>
      <c r="C32" s="114"/>
      <c r="D32" s="187"/>
      <c r="E32" s="187"/>
      <c r="F32" s="66"/>
      <c r="G32" s="245"/>
      <c r="H32" s="145"/>
      <c r="I32" s="79"/>
      <c r="J32" s="146"/>
      <c r="K32" s="145"/>
      <c r="L32" s="66"/>
      <c r="M32" s="66"/>
      <c r="N32" s="66"/>
      <c r="O32" s="66"/>
      <c r="P32" s="57"/>
      <c r="Q32" s="61"/>
      <c r="R32" s="541"/>
      <c r="S32" s="542"/>
      <c r="T32" s="542"/>
      <c r="U32" s="542"/>
      <c r="V32" s="542"/>
      <c r="W32" s="543"/>
    </row>
    <row r="33" spans="1:23" s="218" customFormat="1" ht="12.75" customHeight="1" x14ac:dyDescent="0.2">
      <c r="A33" s="2"/>
      <c r="B33" s="60"/>
      <c r="C33" s="114"/>
      <c r="D33" s="187"/>
      <c r="E33" s="187"/>
      <c r="F33" s="66"/>
      <c r="G33" s="245"/>
      <c r="H33" s="145"/>
      <c r="I33" s="79"/>
      <c r="J33" s="146"/>
      <c r="K33" s="145"/>
      <c r="L33" s="66"/>
      <c r="M33" s="66"/>
      <c r="N33" s="66"/>
      <c r="O33" s="66"/>
      <c r="P33" s="57"/>
      <c r="Q33" s="61"/>
      <c r="R33" s="541"/>
      <c r="S33" s="542"/>
      <c r="T33" s="542"/>
      <c r="U33" s="542"/>
      <c r="V33" s="542"/>
      <c r="W33" s="543"/>
    </row>
    <row r="34" spans="1:23" s="218" customFormat="1" ht="12.75" customHeight="1" x14ac:dyDescent="0.2">
      <c r="A34" s="2"/>
      <c r="B34" s="60"/>
      <c r="C34" s="114"/>
      <c r="D34" s="187"/>
      <c r="E34" s="187"/>
      <c r="F34" s="66"/>
      <c r="G34" s="245"/>
      <c r="H34" s="145"/>
      <c r="I34" s="79"/>
      <c r="J34" s="146"/>
      <c r="K34" s="145"/>
      <c r="L34" s="66"/>
      <c r="M34" s="66"/>
      <c r="N34" s="66"/>
      <c r="O34" s="66"/>
      <c r="P34" s="57"/>
      <c r="Q34" s="61"/>
      <c r="R34" s="541"/>
      <c r="S34" s="542"/>
      <c r="T34" s="542"/>
      <c r="U34" s="542"/>
      <c r="V34" s="542"/>
      <c r="W34" s="543"/>
    </row>
    <row r="35" spans="1:23" s="218" customFormat="1" ht="12.75" customHeight="1" x14ac:dyDescent="0.2">
      <c r="A35" s="2"/>
      <c r="B35" s="60"/>
      <c r="C35" s="114"/>
      <c r="D35" s="187"/>
      <c r="E35" s="187"/>
      <c r="F35" s="66"/>
      <c r="G35" s="245"/>
      <c r="H35" s="145"/>
      <c r="I35" s="79"/>
      <c r="J35" s="146"/>
      <c r="K35" s="145"/>
      <c r="L35" s="66"/>
      <c r="M35" s="66"/>
      <c r="N35" s="66"/>
      <c r="O35" s="66"/>
      <c r="P35" s="57"/>
      <c r="Q35" s="61"/>
      <c r="R35" s="541"/>
      <c r="S35" s="542"/>
      <c r="T35" s="542"/>
      <c r="U35" s="542"/>
      <c r="V35" s="542"/>
      <c r="W35" s="543"/>
    </row>
    <row r="36" spans="1:23" ht="12.75" customHeight="1" x14ac:dyDescent="0.2">
      <c r="A36" s="63"/>
      <c r="B36" s="60"/>
      <c r="C36" s="114"/>
      <c r="D36" s="107"/>
      <c r="E36" s="112"/>
      <c r="F36" s="66"/>
      <c r="G36" s="61"/>
      <c r="H36" s="57"/>
      <c r="I36" s="58"/>
      <c r="J36" s="59"/>
      <c r="K36" s="57"/>
      <c r="L36" s="60"/>
      <c r="M36" s="60"/>
      <c r="N36" s="60"/>
      <c r="O36" s="101"/>
      <c r="P36" s="57"/>
      <c r="Q36" s="61"/>
      <c r="R36" s="541"/>
      <c r="S36" s="542"/>
      <c r="T36" s="542"/>
      <c r="U36" s="542"/>
      <c r="V36" s="542"/>
      <c r="W36" s="543"/>
    </row>
    <row r="37" spans="1:23" s="189" customFormat="1" ht="12.75" customHeight="1" x14ac:dyDescent="0.2">
      <c r="A37" s="63"/>
      <c r="B37" s="60"/>
      <c r="C37" s="114"/>
      <c r="D37" s="107"/>
      <c r="E37" s="112"/>
      <c r="F37" s="66"/>
      <c r="G37" s="61"/>
      <c r="H37" s="57"/>
      <c r="I37" s="58"/>
      <c r="J37" s="59"/>
      <c r="K37" s="57"/>
      <c r="L37" s="60"/>
      <c r="M37" s="60"/>
      <c r="N37" s="60"/>
      <c r="O37" s="101"/>
      <c r="P37" s="57"/>
      <c r="Q37" s="61"/>
      <c r="R37" s="541"/>
      <c r="S37" s="542"/>
      <c r="T37" s="542"/>
      <c r="U37" s="542"/>
      <c r="V37" s="542"/>
      <c r="W37" s="543"/>
    </row>
    <row r="38" spans="1:23" s="218" customFormat="1" ht="12.75" customHeight="1" x14ac:dyDescent="0.2">
      <c r="A38" s="2"/>
      <c r="B38" s="60"/>
      <c r="C38" s="114"/>
      <c r="D38" s="107"/>
      <c r="E38" s="112"/>
      <c r="F38" s="66"/>
      <c r="G38" s="113"/>
      <c r="H38" s="145"/>
      <c r="I38" s="79"/>
      <c r="J38" s="146"/>
      <c r="K38" s="145"/>
      <c r="L38" s="66"/>
      <c r="M38" s="66"/>
      <c r="N38" s="66"/>
      <c r="O38" s="101"/>
      <c r="P38" s="57"/>
      <c r="Q38" s="61"/>
      <c r="R38" s="541"/>
      <c r="S38" s="542"/>
      <c r="T38" s="542"/>
      <c r="U38" s="542"/>
      <c r="V38" s="542"/>
      <c r="W38" s="543"/>
    </row>
    <row r="39" spans="1:23" s="218" customFormat="1" ht="12.75" customHeight="1" x14ac:dyDescent="0.2">
      <c r="A39" s="2"/>
      <c r="B39" s="60"/>
      <c r="C39" s="114"/>
      <c r="D39" s="107"/>
      <c r="E39" s="112"/>
      <c r="F39" s="66"/>
      <c r="G39" s="113"/>
      <c r="H39" s="145"/>
      <c r="I39" s="79"/>
      <c r="J39" s="146"/>
      <c r="K39" s="145"/>
      <c r="L39" s="66"/>
      <c r="M39" s="66"/>
      <c r="N39" s="66"/>
      <c r="O39" s="101"/>
      <c r="P39" s="57"/>
      <c r="Q39" s="61"/>
      <c r="R39" s="541"/>
      <c r="S39" s="542"/>
      <c r="T39" s="542"/>
      <c r="U39" s="542"/>
      <c r="V39" s="542"/>
      <c r="W39" s="543"/>
    </row>
    <row r="40" spans="1:23" s="218" customFormat="1" ht="12.75" customHeight="1" x14ac:dyDescent="0.2">
      <c r="A40" s="2"/>
      <c r="B40" s="60"/>
      <c r="C40" s="114"/>
      <c r="D40" s="107"/>
      <c r="E40" s="107"/>
      <c r="F40" s="66"/>
      <c r="G40" s="113"/>
      <c r="H40" s="145"/>
      <c r="I40" s="79"/>
      <c r="J40" s="146"/>
      <c r="K40" s="145"/>
      <c r="L40" s="66"/>
      <c r="M40" s="66"/>
      <c r="N40" s="66"/>
      <c r="O40" s="101"/>
      <c r="P40" s="57"/>
      <c r="Q40" s="61"/>
      <c r="R40" s="541"/>
      <c r="S40" s="542"/>
      <c r="T40" s="542"/>
      <c r="U40" s="542"/>
      <c r="V40" s="542"/>
      <c r="W40" s="543"/>
    </row>
    <row r="41" spans="1:23" s="218" customFormat="1" ht="12.75" customHeight="1" x14ac:dyDescent="0.2">
      <c r="A41" s="2"/>
      <c r="B41" s="60"/>
      <c r="C41" s="114"/>
      <c r="D41" s="107"/>
      <c r="E41" s="107"/>
      <c r="F41" s="66"/>
      <c r="G41" s="113"/>
      <c r="H41" s="145"/>
      <c r="I41" s="79"/>
      <c r="J41" s="146"/>
      <c r="K41" s="145"/>
      <c r="L41" s="66"/>
      <c r="M41" s="66"/>
      <c r="N41" s="66"/>
      <c r="O41" s="66"/>
      <c r="P41" s="57"/>
      <c r="Q41" s="61"/>
      <c r="R41" s="541"/>
      <c r="S41" s="542"/>
      <c r="T41" s="542"/>
      <c r="U41" s="542"/>
      <c r="V41" s="542"/>
      <c r="W41" s="543"/>
    </row>
    <row r="42" spans="1:23" s="218" customFormat="1" ht="12.75" customHeight="1" x14ac:dyDescent="0.2">
      <c r="A42" s="2"/>
      <c r="B42" s="60"/>
      <c r="C42" s="114"/>
      <c r="D42" s="107"/>
      <c r="E42" s="107"/>
      <c r="F42" s="66"/>
      <c r="G42" s="113"/>
      <c r="H42" s="145"/>
      <c r="I42" s="79"/>
      <c r="J42" s="146"/>
      <c r="K42" s="145"/>
      <c r="L42" s="66"/>
      <c r="M42" s="66"/>
      <c r="N42" s="66"/>
      <c r="O42" s="66"/>
      <c r="P42" s="57"/>
      <c r="Q42" s="61"/>
      <c r="R42" s="541"/>
      <c r="S42" s="542"/>
      <c r="T42" s="542"/>
      <c r="U42" s="542"/>
      <c r="V42" s="542"/>
      <c r="W42" s="543"/>
    </row>
    <row r="43" spans="1:23" s="218" customFormat="1" ht="12.75" customHeight="1" x14ac:dyDescent="0.2">
      <c r="A43" s="2"/>
      <c r="B43" s="60"/>
      <c r="C43" s="114"/>
      <c r="D43" s="107"/>
      <c r="E43" s="112"/>
      <c r="F43" s="66"/>
      <c r="G43" s="113"/>
      <c r="H43" s="145"/>
      <c r="I43" s="79"/>
      <c r="J43" s="146"/>
      <c r="K43" s="145"/>
      <c r="L43" s="66"/>
      <c r="M43" s="66"/>
      <c r="N43" s="66"/>
      <c r="O43" s="66"/>
      <c r="P43" s="57"/>
      <c r="Q43" s="61"/>
      <c r="R43" s="541"/>
      <c r="S43" s="542"/>
      <c r="T43" s="542"/>
      <c r="U43" s="542"/>
      <c r="V43" s="542"/>
      <c r="W43" s="543"/>
    </row>
    <row r="44" spans="1:23" s="218" customFormat="1" ht="12.75" customHeight="1" x14ac:dyDescent="0.2">
      <c r="A44" s="2"/>
      <c r="B44" s="60"/>
      <c r="C44" s="114"/>
      <c r="D44" s="107"/>
      <c r="E44" s="112"/>
      <c r="F44" s="66"/>
      <c r="G44" s="113"/>
      <c r="H44" s="145"/>
      <c r="I44" s="79"/>
      <c r="J44" s="146"/>
      <c r="K44" s="145"/>
      <c r="L44" s="66"/>
      <c r="M44" s="66"/>
      <c r="N44" s="66"/>
      <c r="O44" s="66"/>
      <c r="P44" s="57"/>
      <c r="Q44" s="61"/>
      <c r="R44" s="541"/>
      <c r="S44" s="542"/>
      <c r="T44" s="542"/>
      <c r="U44" s="542"/>
      <c r="V44" s="542"/>
      <c r="W44" s="543"/>
    </row>
    <row r="45" spans="1:23" s="218" customFormat="1" ht="12.75" customHeight="1" x14ac:dyDescent="0.2">
      <c r="A45" s="2"/>
      <c r="B45" s="60"/>
      <c r="C45" s="114"/>
      <c r="D45" s="187"/>
      <c r="E45" s="187"/>
      <c r="F45" s="66"/>
      <c r="G45" s="245"/>
      <c r="H45" s="145"/>
      <c r="I45" s="79"/>
      <c r="J45" s="146"/>
      <c r="K45" s="145"/>
      <c r="L45" s="66"/>
      <c r="M45" s="66"/>
      <c r="N45" s="66"/>
      <c r="O45" s="66"/>
      <c r="P45" s="57"/>
      <c r="Q45" s="61"/>
      <c r="R45" s="541"/>
      <c r="S45" s="542"/>
      <c r="T45" s="542"/>
      <c r="U45" s="542"/>
      <c r="V45" s="542"/>
      <c r="W45" s="543"/>
    </row>
    <row r="46" spans="1:23" s="218" customFormat="1" ht="12.75" customHeight="1" x14ac:dyDescent="0.2">
      <c r="A46" s="2"/>
      <c r="B46" s="60"/>
      <c r="C46" s="114"/>
      <c r="D46" s="187"/>
      <c r="E46" s="187"/>
      <c r="F46" s="66"/>
      <c r="G46" s="245"/>
      <c r="H46" s="145"/>
      <c r="I46" s="79"/>
      <c r="J46" s="146"/>
      <c r="K46" s="145"/>
      <c r="L46" s="66"/>
      <c r="M46" s="66"/>
      <c r="N46" s="66"/>
      <c r="O46" s="66"/>
      <c r="P46" s="57"/>
      <c r="Q46" s="61"/>
      <c r="R46" s="541"/>
      <c r="S46" s="542"/>
      <c r="T46" s="542"/>
      <c r="U46" s="542"/>
      <c r="V46" s="542"/>
      <c r="W46" s="543"/>
    </row>
    <row r="47" spans="1:23" s="218" customFormat="1" ht="12.75" customHeight="1" x14ac:dyDescent="0.2">
      <c r="A47" s="185"/>
      <c r="B47" s="60"/>
      <c r="C47" s="114"/>
      <c r="D47" s="187"/>
      <c r="E47" s="187"/>
      <c r="F47" s="66"/>
      <c r="G47" s="113"/>
      <c r="H47" s="145"/>
      <c r="I47" s="79"/>
      <c r="J47" s="146"/>
      <c r="K47" s="145"/>
      <c r="L47" s="66"/>
      <c r="M47" s="66"/>
      <c r="N47" s="66"/>
      <c r="O47" s="66"/>
      <c r="P47" s="57"/>
      <c r="Q47" s="61"/>
      <c r="R47" s="541"/>
      <c r="S47" s="542"/>
      <c r="T47" s="542"/>
      <c r="U47" s="542"/>
      <c r="V47" s="542"/>
      <c r="W47" s="543"/>
    </row>
    <row r="48" spans="1:23" s="218" customFormat="1" ht="12.75" customHeight="1" x14ac:dyDescent="0.2">
      <c r="A48" s="2"/>
      <c r="B48" s="60"/>
      <c r="C48" s="114"/>
      <c r="D48" s="187"/>
      <c r="E48" s="187"/>
      <c r="F48" s="66"/>
      <c r="G48" s="245"/>
      <c r="H48" s="145"/>
      <c r="I48" s="79"/>
      <c r="J48" s="146"/>
      <c r="K48" s="145"/>
      <c r="L48" s="66"/>
      <c r="M48" s="66"/>
      <c r="N48" s="66"/>
      <c r="O48" s="66"/>
      <c r="P48" s="57"/>
      <c r="Q48" s="61"/>
      <c r="R48" s="541"/>
      <c r="S48" s="542"/>
      <c r="T48" s="542"/>
      <c r="U48" s="542"/>
      <c r="V48" s="542"/>
      <c r="W48" s="543"/>
    </row>
    <row r="49" spans="1:23" s="218" customFormat="1" ht="12.75" customHeight="1" x14ac:dyDescent="0.2">
      <c r="A49" s="2"/>
      <c r="B49" s="60"/>
      <c r="C49" s="114"/>
      <c r="D49" s="187"/>
      <c r="E49" s="187"/>
      <c r="F49" s="66"/>
      <c r="G49" s="245"/>
      <c r="H49" s="145"/>
      <c r="I49" s="79"/>
      <c r="J49" s="146"/>
      <c r="K49" s="145"/>
      <c r="L49" s="66"/>
      <c r="M49" s="66"/>
      <c r="N49" s="66"/>
      <c r="O49" s="66"/>
      <c r="P49" s="57"/>
      <c r="Q49" s="61"/>
      <c r="R49" s="541"/>
      <c r="S49" s="542"/>
      <c r="T49" s="542"/>
      <c r="U49" s="542"/>
      <c r="V49" s="542"/>
      <c r="W49" s="543"/>
    </row>
    <row r="50" spans="1:23" s="218" customFormat="1" ht="12.75" customHeight="1" x14ac:dyDescent="0.2">
      <c r="A50" s="2"/>
      <c r="B50" s="60"/>
      <c r="C50" s="114"/>
      <c r="D50" s="187"/>
      <c r="E50" s="187"/>
      <c r="F50" s="66"/>
      <c r="G50" s="245"/>
      <c r="H50" s="145"/>
      <c r="I50" s="79"/>
      <c r="J50" s="146"/>
      <c r="K50" s="145"/>
      <c r="L50" s="66"/>
      <c r="M50" s="66"/>
      <c r="N50" s="66"/>
      <c r="O50" s="66"/>
      <c r="P50" s="57"/>
      <c r="Q50" s="61"/>
      <c r="R50" s="541"/>
      <c r="S50" s="542"/>
      <c r="T50" s="542"/>
      <c r="U50" s="542"/>
      <c r="V50" s="542"/>
      <c r="W50" s="543"/>
    </row>
    <row r="51" spans="1:23" s="218" customFormat="1" ht="12.75" customHeight="1" x14ac:dyDescent="0.2">
      <c r="A51" s="2"/>
      <c r="B51" s="60"/>
      <c r="C51" s="114"/>
      <c r="D51" s="187"/>
      <c r="E51" s="187"/>
      <c r="F51" s="66"/>
      <c r="G51" s="245"/>
      <c r="H51" s="145"/>
      <c r="I51" s="79"/>
      <c r="J51" s="146"/>
      <c r="K51" s="145"/>
      <c r="L51" s="66"/>
      <c r="M51" s="66"/>
      <c r="N51" s="66"/>
      <c r="O51" s="66"/>
      <c r="P51" s="57"/>
      <c r="Q51" s="61"/>
      <c r="R51" s="541"/>
      <c r="S51" s="542"/>
      <c r="T51" s="542"/>
      <c r="U51" s="542"/>
      <c r="V51" s="542"/>
      <c r="W51" s="543"/>
    </row>
    <row r="52" spans="1:23" s="218" customFormat="1" ht="12.75" customHeight="1" x14ac:dyDescent="0.2">
      <c r="A52" s="2"/>
      <c r="B52" s="60"/>
      <c r="C52" s="114"/>
      <c r="D52" s="187"/>
      <c r="E52" s="187"/>
      <c r="F52" s="66"/>
      <c r="G52" s="245"/>
      <c r="H52" s="145"/>
      <c r="I52" s="79"/>
      <c r="J52" s="146"/>
      <c r="K52" s="145"/>
      <c r="L52" s="66"/>
      <c r="M52" s="66"/>
      <c r="N52" s="66"/>
      <c r="O52" s="66"/>
      <c r="P52" s="57"/>
      <c r="Q52" s="61"/>
      <c r="R52" s="541"/>
      <c r="S52" s="542"/>
      <c r="T52" s="542"/>
      <c r="U52" s="542"/>
      <c r="V52" s="542"/>
      <c r="W52" s="543"/>
    </row>
    <row r="53" spans="1:23" s="247" customFormat="1" ht="12.75" customHeight="1" x14ac:dyDescent="0.2">
      <c r="A53" s="2"/>
      <c r="B53" s="3"/>
      <c r="C53" s="3"/>
      <c r="D53" s="187"/>
      <c r="E53" s="187"/>
      <c r="F53" s="66"/>
      <c r="G53" s="245"/>
      <c r="H53" s="145"/>
      <c r="I53" s="79"/>
      <c r="J53" s="146"/>
      <c r="K53" s="145"/>
      <c r="L53" s="66"/>
      <c r="M53" s="66"/>
      <c r="N53" s="66"/>
      <c r="O53" s="66"/>
      <c r="P53" s="145"/>
      <c r="Q53" s="113"/>
      <c r="R53" s="541"/>
      <c r="S53" s="542"/>
      <c r="T53" s="542"/>
      <c r="U53" s="542"/>
      <c r="V53" s="542"/>
      <c r="W53" s="543"/>
    </row>
    <row r="54" spans="1:23" ht="12.75" customHeight="1" x14ac:dyDescent="0.2">
      <c r="A54" s="63"/>
      <c r="B54" s="3"/>
      <c r="C54" s="3"/>
      <c r="D54" s="65"/>
      <c r="E54" s="65"/>
      <c r="F54" s="66"/>
      <c r="G54" s="1"/>
      <c r="H54" s="145"/>
      <c r="I54" s="79"/>
      <c r="J54" s="146"/>
      <c r="K54" s="57"/>
      <c r="L54" s="66"/>
      <c r="M54" s="66"/>
      <c r="N54" s="66"/>
      <c r="O54" s="66"/>
      <c r="P54" s="57"/>
      <c r="Q54" s="113"/>
      <c r="R54" s="541"/>
      <c r="S54" s="542"/>
      <c r="T54" s="542"/>
      <c r="U54" s="542"/>
      <c r="V54" s="542"/>
      <c r="W54" s="543"/>
    </row>
    <row r="55" spans="1:23" ht="12.75" customHeight="1" x14ac:dyDescent="0.2">
      <c r="A55" s="63"/>
      <c r="B55" s="3"/>
      <c r="C55" s="3"/>
      <c r="D55" s="65"/>
      <c r="E55" s="65"/>
      <c r="F55" s="66"/>
      <c r="G55" s="1"/>
      <c r="H55" s="145"/>
      <c r="I55" s="79"/>
      <c r="J55" s="146"/>
      <c r="K55" s="145"/>
      <c r="L55" s="66"/>
      <c r="M55" s="66"/>
      <c r="N55" s="66"/>
      <c r="O55" s="66"/>
      <c r="P55" s="57"/>
      <c r="Q55" s="113"/>
      <c r="R55" s="541"/>
      <c r="S55" s="542"/>
      <c r="T55" s="542"/>
      <c r="U55" s="542"/>
      <c r="V55" s="542"/>
      <c r="W55" s="543"/>
    </row>
    <row r="56" spans="1:23" s="78" customFormat="1" ht="12.75" customHeight="1" x14ac:dyDescent="0.2">
      <c r="A56" s="63"/>
      <c r="B56" s="3"/>
      <c r="C56" s="3"/>
      <c r="D56" s="65"/>
      <c r="E56" s="65"/>
      <c r="F56" s="66"/>
      <c r="G56" s="1"/>
      <c r="H56" s="74"/>
      <c r="I56" s="79"/>
      <c r="J56" s="76"/>
      <c r="K56" s="74"/>
      <c r="L56" s="66"/>
      <c r="M56" s="77"/>
      <c r="N56" s="66"/>
      <c r="O56" s="77"/>
      <c r="P56" s="74"/>
      <c r="Q56" s="72"/>
      <c r="R56" s="541"/>
      <c r="S56" s="542"/>
      <c r="T56" s="542"/>
      <c r="U56" s="542"/>
      <c r="V56" s="542"/>
      <c r="W56" s="543"/>
    </row>
    <row r="57" spans="1:23" s="78" customFormat="1" ht="12.75" customHeight="1" x14ac:dyDescent="0.2">
      <c r="A57" s="63"/>
      <c r="B57" s="3"/>
      <c r="C57" s="3"/>
      <c r="D57" s="65"/>
      <c r="E57" s="65"/>
      <c r="F57" s="66"/>
      <c r="G57" s="1"/>
      <c r="H57" s="74"/>
      <c r="I57" s="79"/>
      <c r="J57" s="76"/>
      <c r="K57" s="57"/>
      <c r="L57" s="66"/>
      <c r="M57" s="77"/>
      <c r="N57" s="66"/>
      <c r="O57" s="77"/>
      <c r="P57" s="74"/>
      <c r="Q57" s="72"/>
      <c r="R57" s="541"/>
      <c r="S57" s="542"/>
      <c r="T57" s="542"/>
      <c r="U57" s="542"/>
      <c r="V57" s="542"/>
      <c r="W57" s="543"/>
    </row>
    <row r="58" spans="1:23" ht="12.75" customHeight="1" x14ac:dyDescent="0.2">
      <c r="A58" s="81"/>
      <c r="B58" s="82"/>
      <c r="C58" s="82"/>
      <c r="D58" s="83"/>
      <c r="E58" s="83"/>
      <c r="F58" s="84"/>
      <c r="G58" s="85"/>
      <c r="H58" s="86"/>
      <c r="I58" s="87"/>
      <c r="J58" s="88"/>
      <c r="K58" s="86"/>
      <c r="L58" s="89"/>
      <c r="M58" s="90"/>
      <c r="N58" s="89"/>
      <c r="O58" s="89"/>
      <c r="P58" s="86"/>
      <c r="Q58" s="85"/>
      <c r="R58" s="541"/>
      <c r="S58" s="542"/>
      <c r="T58" s="542"/>
      <c r="U58" s="542"/>
      <c r="V58" s="542"/>
      <c r="W58" s="543"/>
    </row>
    <row r="59" spans="1:23" ht="12.75" customHeight="1" x14ac:dyDescent="0.2">
      <c r="A59" s="81"/>
      <c r="B59" s="82"/>
      <c r="C59" s="82"/>
      <c r="D59" s="83"/>
      <c r="E59" s="83"/>
      <c r="F59" s="84"/>
      <c r="G59" s="85"/>
      <c r="H59" s="86"/>
      <c r="I59" s="87"/>
      <c r="J59" s="88"/>
      <c r="K59" s="86"/>
      <c r="L59" s="89"/>
      <c r="M59" s="90"/>
      <c r="N59" s="89"/>
      <c r="O59" s="89"/>
      <c r="P59" s="86"/>
      <c r="Q59" s="85"/>
      <c r="R59" s="541"/>
      <c r="S59" s="542"/>
      <c r="T59" s="542"/>
      <c r="U59" s="542"/>
      <c r="V59" s="542"/>
      <c r="W59" s="543"/>
    </row>
    <row r="60" spans="1:23" ht="12.75" customHeight="1" x14ac:dyDescent="0.2">
      <c r="A60" s="81"/>
      <c r="B60" s="82"/>
      <c r="C60" s="82"/>
      <c r="D60" s="83"/>
      <c r="E60" s="83"/>
      <c r="F60" s="84"/>
      <c r="G60" s="85"/>
      <c r="H60" s="86"/>
      <c r="I60" s="87"/>
      <c r="J60" s="88"/>
      <c r="K60" s="86"/>
      <c r="L60" s="89"/>
      <c r="M60" s="90"/>
      <c r="N60" s="89"/>
      <c r="O60" s="89"/>
      <c r="P60" s="86"/>
      <c r="Q60" s="85"/>
      <c r="R60" s="541"/>
      <c r="S60" s="542"/>
      <c r="T60" s="542"/>
      <c r="U60" s="542"/>
      <c r="V60" s="542"/>
      <c r="W60" s="543"/>
    </row>
    <row r="61" spans="1:23" ht="12.75" customHeight="1" x14ac:dyDescent="0.2">
      <c r="A61" s="81"/>
      <c r="B61" s="82"/>
      <c r="C61" s="82"/>
      <c r="D61" s="83"/>
      <c r="E61" s="83"/>
      <c r="F61" s="84"/>
      <c r="G61" s="85"/>
      <c r="H61" s="86"/>
      <c r="I61" s="87"/>
      <c r="J61" s="88"/>
      <c r="K61" s="86"/>
      <c r="L61" s="89"/>
      <c r="M61" s="90"/>
      <c r="N61" s="89"/>
      <c r="O61" s="89"/>
      <c r="P61" s="86"/>
      <c r="Q61" s="85"/>
      <c r="R61" s="541"/>
      <c r="S61" s="542"/>
      <c r="T61" s="542"/>
      <c r="U61" s="542"/>
      <c r="V61" s="542"/>
      <c r="W61" s="543"/>
    </row>
    <row r="62" spans="1:23" ht="12.75" customHeight="1" x14ac:dyDescent="0.2">
      <c r="A62" s="81"/>
      <c r="B62" s="82"/>
      <c r="C62" s="82"/>
      <c r="D62" s="83"/>
      <c r="E62" s="83"/>
      <c r="F62" s="84"/>
      <c r="G62" s="85"/>
      <c r="H62" s="86"/>
      <c r="I62" s="87"/>
      <c r="J62" s="88"/>
      <c r="K62" s="86"/>
      <c r="L62" s="89"/>
      <c r="M62" s="90"/>
      <c r="N62" s="89"/>
      <c r="O62" s="89"/>
      <c r="P62" s="86"/>
      <c r="Q62" s="85"/>
      <c r="R62" s="541"/>
      <c r="S62" s="542"/>
      <c r="T62" s="542"/>
      <c r="U62" s="542"/>
      <c r="V62" s="542"/>
      <c r="W62" s="543"/>
    </row>
    <row r="63" spans="1:23" ht="12.75" customHeight="1" x14ac:dyDescent="0.2">
      <c r="A63" s="81"/>
      <c r="B63" s="82"/>
      <c r="C63" s="82"/>
      <c r="D63" s="83"/>
      <c r="E63" s="83"/>
      <c r="F63" s="84"/>
      <c r="G63" s="85"/>
      <c r="H63" s="86"/>
      <c r="I63" s="87"/>
      <c r="J63" s="88"/>
      <c r="K63" s="86"/>
      <c r="L63" s="89"/>
      <c r="M63" s="90"/>
      <c r="N63" s="89"/>
      <c r="O63" s="89"/>
      <c r="P63" s="86"/>
      <c r="Q63" s="85"/>
      <c r="R63" s="541"/>
      <c r="S63" s="542"/>
      <c r="T63" s="542"/>
      <c r="U63" s="542"/>
      <c r="V63" s="542"/>
      <c r="W63" s="543"/>
    </row>
    <row r="64" spans="1:23" ht="12.75" customHeight="1" x14ac:dyDescent="0.2">
      <c r="A64" s="81"/>
      <c r="B64" s="82"/>
      <c r="C64" s="82"/>
      <c r="D64" s="83"/>
      <c r="E64" s="83"/>
      <c r="F64" s="84"/>
      <c r="G64" s="85"/>
      <c r="H64" s="86"/>
      <c r="I64" s="87"/>
      <c r="J64" s="88"/>
      <c r="K64" s="86"/>
      <c r="L64" s="89"/>
      <c r="M64" s="90"/>
      <c r="N64" s="89"/>
      <c r="O64" s="89"/>
      <c r="P64" s="86"/>
      <c r="Q64" s="85"/>
      <c r="R64" s="541"/>
      <c r="S64" s="542"/>
      <c r="T64" s="542"/>
      <c r="U64" s="542"/>
      <c r="V64" s="542"/>
      <c r="W64" s="543"/>
    </row>
    <row r="65" spans="1:23" ht="12.75" customHeight="1" x14ac:dyDescent="0.2">
      <c r="A65" s="81"/>
      <c r="B65" s="82"/>
      <c r="C65" s="82"/>
      <c r="D65" s="83"/>
      <c r="E65" s="83"/>
      <c r="F65" s="84"/>
      <c r="G65" s="85"/>
      <c r="H65" s="86"/>
      <c r="I65" s="87"/>
      <c r="J65" s="88"/>
      <c r="K65" s="86"/>
      <c r="L65" s="89"/>
      <c r="M65" s="90"/>
      <c r="N65" s="89"/>
      <c r="O65" s="89"/>
      <c r="P65" s="86"/>
      <c r="Q65" s="85"/>
      <c r="R65" s="541"/>
      <c r="S65" s="542"/>
      <c r="T65" s="542"/>
      <c r="U65" s="542"/>
      <c r="V65" s="542"/>
      <c r="W65" s="543"/>
    </row>
    <row r="66" spans="1:23" ht="12.75" customHeight="1" x14ac:dyDescent="0.2">
      <c r="A66" s="81"/>
      <c r="B66" s="82"/>
      <c r="C66" s="82"/>
      <c r="D66" s="83"/>
      <c r="E66" s="83"/>
      <c r="F66" s="84"/>
      <c r="G66" s="85"/>
      <c r="H66" s="86"/>
      <c r="I66" s="87"/>
      <c r="J66" s="88"/>
      <c r="K66" s="86"/>
      <c r="L66" s="89"/>
      <c r="M66" s="90"/>
      <c r="N66" s="89"/>
      <c r="O66" s="89"/>
      <c r="P66" s="86"/>
      <c r="Q66" s="85"/>
      <c r="R66" s="541"/>
      <c r="S66" s="542"/>
      <c r="T66" s="542"/>
      <c r="U66" s="542"/>
      <c r="V66" s="542"/>
      <c r="W66" s="543"/>
    </row>
    <row r="67" spans="1:23" ht="12.75" customHeight="1" x14ac:dyDescent="0.2">
      <c r="A67" s="81"/>
      <c r="B67" s="82"/>
      <c r="C67" s="82"/>
      <c r="D67" s="83"/>
      <c r="E67" s="83"/>
      <c r="F67" s="84"/>
      <c r="G67" s="85"/>
      <c r="H67" s="86"/>
      <c r="I67" s="87"/>
      <c r="J67" s="88"/>
      <c r="K67" s="86"/>
      <c r="L67" s="89"/>
      <c r="M67" s="90"/>
      <c r="N67" s="89"/>
      <c r="O67" s="89"/>
      <c r="P67" s="86"/>
      <c r="Q67" s="85"/>
      <c r="R67" s="541"/>
      <c r="S67" s="542"/>
      <c r="T67" s="542"/>
      <c r="U67" s="542"/>
      <c r="V67" s="542"/>
      <c r="W67" s="543"/>
    </row>
    <row r="68" spans="1:23" ht="12.75" customHeight="1" x14ac:dyDescent="0.2">
      <c r="A68" s="81"/>
      <c r="B68" s="82"/>
      <c r="C68" s="82"/>
      <c r="D68" s="83"/>
      <c r="E68" s="83"/>
      <c r="F68" s="84"/>
      <c r="G68" s="85"/>
      <c r="H68" s="86"/>
      <c r="I68" s="87"/>
      <c r="J68" s="88"/>
      <c r="K68" s="86"/>
      <c r="L68" s="89"/>
      <c r="M68" s="90"/>
      <c r="N68" s="89"/>
      <c r="O68" s="89"/>
      <c r="P68" s="86"/>
      <c r="Q68" s="85"/>
      <c r="R68" s="541"/>
      <c r="S68" s="542"/>
      <c r="T68" s="542"/>
      <c r="U68" s="542"/>
      <c r="V68" s="542"/>
      <c r="W68" s="543"/>
    </row>
    <row r="69" spans="1:23" ht="12.75" customHeight="1" x14ac:dyDescent="0.2">
      <c r="A69" s="81"/>
      <c r="B69" s="82"/>
      <c r="C69" s="82"/>
      <c r="D69" s="83"/>
      <c r="E69" s="83"/>
      <c r="F69" s="84"/>
      <c r="G69" s="85"/>
      <c r="H69" s="86"/>
      <c r="I69" s="87"/>
      <c r="J69" s="88"/>
      <c r="K69" s="86"/>
      <c r="L69" s="89"/>
      <c r="M69" s="90"/>
      <c r="N69" s="89"/>
      <c r="O69" s="89"/>
      <c r="P69" s="86"/>
      <c r="Q69" s="85"/>
      <c r="R69" s="541"/>
      <c r="S69" s="542"/>
      <c r="T69" s="542"/>
      <c r="U69" s="542"/>
      <c r="V69" s="542"/>
      <c r="W69" s="543"/>
    </row>
    <row r="70" spans="1:23" ht="12.75" customHeight="1" x14ac:dyDescent="0.2">
      <c r="A70" s="81"/>
      <c r="B70" s="82"/>
      <c r="C70" s="82"/>
      <c r="D70" s="83"/>
      <c r="E70" s="83"/>
      <c r="F70" s="84"/>
      <c r="G70" s="85"/>
      <c r="H70" s="86"/>
      <c r="I70" s="87"/>
      <c r="J70" s="88"/>
      <c r="K70" s="86"/>
      <c r="L70" s="89"/>
      <c r="M70" s="90"/>
      <c r="N70" s="89"/>
      <c r="O70" s="89"/>
      <c r="P70" s="86"/>
      <c r="Q70" s="85"/>
      <c r="R70" s="541"/>
      <c r="S70" s="542"/>
      <c r="T70" s="542"/>
      <c r="U70" s="542"/>
      <c r="V70" s="542"/>
      <c r="W70" s="543"/>
    </row>
    <row r="71" spans="1:23" ht="12.75" customHeight="1" x14ac:dyDescent="0.2">
      <c r="A71" s="81"/>
      <c r="B71" s="82"/>
      <c r="C71" s="82"/>
      <c r="D71" s="83"/>
      <c r="E71" s="83"/>
      <c r="F71" s="84"/>
      <c r="G71" s="85"/>
      <c r="H71" s="86"/>
      <c r="I71" s="87"/>
      <c r="J71" s="88"/>
      <c r="K71" s="86"/>
      <c r="L71" s="89"/>
      <c r="M71" s="90"/>
      <c r="N71" s="89"/>
      <c r="O71" s="89"/>
      <c r="P71" s="86"/>
      <c r="Q71" s="85"/>
      <c r="R71" s="541"/>
      <c r="S71" s="542"/>
      <c r="T71" s="542"/>
      <c r="U71" s="542"/>
      <c r="V71" s="542"/>
      <c r="W71" s="543"/>
    </row>
    <row r="72" spans="1:23" ht="12.75" customHeight="1" x14ac:dyDescent="0.2">
      <c r="A72" s="81"/>
      <c r="B72" s="82"/>
      <c r="C72" s="82"/>
      <c r="D72" s="83"/>
      <c r="E72" s="83"/>
      <c r="F72" s="84"/>
      <c r="G72" s="85"/>
      <c r="H72" s="86"/>
      <c r="I72" s="87"/>
      <c r="J72" s="88"/>
      <c r="K72" s="86"/>
      <c r="L72" s="89"/>
      <c r="M72" s="90"/>
      <c r="N72" s="89"/>
      <c r="O72" s="89"/>
      <c r="P72" s="86"/>
      <c r="Q72" s="85"/>
      <c r="R72" s="541"/>
      <c r="S72" s="542"/>
      <c r="T72" s="542"/>
      <c r="U72" s="542"/>
      <c r="V72" s="542"/>
      <c r="W72" s="543"/>
    </row>
    <row r="73" spans="1:23" ht="12.75" customHeight="1" x14ac:dyDescent="0.2">
      <c r="A73" s="81"/>
      <c r="B73" s="82"/>
      <c r="C73" s="82"/>
      <c r="D73" s="83"/>
      <c r="E73" s="83"/>
      <c r="F73" s="84"/>
      <c r="G73" s="85"/>
      <c r="H73" s="86"/>
      <c r="I73" s="87"/>
      <c r="J73" s="88"/>
      <c r="K73" s="86"/>
      <c r="L73" s="89"/>
      <c r="M73" s="90"/>
      <c r="N73" s="89"/>
      <c r="O73" s="89"/>
      <c r="P73" s="86"/>
      <c r="Q73" s="85"/>
      <c r="R73" s="541"/>
      <c r="S73" s="542"/>
      <c r="T73" s="542"/>
      <c r="U73" s="542"/>
      <c r="V73" s="542"/>
      <c r="W73" s="543"/>
    </row>
    <row r="74" spans="1:23" ht="12.75" customHeight="1" x14ac:dyDescent="0.2">
      <c r="A74" s="81"/>
      <c r="B74" s="82"/>
      <c r="C74" s="82"/>
      <c r="D74" s="83"/>
      <c r="E74" s="83"/>
      <c r="F74" s="84"/>
      <c r="G74" s="85"/>
      <c r="H74" s="86"/>
      <c r="I74" s="87"/>
      <c r="J74" s="88"/>
      <c r="K74" s="86"/>
      <c r="L74" s="89"/>
      <c r="M74" s="90"/>
      <c r="N74" s="89"/>
      <c r="O74" s="89"/>
      <c r="P74" s="86"/>
      <c r="Q74" s="85"/>
      <c r="R74" s="541"/>
      <c r="S74" s="542"/>
      <c r="T74" s="542"/>
      <c r="U74" s="542"/>
      <c r="V74" s="542"/>
      <c r="W74" s="543"/>
    </row>
    <row r="75" spans="1:23" ht="12.75" customHeight="1" x14ac:dyDescent="0.2">
      <c r="A75" s="81"/>
      <c r="B75" s="82"/>
      <c r="C75" s="82"/>
      <c r="D75" s="83"/>
      <c r="E75" s="83"/>
      <c r="F75" s="84"/>
      <c r="G75" s="85"/>
      <c r="H75" s="86"/>
      <c r="I75" s="87"/>
      <c r="J75" s="88"/>
      <c r="K75" s="86"/>
      <c r="L75" s="89"/>
      <c r="M75" s="90"/>
      <c r="N75" s="89"/>
      <c r="O75" s="89"/>
      <c r="P75" s="86"/>
      <c r="Q75" s="85"/>
      <c r="R75" s="541"/>
      <c r="S75" s="542"/>
      <c r="T75" s="542"/>
      <c r="U75" s="542"/>
      <c r="V75" s="542"/>
      <c r="W75" s="543"/>
    </row>
    <row r="76" spans="1:23" ht="12.75" customHeight="1" x14ac:dyDescent="0.2">
      <c r="A76" s="81"/>
      <c r="B76" s="82"/>
      <c r="C76" s="82"/>
      <c r="D76" s="83"/>
      <c r="E76" s="83"/>
      <c r="F76" s="84"/>
      <c r="G76" s="85"/>
      <c r="H76" s="86"/>
      <c r="I76" s="87"/>
      <c r="J76" s="88"/>
      <c r="K76" s="86"/>
      <c r="L76" s="89"/>
      <c r="M76" s="90"/>
      <c r="N76" s="89"/>
      <c r="O76" s="89"/>
      <c r="P76" s="86"/>
      <c r="Q76" s="85"/>
      <c r="R76" s="541"/>
      <c r="S76" s="542"/>
      <c r="T76" s="542"/>
      <c r="U76" s="542"/>
      <c r="V76" s="542"/>
      <c r="W76" s="543"/>
    </row>
    <row r="77" spans="1:23" ht="12.75" customHeight="1" x14ac:dyDescent="0.2">
      <c r="A77" s="81"/>
      <c r="B77" s="82"/>
      <c r="C77" s="82"/>
      <c r="D77" s="83"/>
      <c r="E77" s="83"/>
      <c r="F77" s="84"/>
      <c r="G77" s="85"/>
      <c r="H77" s="86"/>
      <c r="I77" s="87"/>
      <c r="J77" s="88"/>
      <c r="K77" s="86"/>
      <c r="L77" s="89"/>
      <c r="M77" s="90"/>
      <c r="N77" s="89"/>
      <c r="O77" s="89"/>
      <c r="P77" s="86"/>
      <c r="Q77" s="85"/>
      <c r="R77" s="541"/>
      <c r="S77" s="542"/>
      <c r="T77" s="542"/>
      <c r="U77" s="542"/>
      <c r="V77" s="542"/>
      <c r="W77" s="543"/>
    </row>
    <row r="78" spans="1:23" ht="12.75" customHeight="1" x14ac:dyDescent="0.2">
      <c r="A78" s="81"/>
      <c r="B78" s="82"/>
      <c r="C78" s="82"/>
      <c r="D78" s="83"/>
      <c r="E78" s="83"/>
      <c r="F78" s="84"/>
      <c r="G78" s="85"/>
      <c r="H78" s="86"/>
      <c r="I78" s="87"/>
      <c r="J78" s="88"/>
      <c r="K78" s="86"/>
      <c r="L78" s="89"/>
      <c r="M78" s="90"/>
      <c r="N78" s="89"/>
      <c r="O78" s="89"/>
      <c r="P78" s="86"/>
      <c r="Q78" s="85"/>
      <c r="R78" s="541"/>
      <c r="S78" s="542"/>
      <c r="T78" s="542"/>
      <c r="U78" s="542"/>
      <c r="V78" s="542"/>
      <c r="W78" s="543"/>
    </row>
    <row r="79" spans="1:23" ht="12.75" customHeight="1" x14ac:dyDescent="0.2">
      <c r="A79" s="81"/>
      <c r="B79" s="82"/>
      <c r="C79" s="82"/>
      <c r="D79" s="83"/>
      <c r="E79" s="83"/>
      <c r="F79" s="84"/>
      <c r="G79" s="85"/>
      <c r="H79" s="86"/>
      <c r="I79" s="87"/>
      <c r="J79" s="88"/>
      <c r="K79" s="86"/>
      <c r="L79" s="89"/>
      <c r="M79" s="90"/>
      <c r="N79" s="89"/>
      <c r="O79" s="89"/>
      <c r="P79" s="86"/>
      <c r="Q79" s="85"/>
      <c r="R79" s="541"/>
      <c r="S79" s="542"/>
      <c r="T79" s="542"/>
      <c r="U79" s="542"/>
      <c r="V79" s="542"/>
      <c r="W79" s="543"/>
    </row>
    <row r="80" spans="1:23" ht="12.75" customHeight="1" thickBot="1" x14ac:dyDescent="0.25">
      <c r="A80" s="81"/>
      <c r="B80" s="82"/>
      <c r="C80" s="82"/>
      <c r="D80" s="83"/>
      <c r="E80" s="83"/>
      <c r="F80" s="89"/>
      <c r="G80" s="85"/>
      <c r="H80" s="86"/>
      <c r="I80" s="89"/>
      <c r="J80" s="85"/>
      <c r="K80" s="86"/>
      <c r="L80" s="89"/>
      <c r="M80" s="89"/>
      <c r="N80" s="89"/>
      <c r="O80" s="89"/>
      <c r="P80" s="86"/>
      <c r="Q80" s="85"/>
      <c r="R80" s="547"/>
      <c r="S80" s="548"/>
      <c r="T80" s="548"/>
      <c r="U80" s="548"/>
      <c r="V80" s="548"/>
      <c r="W80" s="549"/>
    </row>
    <row r="81" spans="1:23" ht="12.75" customHeight="1" x14ac:dyDescent="0.2">
      <c r="A81" s="550" t="s">
        <v>49</v>
      </c>
      <c r="B81" s="550"/>
      <c r="C81" s="550"/>
      <c r="D81" s="550"/>
      <c r="E81" s="550"/>
      <c r="F81" s="550"/>
      <c r="G81" s="550"/>
      <c r="H81" s="550"/>
      <c r="I81" s="550"/>
      <c r="J81" s="550"/>
      <c r="K81" s="550"/>
      <c r="L81" s="550"/>
      <c r="M81" s="550"/>
      <c r="N81" s="550"/>
      <c r="O81" s="550"/>
      <c r="P81" s="91"/>
      <c r="Q81" s="92"/>
      <c r="R81" s="551"/>
      <c r="S81" s="552"/>
      <c r="T81" s="552"/>
      <c r="U81" s="552"/>
      <c r="V81" s="552"/>
      <c r="W81" s="552"/>
    </row>
    <row r="82" spans="1:23" x14ac:dyDescent="0.2">
      <c r="H82" s="6"/>
      <c r="I82" s="6"/>
      <c r="J82" s="6"/>
      <c r="K82" s="6"/>
      <c r="L82" s="6"/>
      <c r="M82" s="6"/>
      <c r="N82" s="6"/>
      <c r="O82" s="6"/>
    </row>
    <row r="83" spans="1:23" x14ac:dyDescent="0.2">
      <c r="H83" s="6"/>
      <c r="I83" s="6"/>
      <c r="J83" s="6"/>
      <c r="K83" s="6"/>
      <c r="L83" s="6"/>
      <c r="M83" s="6"/>
      <c r="N83" s="6"/>
      <c r="O83" s="6"/>
    </row>
    <row r="84" spans="1:23" x14ac:dyDescent="0.2">
      <c r="A84" s="93"/>
      <c r="B84" s="93"/>
      <c r="C84" s="93"/>
      <c r="D84" s="94"/>
      <c r="E84" s="94"/>
      <c r="F84" s="95"/>
      <c r="G84" s="95"/>
      <c r="H84" s="95"/>
      <c r="I84" s="95"/>
      <c r="J84" s="95"/>
      <c r="K84" s="95"/>
      <c r="L84" s="95"/>
      <c r="M84" s="95"/>
      <c r="N84" s="95"/>
      <c r="O84" s="95"/>
      <c r="P84" s="95"/>
      <c r="Q84" s="95"/>
      <c r="R84" s="96"/>
    </row>
    <row r="85" spans="1:23" x14ac:dyDescent="0.2">
      <c r="A85" s="93"/>
      <c r="B85" s="93"/>
      <c r="C85" s="93"/>
      <c r="D85" s="94"/>
      <c r="E85" s="94"/>
      <c r="F85" s="95"/>
      <c r="G85" s="95"/>
      <c r="H85" s="95"/>
      <c r="I85" s="95"/>
      <c r="J85" s="95"/>
      <c r="K85" s="95"/>
      <c r="L85" s="95"/>
      <c r="M85" s="95"/>
      <c r="N85" s="95"/>
      <c r="O85" s="95"/>
      <c r="P85" s="95"/>
      <c r="Q85" s="95"/>
      <c r="R85" s="96"/>
    </row>
    <row r="86" spans="1:23" x14ac:dyDescent="0.2">
      <c r="A86" s="93"/>
      <c r="B86" s="93"/>
      <c r="C86" s="93"/>
      <c r="D86" s="94"/>
      <c r="E86" s="94"/>
      <c r="F86" s="95"/>
      <c r="G86" s="95"/>
      <c r="H86" s="95"/>
      <c r="I86" s="95"/>
      <c r="J86" s="95"/>
      <c r="K86" s="95"/>
      <c r="L86" s="95"/>
      <c r="M86" s="95"/>
      <c r="N86" s="95"/>
      <c r="O86" s="95"/>
      <c r="P86" s="95"/>
      <c r="Q86" s="95"/>
      <c r="R86" s="96"/>
    </row>
    <row r="87" spans="1:23" x14ac:dyDescent="0.2">
      <c r="H87" s="6"/>
      <c r="I87" s="6"/>
      <c r="J87" s="6"/>
      <c r="K87" s="6"/>
      <c r="L87" s="6"/>
      <c r="M87" s="6"/>
      <c r="N87" s="6"/>
      <c r="O87" s="6"/>
    </row>
    <row r="88" spans="1:23" x14ac:dyDescent="0.2">
      <c r="H88" s="6"/>
      <c r="I88" s="6"/>
      <c r="J88" s="6"/>
      <c r="K88" s="6"/>
      <c r="L88" s="6"/>
      <c r="M88" s="6"/>
      <c r="N88" s="6"/>
      <c r="O88" s="6"/>
    </row>
    <row r="89" spans="1:23" x14ac:dyDescent="0.2">
      <c r="H89" s="6"/>
      <c r="I89" s="6"/>
      <c r="J89" s="6"/>
      <c r="K89" s="6"/>
      <c r="L89" s="6"/>
      <c r="M89" s="6"/>
      <c r="N89" s="6"/>
      <c r="O89" s="6"/>
    </row>
    <row r="90" spans="1:23" s="78" customFormat="1" ht="12.75" customHeight="1" x14ac:dyDescent="0.2">
      <c r="A90" s="63"/>
      <c r="B90" s="3"/>
      <c r="C90" s="3"/>
      <c r="D90" s="65">
        <v>7.66</v>
      </c>
      <c r="E90" s="65">
        <v>7.92</v>
      </c>
      <c r="F90" s="66"/>
      <c r="G90" s="1"/>
      <c r="H90" s="74"/>
      <c r="I90" s="79"/>
      <c r="J90" s="76"/>
      <c r="K90" s="57"/>
      <c r="L90" s="66"/>
      <c r="M90" s="77"/>
      <c r="N90" s="66"/>
      <c r="O90" s="77">
        <v>28</v>
      </c>
      <c r="P90" s="80"/>
      <c r="Q90" s="72"/>
      <c r="R90" s="541" t="s">
        <v>534</v>
      </c>
      <c r="S90" s="542"/>
      <c r="T90" s="542"/>
      <c r="U90" s="542"/>
      <c r="V90" s="542"/>
      <c r="W90" s="543"/>
    </row>
    <row r="91" spans="1:23" s="78" customFormat="1" ht="12.75" customHeight="1" x14ac:dyDescent="0.2">
      <c r="A91" s="63"/>
      <c r="B91" s="3"/>
      <c r="C91" s="3"/>
      <c r="D91" s="65">
        <v>7.92</v>
      </c>
      <c r="E91" s="65">
        <v>8.26</v>
      </c>
      <c r="F91" s="66"/>
      <c r="G91" s="1">
        <v>10</v>
      </c>
      <c r="H91" s="74"/>
      <c r="I91" s="79"/>
      <c r="J91" s="76"/>
      <c r="K91" s="74"/>
      <c r="L91" s="66">
        <v>56</v>
      </c>
      <c r="M91" s="77"/>
      <c r="N91" s="66"/>
      <c r="O91" s="77">
        <v>84</v>
      </c>
      <c r="P91" s="80"/>
      <c r="Q91" s="72"/>
      <c r="R91" s="541" t="s">
        <v>534</v>
      </c>
      <c r="S91" s="542"/>
      <c r="T91" s="542"/>
      <c r="U91" s="542"/>
      <c r="V91" s="542"/>
      <c r="W91" s="543"/>
    </row>
    <row r="92" spans="1:23" s="78" customFormat="1" ht="12.75" customHeight="1" x14ac:dyDescent="0.2">
      <c r="A92" s="63"/>
      <c r="B92" s="3"/>
      <c r="C92" s="3"/>
      <c r="D92" s="65">
        <v>8.26</v>
      </c>
      <c r="E92" s="65">
        <v>8.44</v>
      </c>
      <c r="F92" s="66"/>
      <c r="G92" s="1">
        <v>4</v>
      </c>
      <c r="H92" s="74"/>
      <c r="I92" s="79"/>
      <c r="J92" s="76"/>
      <c r="K92" s="74"/>
      <c r="L92" s="66"/>
      <c r="M92" s="77"/>
      <c r="N92" s="66"/>
      <c r="O92" s="77">
        <v>12</v>
      </c>
      <c r="P92" s="74"/>
      <c r="Q92" s="72"/>
      <c r="R92" s="541" t="s">
        <v>534</v>
      </c>
      <c r="S92" s="542"/>
      <c r="T92" s="542"/>
      <c r="U92" s="542"/>
      <c r="V92" s="542"/>
      <c r="W92" s="543"/>
    </row>
    <row r="93" spans="1:23" s="78" customFormat="1" ht="12.75" customHeight="1" x14ac:dyDescent="0.2">
      <c r="A93" s="63"/>
      <c r="B93" s="3"/>
      <c r="C93" s="3"/>
      <c r="D93" s="65">
        <v>8.44</v>
      </c>
      <c r="E93" s="65">
        <v>8.74</v>
      </c>
      <c r="F93" s="66"/>
      <c r="G93" s="1">
        <v>10</v>
      </c>
      <c r="H93" s="74"/>
      <c r="I93" s="79"/>
      <c r="J93" s="76"/>
      <c r="K93" s="57"/>
      <c r="L93" s="66">
        <v>21</v>
      </c>
      <c r="M93" s="77"/>
      <c r="N93" s="66"/>
      <c r="O93" s="77">
        <v>64</v>
      </c>
      <c r="P93" s="74"/>
      <c r="Q93" s="72"/>
      <c r="R93" s="541" t="s">
        <v>534</v>
      </c>
      <c r="S93" s="542"/>
      <c r="T93" s="542"/>
      <c r="U93" s="542"/>
      <c r="V93" s="542"/>
      <c r="W93" s="543"/>
    </row>
    <row r="94" spans="1:23" x14ac:dyDescent="0.2">
      <c r="H94" s="6"/>
      <c r="I94" s="6"/>
      <c r="J94" s="6"/>
      <c r="K94" s="6"/>
      <c r="L94" s="6"/>
      <c r="M94" s="6"/>
      <c r="N94" s="6"/>
      <c r="O94" s="6"/>
    </row>
    <row r="95" spans="1:23" x14ac:dyDescent="0.2">
      <c r="H95" s="6"/>
      <c r="I95" s="6"/>
      <c r="J95" s="6"/>
      <c r="K95" s="6"/>
      <c r="L95" s="6"/>
      <c r="M95" s="6"/>
      <c r="N95" s="6"/>
      <c r="O95" s="6"/>
    </row>
    <row r="96" spans="1:23" x14ac:dyDescent="0.2">
      <c r="H96" s="6"/>
      <c r="I96" s="6"/>
      <c r="J96" s="6"/>
      <c r="K96" s="6"/>
      <c r="L96" s="6"/>
      <c r="M96" s="6"/>
      <c r="N96" s="6"/>
      <c r="O96" s="6"/>
    </row>
    <row r="97" spans="1:23" x14ac:dyDescent="0.2">
      <c r="H97" s="6"/>
      <c r="I97" s="6"/>
      <c r="J97" s="6"/>
      <c r="K97" s="6"/>
      <c r="L97" s="6"/>
      <c r="M97" s="6"/>
      <c r="N97" s="6"/>
      <c r="O97" s="6"/>
    </row>
    <row r="98" spans="1:23" x14ac:dyDescent="0.2">
      <c r="H98" s="6"/>
      <c r="I98" s="6"/>
      <c r="J98" s="6"/>
      <c r="K98" s="6"/>
      <c r="L98" s="6"/>
      <c r="M98" s="6"/>
      <c r="N98" s="6"/>
      <c r="O98" s="6"/>
    </row>
    <row r="99" spans="1:23" x14ac:dyDescent="0.2">
      <c r="H99" s="6"/>
      <c r="I99" s="6"/>
      <c r="J99" s="6"/>
      <c r="K99" s="6"/>
      <c r="L99" s="6"/>
      <c r="M99" s="6"/>
      <c r="N99" s="6"/>
      <c r="O99" s="6"/>
    </row>
    <row r="100" spans="1:23" x14ac:dyDescent="0.2">
      <c r="H100" s="6"/>
      <c r="I100" s="6"/>
      <c r="J100" s="6"/>
      <c r="K100" s="6"/>
      <c r="L100" s="6"/>
      <c r="M100" s="6"/>
      <c r="N100" s="6"/>
      <c r="O100" s="6"/>
    </row>
    <row r="101" spans="1:23" x14ac:dyDescent="0.2">
      <c r="H101" s="6"/>
      <c r="I101" s="6"/>
      <c r="J101" s="6"/>
      <c r="K101" s="6"/>
      <c r="L101" s="6"/>
      <c r="M101" s="6"/>
      <c r="N101" s="6"/>
      <c r="O101" s="6"/>
    </row>
    <row r="102" spans="1:23" x14ac:dyDescent="0.2">
      <c r="H102" s="6"/>
      <c r="I102" s="6"/>
      <c r="J102" s="6"/>
      <c r="K102" s="6"/>
      <c r="L102" s="6"/>
      <c r="M102" s="6"/>
      <c r="N102" s="6"/>
      <c r="O102" s="6"/>
    </row>
    <row r="103" spans="1:23" x14ac:dyDescent="0.2">
      <c r="H103" s="6"/>
      <c r="I103" s="6"/>
      <c r="J103" s="6"/>
      <c r="K103" s="6"/>
      <c r="L103" s="6"/>
      <c r="M103" s="6"/>
      <c r="N103" s="6"/>
      <c r="O103" s="6"/>
    </row>
    <row r="104" spans="1:23" x14ac:dyDescent="0.2">
      <c r="H104" s="6"/>
      <c r="I104" s="6"/>
      <c r="J104" s="6"/>
      <c r="K104" s="6"/>
      <c r="L104" s="6"/>
      <c r="M104" s="6"/>
      <c r="N104" s="6"/>
      <c r="O104" s="6"/>
    </row>
    <row r="105" spans="1:23" s="6" customFormat="1" x14ac:dyDescent="0.2">
      <c r="A105" s="4"/>
      <c r="B105" s="4"/>
      <c r="C105" s="4"/>
      <c r="D105" s="5"/>
      <c r="E105" s="5"/>
      <c r="R105" s="7"/>
      <c r="S105" s="4"/>
      <c r="T105" s="4"/>
      <c r="U105" s="4"/>
      <c r="V105" s="4"/>
      <c r="W105" s="4"/>
    </row>
    <row r="106" spans="1:23" s="6" customFormat="1" x14ac:dyDescent="0.2">
      <c r="A106" s="4"/>
      <c r="B106" s="4"/>
      <c r="C106" s="4"/>
      <c r="D106" s="5"/>
      <c r="E106" s="5"/>
      <c r="R106" s="7"/>
      <c r="S106" s="4"/>
      <c r="T106" s="4"/>
      <c r="U106" s="4"/>
      <c r="V106" s="4"/>
      <c r="W106" s="4"/>
    </row>
    <row r="107" spans="1:23" s="6" customFormat="1" x14ac:dyDescent="0.2">
      <c r="A107" s="4"/>
      <c r="B107" s="4"/>
      <c r="C107" s="4"/>
      <c r="D107" s="5"/>
      <c r="E107" s="5"/>
      <c r="R107" s="7"/>
      <c r="S107" s="4"/>
      <c r="T107" s="4"/>
      <c r="U107" s="4"/>
      <c r="V107" s="4"/>
      <c r="W107" s="4"/>
    </row>
  </sheetData>
  <mergeCells count="112">
    <mergeCell ref="R91:W91"/>
    <mergeCell ref="R92:W92"/>
    <mergeCell ref="R93:W93"/>
    <mergeCell ref="R78:W78"/>
    <mergeCell ref="R79:W79"/>
    <mergeCell ref="R80:W80"/>
    <mergeCell ref="R68:W68"/>
    <mergeCell ref="R69:W69"/>
    <mergeCell ref="R70:W70"/>
    <mergeCell ref="R71:W71"/>
    <mergeCell ref="A81:O81"/>
    <mergeCell ref="R81:W81"/>
    <mergeCell ref="R90:W90"/>
    <mergeCell ref="R72:W72"/>
    <mergeCell ref="R73:W73"/>
    <mergeCell ref="R74:W74"/>
    <mergeCell ref="R75:W75"/>
    <mergeCell ref="R76:W76"/>
    <mergeCell ref="R77:W77"/>
    <mergeCell ref="R59:W59"/>
    <mergeCell ref="R60:W60"/>
    <mergeCell ref="R61:W61"/>
    <mergeCell ref="R62:W62"/>
    <mergeCell ref="R63:W63"/>
    <mergeCell ref="R64:W64"/>
    <mergeCell ref="R65:W65"/>
    <mergeCell ref="R66:W66"/>
    <mergeCell ref="R67:W67"/>
    <mergeCell ref="R50:W50"/>
    <mergeCell ref="R51:W51"/>
    <mergeCell ref="R52:W52"/>
    <mergeCell ref="R53:W53"/>
    <mergeCell ref="R54:W54"/>
    <mergeCell ref="R55:W55"/>
    <mergeCell ref="R56:W56"/>
    <mergeCell ref="R57:W57"/>
    <mergeCell ref="R58:W58"/>
    <mergeCell ref="R41:W41"/>
    <mergeCell ref="R42:W42"/>
    <mergeCell ref="R43:W43"/>
    <mergeCell ref="R44:W44"/>
    <mergeCell ref="R45:W45"/>
    <mergeCell ref="R46:W46"/>
    <mergeCell ref="R47:W47"/>
    <mergeCell ref="R48:W48"/>
    <mergeCell ref="R49:W49"/>
    <mergeCell ref="R32:W32"/>
    <mergeCell ref="R33:W33"/>
    <mergeCell ref="R34:W34"/>
    <mergeCell ref="R35:W35"/>
    <mergeCell ref="R36:W36"/>
    <mergeCell ref="R37:W37"/>
    <mergeCell ref="R38:W38"/>
    <mergeCell ref="R39:W39"/>
    <mergeCell ref="R40:W40"/>
    <mergeCell ref="K18:K20"/>
    <mergeCell ref="L18:L20"/>
    <mergeCell ref="M18:M20"/>
    <mergeCell ref="N18:N20"/>
    <mergeCell ref="O18:O20"/>
    <mergeCell ref="R22:W22"/>
    <mergeCell ref="R30:W30"/>
    <mergeCell ref="R31:W31"/>
    <mergeCell ref="R23:W23"/>
    <mergeCell ref="R24:W24"/>
    <mergeCell ref="R25:W25"/>
    <mergeCell ref="R26:W26"/>
    <mergeCell ref="R27:W27"/>
    <mergeCell ref="R28:W28"/>
    <mergeCell ref="R29:W29"/>
    <mergeCell ref="C7:H7"/>
    <mergeCell ref="K7:P7"/>
    <mergeCell ref="S7:V7"/>
    <mergeCell ref="A9:G9"/>
    <mergeCell ref="H9:O9"/>
    <mergeCell ref="P9:Q9"/>
    <mergeCell ref="R9:W9"/>
    <mergeCell ref="H10:J10"/>
    <mergeCell ref="K10:O10"/>
    <mergeCell ref="P10:P20"/>
    <mergeCell ref="Q10:Q20"/>
    <mergeCell ref="R10:W21"/>
    <mergeCell ref="H11:I17"/>
    <mergeCell ref="J11:J17"/>
    <mergeCell ref="K11:M11"/>
    <mergeCell ref="K12:M12"/>
    <mergeCell ref="K13:M13"/>
    <mergeCell ref="K14:M14"/>
    <mergeCell ref="K15:M15"/>
    <mergeCell ref="K16:M16"/>
    <mergeCell ref="K17:M17"/>
    <mergeCell ref="H18:H20"/>
    <mergeCell ref="I18:I20"/>
    <mergeCell ref="J18:J20"/>
    <mergeCell ref="C4:H4"/>
    <mergeCell ref="K4:P4"/>
    <mergeCell ref="S4:V4"/>
    <mergeCell ref="C5:H5"/>
    <mergeCell ref="K5:P5"/>
    <mergeCell ref="S5:V5"/>
    <mergeCell ref="C6:H6"/>
    <mergeCell ref="K6:P6"/>
    <mergeCell ref="S6:V6"/>
    <mergeCell ref="X1:X3"/>
    <mergeCell ref="Y1:Y3"/>
    <mergeCell ref="Z1:Z3"/>
    <mergeCell ref="C2:H2"/>
    <mergeCell ref="K2:P2"/>
    <mergeCell ref="S2:V2"/>
    <mergeCell ref="C3:H3"/>
    <mergeCell ref="K3:P3"/>
    <mergeCell ref="S3:V3"/>
  </mergeCells>
  <pageMargins left="0.75" right="0.75" top="1" bottom="1" header="0.5" footer="0.5"/>
  <pageSetup paperSize="17" scale="60" orientation="landscape" r:id="rId1"/>
  <headerFooter alignWithMargins="0"/>
  <drawing r:id="rId2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heet57"/>
  <dimension ref="A1:Z106"/>
  <sheetViews>
    <sheetView topLeftCell="A11" workbookViewId="0">
      <selection activeCell="R25" sqref="R25:W25"/>
    </sheetView>
  </sheetViews>
  <sheetFormatPr defaultRowHeight="12.75" x14ac:dyDescent="0.2"/>
  <cols>
    <col min="1" max="3" width="9.7109375" style="4" customWidth="1"/>
    <col min="4" max="5" width="9.7109375" style="5" customWidth="1"/>
    <col min="6" max="7" width="9.7109375" style="6" customWidth="1"/>
    <col min="8" max="9" width="9.7109375" style="4" customWidth="1"/>
    <col min="10" max="10" width="10.42578125" style="4" customWidth="1"/>
    <col min="11" max="11" width="11.7109375" style="4" customWidth="1"/>
    <col min="12" max="12" width="14.42578125" style="4" customWidth="1"/>
    <col min="13" max="14" width="8.7109375" style="4" customWidth="1"/>
    <col min="15" max="15" width="12.28515625" style="4" customWidth="1"/>
    <col min="16" max="17" width="16.7109375" style="6" customWidth="1"/>
    <col min="18" max="18" width="8.7109375" style="7" customWidth="1"/>
    <col min="19" max="22" width="8.7109375" style="4" customWidth="1"/>
    <col min="23" max="23" width="12.28515625" style="4" customWidth="1"/>
    <col min="24" max="24" width="10.140625" style="4" customWidth="1"/>
    <col min="25" max="16384" width="9.140625" style="4"/>
  </cols>
  <sheetData>
    <row r="1" spans="1:26" ht="12" customHeight="1" thickBot="1" x14ac:dyDescent="0.25">
      <c r="P1" s="4"/>
      <c r="Q1" s="4"/>
      <c r="R1" s="4"/>
      <c r="U1" s="6"/>
      <c r="V1" s="6"/>
      <c r="W1" s="7"/>
      <c r="X1" s="481" t="s">
        <v>69</v>
      </c>
      <c r="Y1" s="484" t="s">
        <v>70</v>
      </c>
      <c r="Z1" s="486" t="s">
        <v>71</v>
      </c>
    </row>
    <row r="2" spans="1:26" x14ac:dyDescent="0.2">
      <c r="B2" s="8" t="s">
        <v>28</v>
      </c>
      <c r="C2" s="488" t="s">
        <v>29</v>
      </c>
      <c r="D2" s="489"/>
      <c r="E2" s="489"/>
      <c r="F2" s="489"/>
      <c r="G2" s="489"/>
      <c r="H2" s="490"/>
      <c r="J2" s="8" t="s">
        <v>28</v>
      </c>
      <c r="K2" s="488" t="s">
        <v>30</v>
      </c>
      <c r="L2" s="489"/>
      <c r="M2" s="489"/>
      <c r="N2" s="489"/>
      <c r="O2" s="489"/>
      <c r="P2" s="490"/>
      <c r="Q2" s="4"/>
      <c r="R2" s="8" t="s">
        <v>28</v>
      </c>
      <c r="S2" s="488" t="s">
        <v>30</v>
      </c>
      <c r="T2" s="489"/>
      <c r="U2" s="489"/>
      <c r="V2" s="490"/>
      <c r="X2" s="482"/>
      <c r="Y2" s="485"/>
      <c r="Z2" s="487"/>
    </row>
    <row r="3" spans="1:26" ht="13.5" thickBot="1" x14ac:dyDescent="0.25">
      <c r="B3" s="9">
        <v>1</v>
      </c>
      <c r="C3" s="491" t="s">
        <v>24</v>
      </c>
      <c r="D3" s="492"/>
      <c r="E3" s="492"/>
      <c r="F3" s="492"/>
      <c r="G3" s="492"/>
      <c r="H3" s="493"/>
      <c r="J3" s="9">
        <v>5</v>
      </c>
      <c r="K3" s="491" t="s">
        <v>31</v>
      </c>
      <c r="L3" s="492"/>
      <c r="M3" s="492"/>
      <c r="N3" s="492"/>
      <c r="O3" s="492"/>
      <c r="P3" s="493"/>
      <c r="Q3" s="4"/>
      <c r="R3" s="10">
        <v>10</v>
      </c>
      <c r="S3" s="491" t="s">
        <v>32</v>
      </c>
      <c r="T3" s="492"/>
      <c r="U3" s="492"/>
      <c r="V3" s="493"/>
      <c r="X3" s="483"/>
      <c r="Y3" s="485"/>
      <c r="Z3" s="487"/>
    </row>
    <row r="4" spans="1:26" x14ac:dyDescent="0.2">
      <c r="B4" s="9">
        <v>2</v>
      </c>
      <c r="C4" s="491" t="s">
        <v>26</v>
      </c>
      <c r="D4" s="492"/>
      <c r="E4" s="492"/>
      <c r="F4" s="492"/>
      <c r="G4" s="492"/>
      <c r="H4" s="493"/>
      <c r="J4" s="9">
        <v>6</v>
      </c>
      <c r="K4" s="491" t="s">
        <v>33</v>
      </c>
      <c r="L4" s="492"/>
      <c r="M4" s="492"/>
      <c r="N4" s="492"/>
      <c r="O4" s="492"/>
      <c r="P4" s="493"/>
      <c r="Q4" s="4"/>
      <c r="R4" s="10">
        <v>11</v>
      </c>
      <c r="S4" s="491" t="s">
        <v>34</v>
      </c>
      <c r="T4" s="492"/>
      <c r="U4" s="492"/>
      <c r="V4" s="493"/>
    </row>
    <row r="5" spans="1:26" x14ac:dyDescent="0.2">
      <c r="B5" s="9">
        <v>3</v>
      </c>
      <c r="C5" s="491" t="s">
        <v>27</v>
      </c>
      <c r="D5" s="492"/>
      <c r="E5" s="492"/>
      <c r="F5" s="492"/>
      <c r="G5" s="492"/>
      <c r="H5" s="493"/>
      <c r="J5" s="9">
        <v>7</v>
      </c>
      <c r="K5" s="491" t="s">
        <v>35</v>
      </c>
      <c r="L5" s="492"/>
      <c r="M5" s="492"/>
      <c r="N5" s="492"/>
      <c r="O5" s="492"/>
      <c r="P5" s="493"/>
      <c r="Q5" s="4"/>
      <c r="R5" s="10">
        <v>12</v>
      </c>
      <c r="S5" s="491" t="s">
        <v>36</v>
      </c>
      <c r="T5" s="492"/>
      <c r="U5" s="492"/>
      <c r="V5" s="493"/>
    </row>
    <row r="6" spans="1:26" x14ac:dyDescent="0.2">
      <c r="B6" s="9">
        <v>4</v>
      </c>
      <c r="C6" s="491" t="s">
        <v>25</v>
      </c>
      <c r="D6" s="492"/>
      <c r="E6" s="492"/>
      <c r="F6" s="492"/>
      <c r="G6" s="492"/>
      <c r="H6" s="493"/>
      <c r="J6" s="9">
        <v>8</v>
      </c>
      <c r="K6" s="491" t="s">
        <v>37</v>
      </c>
      <c r="L6" s="492"/>
      <c r="M6" s="492"/>
      <c r="N6" s="492"/>
      <c r="O6" s="492"/>
      <c r="P6" s="493"/>
      <c r="Q6" s="4"/>
      <c r="R6" s="10">
        <v>13</v>
      </c>
      <c r="S6" s="491" t="s">
        <v>38</v>
      </c>
      <c r="T6" s="492"/>
      <c r="U6" s="492"/>
      <c r="V6" s="493"/>
    </row>
    <row r="7" spans="1:26" ht="13.5" thickBot="1" x14ac:dyDescent="0.25">
      <c r="B7" s="11"/>
      <c r="C7" s="494"/>
      <c r="D7" s="495"/>
      <c r="E7" s="495"/>
      <c r="F7" s="495"/>
      <c r="G7" s="495"/>
      <c r="H7" s="496"/>
      <c r="J7" s="11">
        <v>9</v>
      </c>
      <c r="K7" s="494" t="s">
        <v>39</v>
      </c>
      <c r="L7" s="495"/>
      <c r="M7" s="495"/>
      <c r="N7" s="495"/>
      <c r="O7" s="495"/>
      <c r="P7" s="496"/>
      <c r="Q7" s="4"/>
      <c r="R7" s="12"/>
      <c r="S7" s="494"/>
      <c r="T7" s="495"/>
      <c r="U7" s="495"/>
      <c r="V7" s="496"/>
    </row>
    <row r="8" spans="1:26" ht="13.5" thickBot="1" x14ac:dyDescent="0.25">
      <c r="P8" s="4"/>
      <c r="Q8" s="4"/>
      <c r="R8" s="4"/>
      <c r="U8" s="6"/>
      <c r="V8" s="6"/>
      <c r="W8" s="7"/>
    </row>
    <row r="9" spans="1:26" s="13" customFormat="1" ht="24.75" customHeight="1" thickBot="1" x14ac:dyDescent="0.25">
      <c r="A9" s="497" t="s">
        <v>5</v>
      </c>
      <c r="B9" s="497"/>
      <c r="C9" s="497"/>
      <c r="D9" s="497"/>
      <c r="E9" s="497"/>
      <c r="F9" s="497"/>
      <c r="G9" s="498"/>
      <c r="H9" s="499" t="s">
        <v>40</v>
      </c>
      <c r="I9" s="500"/>
      <c r="J9" s="500"/>
      <c r="K9" s="500"/>
      <c r="L9" s="500"/>
      <c r="M9" s="500"/>
      <c r="N9" s="500"/>
      <c r="O9" s="500"/>
      <c r="P9" s="501">
        <v>621</v>
      </c>
      <c r="Q9" s="502"/>
      <c r="R9" s="499" t="s">
        <v>2</v>
      </c>
      <c r="S9" s="500"/>
      <c r="T9" s="500"/>
      <c r="U9" s="500"/>
      <c r="V9" s="500"/>
      <c r="W9" s="500"/>
    </row>
    <row r="10" spans="1:26" ht="12.75" customHeight="1" x14ac:dyDescent="0.2">
      <c r="A10" s="14" t="s">
        <v>6</v>
      </c>
      <c r="B10" s="15" t="s">
        <v>7</v>
      </c>
      <c r="C10" s="16" t="s">
        <v>8</v>
      </c>
      <c r="D10" s="17" t="s">
        <v>1</v>
      </c>
      <c r="E10" s="18" t="s">
        <v>9</v>
      </c>
      <c r="F10" s="19" t="s">
        <v>6</v>
      </c>
      <c r="G10" s="20" t="s">
        <v>16</v>
      </c>
      <c r="H10" s="503" t="s">
        <v>41</v>
      </c>
      <c r="I10" s="504"/>
      <c r="J10" s="505"/>
      <c r="K10" s="506" t="s">
        <v>42</v>
      </c>
      <c r="L10" s="507"/>
      <c r="M10" s="507"/>
      <c r="N10" s="507"/>
      <c r="O10" s="507"/>
      <c r="P10" s="508" t="s">
        <v>23</v>
      </c>
      <c r="Q10" s="511" t="s">
        <v>22</v>
      </c>
      <c r="R10" s="514"/>
      <c r="S10" s="515"/>
      <c r="T10" s="515"/>
      <c r="U10" s="515"/>
      <c r="V10" s="515"/>
      <c r="W10" s="515"/>
    </row>
    <row r="11" spans="1:26" ht="12.75" customHeight="1" x14ac:dyDescent="0.2">
      <c r="A11" s="21" t="s">
        <v>11</v>
      </c>
      <c r="B11" s="22" t="s">
        <v>11</v>
      </c>
      <c r="C11" s="23" t="s">
        <v>11</v>
      </c>
      <c r="D11" s="24" t="s">
        <v>9</v>
      </c>
      <c r="E11" s="25" t="s">
        <v>12</v>
      </c>
      <c r="F11" s="26" t="s">
        <v>9</v>
      </c>
      <c r="G11" s="27" t="s">
        <v>9</v>
      </c>
      <c r="H11" s="518" t="s">
        <v>43</v>
      </c>
      <c r="I11" s="519"/>
      <c r="J11" s="522" t="s">
        <v>44</v>
      </c>
      <c r="K11" s="523"/>
      <c r="L11" s="524"/>
      <c r="M11" s="525"/>
      <c r="N11" s="29"/>
      <c r="O11" s="97"/>
      <c r="P11" s="509"/>
      <c r="Q11" s="512"/>
      <c r="R11" s="516"/>
      <c r="S11" s="517"/>
      <c r="T11" s="517"/>
      <c r="U11" s="517"/>
      <c r="V11" s="517"/>
      <c r="W11" s="517"/>
    </row>
    <row r="12" spans="1:26" ht="12.75" customHeight="1" x14ac:dyDescent="0.2">
      <c r="A12" s="21" t="s">
        <v>7</v>
      </c>
      <c r="B12" s="22" t="s">
        <v>14</v>
      </c>
      <c r="C12" s="23" t="s">
        <v>14</v>
      </c>
      <c r="D12" s="24" t="s">
        <v>15</v>
      </c>
      <c r="E12" s="25" t="s">
        <v>16</v>
      </c>
      <c r="F12" s="26" t="s">
        <v>12</v>
      </c>
      <c r="G12" s="27" t="s">
        <v>10</v>
      </c>
      <c r="H12" s="520"/>
      <c r="I12" s="521"/>
      <c r="J12" s="522"/>
      <c r="K12" s="526"/>
      <c r="L12" s="527"/>
      <c r="M12" s="528"/>
      <c r="N12" s="30"/>
      <c r="O12" s="98"/>
      <c r="P12" s="509"/>
      <c r="Q12" s="512"/>
      <c r="R12" s="516"/>
      <c r="S12" s="517"/>
      <c r="T12" s="517"/>
      <c r="U12" s="517"/>
      <c r="V12" s="517"/>
      <c r="W12" s="517"/>
    </row>
    <row r="13" spans="1:26" ht="12.75" customHeight="1" x14ac:dyDescent="0.2">
      <c r="A13" s="21" t="s">
        <v>0</v>
      </c>
      <c r="B13" s="22" t="s">
        <v>12</v>
      </c>
      <c r="C13" s="23" t="s">
        <v>10</v>
      </c>
      <c r="D13" s="24"/>
      <c r="E13" s="25"/>
      <c r="F13" s="26" t="s">
        <v>15</v>
      </c>
      <c r="G13" s="27" t="s">
        <v>0</v>
      </c>
      <c r="H13" s="520"/>
      <c r="I13" s="521"/>
      <c r="J13" s="522"/>
      <c r="K13" s="526" t="s">
        <v>43</v>
      </c>
      <c r="L13" s="527"/>
      <c r="M13" s="528"/>
      <c r="N13" s="30" t="s">
        <v>44</v>
      </c>
      <c r="O13" s="98" t="s">
        <v>44</v>
      </c>
      <c r="P13" s="509"/>
      <c r="Q13" s="512"/>
      <c r="R13" s="516"/>
      <c r="S13" s="517"/>
      <c r="T13" s="517"/>
      <c r="U13" s="517"/>
      <c r="V13" s="517"/>
      <c r="W13" s="517"/>
    </row>
    <row r="14" spans="1:26" ht="12.75" customHeight="1" x14ac:dyDescent="0.2">
      <c r="A14" s="21" t="s">
        <v>10</v>
      </c>
      <c r="B14" s="22" t="s">
        <v>10</v>
      </c>
      <c r="C14" s="23" t="s">
        <v>9</v>
      </c>
      <c r="D14" s="24" t="s">
        <v>18</v>
      </c>
      <c r="E14" s="25" t="s">
        <v>18</v>
      </c>
      <c r="F14" s="26" t="s">
        <v>10</v>
      </c>
      <c r="G14" s="27" t="s">
        <v>17</v>
      </c>
      <c r="H14" s="520"/>
      <c r="I14" s="521"/>
      <c r="J14" s="522"/>
      <c r="K14" s="526" t="s">
        <v>45</v>
      </c>
      <c r="L14" s="527"/>
      <c r="M14" s="528"/>
      <c r="N14" s="30" t="s">
        <v>45</v>
      </c>
      <c r="O14" s="98" t="s">
        <v>44</v>
      </c>
      <c r="P14" s="509"/>
      <c r="Q14" s="512"/>
      <c r="R14" s="516"/>
      <c r="S14" s="517"/>
      <c r="T14" s="517"/>
      <c r="U14" s="517"/>
      <c r="V14" s="517"/>
      <c r="W14" s="517"/>
    </row>
    <row r="15" spans="1:26" ht="12.75" customHeight="1" x14ac:dyDescent="0.2">
      <c r="A15" s="21" t="s">
        <v>17</v>
      </c>
      <c r="B15" s="22" t="s">
        <v>13</v>
      </c>
      <c r="C15" s="23"/>
      <c r="D15" s="24" t="s">
        <v>6</v>
      </c>
      <c r="E15" s="25" t="s">
        <v>6</v>
      </c>
      <c r="F15" s="26" t="s">
        <v>19</v>
      </c>
      <c r="G15" s="27" t="s">
        <v>6</v>
      </c>
      <c r="H15" s="520"/>
      <c r="I15" s="521"/>
      <c r="J15" s="522"/>
      <c r="K15" s="526"/>
      <c r="L15" s="527"/>
      <c r="M15" s="528"/>
      <c r="N15" s="30"/>
      <c r="O15" s="98"/>
      <c r="P15" s="509"/>
      <c r="Q15" s="512"/>
      <c r="R15" s="516"/>
      <c r="S15" s="517"/>
      <c r="T15" s="517"/>
      <c r="U15" s="517"/>
      <c r="V15" s="517"/>
      <c r="W15" s="517"/>
    </row>
    <row r="16" spans="1:26" ht="12.75" customHeight="1" x14ac:dyDescent="0.2">
      <c r="A16" s="21" t="s">
        <v>11</v>
      </c>
      <c r="B16" s="22"/>
      <c r="C16" s="23"/>
      <c r="D16" s="24" t="s">
        <v>20</v>
      </c>
      <c r="E16" s="25" t="s">
        <v>20</v>
      </c>
      <c r="F16" s="26"/>
      <c r="G16" s="27"/>
      <c r="H16" s="520"/>
      <c r="I16" s="521"/>
      <c r="J16" s="522"/>
      <c r="K16" s="526"/>
      <c r="L16" s="527"/>
      <c r="M16" s="528"/>
      <c r="N16" s="30"/>
      <c r="O16" s="98"/>
      <c r="P16" s="509"/>
      <c r="Q16" s="512"/>
      <c r="R16" s="516"/>
      <c r="S16" s="517"/>
      <c r="T16" s="517"/>
      <c r="U16" s="517"/>
      <c r="V16" s="517"/>
      <c r="W16" s="517"/>
    </row>
    <row r="17" spans="1:26" ht="12.75" customHeight="1" x14ac:dyDescent="0.2">
      <c r="A17" s="21" t="s">
        <v>12</v>
      </c>
      <c r="B17" s="22"/>
      <c r="C17" s="23"/>
      <c r="D17" s="24"/>
      <c r="E17" s="25"/>
      <c r="F17" s="26" t="s">
        <v>3</v>
      </c>
      <c r="G17" s="27"/>
      <c r="H17" s="520"/>
      <c r="I17" s="521"/>
      <c r="J17" s="522"/>
      <c r="K17" s="529"/>
      <c r="L17" s="530"/>
      <c r="M17" s="531"/>
      <c r="N17" s="28"/>
      <c r="O17" s="99"/>
      <c r="P17" s="509"/>
      <c r="Q17" s="512"/>
      <c r="R17" s="516"/>
      <c r="S17" s="517"/>
      <c r="T17" s="517"/>
      <c r="U17" s="517"/>
      <c r="V17" s="517"/>
      <c r="W17" s="517"/>
    </row>
    <row r="18" spans="1:26" ht="12.75" customHeight="1" x14ac:dyDescent="0.2">
      <c r="A18" s="21"/>
      <c r="B18" s="22"/>
      <c r="C18" s="23"/>
      <c r="D18" s="24"/>
      <c r="E18" s="25"/>
      <c r="F18" s="26"/>
      <c r="G18" s="27"/>
      <c r="H18" s="520" t="s">
        <v>46</v>
      </c>
      <c r="I18" s="521" t="s">
        <v>47</v>
      </c>
      <c r="J18" s="522" t="s">
        <v>48</v>
      </c>
      <c r="K18" s="520" t="s">
        <v>46</v>
      </c>
      <c r="L18" s="521" t="s">
        <v>26</v>
      </c>
      <c r="M18" s="532" t="s">
        <v>47</v>
      </c>
      <c r="N18" s="521" t="s">
        <v>48</v>
      </c>
      <c r="O18" s="533" t="s">
        <v>25</v>
      </c>
      <c r="P18" s="509"/>
      <c r="Q18" s="512"/>
      <c r="R18" s="516"/>
      <c r="S18" s="517"/>
      <c r="T18" s="517"/>
      <c r="U18" s="517"/>
      <c r="V18" s="517"/>
      <c r="W18" s="517"/>
    </row>
    <row r="19" spans="1:26" ht="12.75" customHeight="1" x14ac:dyDescent="0.2">
      <c r="A19" s="31"/>
      <c r="B19" s="32"/>
      <c r="C19" s="33"/>
      <c r="D19" s="34"/>
      <c r="E19" s="35"/>
      <c r="F19" s="36"/>
      <c r="G19" s="37"/>
      <c r="H19" s="520"/>
      <c r="I19" s="521"/>
      <c r="J19" s="522"/>
      <c r="K19" s="520"/>
      <c r="L19" s="521"/>
      <c r="M19" s="532"/>
      <c r="N19" s="521"/>
      <c r="O19" s="534"/>
      <c r="P19" s="509"/>
      <c r="Q19" s="512"/>
      <c r="R19" s="516"/>
      <c r="S19" s="517"/>
      <c r="T19" s="517"/>
      <c r="U19" s="517"/>
      <c r="V19" s="517"/>
      <c r="W19" s="517"/>
    </row>
    <row r="20" spans="1:26" ht="12.75" customHeight="1" x14ac:dyDescent="0.2">
      <c r="A20" s="21"/>
      <c r="B20" s="22"/>
      <c r="C20" s="23"/>
      <c r="D20" s="24"/>
      <c r="E20" s="25"/>
      <c r="F20" s="26"/>
      <c r="G20" s="27"/>
      <c r="H20" s="520"/>
      <c r="I20" s="521"/>
      <c r="J20" s="522"/>
      <c r="K20" s="520"/>
      <c r="L20" s="521"/>
      <c r="M20" s="532"/>
      <c r="N20" s="521"/>
      <c r="O20" s="535"/>
      <c r="P20" s="510"/>
      <c r="Q20" s="513"/>
      <c r="R20" s="516"/>
      <c r="S20" s="517"/>
      <c r="T20" s="517"/>
      <c r="U20" s="517"/>
      <c r="V20" s="517"/>
      <c r="W20" s="517"/>
    </row>
    <row r="21" spans="1:26" ht="12.75" customHeight="1" thickBot="1" x14ac:dyDescent="0.25">
      <c r="A21" s="38"/>
      <c r="B21" s="39"/>
      <c r="C21" s="40"/>
      <c r="D21" s="41"/>
      <c r="E21" s="42"/>
      <c r="F21" s="43"/>
      <c r="G21" s="44"/>
      <c r="H21" s="45"/>
      <c r="I21" s="46"/>
      <c r="J21" s="47"/>
      <c r="K21" s="45"/>
      <c r="L21" s="49"/>
      <c r="M21" s="48"/>
      <c r="N21" s="46"/>
      <c r="O21" s="100"/>
      <c r="P21" s="50" t="s">
        <v>4</v>
      </c>
      <c r="Q21" s="51" t="s">
        <v>4</v>
      </c>
      <c r="R21" s="516"/>
      <c r="S21" s="517"/>
      <c r="T21" s="517"/>
      <c r="U21" s="517"/>
      <c r="V21" s="517"/>
      <c r="W21" s="517"/>
    </row>
    <row r="22" spans="1:26" ht="12.75" customHeight="1" x14ac:dyDescent="0.2">
      <c r="A22" s="52"/>
      <c r="B22" s="53"/>
      <c r="C22" s="53"/>
      <c r="D22" s="54"/>
      <c r="E22" s="54"/>
      <c r="F22" s="55"/>
      <c r="G22" s="56"/>
      <c r="H22" s="57"/>
      <c r="I22" s="58"/>
      <c r="J22" s="59"/>
      <c r="K22" s="57"/>
      <c r="L22" s="60"/>
      <c r="M22" s="60"/>
      <c r="N22" s="60"/>
      <c r="O22" s="60"/>
      <c r="P22" s="62"/>
      <c r="Q22" s="56"/>
      <c r="R22" s="536"/>
      <c r="S22" s="537"/>
      <c r="T22" s="537"/>
      <c r="U22" s="537"/>
      <c r="V22" s="537"/>
      <c r="W22" s="538"/>
    </row>
    <row r="23" spans="1:26" ht="12.75" customHeight="1" x14ac:dyDescent="0.2">
      <c r="A23" s="63"/>
      <c r="B23" s="60" t="s">
        <v>511</v>
      </c>
      <c r="C23" s="114">
        <v>71</v>
      </c>
      <c r="D23" s="107">
        <v>0</v>
      </c>
      <c r="E23" s="112">
        <v>12.19</v>
      </c>
      <c r="F23" s="66"/>
      <c r="G23" s="61"/>
      <c r="H23" s="57"/>
      <c r="I23" s="58"/>
      <c r="J23" s="59"/>
      <c r="K23" s="57"/>
      <c r="L23" s="60"/>
      <c r="M23" s="60">
        <v>2160</v>
      </c>
      <c r="N23" s="60"/>
      <c r="O23" s="251"/>
      <c r="P23" s="57">
        <f>SUM(H23:O23)</f>
        <v>2160</v>
      </c>
      <c r="Q23" s="61">
        <f>P23</f>
        <v>2160</v>
      </c>
      <c r="R23" s="539" t="s">
        <v>775</v>
      </c>
      <c r="S23" s="540"/>
      <c r="T23" s="540"/>
      <c r="U23" s="540"/>
      <c r="V23" s="540"/>
      <c r="W23" s="540"/>
    </row>
    <row r="24" spans="1:26" s="254" customFormat="1" ht="12.75" customHeight="1" x14ac:dyDescent="0.2">
      <c r="A24" s="160"/>
      <c r="B24" s="129" t="s">
        <v>511</v>
      </c>
      <c r="C24" s="122">
        <v>71</v>
      </c>
      <c r="D24" s="239">
        <v>12.19</v>
      </c>
      <c r="E24" s="239">
        <v>19.53</v>
      </c>
      <c r="F24" s="121"/>
      <c r="G24" s="253"/>
      <c r="H24" s="165"/>
      <c r="I24" s="166"/>
      <c r="J24" s="167"/>
      <c r="K24" s="165"/>
      <c r="L24" s="121"/>
      <c r="M24" s="121">
        <v>1276</v>
      </c>
      <c r="N24" s="121"/>
      <c r="O24" s="121"/>
      <c r="P24" s="126">
        <f>SUM(H24:O24)</f>
        <v>1276</v>
      </c>
      <c r="Q24" s="125">
        <f>P24</f>
        <v>1276</v>
      </c>
      <c r="R24" s="553" t="s">
        <v>776</v>
      </c>
      <c r="S24" s="554"/>
      <c r="T24" s="554"/>
      <c r="U24" s="554"/>
      <c r="V24" s="554"/>
      <c r="W24" s="555"/>
      <c r="X24" s="143">
        <v>2022</v>
      </c>
      <c r="Y24" s="143"/>
      <c r="Z24" s="143">
        <v>110060</v>
      </c>
    </row>
    <row r="25" spans="1:26" s="218" customFormat="1" ht="12.75" customHeight="1" x14ac:dyDescent="0.2">
      <c r="A25" s="185"/>
      <c r="B25" s="60" t="s">
        <v>511</v>
      </c>
      <c r="C25" s="114">
        <v>71</v>
      </c>
      <c r="D25" s="187">
        <v>19.53</v>
      </c>
      <c r="E25" s="187">
        <v>19.93</v>
      </c>
      <c r="F25" s="66"/>
      <c r="G25" s="113"/>
      <c r="H25" s="145"/>
      <c r="I25" s="79"/>
      <c r="J25" s="146"/>
      <c r="K25" s="145"/>
      <c r="L25" s="66"/>
      <c r="M25" s="66">
        <v>76</v>
      </c>
      <c r="N25" s="66"/>
      <c r="O25" s="66"/>
      <c r="P25" s="57">
        <f>SUM(H25:O25)</f>
        <v>76</v>
      </c>
      <c r="Q25" s="61">
        <f>P25</f>
        <v>76</v>
      </c>
      <c r="R25" s="541" t="s">
        <v>777</v>
      </c>
      <c r="S25" s="542"/>
      <c r="T25" s="542"/>
      <c r="U25" s="542"/>
      <c r="V25" s="542"/>
      <c r="W25" s="543"/>
      <c r="X25" s="4"/>
      <c r="Y25" s="4"/>
      <c r="Z25" s="4"/>
    </row>
    <row r="26" spans="1:26" s="218" customFormat="1" ht="12.75" customHeight="1" x14ac:dyDescent="0.2">
      <c r="A26" s="2"/>
      <c r="B26" s="60"/>
      <c r="C26" s="114"/>
      <c r="D26" s="187"/>
      <c r="E26" s="187"/>
      <c r="F26" s="66"/>
      <c r="G26" s="245"/>
      <c r="H26" s="145"/>
      <c r="I26" s="79"/>
      <c r="J26" s="146"/>
      <c r="K26" s="145"/>
      <c r="L26" s="66"/>
      <c r="M26" s="66"/>
      <c r="N26" s="66"/>
      <c r="O26" s="66"/>
      <c r="P26" s="57"/>
      <c r="Q26" s="61"/>
      <c r="R26" s="541"/>
      <c r="S26" s="542"/>
      <c r="T26" s="542"/>
      <c r="U26" s="542"/>
      <c r="V26" s="542"/>
      <c r="W26" s="543"/>
    </row>
    <row r="27" spans="1:26" ht="12.75" customHeight="1" x14ac:dyDescent="0.2">
      <c r="A27" s="63"/>
      <c r="B27" s="60" t="s">
        <v>511</v>
      </c>
      <c r="C27" s="114">
        <v>71</v>
      </c>
      <c r="D27" s="107">
        <v>1.95</v>
      </c>
      <c r="E27" s="108"/>
      <c r="F27" s="66"/>
      <c r="G27" s="61"/>
      <c r="H27" s="57">
        <v>16</v>
      </c>
      <c r="I27" s="58"/>
      <c r="J27" s="59"/>
      <c r="K27" s="57"/>
      <c r="L27" s="60">
        <v>52</v>
      </c>
      <c r="M27" s="60"/>
      <c r="N27" s="60">
        <v>61</v>
      </c>
      <c r="O27" s="101"/>
      <c r="P27" s="57">
        <f>SUM(H27:O27)</f>
        <v>129</v>
      </c>
      <c r="Q27" s="61">
        <f>P27</f>
        <v>129</v>
      </c>
      <c r="R27" s="539" t="s">
        <v>663</v>
      </c>
      <c r="S27" s="540"/>
      <c r="T27" s="540"/>
      <c r="U27" s="540"/>
      <c r="V27" s="540"/>
      <c r="W27" s="540"/>
    </row>
    <row r="28" spans="1:26" ht="12.75" customHeight="1" x14ac:dyDescent="0.2">
      <c r="A28" s="63"/>
      <c r="B28" s="60" t="s">
        <v>511</v>
      </c>
      <c r="C28" s="114">
        <v>71</v>
      </c>
      <c r="D28" s="107">
        <v>10.93</v>
      </c>
      <c r="E28" s="109"/>
      <c r="F28" s="66"/>
      <c r="G28" s="61"/>
      <c r="H28" s="57"/>
      <c r="I28" s="58"/>
      <c r="J28" s="59"/>
      <c r="K28" s="57"/>
      <c r="L28" s="60">
        <v>45</v>
      </c>
      <c r="M28" s="60"/>
      <c r="N28" s="60">
        <v>24</v>
      </c>
      <c r="O28" s="101"/>
      <c r="P28" s="57">
        <f>SUM(H28:O28)</f>
        <v>69</v>
      </c>
      <c r="Q28" s="61">
        <f>P28</f>
        <v>69</v>
      </c>
      <c r="R28" s="539" t="s">
        <v>649</v>
      </c>
      <c r="S28" s="540"/>
      <c r="T28" s="540"/>
      <c r="U28" s="540"/>
      <c r="V28" s="540"/>
      <c r="W28" s="540"/>
    </row>
    <row r="29" spans="1:26" s="143" customFormat="1" ht="12.75" customHeight="1" x14ac:dyDescent="0.2">
      <c r="A29" s="149"/>
      <c r="B29" s="129" t="s">
        <v>511</v>
      </c>
      <c r="C29" s="122">
        <v>71</v>
      </c>
      <c r="D29" s="123">
        <v>12.89</v>
      </c>
      <c r="E29" s="237"/>
      <c r="F29" s="121"/>
      <c r="G29" s="125"/>
      <c r="H29" s="126">
        <v>16</v>
      </c>
      <c r="I29" s="127"/>
      <c r="J29" s="128"/>
      <c r="K29" s="126"/>
      <c r="L29" s="129">
        <v>76</v>
      </c>
      <c r="M29" s="129"/>
      <c r="N29" s="129">
        <v>60</v>
      </c>
      <c r="O29" s="134"/>
      <c r="P29" s="126">
        <f>SUM(H29:O29)</f>
        <v>152</v>
      </c>
      <c r="Q29" s="125">
        <f>P29</f>
        <v>152</v>
      </c>
      <c r="R29" s="566" t="s">
        <v>650</v>
      </c>
      <c r="S29" s="567"/>
      <c r="T29" s="567"/>
      <c r="U29" s="567"/>
      <c r="V29" s="567"/>
      <c r="W29" s="567"/>
      <c r="X29" s="143">
        <v>2022</v>
      </c>
      <c r="Z29" s="143">
        <v>110060</v>
      </c>
    </row>
    <row r="30" spans="1:26" ht="12.75" customHeight="1" x14ac:dyDescent="0.2">
      <c r="A30" s="63"/>
      <c r="B30" s="60"/>
      <c r="C30" s="114"/>
      <c r="D30" s="107"/>
      <c r="E30" s="112"/>
      <c r="F30" s="66"/>
      <c r="G30" s="61"/>
      <c r="H30" s="57"/>
      <c r="I30" s="58"/>
      <c r="J30" s="59"/>
      <c r="K30" s="57"/>
      <c r="L30" s="60"/>
      <c r="M30" s="60"/>
      <c r="N30" s="60"/>
      <c r="O30" s="101"/>
      <c r="P30" s="57"/>
      <c r="Q30" s="61"/>
      <c r="R30" s="541"/>
      <c r="S30" s="542"/>
      <c r="T30" s="542"/>
      <c r="U30" s="542"/>
      <c r="V30" s="542"/>
      <c r="W30" s="543"/>
    </row>
    <row r="31" spans="1:26" s="218" customFormat="1" ht="12.75" customHeight="1" x14ac:dyDescent="0.2">
      <c r="A31" s="2"/>
      <c r="B31" s="60"/>
      <c r="C31" s="114"/>
      <c r="D31" s="187"/>
      <c r="E31" s="187"/>
      <c r="F31" s="66"/>
      <c r="G31" s="245"/>
      <c r="H31" s="145"/>
      <c r="I31" s="79"/>
      <c r="J31" s="146"/>
      <c r="K31" s="145"/>
      <c r="L31" s="66"/>
      <c r="M31" s="66"/>
      <c r="N31" s="66"/>
      <c r="O31" s="66"/>
      <c r="P31" s="57"/>
      <c r="Q31" s="61"/>
      <c r="R31" s="541"/>
      <c r="S31" s="542"/>
      <c r="T31" s="542"/>
      <c r="U31" s="542"/>
      <c r="V31" s="542"/>
      <c r="W31" s="543"/>
    </row>
    <row r="32" spans="1:26" s="218" customFormat="1" ht="12.75" customHeight="1" x14ac:dyDescent="0.2">
      <c r="A32" s="2"/>
      <c r="B32" s="60"/>
      <c r="C32" s="114"/>
      <c r="D32" s="187"/>
      <c r="E32" s="187"/>
      <c r="F32" s="66"/>
      <c r="G32" s="245"/>
      <c r="H32" s="145"/>
      <c r="I32" s="79"/>
      <c r="J32" s="146"/>
      <c r="K32" s="145"/>
      <c r="L32" s="66"/>
      <c r="M32" s="66"/>
      <c r="N32" s="66"/>
      <c r="O32" s="66"/>
      <c r="P32" s="57"/>
      <c r="Q32" s="61"/>
      <c r="R32" s="541"/>
      <c r="S32" s="542"/>
      <c r="T32" s="542"/>
      <c r="U32" s="542"/>
      <c r="V32" s="542"/>
      <c r="W32" s="543"/>
    </row>
    <row r="33" spans="1:23" s="218" customFormat="1" ht="12.75" customHeight="1" x14ac:dyDescent="0.2">
      <c r="A33" s="2"/>
      <c r="B33" s="60"/>
      <c r="C33" s="114"/>
      <c r="D33" s="187"/>
      <c r="E33" s="187"/>
      <c r="F33" s="66"/>
      <c r="G33" s="245"/>
      <c r="H33" s="145"/>
      <c r="I33" s="79"/>
      <c r="J33" s="146"/>
      <c r="K33" s="145"/>
      <c r="L33" s="66"/>
      <c r="M33" s="66"/>
      <c r="N33" s="66"/>
      <c r="O33" s="66"/>
      <c r="P33" s="57"/>
      <c r="Q33" s="61"/>
      <c r="R33" s="541"/>
      <c r="S33" s="542"/>
      <c r="T33" s="542"/>
      <c r="U33" s="542"/>
      <c r="V33" s="542"/>
      <c r="W33" s="543"/>
    </row>
    <row r="34" spans="1:23" s="218" customFormat="1" ht="12.75" customHeight="1" x14ac:dyDescent="0.2">
      <c r="A34" s="2"/>
      <c r="B34" s="60"/>
      <c r="C34" s="114"/>
      <c r="D34" s="187"/>
      <c r="E34" s="187"/>
      <c r="F34" s="66"/>
      <c r="G34" s="245"/>
      <c r="H34" s="145"/>
      <c r="I34" s="79"/>
      <c r="J34" s="146"/>
      <c r="K34" s="145"/>
      <c r="L34" s="66"/>
      <c r="M34" s="66"/>
      <c r="N34" s="66"/>
      <c r="O34" s="66"/>
      <c r="P34" s="57"/>
      <c r="Q34" s="61"/>
      <c r="R34" s="541"/>
      <c r="S34" s="542"/>
      <c r="T34" s="542"/>
      <c r="U34" s="542"/>
      <c r="V34" s="542"/>
      <c r="W34" s="543"/>
    </row>
    <row r="35" spans="1:23" ht="12.75" customHeight="1" x14ac:dyDescent="0.2">
      <c r="A35" s="63"/>
      <c r="B35" s="60"/>
      <c r="C35" s="114"/>
      <c r="D35" s="107"/>
      <c r="E35" s="112"/>
      <c r="F35" s="66"/>
      <c r="G35" s="61"/>
      <c r="H35" s="57"/>
      <c r="I35" s="58"/>
      <c r="J35" s="59"/>
      <c r="K35" s="57"/>
      <c r="L35" s="60"/>
      <c r="M35" s="60"/>
      <c r="N35" s="60"/>
      <c r="O35" s="101"/>
      <c r="P35" s="57"/>
      <c r="Q35" s="61"/>
      <c r="R35" s="541"/>
      <c r="S35" s="542"/>
      <c r="T35" s="542"/>
      <c r="U35" s="542"/>
      <c r="V35" s="542"/>
      <c r="W35" s="543"/>
    </row>
    <row r="36" spans="1:23" s="189" customFormat="1" ht="12.75" customHeight="1" x14ac:dyDescent="0.2">
      <c r="A36" s="63"/>
      <c r="B36" s="60"/>
      <c r="C36" s="114"/>
      <c r="D36" s="107"/>
      <c r="E36" s="112"/>
      <c r="F36" s="66"/>
      <c r="G36" s="61"/>
      <c r="H36" s="57"/>
      <c r="I36" s="58"/>
      <c r="J36" s="59"/>
      <c r="K36" s="57"/>
      <c r="L36" s="60"/>
      <c r="M36" s="60"/>
      <c r="N36" s="60"/>
      <c r="O36" s="101"/>
      <c r="P36" s="57"/>
      <c r="Q36" s="61"/>
      <c r="R36" s="541"/>
      <c r="S36" s="542"/>
      <c r="T36" s="542"/>
      <c r="U36" s="542"/>
      <c r="V36" s="542"/>
      <c r="W36" s="543"/>
    </row>
    <row r="37" spans="1:23" s="218" customFormat="1" ht="12.75" customHeight="1" x14ac:dyDescent="0.2">
      <c r="A37" s="2"/>
      <c r="B37" s="60"/>
      <c r="C37" s="114"/>
      <c r="D37" s="107"/>
      <c r="E37" s="112"/>
      <c r="F37" s="66"/>
      <c r="G37" s="113"/>
      <c r="H37" s="145"/>
      <c r="I37" s="79"/>
      <c r="J37" s="146"/>
      <c r="K37" s="145"/>
      <c r="L37" s="66"/>
      <c r="M37" s="66"/>
      <c r="N37" s="66"/>
      <c r="O37" s="101"/>
      <c r="P37" s="57"/>
      <c r="Q37" s="61"/>
      <c r="R37" s="541"/>
      <c r="S37" s="542"/>
      <c r="T37" s="542"/>
      <c r="U37" s="542"/>
      <c r="V37" s="542"/>
      <c r="W37" s="543"/>
    </row>
    <row r="38" spans="1:23" s="218" customFormat="1" ht="12.75" customHeight="1" x14ac:dyDescent="0.2">
      <c r="A38" s="2"/>
      <c r="B38" s="60"/>
      <c r="C38" s="114"/>
      <c r="D38" s="107"/>
      <c r="E38" s="112"/>
      <c r="F38" s="66"/>
      <c r="G38" s="113"/>
      <c r="H38" s="145"/>
      <c r="I38" s="79"/>
      <c r="J38" s="146"/>
      <c r="K38" s="145"/>
      <c r="L38" s="66"/>
      <c r="M38" s="66"/>
      <c r="N38" s="66"/>
      <c r="O38" s="101"/>
      <c r="P38" s="57"/>
      <c r="Q38" s="61"/>
      <c r="R38" s="541"/>
      <c r="S38" s="542"/>
      <c r="T38" s="542"/>
      <c r="U38" s="542"/>
      <c r="V38" s="542"/>
      <c r="W38" s="543"/>
    </row>
    <row r="39" spans="1:23" s="218" customFormat="1" ht="12.75" customHeight="1" x14ac:dyDescent="0.2">
      <c r="A39" s="2"/>
      <c r="B39" s="60"/>
      <c r="C39" s="114"/>
      <c r="D39" s="107"/>
      <c r="E39" s="107"/>
      <c r="F39" s="66"/>
      <c r="G39" s="113"/>
      <c r="H39" s="145"/>
      <c r="I39" s="79"/>
      <c r="J39" s="146"/>
      <c r="K39" s="145"/>
      <c r="L39" s="66"/>
      <c r="M39" s="66"/>
      <c r="N39" s="66"/>
      <c r="O39" s="101"/>
      <c r="P39" s="57"/>
      <c r="Q39" s="61"/>
      <c r="R39" s="541"/>
      <c r="S39" s="542"/>
      <c r="T39" s="542"/>
      <c r="U39" s="542"/>
      <c r="V39" s="542"/>
      <c r="W39" s="543"/>
    </row>
    <row r="40" spans="1:23" s="218" customFormat="1" ht="12.75" customHeight="1" x14ac:dyDescent="0.2">
      <c r="A40" s="2"/>
      <c r="B40" s="60"/>
      <c r="C40" s="114"/>
      <c r="D40" s="107"/>
      <c r="E40" s="107"/>
      <c r="F40" s="66"/>
      <c r="G40" s="113"/>
      <c r="H40" s="145"/>
      <c r="I40" s="79"/>
      <c r="J40" s="146"/>
      <c r="K40" s="145"/>
      <c r="L40" s="66"/>
      <c r="M40" s="66"/>
      <c r="N40" s="66"/>
      <c r="O40" s="66"/>
      <c r="P40" s="57"/>
      <c r="Q40" s="61"/>
      <c r="R40" s="541"/>
      <c r="S40" s="542"/>
      <c r="T40" s="542"/>
      <c r="U40" s="542"/>
      <c r="V40" s="542"/>
      <c r="W40" s="543"/>
    </row>
    <row r="41" spans="1:23" s="218" customFormat="1" ht="12.75" customHeight="1" x14ac:dyDescent="0.2">
      <c r="A41" s="2"/>
      <c r="B41" s="60"/>
      <c r="C41" s="114"/>
      <c r="D41" s="107"/>
      <c r="E41" s="107"/>
      <c r="F41" s="66"/>
      <c r="G41" s="113"/>
      <c r="H41" s="145"/>
      <c r="I41" s="79"/>
      <c r="J41" s="146"/>
      <c r="K41" s="145"/>
      <c r="L41" s="66"/>
      <c r="M41" s="66"/>
      <c r="N41" s="66"/>
      <c r="O41" s="66"/>
      <c r="P41" s="57"/>
      <c r="Q41" s="61"/>
      <c r="R41" s="541"/>
      <c r="S41" s="542"/>
      <c r="T41" s="542"/>
      <c r="U41" s="542"/>
      <c r="V41" s="542"/>
      <c r="W41" s="543"/>
    </row>
    <row r="42" spans="1:23" s="218" customFormat="1" ht="12.75" customHeight="1" x14ac:dyDescent="0.2">
      <c r="A42" s="2"/>
      <c r="B42" s="60"/>
      <c r="C42" s="114"/>
      <c r="D42" s="107"/>
      <c r="E42" s="112"/>
      <c r="F42" s="66"/>
      <c r="G42" s="113"/>
      <c r="H42" s="145"/>
      <c r="I42" s="79"/>
      <c r="J42" s="146"/>
      <c r="K42" s="145"/>
      <c r="L42" s="66"/>
      <c r="M42" s="66"/>
      <c r="N42" s="66"/>
      <c r="O42" s="66"/>
      <c r="P42" s="57"/>
      <c r="Q42" s="61"/>
      <c r="R42" s="541"/>
      <c r="S42" s="542"/>
      <c r="T42" s="542"/>
      <c r="U42" s="542"/>
      <c r="V42" s="542"/>
      <c r="W42" s="543"/>
    </row>
    <row r="43" spans="1:23" s="218" customFormat="1" ht="12.75" customHeight="1" x14ac:dyDescent="0.2">
      <c r="A43" s="2"/>
      <c r="B43" s="60"/>
      <c r="C43" s="114"/>
      <c r="D43" s="107"/>
      <c r="E43" s="112"/>
      <c r="F43" s="66"/>
      <c r="G43" s="113"/>
      <c r="H43" s="145"/>
      <c r="I43" s="79"/>
      <c r="J43" s="146"/>
      <c r="K43" s="145"/>
      <c r="L43" s="66"/>
      <c r="M43" s="66"/>
      <c r="N43" s="66"/>
      <c r="O43" s="66"/>
      <c r="P43" s="57"/>
      <c r="Q43" s="61"/>
      <c r="R43" s="541"/>
      <c r="S43" s="542"/>
      <c r="T43" s="542"/>
      <c r="U43" s="542"/>
      <c r="V43" s="542"/>
      <c r="W43" s="543"/>
    </row>
    <row r="44" spans="1:23" s="218" customFormat="1" ht="12.75" customHeight="1" x14ac:dyDescent="0.2">
      <c r="A44" s="2"/>
      <c r="B44" s="60"/>
      <c r="C44" s="114"/>
      <c r="D44" s="187"/>
      <c r="E44" s="187"/>
      <c r="F44" s="66"/>
      <c r="G44" s="245"/>
      <c r="H44" s="145"/>
      <c r="I44" s="79"/>
      <c r="J44" s="146"/>
      <c r="K44" s="145"/>
      <c r="L44" s="66"/>
      <c r="M44" s="66"/>
      <c r="N44" s="66"/>
      <c r="O44" s="66"/>
      <c r="P44" s="57"/>
      <c r="Q44" s="61"/>
      <c r="R44" s="541"/>
      <c r="S44" s="542"/>
      <c r="T44" s="542"/>
      <c r="U44" s="542"/>
      <c r="V44" s="542"/>
      <c r="W44" s="543"/>
    </row>
    <row r="45" spans="1:23" s="218" customFormat="1" ht="12.75" customHeight="1" x14ac:dyDescent="0.2">
      <c r="A45" s="2"/>
      <c r="B45" s="60"/>
      <c r="C45" s="114"/>
      <c r="D45" s="187"/>
      <c r="E45" s="187"/>
      <c r="F45" s="66"/>
      <c r="G45" s="245"/>
      <c r="H45" s="145"/>
      <c r="I45" s="79"/>
      <c r="J45" s="146"/>
      <c r="K45" s="145"/>
      <c r="L45" s="66"/>
      <c r="M45" s="66"/>
      <c r="N45" s="66"/>
      <c r="O45" s="66"/>
      <c r="P45" s="57"/>
      <c r="Q45" s="61"/>
      <c r="R45" s="541"/>
      <c r="S45" s="542"/>
      <c r="T45" s="542"/>
      <c r="U45" s="542"/>
      <c r="V45" s="542"/>
      <c r="W45" s="543"/>
    </row>
    <row r="46" spans="1:23" s="218" customFormat="1" ht="12.75" customHeight="1" x14ac:dyDescent="0.2">
      <c r="A46" s="185"/>
      <c r="B46" s="60"/>
      <c r="C46" s="114"/>
      <c r="D46" s="187"/>
      <c r="E46" s="187"/>
      <c r="F46" s="66"/>
      <c r="G46" s="113"/>
      <c r="H46" s="145"/>
      <c r="I46" s="79"/>
      <c r="J46" s="146"/>
      <c r="K46" s="145"/>
      <c r="L46" s="66"/>
      <c r="M46" s="66"/>
      <c r="N46" s="66"/>
      <c r="O46" s="66"/>
      <c r="P46" s="57"/>
      <c r="Q46" s="61"/>
      <c r="R46" s="541"/>
      <c r="S46" s="542"/>
      <c r="T46" s="542"/>
      <c r="U46" s="542"/>
      <c r="V46" s="542"/>
      <c r="W46" s="543"/>
    </row>
    <row r="47" spans="1:23" s="218" customFormat="1" ht="12.75" customHeight="1" x14ac:dyDescent="0.2">
      <c r="A47" s="2"/>
      <c r="B47" s="60"/>
      <c r="C47" s="114"/>
      <c r="D47" s="187"/>
      <c r="E47" s="187"/>
      <c r="F47" s="66"/>
      <c r="G47" s="245"/>
      <c r="H47" s="145"/>
      <c r="I47" s="79"/>
      <c r="J47" s="146"/>
      <c r="K47" s="145"/>
      <c r="L47" s="66"/>
      <c r="M47" s="66"/>
      <c r="N47" s="66"/>
      <c r="O47" s="66"/>
      <c r="P47" s="57"/>
      <c r="Q47" s="61"/>
      <c r="R47" s="541"/>
      <c r="S47" s="542"/>
      <c r="T47" s="542"/>
      <c r="U47" s="542"/>
      <c r="V47" s="542"/>
      <c r="W47" s="543"/>
    </row>
    <row r="48" spans="1:23" s="218" customFormat="1" ht="12.75" customHeight="1" x14ac:dyDescent="0.2">
      <c r="A48" s="2"/>
      <c r="B48" s="60"/>
      <c r="C48" s="114"/>
      <c r="D48" s="187"/>
      <c r="E48" s="187"/>
      <c r="F48" s="66"/>
      <c r="G48" s="245"/>
      <c r="H48" s="145"/>
      <c r="I48" s="79"/>
      <c r="J48" s="146"/>
      <c r="K48" s="145"/>
      <c r="L48" s="66"/>
      <c r="M48" s="66"/>
      <c r="N48" s="66"/>
      <c r="O48" s="66"/>
      <c r="P48" s="57"/>
      <c r="Q48" s="61"/>
      <c r="R48" s="541"/>
      <c r="S48" s="542"/>
      <c r="T48" s="542"/>
      <c r="U48" s="542"/>
      <c r="V48" s="542"/>
      <c r="W48" s="543"/>
    </row>
    <row r="49" spans="1:23" s="218" customFormat="1" ht="12.75" customHeight="1" x14ac:dyDescent="0.2">
      <c r="A49" s="2"/>
      <c r="B49" s="60"/>
      <c r="C49" s="114"/>
      <c r="D49" s="187"/>
      <c r="E49" s="187"/>
      <c r="F49" s="66"/>
      <c r="G49" s="245"/>
      <c r="H49" s="145"/>
      <c r="I49" s="79"/>
      <c r="J49" s="146"/>
      <c r="K49" s="145"/>
      <c r="L49" s="66"/>
      <c r="M49" s="66"/>
      <c r="N49" s="66"/>
      <c r="O49" s="66"/>
      <c r="P49" s="57"/>
      <c r="Q49" s="61"/>
      <c r="R49" s="541"/>
      <c r="S49" s="542"/>
      <c r="T49" s="542"/>
      <c r="U49" s="542"/>
      <c r="V49" s="542"/>
      <c r="W49" s="543"/>
    </row>
    <row r="50" spans="1:23" s="218" customFormat="1" ht="12.75" customHeight="1" x14ac:dyDescent="0.2">
      <c r="A50" s="2"/>
      <c r="B50" s="60"/>
      <c r="C50" s="114"/>
      <c r="D50" s="187"/>
      <c r="E50" s="187"/>
      <c r="F50" s="66"/>
      <c r="G50" s="245"/>
      <c r="H50" s="145"/>
      <c r="I50" s="79"/>
      <c r="J50" s="146"/>
      <c r="K50" s="145"/>
      <c r="L50" s="66"/>
      <c r="M50" s="66"/>
      <c r="N50" s="66"/>
      <c r="O50" s="66"/>
      <c r="P50" s="57"/>
      <c r="Q50" s="61"/>
      <c r="R50" s="541"/>
      <c r="S50" s="542"/>
      <c r="T50" s="542"/>
      <c r="U50" s="542"/>
      <c r="V50" s="542"/>
      <c r="W50" s="543"/>
    </row>
    <row r="51" spans="1:23" s="218" customFormat="1" ht="12.75" customHeight="1" x14ac:dyDescent="0.2">
      <c r="A51" s="2"/>
      <c r="B51" s="60"/>
      <c r="C51" s="114"/>
      <c r="D51" s="187"/>
      <c r="E51" s="187"/>
      <c r="F51" s="66"/>
      <c r="G51" s="245"/>
      <c r="H51" s="145"/>
      <c r="I51" s="79"/>
      <c r="J51" s="146"/>
      <c r="K51" s="145"/>
      <c r="L51" s="66"/>
      <c r="M51" s="66"/>
      <c r="N51" s="66"/>
      <c r="O51" s="66"/>
      <c r="P51" s="57"/>
      <c r="Q51" s="61"/>
      <c r="R51" s="541"/>
      <c r="S51" s="542"/>
      <c r="T51" s="542"/>
      <c r="U51" s="542"/>
      <c r="V51" s="542"/>
      <c r="W51" s="543"/>
    </row>
    <row r="52" spans="1:23" s="247" customFormat="1" ht="12.75" customHeight="1" x14ac:dyDescent="0.2">
      <c r="A52" s="2"/>
      <c r="B52" s="3"/>
      <c r="C52" s="3"/>
      <c r="D52" s="187"/>
      <c r="E52" s="187"/>
      <c r="F52" s="66"/>
      <c r="G52" s="245"/>
      <c r="H52" s="145"/>
      <c r="I52" s="79"/>
      <c r="J52" s="146"/>
      <c r="K52" s="145"/>
      <c r="L52" s="66"/>
      <c r="M52" s="66"/>
      <c r="N52" s="66"/>
      <c r="O52" s="66"/>
      <c r="P52" s="145"/>
      <c r="Q52" s="113"/>
      <c r="R52" s="541"/>
      <c r="S52" s="542"/>
      <c r="T52" s="542"/>
      <c r="U52" s="542"/>
      <c r="V52" s="542"/>
      <c r="W52" s="543"/>
    </row>
    <row r="53" spans="1:23" ht="12.75" customHeight="1" x14ac:dyDescent="0.2">
      <c r="A53" s="63"/>
      <c r="B53" s="3"/>
      <c r="C53" s="3"/>
      <c r="D53" s="65"/>
      <c r="E53" s="65"/>
      <c r="F53" s="66"/>
      <c r="G53" s="1"/>
      <c r="H53" s="145"/>
      <c r="I53" s="79"/>
      <c r="J53" s="146"/>
      <c r="K53" s="57"/>
      <c r="L53" s="66"/>
      <c r="M53" s="66"/>
      <c r="N53" s="66"/>
      <c r="O53" s="66"/>
      <c r="P53" s="57"/>
      <c r="Q53" s="113"/>
      <c r="R53" s="541"/>
      <c r="S53" s="542"/>
      <c r="T53" s="542"/>
      <c r="U53" s="542"/>
      <c r="V53" s="542"/>
      <c r="W53" s="543"/>
    </row>
    <row r="54" spans="1:23" ht="12.75" customHeight="1" x14ac:dyDescent="0.2">
      <c r="A54" s="63"/>
      <c r="B54" s="3"/>
      <c r="C54" s="3"/>
      <c r="D54" s="65"/>
      <c r="E54" s="65"/>
      <c r="F54" s="66"/>
      <c r="G54" s="1"/>
      <c r="H54" s="145"/>
      <c r="I54" s="79"/>
      <c r="J54" s="146"/>
      <c r="K54" s="145"/>
      <c r="L54" s="66"/>
      <c r="M54" s="66"/>
      <c r="N54" s="66"/>
      <c r="O54" s="66"/>
      <c r="P54" s="57"/>
      <c r="Q54" s="113"/>
      <c r="R54" s="541"/>
      <c r="S54" s="542"/>
      <c r="T54" s="542"/>
      <c r="U54" s="542"/>
      <c r="V54" s="542"/>
      <c r="W54" s="543"/>
    </row>
    <row r="55" spans="1:23" s="78" customFormat="1" ht="12.75" customHeight="1" x14ac:dyDescent="0.2">
      <c r="A55" s="63"/>
      <c r="B55" s="3"/>
      <c r="C55" s="3"/>
      <c r="D55" s="65"/>
      <c r="E55" s="65"/>
      <c r="F55" s="66"/>
      <c r="G55" s="1"/>
      <c r="H55" s="74"/>
      <c r="I55" s="79"/>
      <c r="J55" s="76"/>
      <c r="K55" s="74"/>
      <c r="L55" s="66"/>
      <c r="M55" s="77"/>
      <c r="N55" s="66"/>
      <c r="O55" s="77"/>
      <c r="P55" s="74"/>
      <c r="Q55" s="72"/>
      <c r="R55" s="541"/>
      <c r="S55" s="542"/>
      <c r="T55" s="542"/>
      <c r="U55" s="542"/>
      <c r="V55" s="542"/>
      <c r="W55" s="543"/>
    </row>
    <row r="56" spans="1:23" s="78" customFormat="1" ht="12.75" customHeight="1" x14ac:dyDescent="0.2">
      <c r="A56" s="63"/>
      <c r="B56" s="3"/>
      <c r="C56" s="3"/>
      <c r="D56" s="65"/>
      <c r="E56" s="65"/>
      <c r="F56" s="66"/>
      <c r="G56" s="1"/>
      <c r="H56" s="74"/>
      <c r="I56" s="79"/>
      <c r="J56" s="76"/>
      <c r="K56" s="57"/>
      <c r="L56" s="66"/>
      <c r="M56" s="77"/>
      <c r="N56" s="66"/>
      <c r="O56" s="77"/>
      <c r="P56" s="74"/>
      <c r="Q56" s="72"/>
      <c r="R56" s="541"/>
      <c r="S56" s="542"/>
      <c r="T56" s="542"/>
      <c r="U56" s="542"/>
      <c r="V56" s="542"/>
      <c r="W56" s="543"/>
    </row>
    <row r="57" spans="1:23" ht="12.75" customHeight="1" x14ac:dyDescent="0.2">
      <c r="A57" s="81"/>
      <c r="B57" s="82"/>
      <c r="C57" s="82"/>
      <c r="D57" s="83"/>
      <c r="E57" s="83"/>
      <c r="F57" s="84"/>
      <c r="G57" s="85"/>
      <c r="H57" s="86"/>
      <c r="I57" s="87"/>
      <c r="J57" s="88"/>
      <c r="K57" s="86"/>
      <c r="L57" s="89"/>
      <c r="M57" s="90"/>
      <c r="N57" s="89"/>
      <c r="O57" s="89"/>
      <c r="P57" s="86"/>
      <c r="Q57" s="85"/>
      <c r="R57" s="541"/>
      <c r="S57" s="542"/>
      <c r="T57" s="542"/>
      <c r="U57" s="542"/>
      <c r="V57" s="542"/>
      <c r="W57" s="543"/>
    </row>
    <row r="58" spans="1:23" ht="12.75" customHeight="1" x14ac:dyDescent="0.2">
      <c r="A58" s="81"/>
      <c r="B58" s="82"/>
      <c r="C58" s="82"/>
      <c r="D58" s="83"/>
      <c r="E58" s="83"/>
      <c r="F58" s="84"/>
      <c r="G58" s="85"/>
      <c r="H58" s="86"/>
      <c r="I58" s="87"/>
      <c r="J58" s="88"/>
      <c r="K58" s="86"/>
      <c r="L58" s="89"/>
      <c r="M58" s="90"/>
      <c r="N58" s="89"/>
      <c r="O58" s="89"/>
      <c r="P58" s="86"/>
      <c r="Q58" s="85"/>
      <c r="R58" s="541"/>
      <c r="S58" s="542"/>
      <c r="T58" s="542"/>
      <c r="U58" s="542"/>
      <c r="V58" s="542"/>
      <c r="W58" s="543"/>
    </row>
    <row r="59" spans="1:23" ht="12.75" customHeight="1" x14ac:dyDescent="0.2">
      <c r="A59" s="81"/>
      <c r="B59" s="82"/>
      <c r="C59" s="82"/>
      <c r="D59" s="83"/>
      <c r="E59" s="83"/>
      <c r="F59" s="84"/>
      <c r="G59" s="85"/>
      <c r="H59" s="86"/>
      <c r="I59" s="87"/>
      <c r="J59" s="88"/>
      <c r="K59" s="86"/>
      <c r="L59" s="89"/>
      <c r="M59" s="90"/>
      <c r="N59" s="89"/>
      <c r="O59" s="89"/>
      <c r="P59" s="86"/>
      <c r="Q59" s="85"/>
      <c r="R59" s="541"/>
      <c r="S59" s="542"/>
      <c r="T59" s="542"/>
      <c r="U59" s="542"/>
      <c r="V59" s="542"/>
      <c r="W59" s="543"/>
    </row>
    <row r="60" spans="1:23" ht="12.75" customHeight="1" x14ac:dyDescent="0.2">
      <c r="A60" s="81"/>
      <c r="B60" s="82"/>
      <c r="C60" s="82"/>
      <c r="D60" s="83"/>
      <c r="E60" s="83"/>
      <c r="F60" s="84"/>
      <c r="G60" s="85"/>
      <c r="H60" s="86"/>
      <c r="I60" s="87"/>
      <c r="J60" s="88"/>
      <c r="K60" s="86"/>
      <c r="L60" s="89"/>
      <c r="M60" s="90"/>
      <c r="N60" s="89"/>
      <c r="O60" s="89"/>
      <c r="P60" s="86"/>
      <c r="Q60" s="85"/>
      <c r="R60" s="541"/>
      <c r="S60" s="542"/>
      <c r="T60" s="542"/>
      <c r="U60" s="542"/>
      <c r="V60" s="542"/>
      <c r="W60" s="543"/>
    </row>
    <row r="61" spans="1:23" ht="12.75" customHeight="1" x14ac:dyDescent="0.2">
      <c r="A61" s="81"/>
      <c r="B61" s="82"/>
      <c r="C61" s="82"/>
      <c r="D61" s="83"/>
      <c r="E61" s="83"/>
      <c r="F61" s="84"/>
      <c r="G61" s="85"/>
      <c r="H61" s="86"/>
      <c r="I61" s="87"/>
      <c r="J61" s="88"/>
      <c r="K61" s="86"/>
      <c r="L61" s="89"/>
      <c r="M61" s="90"/>
      <c r="N61" s="89"/>
      <c r="O61" s="89"/>
      <c r="P61" s="86"/>
      <c r="Q61" s="85"/>
      <c r="R61" s="541"/>
      <c r="S61" s="542"/>
      <c r="T61" s="542"/>
      <c r="U61" s="542"/>
      <c r="V61" s="542"/>
      <c r="W61" s="543"/>
    </row>
    <row r="62" spans="1:23" ht="12.75" customHeight="1" x14ac:dyDescent="0.2">
      <c r="A62" s="81"/>
      <c r="B62" s="82"/>
      <c r="C62" s="82"/>
      <c r="D62" s="83"/>
      <c r="E62" s="83"/>
      <c r="F62" s="84"/>
      <c r="G62" s="85"/>
      <c r="H62" s="86"/>
      <c r="I62" s="87"/>
      <c r="J62" s="88"/>
      <c r="K62" s="86"/>
      <c r="L62" s="89"/>
      <c r="M62" s="90"/>
      <c r="N62" s="89"/>
      <c r="O62" s="89"/>
      <c r="P62" s="86"/>
      <c r="Q62" s="85"/>
      <c r="R62" s="541"/>
      <c r="S62" s="542"/>
      <c r="T62" s="542"/>
      <c r="U62" s="542"/>
      <c r="V62" s="542"/>
      <c r="W62" s="543"/>
    </row>
    <row r="63" spans="1:23" ht="12.75" customHeight="1" x14ac:dyDescent="0.2">
      <c r="A63" s="81"/>
      <c r="B63" s="82"/>
      <c r="C63" s="82"/>
      <c r="D63" s="83"/>
      <c r="E63" s="83"/>
      <c r="F63" s="84"/>
      <c r="G63" s="85"/>
      <c r="H63" s="86"/>
      <c r="I63" s="87"/>
      <c r="J63" s="88"/>
      <c r="K63" s="86"/>
      <c r="L63" s="89"/>
      <c r="M63" s="90"/>
      <c r="N63" s="89"/>
      <c r="O63" s="89"/>
      <c r="P63" s="86"/>
      <c r="Q63" s="85"/>
      <c r="R63" s="541"/>
      <c r="S63" s="542"/>
      <c r="T63" s="542"/>
      <c r="U63" s="542"/>
      <c r="V63" s="542"/>
      <c r="W63" s="543"/>
    </row>
    <row r="64" spans="1:23" ht="12.75" customHeight="1" x14ac:dyDescent="0.2">
      <c r="A64" s="81"/>
      <c r="B64" s="82"/>
      <c r="C64" s="82"/>
      <c r="D64" s="83"/>
      <c r="E64" s="83"/>
      <c r="F64" s="84"/>
      <c r="G64" s="85"/>
      <c r="H64" s="86"/>
      <c r="I64" s="87"/>
      <c r="J64" s="88"/>
      <c r="K64" s="86"/>
      <c r="L64" s="89"/>
      <c r="M64" s="90"/>
      <c r="N64" s="89"/>
      <c r="O64" s="89"/>
      <c r="P64" s="86"/>
      <c r="Q64" s="85"/>
      <c r="R64" s="541"/>
      <c r="S64" s="542"/>
      <c r="T64" s="542"/>
      <c r="U64" s="542"/>
      <c r="V64" s="542"/>
      <c r="W64" s="543"/>
    </row>
    <row r="65" spans="1:23" ht="12.75" customHeight="1" x14ac:dyDescent="0.2">
      <c r="A65" s="81"/>
      <c r="B65" s="82"/>
      <c r="C65" s="82"/>
      <c r="D65" s="83"/>
      <c r="E65" s="83"/>
      <c r="F65" s="84"/>
      <c r="G65" s="85"/>
      <c r="H65" s="86"/>
      <c r="I65" s="87"/>
      <c r="J65" s="88"/>
      <c r="K65" s="86"/>
      <c r="L65" s="89"/>
      <c r="M65" s="90"/>
      <c r="N65" s="89"/>
      <c r="O65" s="89"/>
      <c r="P65" s="86"/>
      <c r="Q65" s="85"/>
      <c r="R65" s="541"/>
      <c r="S65" s="542"/>
      <c r="T65" s="542"/>
      <c r="U65" s="542"/>
      <c r="V65" s="542"/>
      <c r="W65" s="543"/>
    </row>
    <row r="66" spans="1:23" ht="12.75" customHeight="1" x14ac:dyDescent="0.2">
      <c r="A66" s="81"/>
      <c r="B66" s="82"/>
      <c r="C66" s="82"/>
      <c r="D66" s="83"/>
      <c r="E66" s="83"/>
      <c r="F66" s="84"/>
      <c r="G66" s="85"/>
      <c r="H66" s="86"/>
      <c r="I66" s="87"/>
      <c r="J66" s="88"/>
      <c r="K66" s="86"/>
      <c r="L66" s="89"/>
      <c r="M66" s="90"/>
      <c r="N66" s="89"/>
      <c r="O66" s="89"/>
      <c r="P66" s="86"/>
      <c r="Q66" s="85"/>
      <c r="R66" s="541"/>
      <c r="S66" s="542"/>
      <c r="T66" s="542"/>
      <c r="U66" s="542"/>
      <c r="V66" s="542"/>
      <c r="W66" s="543"/>
    </row>
    <row r="67" spans="1:23" ht="12.75" customHeight="1" x14ac:dyDescent="0.2">
      <c r="A67" s="81"/>
      <c r="B67" s="82"/>
      <c r="C67" s="82"/>
      <c r="D67" s="83"/>
      <c r="E67" s="83"/>
      <c r="F67" s="84"/>
      <c r="G67" s="85"/>
      <c r="H67" s="86"/>
      <c r="I67" s="87"/>
      <c r="J67" s="88"/>
      <c r="K67" s="86"/>
      <c r="L67" s="89"/>
      <c r="M67" s="90"/>
      <c r="N67" s="89"/>
      <c r="O67" s="89"/>
      <c r="P67" s="86"/>
      <c r="Q67" s="85"/>
      <c r="R67" s="541"/>
      <c r="S67" s="542"/>
      <c r="T67" s="542"/>
      <c r="U67" s="542"/>
      <c r="V67" s="542"/>
      <c r="W67" s="543"/>
    </row>
    <row r="68" spans="1:23" ht="12.75" customHeight="1" x14ac:dyDescent="0.2">
      <c r="A68" s="81"/>
      <c r="B68" s="82"/>
      <c r="C68" s="82"/>
      <c r="D68" s="83"/>
      <c r="E68" s="83"/>
      <c r="F68" s="84"/>
      <c r="G68" s="85"/>
      <c r="H68" s="86"/>
      <c r="I68" s="87"/>
      <c r="J68" s="88"/>
      <c r="K68" s="86"/>
      <c r="L68" s="89"/>
      <c r="M68" s="90"/>
      <c r="N68" s="89"/>
      <c r="O68" s="89"/>
      <c r="P68" s="86"/>
      <c r="Q68" s="85"/>
      <c r="R68" s="541"/>
      <c r="S68" s="542"/>
      <c r="T68" s="542"/>
      <c r="U68" s="542"/>
      <c r="V68" s="542"/>
      <c r="W68" s="543"/>
    </row>
    <row r="69" spans="1:23" ht="12.75" customHeight="1" x14ac:dyDescent="0.2">
      <c r="A69" s="81"/>
      <c r="B69" s="82"/>
      <c r="C69" s="82"/>
      <c r="D69" s="83"/>
      <c r="E69" s="83"/>
      <c r="F69" s="84"/>
      <c r="G69" s="85"/>
      <c r="H69" s="86"/>
      <c r="I69" s="87"/>
      <c r="J69" s="88"/>
      <c r="K69" s="86"/>
      <c r="L69" s="89"/>
      <c r="M69" s="90"/>
      <c r="N69" s="89"/>
      <c r="O69" s="89"/>
      <c r="P69" s="86"/>
      <c r="Q69" s="85"/>
      <c r="R69" s="541"/>
      <c r="S69" s="542"/>
      <c r="T69" s="542"/>
      <c r="U69" s="542"/>
      <c r="V69" s="542"/>
      <c r="W69" s="543"/>
    </row>
    <row r="70" spans="1:23" ht="12.75" customHeight="1" x14ac:dyDescent="0.2">
      <c r="A70" s="81"/>
      <c r="B70" s="82"/>
      <c r="C70" s="82"/>
      <c r="D70" s="83"/>
      <c r="E70" s="83"/>
      <c r="F70" s="84"/>
      <c r="G70" s="85"/>
      <c r="H70" s="86"/>
      <c r="I70" s="87"/>
      <c r="J70" s="88"/>
      <c r="K70" s="86"/>
      <c r="L70" s="89"/>
      <c r="M70" s="90"/>
      <c r="N70" s="89"/>
      <c r="O70" s="89"/>
      <c r="P70" s="86"/>
      <c r="Q70" s="85"/>
      <c r="R70" s="541"/>
      <c r="S70" s="542"/>
      <c r="T70" s="542"/>
      <c r="U70" s="542"/>
      <c r="V70" s="542"/>
      <c r="W70" s="543"/>
    </row>
    <row r="71" spans="1:23" ht="12.75" customHeight="1" x14ac:dyDescent="0.2">
      <c r="A71" s="81"/>
      <c r="B71" s="82"/>
      <c r="C71" s="82"/>
      <c r="D71" s="83"/>
      <c r="E71" s="83"/>
      <c r="F71" s="84"/>
      <c r="G71" s="85"/>
      <c r="H71" s="86"/>
      <c r="I71" s="87"/>
      <c r="J71" s="88"/>
      <c r="K71" s="86"/>
      <c r="L71" s="89"/>
      <c r="M71" s="90"/>
      <c r="N71" s="89"/>
      <c r="O71" s="89"/>
      <c r="P71" s="86"/>
      <c r="Q71" s="85"/>
      <c r="R71" s="541"/>
      <c r="S71" s="542"/>
      <c r="T71" s="542"/>
      <c r="U71" s="542"/>
      <c r="V71" s="542"/>
      <c r="W71" s="543"/>
    </row>
    <row r="72" spans="1:23" ht="12.75" customHeight="1" x14ac:dyDescent="0.2">
      <c r="A72" s="81"/>
      <c r="B72" s="82"/>
      <c r="C72" s="82"/>
      <c r="D72" s="83"/>
      <c r="E72" s="83"/>
      <c r="F72" s="84"/>
      <c r="G72" s="85"/>
      <c r="H72" s="86"/>
      <c r="I72" s="87"/>
      <c r="J72" s="88"/>
      <c r="K72" s="86"/>
      <c r="L72" s="89"/>
      <c r="M72" s="90"/>
      <c r="N72" s="89"/>
      <c r="O72" s="89"/>
      <c r="P72" s="86"/>
      <c r="Q72" s="85"/>
      <c r="R72" s="541"/>
      <c r="S72" s="542"/>
      <c r="T72" s="542"/>
      <c r="U72" s="542"/>
      <c r="V72" s="542"/>
      <c r="W72" s="543"/>
    </row>
    <row r="73" spans="1:23" ht="12.75" customHeight="1" x14ac:dyDescent="0.2">
      <c r="A73" s="81"/>
      <c r="B73" s="82"/>
      <c r="C73" s="82"/>
      <c r="D73" s="83"/>
      <c r="E73" s="83"/>
      <c r="F73" s="84"/>
      <c r="G73" s="85"/>
      <c r="H73" s="86"/>
      <c r="I73" s="87"/>
      <c r="J73" s="88"/>
      <c r="K73" s="86"/>
      <c r="L73" s="89"/>
      <c r="M73" s="90"/>
      <c r="N73" s="89"/>
      <c r="O73" s="89"/>
      <c r="P73" s="86"/>
      <c r="Q73" s="85"/>
      <c r="R73" s="541"/>
      <c r="S73" s="542"/>
      <c r="T73" s="542"/>
      <c r="U73" s="542"/>
      <c r="V73" s="542"/>
      <c r="W73" s="543"/>
    </row>
    <row r="74" spans="1:23" ht="12.75" customHeight="1" x14ac:dyDescent="0.2">
      <c r="A74" s="81"/>
      <c r="B74" s="82"/>
      <c r="C74" s="82"/>
      <c r="D74" s="83"/>
      <c r="E74" s="83"/>
      <c r="F74" s="84"/>
      <c r="G74" s="85"/>
      <c r="H74" s="86"/>
      <c r="I74" s="87"/>
      <c r="J74" s="88"/>
      <c r="K74" s="86"/>
      <c r="L74" s="89"/>
      <c r="M74" s="90"/>
      <c r="N74" s="89"/>
      <c r="O74" s="89"/>
      <c r="P74" s="86"/>
      <c r="Q74" s="85"/>
      <c r="R74" s="541"/>
      <c r="S74" s="542"/>
      <c r="T74" s="542"/>
      <c r="U74" s="542"/>
      <c r="V74" s="542"/>
      <c r="W74" s="543"/>
    </row>
    <row r="75" spans="1:23" ht="12.75" customHeight="1" x14ac:dyDescent="0.2">
      <c r="A75" s="81"/>
      <c r="B75" s="82"/>
      <c r="C75" s="82"/>
      <c r="D75" s="83"/>
      <c r="E75" s="83"/>
      <c r="F75" s="84"/>
      <c r="G75" s="85"/>
      <c r="H75" s="86"/>
      <c r="I75" s="87"/>
      <c r="J75" s="88"/>
      <c r="K75" s="86"/>
      <c r="L75" s="89"/>
      <c r="M75" s="90"/>
      <c r="N75" s="89"/>
      <c r="O75" s="89"/>
      <c r="P75" s="86"/>
      <c r="Q75" s="85"/>
      <c r="R75" s="541"/>
      <c r="S75" s="542"/>
      <c r="T75" s="542"/>
      <c r="U75" s="542"/>
      <c r="V75" s="542"/>
      <c r="W75" s="543"/>
    </row>
    <row r="76" spans="1:23" ht="12.75" customHeight="1" x14ac:dyDescent="0.2">
      <c r="A76" s="81"/>
      <c r="B76" s="82"/>
      <c r="C76" s="82"/>
      <c r="D76" s="83"/>
      <c r="E76" s="83"/>
      <c r="F76" s="84"/>
      <c r="G76" s="85"/>
      <c r="H76" s="86"/>
      <c r="I76" s="87"/>
      <c r="J76" s="88"/>
      <c r="K76" s="86"/>
      <c r="L76" s="89"/>
      <c r="M76" s="90"/>
      <c r="N76" s="89"/>
      <c r="O76" s="89"/>
      <c r="P76" s="86"/>
      <c r="Q76" s="85"/>
      <c r="R76" s="541"/>
      <c r="S76" s="542"/>
      <c r="T76" s="542"/>
      <c r="U76" s="542"/>
      <c r="V76" s="542"/>
      <c r="W76" s="543"/>
    </row>
    <row r="77" spans="1:23" ht="12.75" customHeight="1" x14ac:dyDescent="0.2">
      <c r="A77" s="81"/>
      <c r="B77" s="82"/>
      <c r="C77" s="82"/>
      <c r="D77" s="83"/>
      <c r="E77" s="83"/>
      <c r="F77" s="84"/>
      <c r="G77" s="85"/>
      <c r="H77" s="86"/>
      <c r="I77" s="87"/>
      <c r="J77" s="88"/>
      <c r="K77" s="86"/>
      <c r="L77" s="89"/>
      <c r="M77" s="90"/>
      <c r="N77" s="89"/>
      <c r="O77" s="89"/>
      <c r="P77" s="86"/>
      <c r="Q77" s="85"/>
      <c r="R77" s="541"/>
      <c r="S77" s="542"/>
      <c r="T77" s="542"/>
      <c r="U77" s="542"/>
      <c r="V77" s="542"/>
      <c r="W77" s="543"/>
    </row>
    <row r="78" spans="1:23" ht="12.75" customHeight="1" x14ac:dyDescent="0.2">
      <c r="A78" s="81"/>
      <c r="B78" s="82"/>
      <c r="C78" s="82"/>
      <c r="D78" s="83"/>
      <c r="E78" s="83"/>
      <c r="F78" s="84"/>
      <c r="G78" s="85"/>
      <c r="H78" s="86"/>
      <c r="I78" s="87"/>
      <c r="J78" s="88"/>
      <c r="K78" s="86"/>
      <c r="L78" s="89"/>
      <c r="M78" s="90"/>
      <c r="N78" s="89"/>
      <c r="O78" s="89"/>
      <c r="P78" s="86"/>
      <c r="Q78" s="85"/>
      <c r="R78" s="541"/>
      <c r="S78" s="542"/>
      <c r="T78" s="542"/>
      <c r="U78" s="542"/>
      <c r="V78" s="542"/>
      <c r="W78" s="543"/>
    </row>
    <row r="79" spans="1:23" ht="12.75" customHeight="1" thickBot="1" x14ac:dyDescent="0.25">
      <c r="A79" s="81"/>
      <c r="B79" s="82"/>
      <c r="C79" s="82"/>
      <c r="D79" s="83"/>
      <c r="E79" s="83"/>
      <c r="F79" s="89"/>
      <c r="G79" s="85"/>
      <c r="H79" s="86"/>
      <c r="I79" s="89"/>
      <c r="J79" s="85"/>
      <c r="K79" s="86"/>
      <c r="L79" s="89"/>
      <c r="M79" s="89"/>
      <c r="N79" s="89"/>
      <c r="O79" s="89"/>
      <c r="P79" s="86"/>
      <c r="Q79" s="85"/>
      <c r="R79" s="547"/>
      <c r="S79" s="548"/>
      <c r="T79" s="548"/>
      <c r="U79" s="548"/>
      <c r="V79" s="548"/>
      <c r="W79" s="549"/>
    </row>
    <row r="80" spans="1:23" ht="12.75" customHeight="1" x14ac:dyDescent="0.2">
      <c r="A80" s="550" t="s">
        <v>49</v>
      </c>
      <c r="B80" s="550"/>
      <c r="C80" s="550"/>
      <c r="D80" s="550"/>
      <c r="E80" s="550"/>
      <c r="F80" s="550"/>
      <c r="G80" s="550"/>
      <c r="H80" s="550"/>
      <c r="I80" s="550"/>
      <c r="J80" s="550"/>
      <c r="K80" s="550"/>
      <c r="L80" s="550"/>
      <c r="M80" s="550"/>
      <c r="N80" s="550"/>
      <c r="O80" s="550"/>
      <c r="P80" s="91"/>
      <c r="Q80" s="92"/>
      <c r="R80" s="551"/>
      <c r="S80" s="552"/>
      <c r="T80" s="552"/>
      <c r="U80" s="552"/>
      <c r="V80" s="552"/>
      <c r="W80" s="552"/>
    </row>
    <row r="81" spans="1:23" x14ac:dyDescent="0.2">
      <c r="H81" s="6"/>
      <c r="I81" s="6"/>
      <c r="J81" s="6"/>
      <c r="K81" s="6"/>
      <c r="L81" s="6"/>
      <c r="M81" s="6"/>
      <c r="N81" s="6"/>
      <c r="O81" s="6"/>
    </row>
    <row r="82" spans="1:23" x14ac:dyDescent="0.2">
      <c r="H82" s="6"/>
      <c r="I82" s="6"/>
      <c r="J82" s="6"/>
      <c r="K82" s="6"/>
      <c r="L82" s="6"/>
      <c r="M82" s="6"/>
      <c r="N82" s="6"/>
      <c r="O82" s="6"/>
    </row>
    <row r="83" spans="1:23" x14ac:dyDescent="0.2">
      <c r="A83" s="93"/>
      <c r="B83" s="93"/>
      <c r="C83" s="93"/>
      <c r="D83" s="94"/>
      <c r="E83" s="94"/>
      <c r="F83" s="95"/>
      <c r="G83" s="95"/>
      <c r="H83" s="95"/>
      <c r="I83" s="95"/>
      <c r="J83" s="95"/>
      <c r="K83" s="95"/>
      <c r="L83" s="95"/>
      <c r="M83" s="95"/>
      <c r="N83" s="95"/>
      <c r="O83" s="95"/>
      <c r="P83" s="95"/>
      <c r="Q83" s="95"/>
      <c r="R83" s="96"/>
    </row>
    <row r="84" spans="1:23" x14ac:dyDescent="0.2">
      <c r="A84" s="93"/>
      <c r="B84" s="93"/>
      <c r="C84" s="93"/>
      <c r="D84" s="94"/>
      <c r="E84" s="94"/>
      <c r="F84" s="95"/>
      <c r="G84" s="95"/>
      <c r="H84" s="95"/>
      <c r="I84" s="95"/>
      <c r="J84" s="95"/>
      <c r="K84" s="95"/>
      <c r="L84" s="95"/>
      <c r="M84" s="95"/>
      <c r="N84" s="95"/>
      <c r="O84" s="95"/>
      <c r="P84" s="95"/>
      <c r="Q84" s="95"/>
      <c r="R84" s="96"/>
    </row>
    <row r="85" spans="1:23" x14ac:dyDescent="0.2">
      <c r="A85" s="93"/>
      <c r="B85" s="93"/>
      <c r="C85" s="93"/>
      <c r="D85" s="94"/>
      <c r="E85" s="94"/>
      <c r="F85" s="95"/>
      <c r="G85" s="95"/>
      <c r="H85" s="95"/>
      <c r="I85" s="95"/>
      <c r="J85" s="95"/>
      <c r="K85" s="95"/>
      <c r="L85" s="95"/>
      <c r="M85" s="95"/>
      <c r="N85" s="95"/>
      <c r="O85" s="95"/>
      <c r="P85" s="95"/>
      <c r="Q85" s="95"/>
      <c r="R85" s="96"/>
    </row>
    <row r="86" spans="1:23" x14ac:dyDescent="0.2">
      <c r="H86" s="6"/>
      <c r="I86" s="6"/>
      <c r="J86" s="6"/>
      <c r="K86" s="6"/>
      <c r="L86" s="6"/>
      <c r="M86" s="6"/>
      <c r="N86" s="6"/>
      <c r="O86" s="6"/>
    </row>
    <row r="87" spans="1:23" x14ac:dyDescent="0.2">
      <c r="H87" s="6"/>
      <c r="I87" s="6"/>
      <c r="J87" s="6"/>
      <c r="K87" s="6"/>
      <c r="L87" s="6"/>
      <c r="M87" s="6"/>
      <c r="N87" s="6"/>
      <c r="O87" s="6"/>
    </row>
    <row r="88" spans="1:23" x14ac:dyDescent="0.2">
      <c r="H88" s="6"/>
      <c r="I88" s="6"/>
      <c r="J88" s="6"/>
      <c r="K88" s="6"/>
      <c r="L88" s="6"/>
      <c r="M88" s="6"/>
      <c r="N88" s="6"/>
      <c r="O88" s="6"/>
    </row>
    <row r="89" spans="1:23" s="78" customFormat="1" ht="12.75" customHeight="1" x14ac:dyDescent="0.2">
      <c r="A89" s="63"/>
      <c r="B89" s="3"/>
      <c r="C89" s="3"/>
      <c r="D89" s="65">
        <v>7.66</v>
      </c>
      <c r="E89" s="65">
        <v>7.92</v>
      </c>
      <c r="F89" s="66"/>
      <c r="G89" s="1"/>
      <c r="H89" s="74"/>
      <c r="I89" s="79"/>
      <c r="J89" s="76"/>
      <c r="K89" s="57"/>
      <c r="L89" s="66"/>
      <c r="M89" s="77"/>
      <c r="N89" s="66"/>
      <c r="O89" s="77">
        <v>28</v>
      </c>
      <c r="P89" s="80"/>
      <c r="Q89" s="72"/>
      <c r="R89" s="541" t="s">
        <v>534</v>
      </c>
      <c r="S89" s="542"/>
      <c r="T89" s="542"/>
      <c r="U89" s="542"/>
      <c r="V89" s="542"/>
      <c r="W89" s="543"/>
    </row>
    <row r="90" spans="1:23" s="78" customFormat="1" ht="12.75" customHeight="1" x14ac:dyDescent="0.2">
      <c r="A90" s="63"/>
      <c r="B90" s="3"/>
      <c r="C90" s="3"/>
      <c r="D90" s="65">
        <v>7.92</v>
      </c>
      <c r="E90" s="65">
        <v>8.26</v>
      </c>
      <c r="F90" s="66"/>
      <c r="G90" s="1">
        <v>10</v>
      </c>
      <c r="H90" s="74"/>
      <c r="I90" s="79"/>
      <c r="J90" s="76"/>
      <c r="K90" s="74"/>
      <c r="L90" s="66">
        <v>56</v>
      </c>
      <c r="M90" s="77"/>
      <c r="N90" s="66"/>
      <c r="O90" s="77">
        <v>84</v>
      </c>
      <c r="P90" s="80"/>
      <c r="Q90" s="72"/>
      <c r="R90" s="541" t="s">
        <v>534</v>
      </c>
      <c r="S90" s="542"/>
      <c r="T90" s="542"/>
      <c r="U90" s="542"/>
      <c r="V90" s="542"/>
      <c r="W90" s="543"/>
    </row>
    <row r="91" spans="1:23" s="78" customFormat="1" ht="12.75" customHeight="1" x14ac:dyDescent="0.2">
      <c r="A91" s="63"/>
      <c r="B91" s="3"/>
      <c r="C91" s="3"/>
      <c r="D91" s="65">
        <v>8.26</v>
      </c>
      <c r="E91" s="65">
        <v>8.44</v>
      </c>
      <c r="F91" s="66"/>
      <c r="G91" s="1">
        <v>4</v>
      </c>
      <c r="H91" s="74"/>
      <c r="I91" s="79"/>
      <c r="J91" s="76"/>
      <c r="K91" s="74"/>
      <c r="L91" s="66"/>
      <c r="M91" s="77"/>
      <c r="N91" s="66"/>
      <c r="O91" s="77">
        <v>12</v>
      </c>
      <c r="P91" s="74"/>
      <c r="Q91" s="72"/>
      <c r="R91" s="541" t="s">
        <v>534</v>
      </c>
      <c r="S91" s="542"/>
      <c r="T91" s="542"/>
      <c r="U91" s="542"/>
      <c r="V91" s="542"/>
      <c r="W91" s="543"/>
    </row>
    <row r="92" spans="1:23" s="78" customFormat="1" ht="12.75" customHeight="1" x14ac:dyDescent="0.2">
      <c r="A92" s="63"/>
      <c r="B92" s="3"/>
      <c r="C92" s="3"/>
      <c r="D92" s="65">
        <v>8.44</v>
      </c>
      <c r="E92" s="65">
        <v>8.74</v>
      </c>
      <c r="F92" s="66"/>
      <c r="G92" s="1">
        <v>10</v>
      </c>
      <c r="H92" s="74"/>
      <c r="I92" s="79"/>
      <c r="J92" s="76"/>
      <c r="K92" s="57"/>
      <c r="L92" s="66">
        <v>21</v>
      </c>
      <c r="M92" s="77"/>
      <c r="N92" s="66"/>
      <c r="O92" s="77">
        <v>64</v>
      </c>
      <c r="P92" s="74"/>
      <c r="Q92" s="72"/>
      <c r="R92" s="541" t="s">
        <v>534</v>
      </c>
      <c r="S92" s="542"/>
      <c r="T92" s="542"/>
      <c r="U92" s="542"/>
      <c r="V92" s="542"/>
      <c r="W92" s="543"/>
    </row>
    <row r="93" spans="1:23" x14ac:dyDescent="0.2">
      <c r="H93" s="6"/>
      <c r="I93" s="6"/>
      <c r="J93" s="6"/>
      <c r="K93" s="6"/>
      <c r="L93" s="6"/>
      <c r="M93" s="6"/>
      <c r="N93" s="6"/>
      <c r="O93" s="6"/>
    </row>
    <row r="94" spans="1:23" x14ac:dyDescent="0.2">
      <c r="H94" s="6"/>
      <c r="I94" s="6"/>
      <c r="J94" s="6"/>
      <c r="K94" s="6"/>
      <c r="L94" s="6"/>
      <c r="M94" s="6"/>
      <c r="N94" s="6"/>
      <c r="O94" s="6"/>
    </row>
    <row r="95" spans="1:23" x14ac:dyDescent="0.2">
      <c r="H95" s="6"/>
      <c r="I95" s="6"/>
      <c r="J95" s="6"/>
      <c r="K95" s="6"/>
      <c r="L95" s="6"/>
      <c r="M95" s="6"/>
      <c r="N95" s="6"/>
      <c r="O95" s="6"/>
    </row>
    <row r="96" spans="1:23" x14ac:dyDescent="0.2">
      <c r="H96" s="6"/>
      <c r="I96" s="6"/>
      <c r="J96" s="6"/>
      <c r="K96" s="6"/>
      <c r="L96" s="6"/>
      <c r="M96" s="6"/>
      <c r="N96" s="6"/>
      <c r="O96" s="6"/>
    </row>
    <row r="97" spans="1:23" x14ac:dyDescent="0.2">
      <c r="H97" s="6"/>
      <c r="I97" s="6"/>
      <c r="J97" s="6"/>
      <c r="K97" s="6"/>
      <c r="L97" s="6"/>
      <c r="M97" s="6"/>
      <c r="N97" s="6"/>
      <c r="O97" s="6"/>
    </row>
    <row r="98" spans="1:23" x14ac:dyDescent="0.2">
      <c r="H98" s="6"/>
      <c r="I98" s="6"/>
      <c r="J98" s="6"/>
      <c r="K98" s="6"/>
      <c r="L98" s="6"/>
      <c r="M98" s="6"/>
      <c r="N98" s="6"/>
      <c r="O98" s="6"/>
    </row>
    <row r="99" spans="1:23" x14ac:dyDescent="0.2">
      <c r="H99" s="6"/>
      <c r="I99" s="6"/>
      <c r="J99" s="6"/>
      <c r="K99" s="6"/>
      <c r="L99" s="6"/>
      <c r="M99" s="6"/>
      <c r="N99" s="6"/>
      <c r="O99" s="6"/>
    </row>
    <row r="100" spans="1:23" x14ac:dyDescent="0.2">
      <c r="H100" s="6"/>
      <c r="I100" s="6"/>
      <c r="J100" s="6"/>
      <c r="K100" s="6"/>
      <c r="L100" s="6"/>
      <c r="M100" s="6"/>
      <c r="N100" s="6"/>
      <c r="O100" s="6"/>
    </row>
    <row r="101" spans="1:23" x14ac:dyDescent="0.2">
      <c r="H101" s="6"/>
      <c r="I101" s="6"/>
      <c r="J101" s="6"/>
      <c r="K101" s="6"/>
      <c r="L101" s="6"/>
      <c r="M101" s="6"/>
      <c r="N101" s="6"/>
      <c r="O101" s="6"/>
    </row>
    <row r="102" spans="1:23" x14ac:dyDescent="0.2">
      <c r="H102" s="6"/>
      <c r="I102" s="6"/>
      <c r="J102" s="6"/>
      <c r="K102" s="6"/>
      <c r="L102" s="6"/>
      <c r="M102" s="6"/>
      <c r="N102" s="6"/>
      <c r="O102" s="6"/>
    </row>
    <row r="103" spans="1:23" x14ac:dyDescent="0.2">
      <c r="H103" s="6"/>
      <c r="I103" s="6"/>
      <c r="J103" s="6"/>
      <c r="K103" s="6"/>
      <c r="L103" s="6"/>
      <c r="M103" s="6"/>
      <c r="N103" s="6"/>
      <c r="O103" s="6"/>
    </row>
    <row r="104" spans="1:23" s="6" customFormat="1" x14ac:dyDescent="0.2">
      <c r="A104" s="4"/>
      <c r="B104" s="4"/>
      <c r="C104" s="4"/>
      <c r="D104" s="5"/>
      <c r="E104" s="5"/>
      <c r="R104" s="7"/>
      <c r="S104" s="4"/>
      <c r="T104" s="4"/>
      <c r="U104" s="4"/>
      <c r="V104" s="4"/>
      <c r="W104" s="4"/>
    </row>
    <row r="105" spans="1:23" s="6" customFormat="1" x14ac:dyDescent="0.2">
      <c r="A105" s="4"/>
      <c r="B105" s="4"/>
      <c r="C105" s="4"/>
      <c r="D105" s="5"/>
      <c r="E105" s="5"/>
      <c r="R105" s="7"/>
      <c r="S105" s="4"/>
      <c r="T105" s="4"/>
      <c r="U105" s="4"/>
      <c r="V105" s="4"/>
      <c r="W105" s="4"/>
    </row>
    <row r="106" spans="1:23" s="6" customFormat="1" x14ac:dyDescent="0.2">
      <c r="A106" s="4"/>
      <c r="B106" s="4"/>
      <c r="C106" s="4"/>
      <c r="D106" s="5"/>
      <c r="E106" s="5"/>
      <c r="R106" s="7"/>
      <c r="S106" s="4"/>
      <c r="T106" s="4"/>
      <c r="U106" s="4"/>
      <c r="V106" s="4"/>
      <c r="W106" s="4"/>
    </row>
  </sheetData>
  <mergeCells count="111">
    <mergeCell ref="A80:O80"/>
    <mergeCell ref="R80:W80"/>
    <mergeCell ref="R89:W89"/>
    <mergeCell ref="R90:W90"/>
    <mergeCell ref="R91:W91"/>
    <mergeCell ref="R92:W92"/>
    <mergeCell ref="R71:W71"/>
    <mergeCell ref="R72:W72"/>
    <mergeCell ref="R73:W73"/>
    <mergeCell ref="R74:W74"/>
    <mergeCell ref="R75:W75"/>
    <mergeCell ref="R76:W76"/>
    <mergeCell ref="R77:W77"/>
    <mergeCell ref="R78:W78"/>
    <mergeCell ref="R79:W79"/>
    <mergeCell ref="R62:W62"/>
    <mergeCell ref="R63:W63"/>
    <mergeCell ref="R64:W64"/>
    <mergeCell ref="R65:W65"/>
    <mergeCell ref="R66:W66"/>
    <mergeCell ref="R67:W67"/>
    <mergeCell ref="R68:W68"/>
    <mergeCell ref="R69:W69"/>
    <mergeCell ref="R70:W70"/>
    <mergeCell ref="R53:W53"/>
    <mergeCell ref="R54:W54"/>
    <mergeCell ref="R55:W55"/>
    <mergeCell ref="R56:W56"/>
    <mergeCell ref="R57:W57"/>
    <mergeCell ref="R58:W58"/>
    <mergeCell ref="R59:W59"/>
    <mergeCell ref="R60:W60"/>
    <mergeCell ref="R61:W61"/>
    <mergeCell ref="R44:W44"/>
    <mergeCell ref="R45:W45"/>
    <mergeCell ref="R46:W46"/>
    <mergeCell ref="R47:W47"/>
    <mergeCell ref="R48:W48"/>
    <mergeCell ref="R49:W49"/>
    <mergeCell ref="R50:W50"/>
    <mergeCell ref="R51:W51"/>
    <mergeCell ref="R52:W52"/>
    <mergeCell ref="R35:W35"/>
    <mergeCell ref="R36:W36"/>
    <mergeCell ref="R37:W37"/>
    <mergeCell ref="R38:W38"/>
    <mergeCell ref="R39:W39"/>
    <mergeCell ref="R40:W40"/>
    <mergeCell ref="R41:W41"/>
    <mergeCell ref="R42:W42"/>
    <mergeCell ref="R43:W43"/>
    <mergeCell ref="R29:W29"/>
    <mergeCell ref="R30:W30"/>
    <mergeCell ref="R24:W24"/>
    <mergeCell ref="R25:W25"/>
    <mergeCell ref="R26:W26"/>
    <mergeCell ref="R31:W31"/>
    <mergeCell ref="R32:W32"/>
    <mergeCell ref="R33:W33"/>
    <mergeCell ref="R34:W34"/>
    <mergeCell ref="K18:K20"/>
    <mergeCell ref="L18:L20"/>
    <mergeCell ref="M18:M20"/>
    <mergeCell ref="N18:N20"/>
    <mergeCell ref="O18:O20"/>
    <mergeCell ref="R22:W22"/>
    <mergeCell ref="R23:W23"/>
    <mergeCell ref="R27:W27"/>
    <mergeCell ref="R28:W28"/>
    <mergeCell ref="C7:H7"/>
    <mergeCell ref="K7:P7"/>
    <mergeCell ref="S7:V7"/>
    <mergeCell ref="A9:G9"/>
    <mergeCell ref="H9:O9"/>
    <mergeCell ref="P9:Q9"/>
    <mergeCell ref="R9:W9"/>
    <mergeCell ref="H10:J10"/>
    <mergeCell ref="K10:O10"/>
    <mergeCell ref="P10:P20"/>
    <mergeCell ref="Q10:Q20"/>
    <mergeCell ref="R10:W21"/>
    <mergeCell ref="H11:I17"/>
    <mergeCell ref="J11:J17"/>
    <mergeCell ref="K11:M11"/>
    <mergeCell ref="K12:M12"/>
    <mergeCell ref="K13:M13"/>
    <mergeCell ref="K14:M14"/>
    <mergeCell ref="K15:M15"/>
    <mergeCell ref="K16:M16"/>
    <mergeCell ref="K17:M17"/>
    <mergeCell ref="H18:H20"/>
    <mergeCell ref="I18:I20"/>
    <mergeCell ref="J18:J20"/>
    <mergeCell ref="C4:H4"/>
    <mergeCell ref="K4:P4"/>
    <mergeCell ref="S4:V4"/>
    <mergeCell ref="C5:H5"/>
    <mergeCell ref="K5:P5"/>
    <mergeCell ref="S5:V5"/>
    <mergeCell ref="C6:H6"/>
    <mergeCell ref="K6:P6"/>
    <mergeCell ref="S6:V6"/>
    <mergeCell ref="X1:X3"/>
    <mergeCell ref="Y1:Y3"/>
    <mergeCell ref="Z1:Z3"/>
    <mergeCell ref="C2:H2"/>
    <mergeCell ref="K2:P2"/>
    <mergeCell ref="S2:V2"/>
    <mergeCell ref="C3:H3"/>
    <mergeCell ref="K3:P3"/>
    <mergeCell ref="S3:V3"/>
  </mergeCells>
  <pageMargins left="0.75" right="0.75" top="1" bottom="1" header="0.5" footer="0.5"/>
  <pageSetup paperSize="17" scale="60" orientation="landscape" r:id="rId1"/>
  <headerFooter alignWithMargins="0"/>
  <drawing r:id="rId2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heet58"/>
  <dimension ref="A1:Z106"/>
  <sheetViews>
    <sheetView workbookViewId="0">
      <selection activeCell="K37" sqref="K37"/>
    </sheetView>
  </sheetViews>
  <sheetFormatPr defaultRowHeight="12.75" x14ac:dyDescent="0.2"/>
  <cols>
    <col min="1" max="3" width="9.7109375" style="4" customWidth="1"/>
    <col min="4" max="5" width="9.7109375" style="5" customWidth="1"/>
    <col min="6" max="7" width="9.7109375" style="6" customWidth="1"/>
    <col min="8" max="9" width="9.7109375" style="4" customWidth="1"/>
    <col min="10" max="10" width="10.42578125" style="4" customWidth="1"/>
    <col min="11" max="11" width="11.7109375" style="4" customWidth="1"/>
    <col min="12" max="12" width="14.42578125" style="4" customWidth="1"/>
    <col min="13" max="14" width="8.7109375" style="4" customWidth="1"/>
    <col min="15" max="15" width="12.28515625" style="4" customWidth="1"/>
    <col min="16" max="17" width="16.7109375" style="6" customWidth="1"/>
    <col min="18" max="18" width="8.7109375" style="7" customWidth="1"/>
    <col min="19" max="22" width="8.7109375" style="4" customWidth="1"/>
    <col min="23" max="23" width="12.28515625" style="4" customWidth="1"/>
    <col min="24" max="24" width="10.140625" style="4" customWidth="1"/>
    <col min="25" max="16384" width="9.140625" style="4"/>
  </cols>
  <sheetData>
    <row r="1" spans="1:26" ht="12" customHeight="1" thickBot="1" x14ac:dyDescent="0.25">
      <c r="P1" s="4"/>
      <c r="Q1" s="4"/>
      <c r="R1" s="4"/>
      <c r="U1" s="6"/>
      <c r="V1" s="6"/>
      <c r="W1" s="7"/>
      <c r="X1" s="481" t="s">
        <v>69</v>
      </c>
      <c r="Y1" s="484" t="s">
        <v>70</v>
      </c>
      <c r="Z1" s="486" t="s">
        <v>71</v>
      </c>
    </row>
    <row r="2" spans="1:26" x14ac:dyDescent="0.2">
      <c r="B2" s="8" t="s">
        <v>28</v>
      </c>
      <c r="C2" s="488" t="s">
        <v>29</v>
      </c>
      <c r="D2" s="489"/>
      <c r="E2" s="489"/>
      <c r="F2" s="489"/>
      <c r="G2" s="489"/>
      <c r="H2" s="490"/>
      <c r="J2" s="8" t="s">
        <v>28</v>
      </c>
      <c r="K2" s="488" t="s">
        <v>30</v>
      </c>
      <c r="L2" s="489"/>
      <c r="M2" s="489"/>
      <c r="N2" s="489"/>
      <c r="O2" s="489"/>
      <c r="P2" s="490"/>
      <c r="Q2" s="4"/>
      <c r="R2" s="8" t="s">
        <v>28</v>
      </c>
      <c r="S2" s="488" t="s">
        <v>30</v>
      </c>
      <c r="T2" s="489"/>
      <c r="U2" s="489"/>
      <c r="V2" s="490"/>
      <c r="X2" s="482"/>
      <c r="Y2" s="485"/>
      <c r="Z2" s="487"/>
    </row>
    <row r="3" spans="1:26" ht="13.5" thickBot="1" x14ac:dyDescent="0.25">
      <c r="B3" s="9">
        <v>1</v>
      </c>
      <c r="C3" s="491" t="s">
        <v>24</v>
      </c>
      <c r="D3" s="492"/>
      <c r="E3" s="492"/>
      <c r="F3" s="492"/>
      <c r="G3" s="492"/>
      <c r="H3" s="493"/>
      <c r="J3" s="9">
        <v>5</v>
      </c>
      <c r="K3" s="491" t="s">
        <v>31</v>
      </c>
      <c r="L3" s="492"/>
      <c r="M3" s="492"/>
      <c r="N3" s="492"/>
      <c r="O3" s="492"/>
      <c r="P3" s="493"/>
      <c r="Q3" s="4"/>
      <c r="R3" s="10">
        <v>10</v>
      </c>
      <c r="S3" s="491" t="s">
        <v>32</v>
      </c>
      <c r="T3" s="492"/>
      <c r="U3" s="492"/>
      <c r="V3" s="493"/>
      <c r="X3" s="483"/>
      <c r="Y3" s="485"/>
      <c r="Z3" s="487"/>
    </row>
    <row r="4" spans="1:26" x14ac:dyDescent="0.2">
      <c r="B4" s="9">
        <v>2</v>
      </c>
      <c r="C4" s="491" t="s">
        <v>26</v>
      </c>
      <c r="D4" s="492"/>
      <c r="E4" s="492"/>
      <c r="F4" s="492"/>
      <c r="G4" s="492"/>
      <c r="H4" s="493"/>
      <c r="J4" s="9">
        <v>6</v>
      </c>
      <c r="K4" s="491" t="s">
        <v>33</v>
      </c>
      <c r="L4" s="492"/>
      <c r="M4" s="492"/>
      <c r="N4" s="492"/>
      <c r="O4" s="492"/>
      <c r="P4" s="493"/>
      <c r="Q4" s="4"/>
      <c r="R4" s="10">
        <v>11</v>
      </c>
      <c r="S4" s="491" t="s">
        <v>34</v>
      </c>
      <c r="T4" s="492"/>
      <c r="U4" s="492"/>
      <c r="V4" s="493"/>
    </row>
    <row r="5" spans="1:26" x14ac:dyDescent="0.2">
      <c r="B5" s="9">
        <v>3</v>
      </c>
      <c r="C5" s="491" t="s">
        <v>27</v>
      </c>
      <c r="D5" s="492"/>
      <c r="E5" s="492"/>
      <c r="F5" s="492"/>
      <c r="G5" s="492"/>
      <c r="H5" s="493"/>
      <c r="J5" s="9">
        <v>7</v>
      </c>
      <c r="K5" s="491" t="s">
        <v>35</v>
      </c>
      <c r="L5" s="492"/>
      <c r="M5" s="492"/>
      <c r="N5" s="492"/>
      <c r="O5" s="492"/>
      <c r="P5" s="493"/>
      <c r="Q5" s="4"/>
      <c r="R5" s="10">
        <v>12</v>
      </c>
      <c r="S5" s="491" t="s">
        <v>36</v>
      </c>
      <c r="T5" s="492"/>
      <c r="U5" s="492"/>
      <c r="V5" s="493"/>
    </row>
    <row r="6" spans="1:26" x14ac:dyDescent="0.2">
      <c r="B6" s="9">
        <v>4</v>
      </c>
      <c r="C6" s="491" t="s">
        <v>25</v>
      </c>
      <c r="D6" s="492"/>
      <c r="E6" s="492"/>
      <c r="F6" s="492"/>
      <c r="G6" s="492"/>
      <c r="H6" s="493"/>
      <c r="J6" s="9">
        <v>8</v>
      </c>
      <c r="K6" s="491" t="s">
        <v>37</v>
      </c>
      <c r="L6" s="492"/>
      <c r="M6" s="492"/>
      <c r="N6" s="492"/>
      <c r="O6" s="492"/>
      <c r="P6" s="493"/>
      <c r="Q6" s="4"/>
      <c r="R6" s="10">
        <v>13</v>
      </c>
      <c r="S6" s="491" t="s">
        <v>38</v>
      </c>
      <c r="T6" s="492"/>
      <c r="U6" s="492"/>
      <c r="V6" s="493"/>
    </row>
    <row r="7" spans="1:26" ht="13.5" thickBot="1" x14ac:dyDescent="0.25">
      <c r="B7" s="11"/>
      <c r="C7" s="494"/>
      <c r="D7" s="495"/>
      <c r="E7" s="495"/>
      <c r="F7" s="495"/>
      <c r="G7" s="495"/>
      <c r="H7" s="496"/>
      <c r="J7" s="11">
        <v>9</v>
      </c>
      <c r="K7" s="494" t="s">
        <v>39</v>
      </c>
      <c r="L7" s="495"/>
      <c r="M7" s="495"/>
      <c r="N7" s="495"/>
      <c r="O7" s="495"/>
      <c r="P7" s="496"/>
      <c r="Q7" s="4"/>
      <c r="R7" s="12"/>
      <c r="S7" s="494"/>
      <c r="T7" s="495"/>
      <c r="U7" s="495"/>
      <c r="V7" s="496"/>
    </row>
    <row r="8" spans="1:26" ht="13.5" thickBot="1" x14ac:dyDescent="0.25">
      <c r="P8" s="4"/>
      <c r="Q8" s="4"/>
      <c r="R8" s="4"/>
      <c r="U8" s="6"/>
      <c r="V8" s="6"/>
      <c r="W8" s="7"/>
    </row>
    <row r="9" spans="1:26" s="13" customFormat="1" ht="24.75" customHeight="1" thickBot="1" x14ac:dyDescent="0.25">
      <c r="A9" s="497" t="s">
        <v>5</v>
      </c>
      <c r="B9" s="497"/>
      <c r="C9" s="497"/>
      <c r="D9" s="497"/>
      <c r="E9" s="497"/>
      <c r="F9" s="497"/>
      <c r="G9" s="498"/>
      <c r="H9" s="499" t="s">
        <v>40</v>
      </c>
      <c r="I9" s="500"/>
      <c r="J9" s="500"/>
      <c r="K9" s="500"/>
      <c r="L9" s="500"/>
      <c r="M9" s="500"/>
      <c r="N9" s="500"/>
      <c r="O9" s="500"/>
      <c r="P9" s="501">
        <v>621</v>
      </c>
      <c r="Q9" s="502"/>
      <c r="R9" s="499" t="s">
        <v>2</v>
      </c>
      <c r="S9" s="500"/>
      <c r="T9" s="500"/>
      <c r="U9" s="500"/>
      <c r="V9" s="500"/>
      <c r="W9" s="500"/>
    </row>
    <row r="10" spans="1:26" ht="12.75" customHeight="1" x14ac:dyDescent="0.2">
      <c r="A10" s="14" t="s">
        <v>6</v>
      </c>
      <c r="B10" s="15" t="s">
        <v>7</v>
      </c>
      <c r="C10" s="16" t="s">
        <v>8</v>
      </c>
      <c r="D10" s="17" t="s">
        <v>1</v>
      </c>
      <c r="E10" s="18" t="s">
        <v>9</v>
      </c>
      <c r="F10" s="19" t="s">
        <v>6</v>
      </c>
      <c r="G10" s="20" t="s">
        <v>16</v>
      </c>
      <c r="H10" s="503" t="s">
        <v>41</v>
      </c>
      <c r="I10" s="504"/>
      <c r="J10" s="505"/>
      <c r="K10" s="506" t="s">
        <v>42</v>
      </c>
      <c r="L10" s="507"/>
      <c r="M10" s="507"/>
      <c r="N10" s="507"/>
      <c r="O10" s="507"/>
      <c r="P10" s="508" t="s">
        <v>23</v>
      </c>
      <c r="Q10" s="511" t="s">
        <v>22</v>
      </c>
      <c r="R10" s="514"/>
      <c r="S10" s="515"/>
      <c r="T10" s="515"/>
      <c r="U10" s="515"/>
      <c r="V10" s="515"/>
      <c r="W10" s="515"/>
    </row>
    <row r="11" spans="1:26" ht="12.75" customHeight="1" x14ac:dyDescent="0.2">
      <c r="A11" s="21" t="s">
        <v>11</v>
      </c>
      <c r="B11" s="22" t="s">
        <v>11</v>
      </c>
      <c r="C11" s="23" t="s">
        <v>11</v>
      </c>
      <c r="D11" s="24" t="s">
        <v>9</v>
      </c>
      <c r="E11" s="25" t="s">
        <v>12</v>
      </c>
      <c r="F11" s="26" t="s">
        <v>9</v>
      </c>
      <c r="G11" s="27" t="s">
        <v>9</v>
      </c>
      <c r="H11" s="518" t="s">
        <v>43</v>
      </c>
      <c r="I11" s="519"/>
      <c r="J11" s="522" t="s">
        <v>44</v>
      </c>
      <c r="K11" s="523"/>
      <c r="L11" s="524"/>
      <c r="M11" s="525"/>
      <c r="N11" s="29"/>
      <c r="O11" s="97"/>
      <c r="P11" s="509"/>
      <c r="Q11" s="512"/>
      <c r="R11" s="516"/>
      <c r="S11" s="517"/>
      <c r="T11" s="517"/>
      <c r="U11" s="517"/>
      <c r="V11" s="517"/>
      <c r="W11" s="517"/>
    </row>
    <row r="12" spans="1:26" ht="12.75" customHeight="1" x14ac:dyDescent="0.2">
      <c r="A12" s="21" t="s">
        <v>7</v>
      </c>
      <c r="B12" s="22" t="s">
        <v>14</v>
      </c>
      <c r="C12" s="23" t="s">
        <v>14</v>
      </c>
      <c r="D12" s="24" t="s">
        <v>15</v>
      </c>
      <c r="E12" s="25" t="s">
        <v>16</v>
      </c>
      <c r="F12" s="26" t="s">
        <v>12</v>
      </c>
      <c r="G12" s="27" t="s">
        <v>10</v>
      </c>
      <c r="H12" s="520"/>
      <c r="I12" s="521"/>
      <c r="J12" s="522"/>
      <c r="K12" s="526"/>
      <c r="L12" s="527"/>
      <c r="M12" s="528"/>
      <c r="N12" s="30"/>
      <c r="O12" s="98"/>
      <c r="P12" s="509"/>
      <c r="Q12" s="512"/>
      <c r="R12" s="516"/>
      <c r="S12" s="517"/>
      <c r="T12" s="517"/>
      <c r="U12" s="517"/>
      <c r="V12" s="517"/>
      <c r="W12" s="517"/>
    </row>
    <row r="13" spans="1:26" ht="12.75" customHeight="1" x14ac:dyDescent="0.2">
      <c r="A13" s="21" t="s">
        <v>0</v>
      </c>
      <c r="B13" s="22" t="s">
        <v>12</v>
      </c>
      <c r="C13" s="23" t="s">
        <v>10</v>
      </c>
      <c r="D13" s="24"/>
      <c r="E13" s="25"/>
      <c r="F13" s="26" t="s">
        <v>15</v>
      </c>
      <c r="G13" s="27" t="s">
        <v>0</v>
      </c>
      <c r="H13" s="520"/>
      <c r="I13" s="521"/>
      <c r="J13" s="522"/>
      <c r="K13" s="526" t="s">
        <v>43</v>
      </c>
      <c r="L13" s="527"/>
      <c r="M13" s="528"/>
      <c r="N13" s="30" t="s">
        <v>44</v>
      </c>
      <c r="O13" s="98" t="s">
        <v>44</v>
      </c>
      <c r="P13" s="509"/>
      <c r="Q13" s="512"/>
      <c r="R13" s="516"/>
      <c r="S13" s="517"/>
      <c r="T13" s="517"/>
      <c r="U13" s="517"/>
      <c r="V13" s="517"/>
      <c r="W13" s="517"/>
    </row>
    <row r="14" spans="1:26" ht="12.75" customHeight="1" x14ac:dyDescent="0.2">
      <c r="A14" s="21" t="s">
        <v>10</v>
      </c>
      <c r="B14" s="22" t="s">
        <v>10</v>
      </c>
      <c r="C14" s="23" t="s">
        <v>9</v>
      </c>
      <c r="D14" s="24" t="s">
        <v>18</v>
      </c>
      <c r="E14" s="25" t="s">
        <v>18</v>
      </c>
      <c r="F14" s="26" t="s">
        <v>10</v>
      </c>
      <c r="G14" s="27" t="s">
        <v>17</v>
      </c>
      <c r="H14" s="520"/>
      <c r="I14" s="521"/>
      <c r="J14" s="522"/>
      <c r="K14" s="526" t="s">
        <v>45</v>
      </c>
      <c r="L14" s="527"/>
      <c r="M14" s="528"/>
      <c r="N14" s="30" t="s">
        <v>45</v>
      </c>
      <c r="O14" s="98" t="s">
        <v>44</v>
      </c>
      <c r="P14" s="509"/>
      <c r="Q14" s="512"/>
      <c r="R14" s="516"/>
      <c r="S14" s="517"/>
      <c r="T14" s="517"/>
      <c r="U14" s="517"/>
      <c r="V14" s="517"/>
      <c r="W14" s="517"/>
    </row>
    <row r="15" spans="1:26" ht="12.75" customHeight="1" x14ac:dyDescent="0.2">
      <c r="A15" s="21" t="s">
        <v>17</v>
      </c>
      <c r="B15" s="22" t="s">
        <v>13</v>
      </c>
      <c r="C15" s="23"/>
      <c r="D15" s="24" t="s">
        <v>6</v>
      </c>
      <c r="E15" s="25" t="s">
        <v>6</v>
      </c>
      <c r="F15" s="26" t="s">
        <v>19</v>
      </c>
      <c r="G15" s="27" t="s">
        <v>6</v>
      </c>
      <c r="H15" s="520"/>
      <c r="I15" s="521"/>
      <c r="J15" s="522"/>
      <c r="K15" s="526"/>
      <c r="L15" s="527"/>
      <c r="M15" s="528"/>
      <c r="N15" s="30"/>
      <c r="O15" s="98"/>
      <c r="P15" s="509"/>
      <c r="Q15" s="512"/>
      <c r="R15" s="516"/>
      <c r="S15" s="517"/>
      <c r="T15" s="517"/>
      <c r="U15" s="517"/>
      <c r="V15" s="517"/>
      <c r="W15" s="517"/>
    </row>
    <row r="16" spans="1:26" ht="12.75" customHeight="1" x14ac:dyDescent="0.2">
      <c r="A16" s="21" t="s">
        <v>11</v>
      </c>
      <c r="B16" s="22"/>
      <c r="C16" s="23"/>
      <c r="D16" s="24" t="s">
        <v>20</v>
      </c>
      <c r="E16" s="25" t="s">
        <v>20</v>
      </c>
      <c r="F16" s="26"/>
      <c r="G16" s="27"/>
      <c r="H16" s="520"/>
      <c r="I16" s="521"/>
      <c r="J16" s="522"/>
      <c r="K16" s="526"/>
      <c r="L16" s="527"/>
      <c r="M16" s="528"/>
      <c r="N16" s="30"/>
      <c r="O16" s="98"/>
      <c r="P16" s="509"/>
      <c r="Q16" s="512"/>
      <c r="R16" s="516"/>
      <c r="S16" s="517"/>
      <c r="T16" s="517"/>
      <c r="U16" s="517"/>
      <c r="V16" s="517"/>
      <c r="W16" s="517"/>
    </row>
    <row r="17" spans="1:23" ht="12.75" customHeight="1" x14ac:dyDescent="0.2">
      <c r="A17" s="21" t="s">
        <v>12</v>
      </c>
      <c r="B17" s="22"/>
      <c r="C17" s="23"/>
      <c r="D17" s="24"/>
      <c r="E17" s="25"/>
      <c r="F17" s="26" t="s">
        <v>3</v>
      </c>
      <c r="G17" s="27"/>
      <c r="H17" s="520"/>
      <c r="I17" s="521"/>
      <c r="J17" s="522"/>
      <c r="K17" s="529"/>
      <c r="L17" s="530"/>
      <c r="M17" s="531"/>
      <c r="N17" s="28"/>
      <c r="O17" s="99"/>
      <c r="P17" s="509"/>
      <c r="Q17" s="512"/>
      <c r="R17" s="516"/>
      <c r="S17" s="517"/>
      <c r="T17" s="517"/>
      <c r="U17" s="517"/>
      <c r="V17" s="517"/>
      <c r="W17" s="517"/>
    </row>
    <row r="18" spans="1:23" ht="12.75" customHeight="1" x14ac:dyDescent="0.2">
      <c r="A18" s="21"/>
      <c r="B18" s="22"/>
      <c r="C18" s="23"/>
      <c r="D18" s="24"/>
      <c r="E18" s="25"/>
      <c r="F18" s="26"/>
      <c r="G18" s="27"/>
      <c r="H18" s="520" t="s">
        <v>46</v>
      </c>
      <c r="I18" s="521" t="s">
        <v>47</v>
      </c>
      <c r="J18" s="522" t="s">
        <v>48</v>
      </c>
      <c r="K18" s="520" t="s">
        <v>46</v>
      </c>
      <c r="L18" s="521" t="s">
        <v>26</v>
      </c>
      <c r="M18" s="532" t="s">
        <v>47</v>
      </c>
      <c r="N18" s="521" t="s">
        <v>48</v>
      </c>
      <c r="O18" s="533" t="s">
        <v>25</v>
      </c>
      <c r="P18" s="509"/>
      <c r="Q18" s="512"/>
      <c r="R18" s="516"/>
      <c r="S18" s="517"/>
      <c r="T18" s="517"/>
      <c r="U18" s="517"/>
      <c r="V18" s="517"/>
      <c r="W18" s="517"/>
    </row>
    <row r="19" spans="1:23" ht="12.75" customHeight="1" x14ac:dyDescent="0.2">
      <c r="A19" s="31"/>
      <c r="B19" s="32"/>
      <c r="C19" s="33"/>
      <c r="D19" s="34"/>
      <c r="E19" s="35"/>
      <c r="F19" s="36"/>
      <c r="G19" s="37"/>
      <c r="H19" s="520"/>
      <c r="I19" s="521"/>
      <c r="J19" s="522"/>
      <c r="K19" s="520"/>
      <c r="L19" s="521"/>
      <c r="M19" s="532"/>
      <c r="N19" s="521"/>
      <c r="O19" s="534"/>
      <c r="P19" s="509"/>
      <c r="Q19" s="512"/>
      <c r="R19" s="516"/>
      <c r="S19" s="517"/>
      <c r="T19" s="517"/>
      <c r="U19" s="517"/>
      <c r="V19" s="517"/>
      <c r="W19" s="517"/>
    </row>
    <row r="20" spans="1:23" ht="12.75" customHeight="1" x14ac:dyDescent="0.2">
      <c r="A20" s="21"/>
      <c r="B20" s="22"/>
      <c r="C20" s="23"/>
      <c r="D20" s="24"/>
      <c r="E20" s="25"/>
      <c r="F20" s="26"/>
      <c r="G20" s="27"/>
      <c r="H20" s="520"/>
      <c r="I20" s="521"/>
      <c r="J20" s="522"/>
      <c r="K20" s="520"/>
      <c r="L20" s="521"/>
      <c r="M20" s="532"/>
      <c r="N20" s="521"/>
      <c r="O20" s="535"/>
      <c r="P20" s="510"/>
      <c r="Q20" s="513"/>
      <c r="R20" s="516"/>
      <c r="S20" s="517"/>
      <c r="T20" s="517"/>
      <c r="U20" s="517"/>
      <c r="V20" s="517"/>
      <c r="W20" s="517"/>
    </row>
    <row r="21" spans="1:23" ht="12.75" customHeight="1" thickBot="1" x14ac:dyDescent="0.25">
      <c r="A21" s="38"/>
      <c r="B21" s="39"/>
      <c r="C21" s="40"/>
      <c r="D21" s="41"/>
      <c r="E21" s="42"/>
      <c r="F21" s="43"/>
      <c r="G21" s="44"/>
      <c r="H21" s="45"/>
      <c r="I21" s="46"/>
      <c r="J21" s="47"/>
      <c r="K21" s="45"/>
      <c r="L21" s="49"/>
      <c r="M21" s="48"/>
      <c r="N21" s="46"/>
      <c r="O21" s="100"/>
      <c r="P21" s="50" t="s">
        <v>4</v>
      </c>
      <c r="Q21" s="51" t="s">
        <v>4</v>
      </c>
      <c r="R21" s="516"/>
      <c r="S21" s="517"/>
      <c r="T21" s="517"/>
      <c r="U21" s="517"/>
      <c r="V21" s="517"/>
      <c r="W21" s="517"/>
    </row>
    <row r="22" spans="1:23" ht="12.75" customHeight="1" x14ac:dyDescent="0.2">
      <c r="A22" s="52"/>
      <c r="B22" s="53"/>
      <c r="C22" s="53"/>
      <c r="D22" s="54"/>
      <c r="E22" s="54"/>
      <c r="F22" s="55"/>
      <c r="G22" s="56"/>
      <c r="H22" s="57"/>
      <c r="I22" s="58"/>
      <c r="J22" s="59"/>
      <c r="K22" s="57"/>
      <c r="L22" s="60"/>
      <c r="M22" s="60"/>
      <c r="N22" s="60"/>
      <c r="O22" s="60"/>
      <c r="P22" s="62"/>
      <c r="Q22" s="56"/>
      <c r="R22" s="536"/>
      <c r="S22" s="537"/>
      <c r="T22" s="537"/>
      <c r="U22" s="537"/>
      <c r="V22" s="537"/>
      <c r="W22" s="538"/>
    </row>
    <row r="23" spans="1:23" ht="12.75" customHeight="1" x14ac:dyDescent="0.2">
      <c r="A23" s="63"/>
      <c r="B23" s="60" t="s">
        <v>511</v>
      </c>
      <c r="C23" s="114">
        <v>95</v>
      </c>
      <c r="D23" s="107">
        <v>0</v>
      </c>
      <c r="E23" s="112">
        <v>5.3680000000000003</v>
      </c>
      <c r="F23" s="66"/>
      <c r="G23" s="61">
        <v>4</v>
      </c>
      <c r="H23" s="57"/>
      <c r="I23" s="58"/>
      <c r="J23" s="59"/>
      <c r="K23" s="57"/>
      <c r="L23" s="60"/>
      <c r="M23" s="60"/>
      <c r="N23" s="60"/>
      <c r="O23" s="251">
        <v>355</v>
      </c>
      <c r="P23" s="57">
        <f>SUM(H23:O23)</f>
        <v>355</v>
      </c>
      <c r="Q23" s="61">
        <f>P23</f>
        <v>355</v>
      </c>
      <c r="R23" s="539" t="s">
        <v>669</v>
      </c>
      <c r="S23" s="540"/>
      <c r="T23" s="540"/>
      <c r="U23" s="540"/>
      <c r="V23" s="540"/>
      <c r="W23" s="540"/>
    </row>
    <row r="24" spans="1:23" s="143" customFormat="1" ht="12.75" customHeight="1" x14ac:dyDescent="0.2">
      <c r="A24" s="149"/>
      <c r="B24" s="129" t="s">
        <v>511</v>
      </c>
      <c r="C24" s="122">
        <v>95</v>
      </c>
      <c r="D24" s="123">
        <v>5.3680000000000003</v>
      </c>
      <c r="E24" s="124">
        <v>6.1619999999999999</v>
      </c>
      <c r="F24" s="121"/>
      <c r="G24" s="125"/>
      <c r="H24" s="126"/>
      <c r="I24" s="127"/>
      <c r="J24" s="128"/>
      <c r="K24" s="126"/>
      <c r="L24" s="129"/>
      <c r="M24" s="129"/>
      <c r="N24" s="129"/>
      <c r="O24" s="134"/>
      <c r="P24" s="126"/>
      <c r="Q24" s="125"/>
      <c r="R24" s="566" t="s">
        <v>668</v>
      </c>
      <c r="S24" s="567"/>
      <c r="T24" s="567"/>
      <c r="U24" s="567"/>
      <c r="V24" s="567"/>
      <c r="W24" s="567"/>
    </row>
    <row r="25" spans="1:23" s="143" customFormat="1" ht="12.75" customHeight="1" x14ac:dyDescent="0.2">
      <c r="A25" s="149"/>
      <c r="B25" s="129" t="s">
        <v>511</v>
      </c>
      <c r="C25" s="122">
        <v>95</v>
      </c>
      <c r="D25" s="123">
        <v>6.6120000000000001</v>
      </c>
      <c r="E25" s="124">
        <v>8.9629999999999992</v>
      </c>
      <c r="F25" s="121"/>
      <c r="G25" s="125"/>
      <c r="H25" s="126"/>
      <c r="I25" s="127"/>
      <c r="J25" s="128"/>
      <c r="K25" s="126"/>
      <c r="L25" s="129"/>
      <c r="M25" s="129"/>
      <c r="N25" s="129"/>
      <c r="O25" s="134"/>
      <c r="P25" s="126"/>
      <c r="Q25" s="125"/>
      <c r="R25" s="566" t="s">
        <v>667</v>
      </c>
      <c r="S25" s="567"/>
      <c r="T25" s="567"/>
      <c r="U25" s="567"/>
      <c r="V25" s="567"/>
      <c r="W25" s="567"/>
    </row>
    <row r="26" spans="1:23" ht="12.75" customHeight="1" x14ac:dyDescent="0.2">
      <c r="A26" s="63"/>
      <c r="B26" s="60" t="s">
        <v>511</v>
      </c>
      <c r="C26" s="114">
        <v>95</v>
      </c>
      <c r="D26" s="107">
        <v>8.9600000000000009</v>
      </c>
      <c r="E26" s="112">
        <v>16.806999999999999</v>
      </c>
      <c r="F26" s="66"/>
      <c r="G26" s="61" t="s">
        <v>59</v>
      </c>
      <c r="H26" s="57">
        <f>16+16+16+16</f>
        <v>64</v>
      </c>
      <c r="I26" s="58"/>
      <c r="J26" s="59"/>
      <c r="K26" s="57"/>
      <c r="L26" s="60"/>
      <c r="M26" s="60"/>
      <c r="N26" s="60"/>
      <c r="O26" s="101">
        <f>4+4+522</f>
        <v>530</v>
      </c>
      <c r="P26" s="57">
        <f>SUM(H26:O26)</f>
        <v>594</v>
      </c>
      <c r="Q26" s="61">
        <f>P26</f>
        <v>594</v>
      </c>
      <c r="R26" s="539" t="s">
        <v>666</v>
      </c>
      <c r="S26" s="540"/>
      <c r="T26" s="540"/>
      <c r="U26" s="540"/>
      <c r="V26" s="540"/>
      <c r="W26" s="540"/>
    </row>
    <row r="27" spans="1:23" s="143" customFormat="1" ht="12.75" customHeight="1" x14ac:dyDescent="0.2">
      <c r="A27" s="149"/>
      <c r="B27" s="129" t="s">
        <v>511</v>
      </c>
      <c r="C27" s="122">
        <v>95</v>
      </c>
      <c r="D27" s="123">
        <v>16.806999999999999</v>
      </c>
      <c r="E27" s="237">
        <v>17.298999999999999</v>
      </c>
      <c r="F27" s="121"/>
      <c r="G27" s="125"/>
      <c r="H27" s="126"/>
      <c r="I27" s="127"/>
      <c r="J27" s="128"/>
      <c r="K27" s="126"/>
      <c r="L27" s="129"/>
      <c r="M27" s="129"/>
      <c r="N27" s="129"/>
      <c r="O27" s="134"/>
      <c r="P27" s="126"/>
      <c r="Q27" s="125"/>
      <c r="R27" s="553" t="s">
        <v>665</v>
      </c>
      <c r="S27" s="554"/>
      <c r="T27" s="554"/>
      <c r="U27" s="554"/>
      <c r="V27" s="554"/>
      <c r="W27" s="555"/>
    </row>
    <row r="28" spans="1:23" s="218" customFormat="1" ht="12.75" customHeight="1" x14ac:dyDescent="0.2">
      <c r="A28" s="2"/>
      <c r="B28" s="60" t="s">
        <v>511</v>
      </c>
      <c r="C28" s="114">
        <v>95</v>
      </c>
      <c r="D28" s="187">
        <v>17.298999999999999</v>
      </c>
      <c r="E28" s="187">
        <v>19.731999999999999</v>
      </c>
      <c r="F28" s="66"/>
      <c r="G28" s="245">
        <v>4</v>
      </c>
      <c r="H28" s="145"/>
      <c r="I28" s="79"/>
      <c r="J28" s="146"/>
      <c r="K28" s="145"/>
      <c r="L28" s="66"/>
      <c r="M28" s="66"/>
      <c r="N28" s="66"/>
      <c r="O28" s="66">
        <v>162</v>
      </c>
      <c r="P28" s="57">
        <f>SUM(H28:O28)</f>
        <v>162</v>
      </c>
      <c r="Q28" s="61">
        <f>P28</f>
        <v>162</v>
      </c>
      <c r="R28" s="541" t="s">
        <v>664</v>
      </c>
      <c r="S28" s="542"/>
      <c r="T28" s="542"/>
      <c r="U28" s="542"/>
      <c r="V28" s="542"/>
      <c r="W28" s="543"/>
    </row>
    <row r="29" spans="1:23" s="218" customFormat="1" ht="12.75" customHeight="1" x14ac:dyDescent="0.2">
      <c r="A29" s="185"/>
      <c r="B29" s="60"/>
      <c r="C29" s="114"/>
      <c r="D29" s="187"/>
      <c r="E29" s="187"/>
      <c r="F29" s="66"/>
      <c r="G29" s="113"/>
      <c r="H29" s="145"/>
      <c r="I29" s="79"/>
      <c r="J29" s="146"/>
      <c r="K29" s="145"/>
      <c r="L29" s="66"/>
      <c r="M29" s="66"/>
      <c r="N29" s="66"/>
      <c r="O29" s="66"/>
      <c r="P29" s="57"/>
      <c r="Q29" s="61"/>
      <c r="R29" s="541"/>
      <c r="S29" s="542"/>
      <c r="T29" s="542"/>
      <c r="U29" s="542"/>
      <c r="V29" s="542"/>
      <c r="W29" s="543"/>
    </row>
    <row r="30" spans="1:23" s="218" customFormat="1" ht="12.75" customHeight="1" x14ac:dyDescent="0.2">
      <c r="A30" s="2"/>
      <c r="B30" s="60"/>
      <c r="C30" s="114"/>
      <c r="D30" s="187"/>
      <c r="E30" s="187"/>
      <c r="F30" s="66"/>
      <c r="G30" s="245"/>
      <c r="H30" s="145"/>
      <c r="I30" s="79"/>
      <c r="J30" s="146"/>
      <c r="K30" s="145"/>
      <c r="L30" s="66"/>
      <c r="M30" s="66"/>
      <c r="N30" s="66"/>
      <c r="O30" s="66"/>
      <c r="P30" s="57"/>
      <c r="Q30" s="61"/>
      <c r="R30" s="541"/>
      <c r="S30" s="542"/>
      <c r="T30" s="542"/>
      <c r="U30" s="542"/>
      <c r="V30" s="542"/>
      <c r="W30" s="543"/>
    </row>
    <row r="31" spans="1:23" s="218" customFormat="1" ht="12.75" customHeight="1" x14ac:dyDescent="0.2">
      <c r="A31" s="2"/>
      <c r="B31" s="60"/>
      <c r="C31" s="114"/>
      <c r="D31" s="187"/>
      <c r="E31" s="187"/>
      <c r="F31" s="66"/>
      <c r="G31" s="245"/>
      <c r="H31" s="145"/>
      <c r="I31" s="79"/>
      <c r="J31" s="146"/>
      <c r="K31" s="145"/>
      <c r="L31" s="66"/>
      <c r="M31" s="66"/>
      <c r="N31" s="66"/>
      <c r="O31" s="66"/>
      <c r="P31" s="57"/>
      <c r="Q31" s="61"/>
      <c r="R31" s="541"/>
      <c r="S31" s="542"/>
      <c r="T31" s="542"/>
      <c r="U31" s="542"/>
      <c r="V31" s="542"/>
      <c r="W31" s="543"/>
    </row>
    <row r="32" spans="1:23" s="218" customFormat="1" ht="12.75" customHeight="1" x14ac:dyDescent="0.2">
      <c r="A32" s="2"/>
      <c r="B32" s="60"/>
      <c r="C32" s="114"/>
      <c r="D32" s="187"/>
      <c r="E32" s="187"/>
      <c r="F32" s="66"/>
      <c r="G32" s="245"/>
      <c r="H32" s="145"/>
      <c r="I32" s="79"/>
      <c r="J32" s="146"/>
      <c r="K32" s="145"/>
      <c r="L32" s="66"/>
      <c r="M32" s="66"/>
      <c r="N32" s="66"/>
      <c r="O32" s="66"/>
      <c r="P32" s="57"/>
      <c r="Q32" s="61"/>
      <c r="R32" s="541"/>
      <c r="S32" s="542"/>
      <c r="T32" s="542"/>
      <c r="U32" s="542"/>
      <c r="V32" s="542"/>
      <c r="W32" s="543"/>
    </row>
    <row r="33" spans="1:23" s="218" customFormat="1" ht="12.75" customHeight="1" x14ac:dyDescent="0.2">
      <c r="A33" s="2"/>
      <c r="B33" s="60"/>
      <c r="C33" s="114"/>
      <c r="D33" s="187"/>
      <c r="E33" s="187"/>
      <c r="F33" s="66"/>
      <c r="G33" s="245"/>
      <c r="H33" s="145"/>
      <c r="I33" s="79"/>
      <c r="J33" s="146"/>
      <c r="K33" s="145"/>
      <c r="L33" s="66"/>
      <c r="M33" s="66"/>
      <c r="N33" s="66"/>
      <c r="O33" s="66"/>
      <c r="P33" s="57"/>
      <c r="Q33" s="61"/>
      <c r="R33" s="541"/>
      <c r="S33" s="542"/>
      <c r="T33" s="542"/>
      <c r="U33" s="542"/>
      <c r="V33" s="542"/>
      <c r="W33" s="543"/>
    </row>
    <row r="34" spans="1:23" s="218" customFormat="1" ht="12.75" customHeight="1" x14ac:dyDescent="0.2">
      <c r="A34" s="2"/>
      <c r="B34" s="60"/>
      <c r="C34" s="114"/>
      <c r="D34" s="187"/>
      <c r="E34" s="187"/>
      <c r="F34" s="66"/>
      <c r="G34" s="245"/>
      <c r="H34" s="145"/>
      <c r="I34" s="79"/>
      <c r="J34" s="146"/>
      <c r="K34" s="145"/>
      <c r="L34" s="66"/>
      <c r="M34" s="66"/>
      <c r="N34" s="66"/>
      <c r="O34" s="66"/>
      <c r="P34" s="57"/>
      <c r="Q34" s="61"/>
      <c r="R34" s="541"/>
      <c r="S34" s="542"/>
      <c r="T34" s="542"/>
      <c r="U34" s="542"/>
      <c r="V34" s="542"/>
      <c r="W34" s="543"/>
    </row>
    <row r="35" spans="1:23" ht="12.75" customHeight="1" x14ac:dyDescent="0.2">
      <c r="A35" s="63"/>
      <c r="B35" s="60"/>
      <c r="C35" s="114"/>
      <c r="D35" s="107"/>
      <c r="E35" s="112"/>
      <c r="F35" s="66"/>
      <c r="G35" s="61"/>
      <c r="H35" s="57"/>
      <c r="I35" s="58"/>
      <c r="J35" s="59"/>
      <c r="K35" s="57"/>
      <c r="L35" s="60"/>
      <c r="M35" s="60"/>
      <c r="N35" s="60"/>
      <c r="O35" s="101"/>
      <c r="P35" s="57"/>
      <c r="Q35" s="61"/>
      <c r="R35" s="541"/>
      <c r="S35" s="542"/>
      <c r="T35" s="542"/>
      <c r="U35" s="542"/>
      <c r="V35" s="542"/>
      <c r="W35" s="543"/>
    </row>
    <row r="36" spans="1:23" s="189" customFormat="1" ht="12.75" customHeight="1" x14ac:dyDescent="0.2">
      <c r="A36" s="63"/>
      <c r="B36" s="60"/>
      <c r="C36" s="114"/>
      <c r="D36" s="107"/>
      <c r="E36" s="112"/>
      <c r="F36" s="66"/>
      <c r="G36" s="61"/>
      <c r="H36" s="57"/>
      <c r="I36" s="58"/>
      <c r="J36" s="59"/>
      <c r="K36" s="57"/>
      <c r="L36" s="60"/>
      <c r="M36" s="60"/>
      <c r="N36" s="60"/>
      <c r="O36" s="101"/>
      <c r="P36" s="57"/>
      <c r="Q36" s="61"/>
      <c r="R36" s="541"/>
      <c r="S36" s="542"/>
      <c r="T36" s="542"/>
      <c r="U36" s="542"/>
      <c r="V36" s="542"/>
      <c r="W36" s="543"/>
    </row>
    <row r="37" spans="1:23" s="218" customFormat="1" ht="12.75" customHeight="1" x14ac:dyDescent="0.2">
      <c r="A37" s="2"/>
      <c r="B37" s="60"/>
      <c r="C37" s="114"/>
      <c r="D37" s="107"/>
      <c r="E37" s="112"/>
      <c r="F37" s="66"/>
      <c r="G37" s="113"/>
      <c r="H37" s="145"/>
      <c r="I37" s="79"/>
      <c r="J37" s="146"/>
      <c r="K37" s="145"/>
      <c r="L37" s="66"/>
      <c r="M37" s="66"/>
      <c r="N37" s="66"/>
      <c r="O37" s="101"/>
      <c r="P37" s="57"/>
      <c r="Q37" s="61"/>
      <c r="R37" s="541"/>
      <c r="S37" s="542"/>
      <c r="T37" s="542"/>
      <c r="U37" s="542"/>
      <c r="V37" s="542"/>
      <c r="W37" s="543"/>
    </row>
    <row r="38" spans="1:23" s="218" customFormat="1" ht="12.75" customHeight="1" x14ac:dyDescent="0.2">
      <c r="A38" s="2"/>
      <c r="B38" s="60"/>
      <c r="C38" s="114"/>
      <c r="D38" s="107"/>
      <c r="E38" s="112"/>
      <c r="F38" s="66"/>
      <c r="G38" s="113"/>
      <c r="H38" s="145"/>
      <c r="I38" s="79"/>
      <c r="J38" s="146"/>
      <c r="K38" s="145"/>
      <c r="L38" s="66"/>
      <c r="M38" s="66"/>
      <c r="N38" s="66"/>
      <c r="O38" s="101"/>
      <c r="P38" s="57"/>
      <c r="Q38" s="61"/>
      <c r="R38" s="541"/>
      <c r="S38" s="542"/>
      <c r="T38" s="542"/>
      <c r="U38" s="542"/>
      <c r="V38" s="542"/>
      <c r="W38" s="543"/>
    </row>
    <row r="39" spans="1:23" s="218" customFormat="1" ht="12.75" customHeight="1" x14ac:dyDescent="0.2">
      <c r="A39" s="2"/>
      <c r="B39" s="60"/>
      <c r="C39" s="114"/>
      <c r="D39" s="107"/>
      <c r="E39" s="107"/>
      <c r="F39" s="66"/>
      <c r="G39" s="113"/>
      <c r="H39" s="145"/>
      <c r="I39" s="79"/>
      <c r="J39" s="146"/>
      <c r="K39" s="145"/>
      <c r="L39" s="66"/>
      <c r="M39" s="66"/>
      <c r="N39" s="66"/>
      <c r="O39" s="101"/>
      <c r="P39" s="57"/>
      <c r="Q39" s="61"/>
      <c r="R39" s="541"/>
      <c r="S39" s="542"/>
      <c r="T39" s="542"/>
      <c r="U39" s="542"/>
      <c r="V39" s="542"/>
      <c r="W39" s="543"/>
    </row>
    <row r="40" spans="1:23" s="218" customFormat="1" ht="12.75" customHeight="1" x14ac:dyDescent="0.2">
      <c r="A40" s="2"/>
      <c r="B40" s="60"/>
      <c r="C40" s="114"/>
      <c r="D40" s="107"/>
      <c r="E40" s="107"/>
      <c r="F40" s="66"/>
      <c r="G40" s="113"/>
      <c r="H40" s="145"/>
      <c r="I40" s="79"/>
      <c r="J40" s="146"/>
      <c r="K40" s="145"/>
      <c r="L40" s="66"/>
      <c r="M40" s="66"/>
      <c r="N40" s="66"/>
      <c r="O40" s="66"/>
      <c r="P40" s="57"/>
      <c r="Q40" s="61"/>
      <c r="R40" s="541"/>
      <c r="S40" s="542"/>
      <c r="T40" s="542"/>
      <c r="U40" s="542"/>
      <c r="V40" s="542"/>
      <c r="W40" s="543"/>
    </row>
    <row r="41" spans="1:23" s="218" customFormat="1" ht="12.75" customHeight="1" x14ac:dyDescent="0.2">
      <c r="A41" s="2"/>
      <c r="B41" s="60"/>
      <c r="C41" s="114"/>
      <c r="D41" s="107"/>
      <c r="E41" s="107"/>
      <c r="F41" s="66"/>
      <c r="G41" s="113"/>
      <c r="H41" s="145"/>
      <c r="I41" s="79"/>
      <c r="J41" s="146"/>
      <c r="K41" s="145"/>
      <c r="L41" s="66"/>
      <c r="M41" s="66"/>
      <c r="N41" s="66"/>
      <c r="O41" s="66"/>
      <c r="P41" s="57"/>
      <c r="Q41" s="61"/>
      <c r="R41" s="541"/>
      <c r="S41" s="542"/>
      <c r="T41" s="542"/>
      <c r="U41" s="542"/>
      <c r="V41" s="542"/>
      <c r="W41" s="543"/>
    </row>
    <row r="42" spans="1:23" s="218" customFormat="1" ht="12.75" customHeight="1" x14ac:dyDescent="0.2">
      <c r="A42" s="2"/>
      <c r="B42" s="60"/>
      <c r="C42" s="114"/>
      <c r="D42" s="107"/>
      <c r="E42" s="112"/>
      <c r="F42" s="66"/>
      <c r="G42" s="113"/>
      <c r="H42" s="145"/>
      <c r="I42" s="79"/>
      <c r="J42" s="146"/>
      <c r="K42" s="145"/>
      <c r="L42" s="66"/>
      <c r="M42" s="66"/>
      <c r="N42" s="66"/>
      <c r="O42" s="66"/>
      <c r="P42" s="57"/>
      <c r="Q42" s="61"/>
      <c r="R42" s="541"/>
      <c r="S42" s="542"/>
      <c r="T42" s="542"/>
      <c r="U42" s="542"/>
      <c r="V42" s="542"/>
      <c r="W42" s="543"/>
    </row>
    <row r="43" spans="1:23" s="218" customFormat="1" ht="12.75" customHeight="1" x14ac:dyDescent="0.2">
      <c r="A43" s="2"/>
      <c r="B43" s="60"/>
      <c r="C43" s="114"/>
      <c r="D43" s="107"/>
      <c r="E43" s="112"/>
      <c r="F43" s="66"/>
      <c r="G43" s="113"/>
      <c r="H43" s="145"/>
      <c r="I43" s="79"/>
      <c r="J43" s="146"/>
      <c r="K43" s="145"/>
      <c r="L43" s="66"/>
      <c r="M43" s="66"/>
      <c r="N43" s="66"/>
      <c r="O43" s="66"/>
      <c r="P43" s="57"/>
      <c r="Q43" s="61"/>
      <c r="R43" s="541"/>
      <c r="S43" s="542"/>
      <c r="T43" s="542"/>
      <c r="U43" s="542"/>
      <c r="V43" s="542"/>
      <c r="W43" s="543"/>
    </row>
    <row r="44" spans="1:23" s="218" customFormat="1" ht="12.75" customHeight="1" x14ac:dyDescent="0.2">
      <c r="A44" s="2"/>
      <c r="B44" s="60"/>
      <c r="C44" s="114"/>
      <c r="D44" s="187"/>
      <c r="E44" s="187"/>
      <c r="F44" s="66"/>
      <c r="G44" s="245"/>
      <c r="H44" s="145"/>
      <c r="I44" s="79"/>
      <c r="J44" s="146"/>
      <c r="K44" s="145"/>
      <c r="L44" s="66"/>
      <c r="M44" s="66"/>
      <c r="N44" s="66"/>
      <c r="O44" s="66"/>
      <c r="P44" s="57"/>
      <c r="Q44" s="61"/>
      <c r="R44" s="541"/>
      <c r="S44" s="542"/>
      <c r="T44" s="542"/>
      <c r="U44" s="542"/>
      <c r="V44" s="542"/>
      <c r="W44" s="543"/>
    </row>
    <row r="45" spans="1:23" s="218" customFormat="1" ht="12.75" customHeight="1" x14ac:dyDescent="0.2">
      <c r="A45" s="2"/>
      <c r="B45" s="60"/>
      <c r="C45" s="114"/>
      <c r="D45" s="187"/>
      <c r="E45" s="187"/>
      <c r="F45" s="66"/>
      <c r="G45" s="245"/>
      <c r="H45" s="145"/>
      <c r="I45" s="79"/>
      <c r="J45" s="146"/>
      <c r="K45" s="145"/>
      <c r="L45" s="66"/>
      <c r="M45" s="66"/>
      <c r="N45" s="66"/>
      <c r="O45" s="66"/>
      <c r="P45" s="57"/>
      <c r="Q45" s="61"/>
      <c r="R45" s="541"/>
      <c r="S45" s="542"/>
      <c r="T45" s="542"/>
      <c r="U45" s="542"/>
      <c r="V45" s="542"/>
      <c r="W45" s="543"/>
    </row>
    <row r="46" spans="1:23" s="218" customFormat="1" ht="12.75" customHeight="1" x14ac:dyDescent="0.2">
      <c r="A46" s="185"/>
      <c r="B46" s="60"/>
      <c r="C46" s="114"/>
      <c r="D46" s="187"/>
      <c r="E46" s="187"/>
      <c r="F46" s="66"/>
      <c r="G46" s="113"/>
      <c r="H46" s="145"/>
      <c r="I46" s="79"/>
      <c r="J46" s="146"/>
      <c r="K46" s="145"/>
      <c r="L46" s="66"/>
      <c r="M46" s="66"/>
      <c r="N46" s="66"/>
      <c r="O46" s="66"/>
      <c r="P46" s="57"/>
      <c r="Q46" s="61"/>
      <c r="R46" s="541"/>
      <c r="S46" s="542"/>
      <c r="T46" s="542"/>
      <c r="U46" s="542"/>
      <c r="V46" s="542"/>
      <c r="W46" s="543"/>
    </row>
    <row r="47" spans="1:23" s="218" customFormat="1" ht="12.75" customHeight="1" x14ac:dyDescent="0.2">
      <c r="A47" s="2"/>
      <c r="B47" s="60"/>
      <c r="C47" s="114"/>
      <c r="D47" s="187"/>
      <c r="E47" s="187"/>
      <c r="F47" s="66"/>
      <c r="G47" s="245"/>
      <c r="H47" s="145"/>
      <c r="I47" s="79"/>
      <c r="J47" s="146"/>
      <c r="K47" s="145"/>
      <c r="L47" s="66"/>
      <c r="M47" s="66"/>
      <c r="N47" s="66"/>
      <c r="O47" s="66"/>
      <c r="P47" s="57"/>
      <c r="Q47" s="61"/>
      <c r="R47" s="541"/>
      <c r="S47" s="542"/>
      <c r="T47" s="542"/>
      <c r="U47" s="542"/>
      <c r="V47" s="542"/>
      <c r="W47" s="543"/>
    </row>
    <row r="48" spans="1:23" s="218" customFormat="1" ht="12.75" customHeight="1" x14ac:dyDescent="0.2">
      <c r="A48" s="2"/>
      <c r="B48" s="60"/>
      <c r="C48" s="114"/>
      <c r="D48" s="187"/>
      <c r="E48" s="187"/>
      <c r="F48" s="66"/>
      <c r="G48" s="245"/>
      <c r="H48" s="145"/>
      <c r="I48" s="79"/>
      <c r="J48" s="146"/>
      <c r="K48" s="145"/>
      <c r="L48" s="66"/>
      <c r="M48" s="66"/>
      <c r="N48" s="66"/>
      <c r="O48" s="66"/>
      <c r="P48" s="57"/>
      <c r="Q48" s="61"/>
      <c r="R48" s="541"/>
      <c r="S48" s="542"/>
      <c r="T48" s="542"/>
      <c r="U48" s="542"/>
      <c r="V48" s="542"/>
      <c r="W48" s="543"/>
    </row>
    <row r="49" spans="1:23" s="218" customFormat="1" ht="12.75" customHeight="1" x14ac:dyDescent="0.2">
      <c r="A49" s="2"/>
      <c r="B49" s="60"/>
      <c r="C49" s="114"/>
      <c r="D49" s="187"/>
      <c r="E49" s="187"/>
      <c r="F49" s="66"/>
      <c r="G49" s="245"/>
      <c r="H49" s="145"/>
      <c r="I49" s="79"/>
      <c r="J49" s="146"/>
      <c r="K49" s="145"/>
      <c r="L49" s="66"/>
      <c r="M49" s="66"/>
      <c r="N49" s="66"/>
      <c r="O49" s="66"/>
      <c r="P49" s="57"/>
      <c r="Q49" s="61"/>
      <c r="R49" s="541"/>
      <c r="S49" s="542"/>
      <c r="T49" s="542"/>
      <c r="U49" s="542"/>
      <c r="V49" s="542"/>
      <c r="W49" s="543"/>
    </row>
    <row r="50" spans="1:23" s="218" customFormat="1" ht="12.75" customHeight="1" x14ac:dyDescent="0.2">
      <c r="A50" s="2"/>
      <c r="B50" s="60"/>
      <c r="C50" s="114"/>
      <c r="D50" s="187"/>
      <c r="E50" s="187"/>
      <c r="F50" s="66"/>
      <c r="G50" s="245"/>
      <c r="H50" s="145"/>
      <c r="I50" s="79"/>
      <c r="J50" s="146"/>
      <c r="K50" s="145"/>
      <c r="L50" s="66"/>
      <c r="M50" s="66"/>
      <c r="N50" s="66"/>
      <c r="O50" s="66"/>
      <c r="P50" s="57"/>
      <c r="Q50" s="61"/>
      <c r="R50" s="541"/>
      <c r="S50" s="542"/>
      <c r="T50" s="542"/>
      <c r="U50" s="542"/>
      <c r="V50" s="542"/>
      <c r="W50" s="543"/>
    </row>
    <row r="51" spans="1:23" s="218" customFormat="1" ht="12.75" customHeight="1" x14ac:dyDescent="0.2">
      <c r="A51" s="2"/>
      <c r="B51" s="60"/>
      <c r="C51" s="114"/>
      <c r="D51" s="187"/>
      <c r="E51" s="187"/>
      <c r="F51" s="66"/>
      <c r="G51" s="245"/>
      <c r="H51" s="145"/>
      <c r="I51" s="79"/>
      <c r="J51" s="146"/>
      <c r="K51" s="145"/>
      <c r="L51" s="66"/>
      <c r="M51" s="66"/>
      <c r="N51" s="66"/>
      <c r="O51" s="66"/>
      <c r="P51" s="57"/>
      <c r="Q51" s="61"/>
      <c r="R51" s="541"/>
      <c r="S51" s="542"/>
      <c r="T51" s="542"/>
      <c r="U51" s="542"/>
      <c r="V51" s="542"/>
      <c r="W51" s="543"/>
    </row>
    <row r="52" spans="1:23" s="247" customFormat="1" ht="12.75" customHeight="1" x14ac:dyDescent="0.2">
      <c r="A52" s="2"/>
      <c r="B52" s="3"/>
      <c r="C52" s="3"/>
      <c r="D52" s="187"/>
      <c r="E52" s="187"/>
      <c r="F52" s="66"/>
      <c r="G52" s="245"/>
      <c r="H52" s="145"/>
      <c r="I52" s="79"/>
      <c r="J52" s="146"/>
      <c r="K52" s="145"/>
      <c r="L52" s="66"/>
      <c r="M52" s="66"/>
      <c r="N52" s="66"/>
      <c r="O52" s="66"/>
      <c r="P52" s="145"/>
      <c r="Q52" s="113"/>
      <c r="R52" s="541"/>
      <c r="S52" s="542"/>
      <c r="T52" s="542"/>
      <c r="U52" s="542"/>
      <c r="V52" s="542"/>
      <c r="W52" s="543"/>
    </row>
    <row r="53" spans="1:23" ht="12.75" customHeight="1" x14ac:dyDescent="0.2">
      <c r="A53" s="63"/>
      <c r="B53" s="3"/>
      <c r="C53" s="3"/>
      <c r="D53" s="65"/>
      <c r="E53" s="65"/>
      <c r="F53" s="66"/>
      <c r="G53" s="1"/>
      <c r="H53" s="145"/>
      <c r="I53" s="79"/>
      <c r="J53" s="146"/>
      <c r="K53" s="57"/>
      <c r="L53" s="66"/>
      <c r="M53" s="66"/>
      <c r="N53" s="66"/>
      <c r="O53" s="66"/>
      <c r="P53" s="57"/>
      <c r="Q53" s="113"/>
      <c r="R53" s="541"/>
      <c r="S53" s="542"/>
      <c r="T53" s="542"/>
      <c r="U53" s="542"/>
      <c r="V53" s="542"/>
      <c r="W53" s="543"/>
    </row>
    <row r="54" spans="1:23" ht="12.75" customHeight="1" x14ac:dyDescent="0.2">
      <c r="A54" s="63"/>
      <c r="B54" s="3"/>
      <c r="C54" s="3"/>
      <c r="D54" s="65"/>
      <c r="E54" s="65"/>
      <c r="F54" s="66"/>
      <c r="G54" s="1"/>
      <c r="H54" s="145"/>
      <c r="I54" s="79"/>
      <c r="J54" s="146"/>
      <c r="K54" s="145"/>
      <c r="L54" s="66"/>
      <c r="M54" s="66"/>
      <c r="N54" s="66"/>
      <c r="O54" s="66"/>
      <c r="P54" s="57"/>
      <c r="Q54" s="113"/>
      <c r="R54" s="541"/>
      <c r="S54" s="542"/>
      <c r="T54" s="542"/>
      <c r="U54" s="542"/>
      <c r="V54" s="542"/>
      <c r="W54" s="543"/>
    </row>
    <row r="55" spans="1:23" s="78" customFormat="1" ht="12.75" customHeight="1" x14ac:dyDescent="0.2">
      <c r="A55" s="63"/>
      <c r="B55" s="3"/>
      <c r="C55" s="3"/>
      <c r="D55" s="65"/>
      <c r="E55" s="65"/>
      <c r="F55" s="66"/>
      <c r="G55" s="1"/>
      <c r="H55" s="74"/>
      <c r="I55" s="79"/>
      <c r="J55" s="76"/>
      <c r="K55" s="74"/>
      <c r="L55" s="66"/>
      <c r="M55" s="77"/>
      <c r="N55" s="66"/>
      <c r="O55" s="77"/>
      <c r="P55" s="74"/>
      <c r="Q55" s="72"/>
      <c r="R55" s="541"/>
      <c r="S55" s="542"/>
      <c r="T55" s="542"/>
      <c r="U55" s="542"/>
      <c r="V55" s="542"/>
      <c r="W55" s="543"/>
    </row>
    <row r="56" spans="1:23" s="78" customFormat="1" ht="12.75" customHeight="1" x14ac:dyDescent="0.2">
      <c r="A56" s="63"/>
      <c r="B56" s="3"/>
      <c r="C56" s="3"/>
      <c r="D56" s="65"/>
      <c r="E56" s="65"/>
      <c r="F56" s="66"/>
      <c r="G56" s="1"/>
      <c r="H56" s="74"/>
      <c r="I56" s="79"/>
      <c r="J56" s="76"/>
      <c r="K56" s="57"/>
      <c r="L56" s="66"/>
      <c r="M56" s="77"/>
      <c r="N56" s="66"/>
      <c r="O56" s="77"/>
      <c r="P56" s="74"/>
      <c r="Q56" s="72"/>
      <c r="R56" s="541"/>
      <c r="S56" s="542"/>
      <c r="T56" s="542"/>
      <c r="U56" s="542"/>
      <c r="V56" s="542"/>
      <c r="W56" s="543"/>
    </row>
    <row r="57" spans="1:23" ht="12.75" customHeight="1" x14ac:dyDescent="0.2">
      <c r="A57" s="81"/>
      <c r="B57" s="82"/>
      <c r="C57" s="82"/>
      <c r="D57" s="83"/>
      <c r="E57" s="83"/>
      <c r="F57" s="84"/>
      <c r="G57" s="85"/>
      <c r="H57" s="86"/>
      <c r="I57" s="87"/>
      <c r="J57" s="88"/>
      <c r="K57" s="86"/>
      <c r="L57" s="89"/>
      <c r="M57" s="90"/>
      <c r="N57" s="89"/>
      <c r="O57" s="89"/>
      <c r="P57" s="86"/>
      <c r="Q57" s="85"/>
      <c r="R57" s="541"/>
      <c r="S57" s="542"/>
      <c r="T57" s="542"/>
      <c r="U57" s="542"/>
      <c r="V57" s="542"/>
      <c r="W57" s="543"/>
    </row>
    <row r="58" spans="1:23" ht="12.75" customHeight="1" x14ac:dyDescent="0.2">
      <c r="A58" s="81"/>
      <c r="B58" s="82"/>
      <c r="C58" s="82"/>
      <c r="D58" s="83"/>
      <c r="E58" s="83"/>
      <c r="F58" s="84"/>
      <c r="G58" s="85"/>
      <c r="H58" s="86"/>
      <c r="I58" s="87"/>
      <c r="J58" s="88"/>
      <c r="K58" s="86"/>
      <c r="L58" s="89"/>
      <c r="M58" s="90"/>
      <c r="N58" s="89"/>
      <c r="O58" s="89"/>
      <c r="P58" s="86"/>
      <c r="Q58" s="85"/>
      <c r="R58" s="541"/>
      <c r="S58" s="542"/>
      <c r="T58" s="542"/>
      <c r="U58" s="542"/>
      <c r="V58" s="542"/>
      <c r="W58" s="543"/>
    </row>
    <row r="59" spans="1:23" ht="12.75" customHeight="1" x14ac:dyDescent="0.2">
      <c r="A59" s="81"/>
      <c r="B59" s="82"/>
      <c r="C59" s="82"/>
      <c r="D59" s="83"/>
      <c r="E59" s="83"/>
      <c r="F59" s="84"/>
      <c r="G59" s="85"/>
      <c r="H59" s="86"/>
      <c r="I59" s="87"/>
      <c r="J59" s="88"/>
      <c r="K59" s="86"/>
      <c r="L59" s="89"/>
      <c r="M59" s="90"/>
      <c r="N59" s="89"/>
      <c r="O59" s="89"/>
      <c r="P59" s="86"/>
      <c r="Q59" s="85"/>
      <c r="R59" s="541"/>
      <c r="S59" s="542"/>
      <c r="T59" s="542"/>
      <c r="U59" s="542"/>
      <c r="V59" s="542"/>
      <c r="W59" s="543"/>
    </row>
    <row r="60" spans="1:23" ht="12.75" customHeight="1" x14ac:dyDescent="0.2">
      <c r="A60" s="81"/>
      <c r="B60" s="82"/>
      <c r="C60" s="82"/>
      <c r="D60" s="83"/>
      <c r="E60" s="83"/>
      <c r="F60" s="84"/>
      <c r="G60" s="85"/>
      <c r="H60" s="86"/>
      <c r="I60" s="87"/>
      <c r="J60" s="88"/>
      <c r="K60" s="86"/>
      <c r="L60" s="89"/>
      <c r="M60" s="90"/>
      <c r="N60" s="89"/>
      <c r="O60" s="89"/>
      <c r="P60" s="86"/>
      <c r="Q60" s="85"/>
      <c r="R60" s="541"/>
      <c r="S60" s="542"/>
      <c r="T60" s="542"/>
      <c r="U60" s="542"/>
      <c r="V60" s="542"/>
      <c r="W60" s="543"/>
    </row>
    <row r="61" spans="1:23" ht="12.75" customHeight="1" x14ac:dyDescent="0.2">
      <c r="A61" s="81"/>
      <c r="B61" s="82"/>
      <c r="C61" s="82"/>
      <c r="D61" s="83"/>
      <c r="E61" s="83"/>
      <c r="F61" s="84"/>
      <c r="G61" s="85"/>
      <c r="H61" s="86"/>
      <c r="I61" s="87"/>
      <c r="J61" s="88"/>
      <c r="K61" s="86"/>
      <c r="L61" s="89"/>
      <c r="M61" s="90"/>
      <c r="N61" s="89"/>
      <c r="O61" s="89"/>
      <c r="P61" s="86"/>
      <c r="Q61" s="85"/>
      <c r="R61" s="541"/>
      <c r="S61" s="542"/>
      <c r="T61" s="542"/>
      <c r="U61" s="542"/>
      <c r="V61" s="542"/>
      <c r="W61" s="543"/>
    </row>
    <row r="62" spans="1:23" ht="12.75" customHeight="1" x14ac:dyDescent="0.2">
      <c r="A62" s="81"/>
      <c r="B62" s="82"/>
      <c r="C62" s="82"/>
      <c r="D62" s="83"/>
      <c r="E62" s="83"/>
      <c r="F62" s="84"/>
      <c r="G62" s="85"/>
      <c r="H62" s="86"/>
      <c r="I62" s="87"/>
      <c r="J62" s="88"/>
      <c r="K62" s="86"/>
      <c r="L62" s="89"/>
      <c r="M62" s="90"/>
      <c r="N62" s="89"/>
      <c r="O62" s="89"/>
      <c r="P62" s="86"/>
      <c r="Q62" s="85"/>
      <c r="R62" s="541"/>
      <c r="S62" s="542"/>
      <c r="T62" s="542"/>
      <c r="U62" s="542"/>
      <c r="V62" s="542"/>
      <c r="W62" s="543"/>
    </row>
    <row r="63" spans="1:23" ht="12.75" customHeight="1" x14ac:dyDescent="0.2">
      <c r="A63" s="81"/>
      <c r="B63" s="82"/>
      <c r="C63" s="82"/>
      <c r="D63" s="83"/>
      <c r="E63" s="83"/>
      <c r="F63" s="84"/>
      <c r="G63" s="85"/>
      <c r="H63" s="86"/>
      <c r="I63" s="87"/>
      <c r="J63" s="88"/>
      <c r="K63" s="86"/>
      <c r="L63" s="89"/>
      <c r="M63" s="90"/>
      <c r="N63" s="89"/>
      <c r="O63" s="89"/>
      <c r="P63" s="86"/>
      <c r="Q63" s="85"/>
      <c r="R63" s="541"/>
      <c r="S63" s="542"/>
      <c r="T63" s="542"/>
      <c r="U63" s="542"/>
      <c r="V63" s="542"/>
      <c r="W63" s="543"/>
    </row>
    <row r="64" spans="1:23" ht="12.75" customHeight="1" x14ac:dyDescent="0.2">
      <c r="A64" s="81"/>
      <c r="B64" s="82"/>
      <c r="C64" s="82"/>
      <c r="D64" s="83"/>
      <c r="E64" s="83"/>
      <c r="F64" s="84"/>
      <c r="G64" s="85"/>
      <c r="H64" s="86"/>
      <c r="I64" s="87"/>
      <c r="J64" s="88"/>
      <c r="K64" s="86"/>
      <c r="L64" s="89"/>
      <c r="M64" s="90"/>
      <c r="N64" s="89"/>
      <c r="O64" s="89"/>
      <c r="P64" s="86"/>
      <c r="Q64" s="85"/>
      <c r="R64" s="541"/>
      <c r="S64" s="542"/>
      <c r="T64" s="542"/>
      <c r="U64" s="542"/>
      <c r="V64" s="542"/>
      <c r="W64" s="543"/>
    </row>
    <row r="65" spans="1:23" ht="12.75" customHeight="1" x14ac:dyDescent="0.2">
      <c r="A65" s="81"/>
      <c r="B65" s="82"/>
      <c r="C65" s="82"/>
      <c r="D65" s="83"/>
      <c r="E65" s="83"/>
      <c r="F65" s="84"/>
      <c r="G65" s="85"/>
      <c r="H65" s="86"/>
      <c r="I65" s="87"/>
      <c r="J65" s="88"/>
      <c r="K65" s="86"/>
      <c r="L65" s="89"/>
      <c r="M65" s="90"/>
      <c r="N65" s="89"/>
      <c r="O65" s="89"/>
      <c r="P65" s="86"/>
      <c r="Q65" s="85"/>
      <c r="R65" s="541"/>
      <c r="S65" s="542"/>
      <c r="T65" s="542"/>
      <c r="U65" s="542"/>
      <c r="V65" s="542"/>
      <c r="W65" s="543"/>
    </row>
    <row r="66" spans="1:23" ht="12.75" customHeight="1" x14ac:dyDescent="0.2">
      <c r="A66" s="81"/>
      <c r="B66" s="82"/>
      <c r="C66" s="82"/>
      <c r="D66" s="83"/>
      <c r="E66" s="83"/>
      <c r="F66" s="84"/>
      <c r="G66" s="85"/>
      <c r="H66" s="86"/>
      <c r="I66" s="87"/>
      <c r="J66" s="88"/>
      <c r="K66" s="86"/>
      <c r="L66" s="89"/>
      <c r="M66" s="90"/>
      <c r="N66" s="89"/>
      <c r="O66" s="89"/>
      <c r="P66" s="86"/>
      <c r="Q66" s="85"/>
      <c r="R66" s="541"/>
      <c r="S66" s="542"/>
      <c r="T66" s="542"/>
      <c r="U66" s="542"/>
      <c r="V66" s="542"/>
      <c r="W66" s="543"/>
    </row>
    <row r="67" spans="1:23" ht="12.75" customHeight="1" x14ac:dyDescent="0.2">
      <c r="A67" s="81"/>
      <c r="B67" s="82"/>
      <c r="C67" s="82"/>
      <c r="D67" s="83"/>
      <c r="E67" s="83"/>
      <c r="F67" s="84"/>
      <c r="G67" s="85"/>
      <c r="H67" s="86"/>
      <c r="I67" s="87"/>
      <c r="J67" s="88"/>
      <c r="K67" s="86"/>
      <c r="L67" s="89"/>
      <c r="M67" s="90"/>
      <c r="N67" s="89"/>
      <c r="O67" s="89"/>
      <c r="P67" s="86"/>
      <c r="Q67" s="85"/>
      <c r="R67" s="541"/>
      <c r="S67" s="542"/>
      <c r="T67" s="542"/>
      <c r="U67" s="542"/>
      <c r="V67" s="542"/>
      <c r="W67" s="543"/>
    </row>
    <row r="68" spans="1:23" ht="12.75" customHeight="1" x14ac:dyDescent="0.2">
      <c r="A68" s="81"/>
      <c r="B68" s="82"/>
      <c r="C68" s="82"/>
      <c r="D68" s="83"/>
      <c r="E68" s="83"/>
      <c r="F68" s="84"/>
      <c r="G68" s="85"/>
      <c r="H68" s="86"/>
      <c r="I68" s="87"/>
      <c r="J68" s="88"/>
      <c r="K68" s="86"/>
      <c r="L68" s="89"/>
      <c r="M68" s="90"/>
      <c r="N68" s="89"/>
      <c r="O68" s="89"/>
      <c r="P68" s="86"/>
      <c r="Q68" s="85"/>
      <c r="R68" s="541"/>
      <c r="S68" s="542"/>
      <c r="T68" s="542"/>
      <c r="U68" s="542"/>
      <c r="V68" s="542"/>
      <c r="W68" s="543"/>
    </row>
    <row r="69" spans="1:23" ht="12.75" customHeight="1" x14ac:dyDescent="0.2">
      <c r="A69" s="81"/>
      <c r="B69" s="82"/>
      <c r="C69" s="82"/>
      <c r="D69" s="83"/>
      <c r="E69" s="83"/>
      <c r="F69" s="84"/>
      <c r="G69" s="85"/>
      <c r="H69" s="86"/>
      <c r="I69" s="87"/>
      <c r="J69" s="88"/>
      <c r="K69" s="86"/>
      <c r="L69" s="89"/>
      <c r="M69" s="90"/>
      <c r="N69" s="89"/>
      <c r="O69" s="89"/>
      <c r="P69" s="86"/>
      <c r="Q69" s="85"/>
      <c r="R69" s="541"/>
      <c r="S69" s="542"/>
      <c r="T69" s="542"/>
      <c r="U69" s="542"/>
      <c r="V69" s="542"/>
      <c r="W69" s="543"/>
    </row>
    <row r="70" spans="1:23" ht="12.75" customHeight="1" x14ac:dyDescent="0.2">
      <c r="A70" s="81"/>
      <c r="B70" s="82"/>
      <c r="C70" s="82"/>
      <c r="D70" s="83"/>
      <c r="E70" s="83"/>
      <c r="F70" s="84"/>
      <c r="G70" s="85"/>
      <c r="H70" s="86"/>
      <c r="I70" s="87"/>
      <c r="J70" s="88"/>
      <c r="K70" s="86"/>
      <c r="L70" s="89"/>
      <c r="M70" s="90"/>
      <c r="N70" s="89"/>
      <c r="O70" s="89"/>
      <c r="P70" s="86"/>
      <c r="Q70" s="85"/>
      <c r="R70" s="541"/>
      <c r="S70" s="542"/>
      <c r="T70" s="542"/>
      <c r="U70" s="542"/>
      <c r="V70" s="542"/>
      <c r="W70" s="543"/>
    </row>
    <row r="71" spans="1:23" ht="12.75" customHeight="1" x14ac:dyDescent="0.2">
      <c r="A71" s="81"/>
      <c r="B71" s="82"/>
      <c r="C71" s="82"/>
      <c r="D71" s="83"/>
      <c r="E71" s="83"/>
      <c r="F71" s="84"/>
      <c r="G71" s="85"/>
      <c r="H71" s="86"/>
      <c r="I71" s="87"/>
      <c r="J71" s="88"/>
      <c r="K71" s="86"/>
      <c r="L71" s="89"/>
      <c r="M71" s="90"/>
      <c r="N71" s="89"/>
      <c r="O71" s="89"/>
      <c r="P71" s="86"/>
      <c r="Q71" s="85"/>
      <c r="R71" s="541"/>
      <c r="S71" s="542"/>
      <c r="T71" s="542"/>
      <c r="U71" s="542"/>
      <c r="V71" s="542"/>
      <c r="W71" s="543"/>
    </row>
    <row r="72" spans="1:23" ht="12.75" customHeight="1" x14ac:dyDescent="0.2">
      <c r="A72" s="81"/>
      <c r="B72" s="82"/>
      <c r="C72" s="82"/>
      <c r="D72" s="83"/>
      <c r="E72" s="83"/>
      <c r="F72" s="84"/>
      <c r="G72" s="85"/>
      <c r="H72" s="86"/>
      <c r="I72" s="87"/>
      <c r="J72" s="88"/>
      <c r="K72" s="86"/>
      <c r="L72" s="89"/>
      <c r="M72" s="90"/>
      <c r="N72" s="89"/>
      <c r="O72" s="89"/>
      <c r="P72" s="86"/>
      <c r="Q72" s="85"/>
      <c r="R72" s="541"/>
      <c r="S72" s="542"/>
      <c r="T72" s="542"/>
      <c r="U72" s="542"/>
      <c r="V72" s="542"/>
      <c r="W72" s="543"/>
    </row>
    <row r="73" spans="1:23" ht="12.75" customHeight="1" x14ac:dyDescent="0.2">
      <c r="A73" s="81"/>
      <c r="B73" s="82"/>
      <c r="C73" s="82"/>
      <c r="D73" s="83"/>
      <c r="E73" s="83"/>
      <c r="F73" s="84"/>
      <c r="G73" s="85"/>
      <c r="H73" s="86"/>
      <c r="I73" s="87"/>
      <c r="J73" s="88"/>
      <c r="K73" s="86"/>
      <c r="L73" s="89"/>
      <c r="M73" s="90"/>
      <c r="N73" s="89"/>
      <c r="O73" s="89"/>
      <c r="P73" s="86"/>
      <c r="Q73" s="85"/>
      <c r="R73" s="541"/>
      <c r="S73" s="542"/>
      <c r="T73" s="542"/>
      <c r="U73" s="542"/>
      <c r="V73" s="542"/>
      <c r="W73" s="543"/>
    </row>
    <row r="74" spans="1:23" ht="12.75" customHeight="1" x14ac:dyDescent="0.2">
      <c r="A74" s="81"/>
      <c r="B74" s="82"/>
      <c r="C74" s="82"/>
      <c r="D74" s="83"/>
      <c r="E74" s="83"/>
      <c r="F74" s="84"/>
      <c r="G74" s="85"/>
      <c r="H74" s="86"/>
      <c r="I74" s="87"/>
      <c r="J74" s="88"/>
      <c r="K74" s="86"/>
      <c r="L74" s="89"/>
      <c r="M74" s="90"/>
      <c r="N74" s="89"/>
      <c r="O74" s="89"/>
      <c r="P74" s="86"/>
      <c r="Q74" s="85"/>
      <c r="R74" s="541"/>
      <c r="S74" s="542"/>
      <c r="T74" s="542"/>
      <c r="U74" s="542"/>
      <c r="V74" s="542"/>
      <c r="W74" s="543"/>
    </row>
    <row r="75" spans="1:23" ht="12.75" customHeight="1" x14ac:dyDescent="0.2">
      <c r="A75" s="81"/>
      <c r="B75" s="82"/>
      <c r="C75" s="82"/>
      <c r="D75" s="83"/>
      <c r="E75" s="83"/>
      <c r="F75" s="84"/>
      <c r="G75" s="85"/>
      <c r="H75" s="86"/>
      <c r="I75" s="87"/>
      <c r="J75" s="88"/>
      <c r="K75" s="86"/>
      <c r="L75" s="89"/>
      <c r="M75" s="90"/>
      <c r="N75" s="89"/>
      <c r="O75" s="89"/>
      <c r="P75" s="86"/>
      <c r="Q75" s="85"/>
      <c r="R75" s="541"/>
      <c r="S75" s="542"/>
      <c r="T75" s="542"/>
      <c r="U75" s="542"/>
      <c r="V75" s="542"/>
      <c r="W75" s="543"/>
    </row>
    <row r="76" spans="1:23" ht="12.75" customHeight="1" x14ac:dyDescent="0.2">
      <c r="A76" s="81"/>
      <c r="B76" s="82"/>
      <c r="C76" s="82"/>
      <c r="D76" s="83"/>
      <c r="E76" s="83"/>
      <c r="F76" s="84"/>
      <c r="G76" s="85"/>
      <c r="H76" s="86"/>
      <c r="I76" s="87"/>
      <c r="J76" s="88"/>
      <c r="K76" s="86"/>
      <c r="L76" s="89"/>
      <c r="M76" s="90"/>
      <c r="N76" s="89"/>
      <c r="O76" s="89"/>
      <c r="P76" s="86"/>
      <c r="Q76" s="85"/>
      <c r="R76" s="541"/>
      <c r="S76" s="542"/>
      <c r="T76" s="542"/>
      <c r="U76" s="542"/>
      <c r="V76" s="542"/>
      <c r="W76" s="543"/>
    </row>
    <row r="77" spans="1:23" ht="12.75" customHeight="1" x14ac:dyDescent="0.2">
      <c r="A77" s="81"/>
      <c r="B77" s="82"/>
      <c r="C77" s="82"/>
      <c r="D77" s="83"/>
      <c r="E77" s="83"/>
      <c r="F77" s="84"/>
      <c r="G77" s="85"/>
      <c r="H77" s="86"/>
      <c r="I77" s="87"/>
      <c r="J77" s="88"/>
      <c r="K77" s="86"/>
      <c r="L77" s="89"/>
      <c r="M77" s="90"/>
      <c r="N77" s="89"/>
      <c r="O77" s="89"/>
      <c r="P77" s="86"/>
      <c r="Q77" s="85"/>
      <c r="R77" s="541"/>
      <c r="S77" s="542"/>
      <c r="T77" s="542"/>
      <c r="U77" s="542"/>
      <c r="V77" s="542"/>
      <c r="W77" s="543"/>
    </row>
    <row r="78" spans="1:23" ht="12.75" customHeight="1" x14ac:dyDescent="0.2">
      <c r="A78" s="81"/>
      <c r="B78" s="82"/>
      <c r="C78" s="82"/>
      <c r="D78" s="83"/>
      <c r="E78" s="83"/>
      <c r="F78" s="84"/>
      <c r="G78" s="85"/>
      <c r="H78" s="86"/>
      <c r="I78" s="87"/>
      <c r="J78" s="88"/>
      <c r="K78" s="86"/>
      <c r="L78" s="89"/>
      <c r="M78" s="90"/>
      <c r="N78" s="89"/>
      <c r="O78" s="89"/>
      <c r="P78" s="86"/>
      <c r="Q78" s="85"/>
      <c r="R78" s="541"/>
      <c r="S78" s="542"/>
      <c r="T78" s="542"/>
      <c r="U78" s="542"/>
      <c r="V78" s="542"/>
      <c r="W78" s="543"/>
    </row>
    <row r="79" spans="1:23" ht="12.75" customHeight="1" thickBot="1" x14ac:dyDescent="0.25">
      <c r="A79" s="81"/>
      <c r="B79" s="82"/>
      <c r="C79" s="82"/>
      <c r="D79" s="83"/>
      <c r="E79" s="83"/>
      <c r="F79" s="89"/>
      <c r="G79" s="85"/>
      <c r="H79" s="86"/>
      <c r="I79" s="89"/>
      <c r="J79" s="85"/>
      <c r="K79" s="86"/>
      <c r="L79" s="89"/>
      <c r="M79" s="89"/>
      <c r="N79" s="89"/>
      <c r="O79" s="89"/>
      <c r="P79" s="86"/>
      <c r="Q79" s="85"/>
      <c r="R79" s="547"/>
      <c r="S79" s="548"/>
      <c r="T79" s="548"/>
      <c r="U79" s="548"/>
      <c r="V79" s="548"/>
      <c r="W79" s="549"/>
    </row>
    <row r="80" spans="1:23" ht="12.75" customHeight="1" x14ac:dyDescent="0.2">
      <c r="A80" s="550" t="s">
        <v>49</v>
      </c>
      <c r="B80" s="550"/>
      <c r="C80" s="550"/>
      <c r="D80" s="550"/>
      <c r="E80" s="550"/>
      <c r="F80" s="550"/>
      <c r="G80" s="550"/>
      <c r="H80" s="550"/>
      <c r="I80" s="550"/>
      <c r="J80" s="550"/>
      <c r="K80" s="550"/>
      <c r="L80" s="550"/>
      <c r="M80" s="550"/>
      <c r="N80" s="550"/>
      <c r="O80" s="550"/>
      <c r="P80" s="91"/>
      <c r="Q80" s="92"/>
      <c r="R80" s="551"/>
      <c r="S80" s="552"/>
      <c r="T80" s="552"/>
      <c r="U80" s="552"/>
      <c r="V80" s="552"/>
      <c r="W80" s="552"/>
    </row>
    <row r="81" spans="1:23" x14ac:dyDescent="0.2">
      <c r="H81" s="6"/>
      <c r="I81" s="6"/>
      <c r="J81" s="6"/>
      <c r="K81" s="6"/>
      <c r="L81" s="6"/>
      <c r="M81" s="6"/>
      <c r="N81" s="6"/>
      <c r="O81" s="6"/>
    </row>
    <row r="82" spans="1:23" x14ac:dyDescent="0.2">
      <c r="H82" s="6"/>
      <c r="I82" s="6"/>
      <c r="J82" s="6"/>
      <c r="K82" s="6"/>
      <c r="L82" s="6"/>
      <c r="M82" s="6"/>
      <c r="N82" s="6"/>
      <c r="O82" s="6"/>
    </row>
    <row r="83" spans="1:23" x14ac:dyDescent="0.2">
      <c r="A83" s="93"/>
      <c r="B83" s="93"/>
      <c r="C83" s="93"/>
      <c r="D83" s="94"/>
      <c r="E83" s="94"/>
      <c r="F83" s="95"/>
      <c r="G83" s="95"/>
      <c r="H83" s="95"/>
      <c r="I83" s="95"/>
      <c r="J83" s="95"/>
      <c r="K83" s="95"/>
      <c r="L83" s="95"/>
      <c r="M83" s="95"/>
      <c r="N83" s="95"/>
      <c r="O83" s="95"/>
      <c r="P83" s="95"/>
      <c r="Q83" s="95"/>
      <c r="R83" s="96"/>
    </row>
    <row r="84" spans="1:23" x14ac:dyDescent="0.2">
      <c r="A84" s="93"/>
      <c r="B84" s="93"/>
      <c r="C84" s="93"/>
      <c r="D84" s="94"/>
      <c r="E84" s="94"/>
      <c r="F84" s="95"/>
      <c r="G84" s="95"/>
      <c r="H84" s="95"/>
      <c r="I84" s="95"/>
      <c r="J84" s="95"/>
      <c r="K84" s="95"/>
      <c r="L84" s="95"/>
      <c r="M84" s="95"/>
      <c r="N84" s="95"/>
      <c r="O84" s="95"/>
      <c r="P84" s="95"/>
      <c r="Q84" s="95"/>
      <c r="R84" s="96"/>
    </row>
    <row r="85" spans="1:23" x14ac:dyDescent="0.2">
      <c r="A85" s="93"/>
      <c r="B85" s="93"/>
      <c r="C85" s="93"/>
      <c r="D85" s="94"/>
      <c r="E85" s="94"/>
      <c r="F85" s="95"/>
      <c r="G85" s="95"/>
      <c r="H85" s="95"/>
      <c r="I85" s="95"/>
      <c r="J85" s="95"/>
      <c r="K85" s="95"/>
      <c r="L85" s="95"/>
      <c r="M85" s="95"/>
      <c r="N85" s="95"/>
      <c r="O85" s="95"/>
      <c r="P85" s="95"/>
      <c r="Q85" s="95"/>
      <c r="R85" s="96"/>
    </row>
    <row r="86" spans="1:23" x14ac:dyDescent="0.2">
      <c r="H86" s="6"/>
      <c r="I86" s="6"/>
      <c r="J86" s="6"/>
      <c r="K86" s="6"/>
      <c r="L86" s="6"/>
      <c r="M86" s="6"/>
      <c r="N86" s="6"/>
      <c r="O86" s="6"/>
    </row>
    <row r="87" spans="1:23" x14ac:dyDescent="0.2">
      <c r="H87" s="6"/>
      <c r="I87" s="6"/>
      <c r="J87" s="6"/>
      <c r="K87" s="6"/>
      <c r="L87" s="6"/>
      <c r="M87" s="6"/>
      <c r="N87" s="6"/>
      <c r="O87" s="6"/>
    </row>
    <row r="88" spans="1:23" x14ac:dyDescent="0.2">
      <c r="H88" s="6"/>
      <c r="I88" s="6"/>
      <c r="J88" s="6"/>
      <c r="K88" s="6"/>
      <c r="L88" s="6"/>
      <c r="M88" s="6"/>
      <c r="N88" s="6"/>
      <c r="O88" s="6"/>
    </row>
    <row r="89" spans="1:23" s="78" customFormat="1" ht="12.75" customHeight="1" x14ac:dyDescent="0.2">
      <c r="A89" s="63"/>
      <c r="B89" s="3"/>
      <c r="C89" s="3"/>
      <c r="D89" s="65">
        <v>7.66</v>
      </c>
      <c r="E89" s="65">
        <v>7.92</v>
      </c>
      <c r="F89" s="66"/>
      <c r="G89" s="1"/>
      <c r="H89" s="74"/>
      <c r="I89" s="79"/>
      <c r="J89" s="76"/>
      <c r="K89" s="57"/>
      <c r="L89" s="66"/>
      <c r="M89" s="77"/>
      <c r="N89" s="66"/>
      <c r="O89" s="77">
        <v>28</v>
      </c>
      <c r="P89" s="80"/>
      <c r="Q89" s="72"/>
      <c r="R89" s="541" t="s">
        <v>534</v>
      </c>
      <c r="S89" s="542"/>
      <c r="T89" s="542"/>
      <c r="U89" s="542"/>
      <c r="V89" s="542"/>
      <c r="W89" s="543"/>
    </row>
    <row r="90" spans="1:23" s="78" customFormat="1" ht="12.75" customHeight="1" x14ac:dyDescent="0.2">
      <c r="A90" s="63"/>
      <c r="B90" s="3"/>
      <c r="C90" s="3"/>
      <c r="D90" s="65">
        <v>7.92</v>
      </c>
      <c r="E90" s="65">
        <v>8.26</v>
      </c>
      <c r="F90" s="66"/>
      <c r="G90" s="1">
        <v>10</v>
      </c>
      <c r="H90" s="74"/>
      <c r="I90" s="79"/>
      <c r="J90" s="76"/>
      <c r="K90" s="74"/>
      <c r="L90" s="66">
        <v>56</v>
      </c>
      <c r="M90" s="77"/>
      <c r="N90" s="66"/>
      <c r="O90" s="77">
        <v>84</v>
      </c>
      <c r="P90" s="80"/>
      <c r="Q90" s="72"/>
      <c r="R90" s="541" t="s">
        <v>534</v>
      </c>
      <c r="S90" s="542"/>
      <c r="T90" s="542"/>
      <c r="U90" s="542"/>
      <c r="V90" s="542"/>
      <c r="W90" s="543"/>
    </row>
    <row r="91" spans="1:23" s="78" customFormat="1" ht="12.75" customHeight="1" x14ac:dyDescent="0.2">
      <c r="A91" s="63"/>
      <c r="B91" s="3"/>
      <c r="C91" s="3"/>
      <c r="D91" s="65">
        <v>8.26</v>
      </c>
      <c r="E91" s="65">
        <v>8.44</v>
      </c>
      <c r="F91" s="66"/>
      <c r="G91" s="1">
        <v>4</v>
      </c>
      <c r="H91" s="74"/>
      <c r="I91" s="79"/>
      <c r="J91" s="76"/>
      <c r="K91" s="74"/>
      <c r="L91" s="66"/>
      <c r="M91" s="77"/>
      <c r="N91" s="66"/>
      <c r="O91" s="77">
        <v>12</v>
      </c>
      <c r="P91" s="74"/>
      <c r="Q91" s="72"/>
      <c r="R91" s="541" t="s">
        <v>534</v>
      </c>
      <c r="S91" s="542"/>
      <c r="T91" s="542"/>
      <c r="U91" s="542"/>
      <c r="V91" s="542"/>
      <c r="W91" s="543"/>
    </row>
    <row r="92" spans="1:23" s="78" customFormat="1" ht="12.75" customHeight="1" x14ac:dyDescent="0.2">
      <c r="A92" s="63"/>
      <c r="B92" s="3"/>
      <c r="C92" s="3"/>
      <c r="D92" s="65">
        <v>8.44</v>
      </c>
      <c r="E92" s="65">
        <v>8.74</v>
      </c>
      <c r="F92" s="66"/>
      <c r="G92" s="1">
        <v>10</v>
      </c>
      <c r="H92" s="74"/>
      <c r="I92" s="79"/>
      <c r="J92" s="76"/>
      <c r="K92" s="57"/>
      <c r="L92" s="66">
        <v>21</v>
      </c>
      <c r="M92" s="77"/>
      <c r="N92" s="66"/>
      <c r="O92" s="77">
        <v>64</v>
      </c>
      <c r="P92" s="74"/>
      <c r="Q92" s="72"/>
      <c r="R92" s="541" t="s">
        <v>534</v>
      </c>
      <c r="S92" s="542"/>
      <c r="T92" s="542"/>
      <c r="U92" s="542"/>
      <c r="V92" s="542"/>
      <c r="W92" s="543"/>
    </row>
    <row r="93" spans="1:23" x14ac:dyDescent="0.2">
      <c r="H93" s="6"/>
      <c r="I93" s="6"/>
      <c r="J93" s="6"/>
      <c r="K93" s="6"/>
      <c r="L93" s="6"/>
      <c r="M93" s="6"/>
      <c r="N93" s="6"/>
      <c r="O93" s="6"/>
    </row>
    <row r="94" spans="1:23" x14ac:dyDescent="0.2">
      <c r="H94" s="6"/>
      <c r="I94" s="6"/>
      <c r="J94" s="6"/>
      <c r="K94" s="6"/>
      <c r="L94" s="6"/>
      <c r="M94" s="6"/>
      <c r="N94" s="6"/>
      <c r="O94" s="6"/>
    </row>
    <row r="95" spans="1:23" x14ac:dyDescent="0.2">
      <c r="H95" s="6"/>
      <c r="I95" s="6"/>
      <c r="J95" s="6"/>
      <c r="K95" s="6"/>
      <c r="L95" s="6"/>
      <c r="M95" s="6"/>
      <c r="N95" s="6"/>
      <c r="O95" s="6"/>
    </row>
    <row r="96" spans="1:23" x14ac:dyDescent="0.2">
      <c r="H96" s="6"/>
      <c r="I96" s="6"/>
      <c r="J96" s="6"/>
      <c r="K96" s="6"/>
      <c r="L96" s="6"/>
      <c r="M96" s="6"/>
      <c r="N96" s="6"/>
      <c r="O96" s="6"/>
    </row>
    <row r="97" spans="1:23" x14ac:dyDescent="0.2">
      <c r="H97" s="6"/>
      <c r="I97" s="6"/>
      <c r="J97" s="6"/>
      <c r="K97" s="6"/>
      <c r="L97" s="6"/>
      <c r="M97" s="6"/>
      <c r="N97" s="6"/>
      <c r="O97" s="6"/>
    </row>
    <row r="98" spans="1:23" x14ac:dyDescent="0.2">
      <c r="H98" s="6"/>
      <c r="I98" s="6"/>
      <c r="J98" s="6"/>
      <c r="K98" s="6"/>
      <c r="L98" s="6"/>
      <c r="M98" s="6"/>
      <c r="N98" s="6"/>
      <c r="O98" s="6"/>
    </row>
    <row r="99" spans="1:23" x14ac:dyDescent="0.2">
      <c r="H99" s="6"/>
      <c r="I99" s="6"/>
      <c r="J99" s="6"/>
      <c r="K99" s="6"/>
      <c r="L99" s="6"/>
      <c r="M99" s="6"/>
      <c r="N99" s="6"/>
      <c r="O99" s="6"/>
    </row>
    <row r="100" spans="1:23" x14ac:dyDescent="0.2">
      <c r="H100" s="6"/>
      <c r="I100" s="6"/>
      <c r="J100" s="6"/>
      <c r="K100" s="6"/>
      <c r="L100" s="6"/>
      <c r="M100" s="6"/>
      <c r="N100" s="6"/>
      <c r="O100" s="6"/>
    </row>
    <row r="101" spans="1:23" x14ac:dyDescent="0.2">
      <c r="H101" s="6"/>
      <c r="I101" s="6"/>
      <c r="J101" s="6"/>
      <c r="K101" s="6"/>
      <c r="L101" s="6"/>
      <c r="M101" s="6"/>
      <c r="N101" s="6"/>
      <c r="O101" s="6"/>
    </row>
    <row r="102" spans="1:23" x14ac:dyDescent="0.2">
      <c r="H102" s="6"/>
      <c r="I102" s="6"/>
      <c r="J102" s="6"/>
      <c r="K102" s="6"/>
      <c r="L102" s="6"/>
      <c r="M102" s="6"/>
      <c r="N102" s="6"/>
      <c r="O102" s="6"/>
    </row>
    <row r="103" spans="1:23" x14ac:dyDescent="0.2">
      <c r="H103" s="6"/>
      <c r="I103" s="6"/>
      <c r="J103" s="6"/>
      <c r="K103" s="6"/>
      <c r="L103" s="6"/>
      <c r="M103" s="6"/>
      <c r="N103" s="6"/>
      <c r="O103" s="6"/>
    </row>
    <row r="104" spans="1:23" s="6" customFormat="1" x14ac:dyDescent="0.2">
      <c r="A104" s="4"/>
      <c r="B104" s="4"/>
      <c r="C104" s="4"/>
      <c r="D104" s="5"/>
      <c r="E104" s="5"/>
      <c r="R104" s="7"/>
      <c r="S104" s="4"/>
      <c r="T104" s="4"/>
      <c r="U104" s="4"/>
      <c r="V104" s="4"/>
      <c r="W104" s="4"/>
    </row>
    <row r="105" spans="1:23" s="6" customFormat="1" x14ac:dyDescent="0.2">
      <c r="A105" s="4"/>
      <c r="B105" s="4"/>
      <c r="C105" s="4"/>
      <c r="D105" s="5"/>
      <c r="E105" s="5"/>
      <c r="R105" s="7"/>
      <c r="S105" s="4"/>
      <c r="T105" s="4"/>
      <c r="U105" s="4"/>
      <c r="V105" s="4"/>
      <c r="W105" s="4"/>
    </row>
    <row r="106" spans="1:23" s="6" customFormat="1" x14ac:dyDescent="0.2">
      <c r="A106" s="4"/>
      <c r="B106" s="4"/>
      <c r="C106" s="4"/>
      <c r="D106" s="5"/>
      <c r="E106" s="5"/>
      <c r="R106" s="7"/>
      <c r="S106" s="4"/>
      <c r="T106" s="4"/>
      <c r="U106" s="4"/>
      <c r="V106" s="4"/>
      <c r="W106" s="4"/>
    </row>
  </sheetData>
  <mergeCells count="111">
    <mergeCell ref="A80:O80"/>
    <mergeCell ref="R80:W80"/>
    <mergeCell ref="R89:W89"/>
    <mergeCell ref="R90:W90"/>
    <mergeCell ref="R91:W91"/>
    <mergeCell ref="R92:W92"/>
    <mergeCell ref="R71:W71"/>
    <mergeCell ref="R72:W72"/>
    <mergeCell ref="R73:W73"/>
    <mergeCell ref="R74:W74"/>
    <mergeCell ref="R75:W75"/>
    <mergeCell ref="R76:W76"/>
    <mergeCell ref="R77:W77"/>
    <mergeCell ref="R78:W78"/>
    <mergeCell ref="R79:W79"/>
    <mergeCell ref="R62:W62"/>
    <mergeCell ref="R63:W63"/>
    <mergeCell ref="R64:W64"/>
    <mergeCell ref="R65:W65"/>
    <mergeCell ref="R66:W66"/>
    <mergeCell ref="R67:W67"/>
    <mergeCell ref="R68:W68"/>
    <mergeCell ref="R69:W69"/>
    <mergeCell ref="R70:W70"/>
    <mergeCell ref="R53:W53"/>
    <mergeCell ref="R54:W54"/>
    <mergeCell ref="R55:W55"/>
    <mergeCell ref="R56:W56"/>
    <mergeCell ref="R57:W57"/>
    <mergeCell ref="R58:W58"/>
    <mergeCell ref="R59:W59"/>
    <mergeCell ref="R60:W60"/>
    <mergeCell ref="R61:W61"/>
    <mergeCell ref="R44:W44"/>
    <mergeCell ref="R45:W45"/>
    <mergeCell ref="R46:W46"/>
    <mergeCell ref="R47:W47"/>
    <mergeCell ref="R48:W48"/>
    <mergeCell ref="R49:W49"/>
    <mergeCell ref="R50:W50"/>
    <mergeCell ref="R51:W51"/>
    <mergeCell ref="R52:W52"/>
    <mergeCell ref="R35:W35"/>
    <mergeCell ref="R36:W36"/>
    <mergeCell ref="R37:W37"/>
    <mergeCell ref="R38:W38"/>
    <mergeCell ref="R39:W39"/>
    <mergeCell ref="R40:W40"/>
    <mergeCell ref="R41:W41"/>
    <mergeCell ref="R42:W42"/>
    <mergeCell ref="R43:W43"/>
    <mergeCell ref="R26:W26"/>
    <mergeCell ref="R27:W27"/>
    <mergeCell ref="R28:W28"/>
    <mergeCell ref="R29:W29"/>
    <mergeCell ref="R30:W30"/>
    <mergeCell ref="R31:W31"/>
    <mergeCell ref="R32:W32"/>
    <mergeCell ref="R33:W33"/>
    <mergeCell ref="R34:W34"/>
    <mergeCell ref="K18:K20"/>
    <mergeCell ref="L18:L20"/>
    <mergeCell ref="M18:M20"/>
    <mergeCell ref="N18:N20"/>
    <mergeCell ref="O18:O20"/>
    <mergeCell ref="R22:W22"/>
    <mergeCell ref="R23:W23"/>
    <mergeCell ref="R24:W24"/>
    <mergeCell ref="R25:W25"/>
    <mergeCell ref="C7:H7"/>
    <mergeCell ref="K7:P7"/>
    <mergeCell ref="S7:V7"/>
    <mergeCell ref="A9:G9"/>
    <mergeCell ref="H9:O9"/>
    <mergeCell ref="P9:Q9"/>
    <mergeCell ref="R9:W9"/>
    <mergeCell ref="H10:J10"/>
    <mergeCell ref="K10:O10"/>
    <mergeCell ref="P10:P20"/>
    <mergeCell ref="Q10:Q20"/>
    <mergeCell ref="R10:W21"/>
    <mergeCell ref="H11:I17"/>
    <mergeCell ref="J11:J17"/>
    <mergeCell ref="K11:M11"/>
    <mergeCell ref="K12:M12"/>
    <mergeCell ref="K13:M13"/>
    <mergeCell ref="K14:M14"/>
    <mergeCell ref="K15:M15"/>
    <mergeCell ref="K16:M16"/>
    <mergeCell ref="K17:M17"/>
    <mergeCell ref="H18:H20"/>
    <mergeCell ref="I18:I20"/>
    <mergeCell ref="J18:J20"/>
    <mergeCell ref="C4:H4"/>
    <mergeCell ref="K4:P4"/>
    <mergeCell ref="S4:V4"/>
    <mergeCell ref="C5:H5"/>
    <mergeCell ref="K5:P5"/>
    <mergeCell ref="S5:V5"/>
    <mergeCell ref="C6:H6"/>
    <mergeCell ref="K6:P6"/>
    <mergeCell ref="S6:V6"/>
    <mergeCell ref="X1:X3"/>
    <mergeCell ref="Y1:Y3"/>
    <mergeCell ref="Z1:Z3"/>
    <mergeCell ref="C2:H2"/>
    <mergeCell ref="K2:P2"/>
    <mergeCell ref="S2:V2"/>
    <mergeCell ref="C3:H3"/>
    <mergeCell ref="K3:P3"/>
    <mergeCell ref="S3:V3"/>
  </mergeCells>
  <pageMargins left="0.75" right="0.75" top="1" bottom="1" header="0.5" footer="0.5"/>
  <pageSetup paperSize="17" scale="60" orientation="landscape" r:id="rId1"/>
  <headerFooter alignWithMargins="0"/>
  <drawing r:id="rId2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heet59"/>
  <dimension ref="A1:Z106"/>
  <sheetViews>
    <sheetView workbookViewId="0">
      <selection activeCell="R24" sqref="R24:W24"/>
    </sheetView>
  </sheetViews>
  <sheetFormatPr defaultRowHeight="12.75" x14ac:dyDescent="0.2"/>
  <cols>
    <col min="1" max="3" width="9.7109375" style="4" customWidth="1"/>
    <col min="4" max="5" width="9.7109375" style="5" customWidth="1"/>
    <col min="6" max="7" width="9.7109375" style="6" customWidth="1"/>
    <col min="8" max="9" width="9.7109375" style="4" customWidth="1"/>
    <col min="10" max="10" width="10.42578125" style="4" customWidth="1"/>
    <col min="11" max="11" width="11.7109375" style="4" customWidth="1"/>
    <col min="12" max="12" width="14.42578125" style="4" customWidth="1"/>
    <col min="13" max="14" width="8.7109375" style="4" customWidth="1"/>
    <col min="15" max="15" width="12.28515625" style="4" customWidth="1"/>
    <col min="16" max="17" width="16.7109375" style="6" customWidth="1"/>
    <col min="18" max="18" width="8.7109375" style="7" customWidth="1"/>
    <col min="19" max="22" width="8.7109375" style="4" customWidth="1"/>
    <col min="23" max="23" width="12.28515625" style="4" customWidth="1"/>
    <col min="24" max="24" width="10.140625" style="4" customWidth="1"/>
    <col min="25" max="16384" width="9.140625" style="4"/>
  </cols>
  <sheetData>
    <row r="1" spans="1:26" ht="12" customHeight="1" thickBot="1" x14ac:dyDescent="0.25">
      <c r="P1" s="4"/>
      <c r="Q1" s="4"/>
      <c r="R1" s="4"/>
      <c r="U1" s="6"/>
      <c r="V1" s="6"/>
      <c r="W1" s="7"/>
      <c r="X1" s="481" t="s">
        <v>69</v>
      </c>
      <c r="Y1" s="484" t="s">
        <v>70</v>
      </c>
      <c r="Z1" s="486" t="s">
        <v>71</v>
      </c>
    </row>
    <row r="2" spans="1:26" x14ac:dyDescent="0.2">
      <c r="B2" s="8" t="s">
        <v>28</v>
      </c>
      <c r="C2" s="488" t="s">
        <v>29</v>
      </c>
      <c r="D2" s="489"/>
      <c r="E2" s="489"/>
      <c r="F2" s="489"/>
      <c r="G2" s="489"/>
      <c r="H2" s="490"/>
      <c r="J2" s="8" t="s">
        <v>28</v>
      </c>
      <c r="K2" s="488" t="s">
        <v>30</v>
      </c>
      <c r="L2" s="489"/>
      <c r="M2" s="489"/>
      <c r="N2" s="489"/>
      <c r="O2" s="489"/>
      <c r="P2" s="490"/>
      <c r="Q2" s="4"/>
      <c r="R2" s="8" t="s">
        <v>28</v>
      </c>
      <c r="S2" s="488" t="s">
        <v>30</v>
      </c>
      <c r="T2" s="489"/>
      <c r="U2" s="489"/>
      <c r="V2" s="490"/>
      <c r="X2" s="482"/>
      <c r="Y2" s="485"/>
      <c r="Z2" s="487"/>
    </row>
    <row r="3" spans="1:26" ht="13.5" thickBot="1" x14ac:dyDescent="0.25">
      <c r="B3" s="9">
        <v>1</v>
      </c>
      <c r="C3" s="491" t="s">
        <v>24</v>
      </c>
      <c r="D3" s="492"/>
      <c r="E3" s="492"/>
      <c r="F3" s="492"/>
      <c r="G3" s="492"/>
      <c r="H3" s="493"/>
      <c r="J3" s="9">
        <v>5</v>
      </c>
      <c r="K3" s="491" t="s">
        <v>31</v>
      </c>
      <c r="L3" s="492"/>
      <c r="M3" s="492"/>
      <c r="N3" s="492"/>
      <c r="O3" s="492"/>
      <c r="P3" s="493"/>
      <c r="Q3" s="4"/>
      <c r="R3" s="10">
        <v>10</v>
      </c>
      <c r="S3" s="491" t="s">
        <v>32</v>
      </c>
      <c r="T3" s="492"/>
      <c r="U3" s="492"/>
      <c r="V3" s="493"/>
      <c r="X3" s="483"/>
      <c r="Y3" s="485"/>
      <c r="Z3" s="487"/>
    </row>
    <row r="4" spans="1:26" x14ac:dyDescent="0.2">
      <c r="B4" s="9">
        <v>2</v>
      </c>
      <c r="C4" s="491" t="s">
        <v>26</v>
      </c>
      <c r="D4" s="492"/>
      <c r="E4" s="492"/>
      <c r="F4" s="492"/>
      <c r="G4" s="492"/>
      <c r="H4" s="493"/>
      <c r="J4" s="9">
        <v>6</v>
      </c>
      <c r="K4" s="491" t="s">
        <v>33</v>
      </c>
      <c r="L4" s="492"/>
      <c r="M4" s="492"/>
      <c r="N4" s="492"/>
      <c r="O4" s="492"/>
      <c r="P4" s="493"/>
      <c r="Q4" s="4"/>
      <c r="R4" s="10">
        <v>11</v>
      </c>
      <c r="S4" s="491" t="s">
        <v>34</v>
      </c>
      <c r="T4" s="492"/>
      <c r="U4" s="492"/>
      <c r="V4" s="493"/>
    </row>
    <row r="5" spans="1:26" x14ac:dyDescent="0.2">
      <c r="B5" s="9">
        <v>3</v>
      </c>
      <c r="C5" s="491" t="s">
        <v>27</v>
      </c>
      <c r="D5" s="492"/>
      <c r="E5" s="492"/>
      <c r="F5" s="492"/>
      <c r="G5" s="492"/>
      <c r="H5" s="493"/>
      <c r="J5" s="9">
        <v>7</v>
      </c>
      <c r="K5" s="491" t="s">
        <v>35</v>
      </c>
      <c r="L5" s="492"/>
      <c r="M5" s="492"/>
      <c r="N5" s="492"/>
      <c r="O5" s="492"/>
      <c r="P5" s="493"/>
      <c r="Q5" s="4"/>
      <c r="R5" s="10">
        <v>12</v>
      </c>
      <c r="S5" s="491" t="s">
        <v>36</v>
      </c>
      <c r="T5" s="492"/>
      <c r="U5" s="492"/>
      <c r="V5" s="493"/>
    </row>
    <row r="6" spans="1:26" x14ac:dyDescent="0.2">
      <c r="B6" s="9">
        <v>4</v>
      </c>
      <c r="C6" s="491" t="s">
        <v>25</v>
      </c>
      <c r="D6" s="492"/>
      <c r="E6" s="492"/>
      <c r="F6" s="492"/>
      <c r="G6" s="492"/>
      <c r="H6" s="493"/>
      <c r="J6" s="9">
        <v>8</v>
      </c>
      <c r="K6" s="491" t="s">
        <v>37</v>
      </c>
      <c r="L6" s="492"/>
      <c r="M6" s="492"/>
      <c r="N6" s="492"/>
      <c r="O6" s="492"/>
      <c r="P6" s="493"/>
      <c r="Q6" s="4"/>
      <c r="R6" s="10">
        <v>13</v>
      </c>
      <c r="S6" s="491" t="s">
        <v>38</v>
      </c>
      <c r="T6" s="492"/>
      <c r="U6" s="492"/>
      <c r="V6" s="493"/>
    </row>
    <row r="7" spans="1:26" ht="13.5" thickBot="1" x14ac:dyDescent="0.25">
      <c r="B7" s="11"/>
      <c r="C7" s="494"/>
      <c r="D7" s="495"/>
      <c r="E7" s="495"/>
      <c r="F7" s="495"/>
      <c r="G7" s="495"/>
      <c r="H7" s="496"/>
      <c r="J7" s="11">
        <v>9</v>
      </c>
      <c r="K7" s="494" t="s">
        <v>39</v>
      </c>
      <c r="L7" s="495"/>
      <c r="M7" s="495"/>
      <c r="N7" s="495"/>
      <c r="O7" s="495"/>
      <c r="P7" s="496"/>
      <c r="Q7" s="4"/>
      <c r="R7" s="12"/>
      <c r="S7" s="494"/>
      <c r="T7" s="495"/>
      <c r="U7" s="495"/>
      <c r="V7" s="496"/>
    </row>
    <row r="8" spans="1:26" ht="13.5" thickBot="1" x14ac:dyDescent="0.25">
      <c r="P8" s="4"/>
      <c r="Q8" s="4"/>
      <c r="R8" s="4"/>
      <c r="U8" s="6"/>
      <c r="V8" s="6"/>
      <c r="W8" s="7"/>
    </row>
    <row r="9" spans="1:26" s="13" customFormat="1" ht="24.75" customHeight="1" thickBot="1" x14ac:dyDescent="0.25">
      <c r="A9" s="497" t="s">
        <v>5</v>
      </c>
      <c r="B9" s="497"/>
      <c r="C9" s="497"/>
      <c r="D9" s="497"/>
      <c r="E9" s="497"/>
      <c r="F9" s="497"/>
      <c r="G9" s="498"/>
      <c r="H9" s="499" t="s">
        <v>40</v>
      </c>
      <c r="I9" s="500"/>
      <c r="J9" s="500"/>
      <c r="K9" s="500"/>
      <c r="L9" s="500"/>
      <c r="M9" s="500"/>
      <c r="N9" s="500"/>
      <c r="O9" s="500"/>
      <c r="P9" s="501">
        <v>621</v>
      </c>
      <c r="Q9" s="502"/>
      <c r="R9" s="499" t="s">
        <v>2</v>
      </c>
      <c r="S9" s="500"/>
      <c r="T9" s="500"/>
      <c r="U9" s="500"/>
      <c r="V9" s="500"/>
      <c r="W9" s="500"/>
    </row>
    <row r="10" spans="1:26" ht="12.75" customHeight="1" x14ac:dyDescent="0.2">
      <c r="A10" s="14" t="s">
        <v>6</v>
      </c>
      <c r="B10" s="15" t="s">
        <v>7</v>
      </c>
      <c r="C10" s="16" t="s">
        <v>8</v>
      </c>
      <c r="D10" s="17" t="s">
        <v>1</v>
      </c>
      <c r="E10" s="18" t="s">
        <v>9</v>
      </c>
      <c r="F10" s="19" t="s">
        <v>6</v>
      </c>
      <c r="G10" s="20" t="s">
        <v>16</v>
      </c>
      <c r="H10" s="503" t="s">
        <v>41</v>
      </c>
      <c r="I10" s="504"/>
      <c r="J10" s="505"/>
      <c r="K10" s="506" t="s">
        <v>42</v>
      </c>
      <c r="L10" s="507"/>
      <c r="M10" s="507"/>
      <c r="N10" s="507"/>
      <c r="O10" s="507"/>
      <c r="P10" s="508" t="s">
        <v>23</v>
      </c>
      <c r="Q10" s="511" t="s">
        <v>22</v>
      </c>
      <c r="R10" s="514"/>
      <c r="S10" s="515"/>
      <c r="T10" s="515"/>
      <c r="U10" s="515"/>
      <c r="V10" s="515"/>
      <c r="W10" s="515"/>
    </row>
    <row r="11" spans="1:26" ht="12.75" customHeight="1" x14ac:dyDescent="0.2">
      <c r="A11" s="21" t="s">
        <v>11</v>
      </c>
      <c r="B11" s="22" t="s">
        <v>11</v>
      </c>
      <c r="C11" s="23" t="s">
        <v>11</v>
      </c>
      <c r="D11" s="24" t="s">
        <v>9</v>
      </c>
      <c r="E11" s="25" t="s">
        <v>12</v>
      </c>
      <c r="F11" s="26" t="s">
        <v>9</v>
      </c>
      <c r="G11" s="27" t="s">
        <v>9</v>
      </c>
      <c r="H11" s="518" t="s">
        <v>43</v>
      </c>
      <c r="I11" s="519"/>
      <c r="J11" s="522" t="s">
        <v>44</v>
      </c>
      <c r="K11" s="523"/>
      <c r="L11" s="524"/>
      <c r="M11" s="525"/>
      <c r="N11" s="29"/>
      <c r="O11" s="97"/>
      <c r="P11" s="509"/>
      <c r="Q11" s="512"/>
      <c r="R11" s="516"/>
      <c r="S11" s="517"/>
      <c r="T11" s="517"/>
      <c r="U11" s="517"/>
      <c r="V11" s="517"/>
      <c r="W11" s="517"/>
    </row>
    <row r="12" spans="1:26" ht="12.75" customHeight="1" x14ac:dyDescent="0.2">
      <c r="A12" s="21" t="s">
        <v>7</v>
      </c>
      <c r="B12" s="22" t="s">
        <v>14</v>
      </c>
      <c r="C12" s="23" t="s">
        <v>14</v>
      </c>
      <c r="D12" s="24" t="s">
        <v>15</v>
      </c>
      <c r="E12" s="25" t="s">
        <v>16</v>
      </c>
      <c r="F12" s="26" t="s">
        <v>12</v>
      </c>
      <c r="G12" s="27" t="s">
        <v>10</v>
      </c>
      <c r="H12" s="520"/>
      <c r="I12" s="521"/>
      <c r="J12" s="522"/>
      <c r="K12" s="526"/>
      <c r="L12" s="527"/>
      <c r="M12" s="528"/>
      <c r="N12" s="30"/>
      <c r="O12" s="98"/>
      <c r="P12" s="509"/>
      <c r="Q12" s="512"/>
      <c r="R12" s="516"/>
      <c r="S12" s="517"/>
      <c r="T12" s="517"/>
      <c r="U12" s="517"/>
      <c r="V12" s="517"/>
      <c r="W12" s="517"/>
    </row>
    <row r="13" spans="1:26" ht="12.75" customHeight="1" x14ac:dyDescent="0.2">
      <c r="A13" s="21" t="s">
        <v>0</v>
      </c>
      <c r="B13" s="22" t="s">
        <v>12</v>
      </c>
      <c r="C13" s="23" t="s">
        <v>10</v>
      </c>
      <c r="D13" s="24"/>
      <c r="E13" s="25"/>
      <c r="F13" s="26" t="s">
        <v>15</v>
      </c>
      <c r="G13" s="27" t="s">
        <v>0</v>
      </c>
      <c r="H13" s="520"/>
      <c r="I13" s="521"/>
      <c r="J13" s="522"/>
      <c r="K13" s="526" t="s">
        <v>43</v>
      </c>
      <c r="L13" s="527"/>
      <c r="M13" s="528"/>
      <c r="N13" s="30" t="s">
        <v>44</v>
      </c>
      <c r="O13" s="98" t="s">
        <v>44</v>
      </c>
      <c r="P13" s="509"/>
      <c r="Q13" s="512"/>
      <c r="R13" s="516"/>
      <c r="S13" s="517"/>
      <c r="T13" s="517"/>
      <c r="U13" s="517"/>
      <c r="V13" s="517"/>
      <c r="W13" s="517"/>
    </row>
    <row r="14" spans="1:26" ht="12.75" customHeight="1" x14ac:dyDescent="0.2">
      <c r="A14" s="21" t="s">
        <v>10</v>
      </c>
      <c r="B14" s="22" t="s">
        <v>10</v>
      </c>
      <c r="C14" s="23" t="s">
        <v>9</v>
      </c>
      <c r="D14" s="24" t="s">
        <v>18</v>
      </c>
      <c r="E14" s="25" t="s">
        <v>18</v>
      </c>
      <c r="F14" s="26" t="s">
        <v>10</v>
      </c>
      <c r="G14" s="27" t="s">
        <v>17</v>
      </c>
      <c r="H14" s="520"/>
      <c r="I14" s="521"/>
      <c r="J14" s="522"/>
      <c r="K14" s="526" t="s">
        <v>45</v>
      </c>
      <c r="L14" s="527"/>
      <c r="M14" s="528"/>
      <c r="N14" s="30" t="s">
        <v>45</v>
      </c>
      <c r="O14" s="98" t="s">
        <v>44</v>
      </c>
      <c r="P14" s="509"/>
      <c r="Q14" s="512"/>
      <c r="R14" s="516"/>
      <c r="S14" s="517"/>
      <c r="T14" s="517"/>
      <c r="U14" s="517"/>
      <c r="V14" s="517"/>
      <c r="W14" s="517"/>
    </row>
    <row r="15" spans="1:26" ht="12.75" customHeight="1" x14ac:dyDescent="0.2">
      <c r="A15" s="21" t="s">
        <v>17</v>
      </c>
      <c r="B15" s="22" t="s">
        <v>13</v>
      </c>
      <c r="C15" s="23"/>
      <c r="D15" s="24" t="s">
        <v>6</v>
      </c>
      <c r="E15" s="25" t="s">
        <v>6</v>
      </c>
      <c r="F15" s="26" t="s">
        <v>19</v>
      </c>
      <c r="G15" s="27" t="s">
        <v>6</v>
      </c>
      <c r="H15" s="520"/>
      <c r="I15" s="521"/>
      <c r="J15" s="522"/>
      <c r="K15" s="526"/>
      <c r="L15" s="527"/>
      <c r="M15" s="528"/>
      <c r="N15" s="30"/>
      <c r="O15" s="98"/>
      <c r="P15" s="509"/>
      <c r="Q15" s="512"/>
      <c r="R15" s="516"/>
      <c r="S15" s="517"/>
      <c r="T15" s="517"/>
      <c r="U15" s="517"/>
      <c r="V15" s="517"/>
      <c r="W15" s="517"/>
    </row>
    <row r="16" spans="1:26" ht="12.75" customHeight="1" x14ac:dyDescent="0.2">
      <c r="A16" s="21" t="s">
        <v>11</v>
      </c>
      <c r="B16" s="22"/>
      <c r="C16" s="23"/>
      <c r="D16" s="24" t="s">
        <v>20</v>
      </c>
      <c r="E16" s="25" t="s">
        <v>20</v>
      </c>
      <c r="F16" s="26"/>
      <c r="G16" s="27"/>
      <c r="H16" s="520"/>
      <c r="I16" s="521"/>
      <c r="J16" s="522"/>
      <c r="K16" s="526"/>
      <c r="L16" s="527"/>
      <c r="M16" s="528"/>
      <c r="N16" s="30"/>
      <c r="O16" s="98"/>
      <c r="P16" s="509"/>
      <c r="Q16" s="512"/>
      <c r="R16" s="516"/>
      <c r="S16" s="517"/>
      <c r="T16" s="517"/>
      <c r="U16" s="517"/>
      <c r="V16" s="517"/>
      <c r="W16" s="517"/>
    </row>
    <row r="17" spans="1:23" ht="12.75" customHeight="1" x14ac:dyDescent="0.2">
      <c r="A17" s="21" t="s">
        <v>12</v>
      </c>
      <c r="B17" s="22"/>
      <c r="C17" s="23"/>
      <c r="D17" s="24"/>
      <c r="E17" s="25"/>
      <c r="F17" s="26" t="s">
        <v>3</v>
      </c>
      <c r="G17" s="27"/>
      <c r="H17" s="520"/>
      <c r="I17" s="521"/>
      <c r="J17" s="522"/>
      <c r="K17" s="529"/>
      <c r="L17" s="530"/>
      <c r="M17" s="531"/>
      <c r="N17" s="28"/>
      <c r="O17" s="99"/>
      <c r="P17" s="509"/>
      <c r="Q17" s="512"/>
      <c r="R17" s="516"/>
      <c r="S17" s="517"/>
      <c r="T17" s="517"/>
      <c r="U17" s="517"/>
      <c r="V17" s="517"/>
      <c r="W17" s="517"/>
    </row>
    <row r="18" spans="1:23" ht="12.75" customHeight="1" x14ac:dyDescent="0.2">
      <c r="A18" s="21"/>
      <c r="B18" s="22"/>
      <c r="C18" s="23"/>
      <c r="D18" s="24"/>
      <c r="E18" s="25"/>
      <c r="F18" s="26"/>
      <c r="G18" s="27"/>
      <c r="H18" s="520" t="s">
        <v>46</v>
      </c>
      <c r="I18" s="521" t="s">
        <v>47</v>
      </c>
      <c r="J18" s="522" t="s">
        <v>48</v>
      </c>
      <c r="K18" s="520" t="s">
        <v>46</v>
      </c>
      <c r="L18" s="521" t="s">
        <v>26</v>
      </c>
      <c r="M18" s="532" t="s">
        <v>47</v>
      </c>
      <c r="N18" s="521" t="s">
        <v>48</v>
      </c>
      <c r="O18" s="533" t="s">
        <v>25</v>
      </c>
      <c r="P18" s="509"/>
      <c r="Q18" s="512"/>
      <c r="R18" s="516"/>
      <c r="S18" s="517"/>
      <c r="T18" s="517"/>
      <c r="U18" s="517"/>
      <c r="V18" s="517"/>
      <c r="W18" s="517"/>
    </row>
    <row r="19" spans="1:23" ht="12.75" customHeight="1" x14ac:dyDescent="0.2">
      <c r="A19" s="31"/>
      <c r="B19" s="32"/>
      <c r="C19" s="33"/>
      <c r="D19" s="34"/>
      <c r="E19" s="35"/>
      <c r="F19" s="36"/>
      <c r="G19" s="37"/>
      <c r="H19" s="520"/>
      <c r="I19" s="521"/>
      <c r="J19" s="522"/>
      <c r="K19" s="520"/>
      <c r="L19" s="521"/>
      <c r="M19" s="532"/>
      <c r="N19" s="521"/>
      <c r="O19" s="534"/>
      <c r="P19" s="509"/>
      <c r="Q19" s="512"/>
      <c r="R19" s="516"/>
      <c r="S19" s="517"/>
      <c r="T19" s="517"/>
      <c r="U19" s="517"/>
      <c r="V19" s="517"/>
      <c r="W19" s="517"/>
    </row>
    <row r="20" spans="1:23" ht="12.75" customHeight="1" x14ac:dyDescent="0.2">
      <c r="A20" s="21"/>
      <c r="B20" s="22"/>
      <c r="C20" s="23"/>
      <c r="D20" s="24"/>
      <c r="E20" s="25"/>
      <c r="F20" s="26"/>
      <c r="G20" s="27"/>
      <c r="H20" s="520"/>
      <c r="I20" s="521"/>
      <c r="J20" s="522"/>
      <c r="K20" s="520"/>
      <c r="L20" s="521"/>
      <c r="M20" s="532"/>
      <c r="N20" s="521"/>
      <c r="O20" s="535"/>
      <c r="P20" s="510"/>
      <c r="Q20" s="513"/>
      <c r="R20" s="516"/>
      <c r="S20" s="517"/>
      <c r="T20" s="517"/>
      <c r="U20" s="517"/>
      <c r="V20" s="517"/>
      <c r="W20" s="517"/>
    </row>
    <row r="21" spans="1:23" ht="12.75" customHeight="1" thickBot="1" x14ac:dyDescent="0.25">
      <c r="A21" s="38"/>
      <c r="B21" s="39"/>
      <c r="C21" s="40"/>
      <c r="D21" s="41"/>
      <c r="E21" s="42"/>
      <c r="F21" s="43"/>
      <c r="G21" s="44"/>
      <c r="H21" s="45"/>
      <c r="I21" s="46"/>
      <c r="J21" s="47"/>
      <c r="K21" s="45"/>
      <c r="L21" s="49"/>
      <c r="M21" s="48"/>
      <c r="N21" s="46"/>
      <c r="O21" s="100"/>
      <c r="P21" s="50" t="s">
        <v>4</v>
      </c>
      <c r="Q21" s="51" t="s">
        <v>4</v>
      </c>
      <c r="R21" s="516"/>
      <c r="S21" s="517"/>
      <c r="T21" s="517"/>
      <c r="U21" s="517"/>
      <c r="V21" s="517"/>
      <c r="W21" s="517"/>
    </row>
    <row r="22" spans="1:23" ht="12.75" customHeight="1" x14ac:dyDescent="0.2">
      <c r="A22" s="52"/>
      <c r="B22" s="53"/>
      <c r="C22" s="53"/>
      <c r="D22" s="54"/>
      <c r="E22" s="54"/>
      <c r="F22" s="55"/>
      <c r="G22" s="56"/>
      <c r="H22" s="57"/>
      <c r="I22" s="58"/>
      <c r="J22" s="59"/>
      <c r="K22" s="57"/>
      <c r="L22" s="60"/>
      <c r="M22" s="60"/>
      <c r="N22" s="60"/>
      <c r="O22" s="60"/>
      <c r="P22" s="62"/>
      <c r="Q22" s="56"/>
      <c r="R22" s="536"/>
      <c r="S22" s="537"/>
      <c r="T22" s="537"/>
      <c r="U22" s="537"/>
      <c r="V22" s="537"/>
      <c r="W22" s="538"/>
    </row>
    <row r="23" spans="1:23" ht="12.75" customHeight="1" x14ac:dyDescent="0.2">
      <c r="A23" s="63"/>
      <c r="B23" s="60" t="s">
        <v>511</v>
      </c>
      <c r="C23" s="114">
        <v>97</v>
      </c>
      <c r="D23" s="107">
        <v>0</v>
      </c>
      <c r="E23" s="112">
        <v>5.93</v>
      </c>
      <c r="F23" s="66"/>
      <c r="G23" s="61" t="s">
        <v>59</v>
      </c>
      <c r="H23" s="57">
        <f>16+16</f>
        <v>32</v>
      </c>
      <c r="I23" s="58"/>
      <c r="J23" s="59"/>
      <c r="K23" s="57"/>
      <c r="L23" s="60"/>
      <c r="M23" s="60"/>
      <c r="N23" s="60"/>
      <c r="O23" s="251">
        <v>497</v>
      </c>
      <c r="P23" s="57">
        <f>SUM(H23:O23)</f>
        <v>529</v>
      </c>
      <c r="Q23" s="61">
        <f>P23</f>
        <v>529</v>
      </c>
      <c r="R23" s="539" t="s">
        <v>670</v>
      </c>
      <c r="S23" s="540"/>
      <c r="T23" s="540"/>
      <c r="U23" s="540"/>
      <c r="V23" s="540"/>
      <c r="W23" s="540"/>
    </row>
    <row r="24" spans="1:23" ht="12.75" customHeight="1" x14ac:dyDescent="0.2">
      <c r="A24" s="63"/>
      <c r="B24" s="60"/>
      <c r="C24" s="114"/>
      <c r="D24" s="107"/>
      <c r="E24" s="108"/>
      <c r="F24" s="66"/>
      <c r="G24" s="61"/>
      <c r="H24" s="57"/>
      <c r="I24" s="58"/>
      <c r="J24" s="59"/>
      <c r="K24" s="57"/>
      <c r="L24" s="60"/>
      <c r="M24" s="60"/>
      <c r="N24" s="60"/>
      <c r="O24" s="101"/>
      <c r="P24" s="57"/>
      <c r="Q24" s="61"/>
      <c r="R24" s="539"/>
      <c r="S24" s="540"/>
      <c r="T24" s="540"/>
      <c r="U24" s="540"/>
      <c r="V24" s="540"/>
      <c r="W24" s="540"/>
    </row>
    <row r="25" spans="1:23" ht="12.75" customHeight="1" x14ac:dyDescent="0.2">
      <c r="A25" s="63"/>
      <c r="B25" s="60"/>
      <c r="C25" s="114"/>
      <c r="D25" s="107"/>
      <c r="E25" s="109"/>
      <c r="F25" s="66"/>
      <c r="G25" s="61"/>
      <c r="H25" s="57"/>
      <c r="I25" s="58"/>
      <c r="J25" s="59"/>
      <c r="K25" s="57"/>
      <c r="L25" s="60"/>
      <c r="M25" s="60"/>
      <c r="N25" s="60"/>
      <c r="O25" s="101"/>
      <c r="P25" s="57"/>
      <c r="Q25" s="61"/>
      <c r="R25" s="539"/>
      <c r="S25" s="540"/>
      <c r="T25" s="540"/>
      <c r="U25" s="540"/>
      <c r="V25" s="540"/>
      <c r="W25" s="540"/>
    </row>
    <row r="26" spans="1:23" ht="12.75" customHeight="1" x14ac:dyDescent="0.2">
      <c r="A26" s="63"/>
      <c r="B26" s="60"/>
      <c r="C26" s="114"/>
      <c r="D26" s="107"/>
      <c r="E26" s="112"/>
      <c r="F26" s="66"/>
      <c r="G26" s="61"/>
      <c r="H26" s="57"/>
      <c r="I26" s="58"/>
      <c r="J26" s="59"/>
      <c r="K26" s="57"/>
      <c r="L26" s="60"/>
      <c r="M26" s="60"/>
      <c r="N26" s="60"/>
      <c r="O26" s="101"/>
      <c r="P26" s="57"/>
      <c r="Q26" s="61"/>
      <c r="R26" s="539"/>
      <c r="S26" s="540"/>
      <c r="T26" s="540"/>
      <c r="U26" s="540"/>
      <c r="V26" s="540"/>
      <c r="W26" s="540"/>
    </row>
    <row r="27" spans="1:23" ht="12.75" customHeight="1" x14ac:dyDescent="0.2">
      <c r="A27" s="63"/>
      <c r="B27" s="60"/>
      <c r="C27" s="114"/>
      <c r="D27" s="107"/>
      <c r="E27" s="112"/>
      <c r="F27" s="66"/>
      <c r="G27" s="61"/>
      <c r="H27" s="57"/>
      <c r="I27" s="58"/>
      <c r="J27" s="59"/>
      <c r="K27" s="57"/>
      <c r="L27" s="60"/>
      <c r="M27" s="60"/>
      <c r="N27" s="60"/>
      <c r="O27" s="101"/>
      <c r="P27" s="57"/>
      <c r="Q27" s="61"/>
      <c r="R27" s="541"/>
      <c r="S27" s="542"/>
      <c r="T27" s="542"/>
      <c r="U27" s="542"/>
      <c r="V27" s="542"/>
      <c r="W27" s="543"/>
    </row>
    <row r="28" spans="1:23" s="218" customFormat="1" ht="12.75" customHeight="1" x14ac:dyDescent="0.2">
      <c r="A28" s="2"/>
      <c r="B28" s="60"/>
      <c r="C28" s="114"/>
      <c r="D28" s="187"/>
      <c r="E28" s="187"/>
      <c r="F28" s="66"/>
      <c r="G28" s="245"/>
      <c r="H28" s="145"/>
      <c r="I28" s="79"/>
      <c r="J28" s="146"/>
      <c r="K28" s="145"/>
      <c r="L28" s="66"/>
      <c r="M28" s="66"/>
      <c r="N28" s="66"/>
      <c r="O28" s="66"/>
      <c r="P28" s="57"/>
      <c r="Q28" s="61"/>
      <c r="R28" s="541"/>
      <c r="S28" s="542"/>
      <c r="T28" s="542"/>
      <c r="U28" s="542"/>
      <c r="V28" s="542"/>
      <c r="W28" s="543"/>
    </row>
    <row r="29" spans="1:23" s="218" customFormat="1" ht="12.75" customHeight="1" x14ac:dyDescent="0.2">
      <c r="A29" s="185"/>
      <c r="B29" s="60"/>
      <c r="C29" s="114"/>
      <c r="D29" s="187"/>
      <c r="E29" s="187"/>
      <c r="F29" s="66"/>
      <c r="G29" s="113"/>
      <c r="H29" s="145"/>
      <c r="I29" s="79"/>
      <c r="J29" s="146"/>
      <c r="K29" s="145"/>
      <c r="L29" s="66"/>
      <c r="M29" s="66"/>
      <c r="N29" s="66"/>
      <c r="O29" s="66"/>
      <c r="P29" s="57"/>
      <c r="Q29" s="61"/>
      <c r="R29" s="541"/>
      <c r="S29" s="542"/>
      <c r="T29" s="542"/>
      <c r="U29" s="542"/>
      <c r="V29" s="542"/>
      <c r="W29" s="543"/>
    </row>
    <row r="30" spans="1:23" s="218" customFormat="1" ht="12.75" customHeight="1" x14ac:dyDescent="0.2">
      <c r="A30" s="2"/>
      <c r="B30" s="60"/>
      <c r="C30" s="114"/>
      <c r="D30" s="187"/>
      <c r="E30" s="187"/>
      <c r="F30" s="66"/>
      <c r="G30" s="245"/>
      <c r="H30" s="145"/>
      <c r="I30" s="79"/>
      <c r="J30" s="146"/>
      <c r="K30" s="145"/>
      <c r="L30" s="66"/>
      <c r="M30" s="66"/>
      <c r="N30" s="66"/>
      <c r="O30" s="66"/>
      <c r="P30" s="57"/>
      <c r="Q30" s="61"/>
      <c r="R30" s="541"/>
      <c r="S30" s="542"/>
      <c r="T30" s="542"/>
      <c r="U30" s="542"/>
      <c r="V30" s="542"/>
      <c r="W30" s="543"/>
    </row>
    <row r="31" spans="1:23" s="218" customFormat="1" ht="12.75" customHeight="1" x14ac:dyDescent="0.2">
      <c r="A31" s="2"/>
      <c r="B31" s="60"/>
      <c r="C31" s="114"/>
      <c r="D31" s="187"/>
      <c r="E31" s="187"/>
      <c r="F31" s="66"/>
      <c r="G31" s="245"/>
      <c r="H31" s="145"/>
      <c r="I31" s="79"/>
      <c r="J31" s="146"/>
      <c r="K31" s="145"/>
      <c r="L31" s="66"/>
      <c r="M31" s="66"/>
      <c r="N31" s="66"/>
      <c r="O31" s="66"/>
      <c r="P31" s="57"/>
      <c r="Q31" s="61"/>
      <c r="R31" s="541"/>
      <c r="S31" s="542"/>
      <c r="T31" s="542"/>
      <c r="U31" s="542"/>
      <c r="V31" s="542"/>
      <c r="W31" s="543"/>
    </row>
    <row r="32" spans="1:23" s="218" customFormat="1" ht="12.75" customHeight="1" x14ac:dyDescent="0.2">
      <c r="A32" s="2"/>
      <c r="B32" s="60"/>
      <c r="C32" s="114"/>
      <c r="D32" s="187"/>
      <c r="E32" s="187"/>
      <c r="F32" s="66"/>
      <c r="G32" s="245"/>
      <c r="H32" s="145"/>
      <c r="I32" s="79"/>
      <c r="J32" s="146"/>
      <c r="K32" s="145"/>
      <c r="L32" s="66"/>
      <c r="M32" s="66"/>
      <c r="N32" s="66"/>
      <c r="O32" s="66"/>
      <c r="P32" s="57"/>
      <c r="Q32" s="61"/>
      <c r="R32" s="541"/>
      <c r="S32" s="542"/>
      <c r="T32" s="542"/>
      <c r="U32" s="542"/>
      <c r="V32" s="542"/>
      <c r="W32" s="543"/>
    </row>
    <row r="33" spans="1:23" s="218" customFormat="1" ht="12.75" customHeight="1" x14ac:dyDescent="0.2">
      <c r="A33" s="2"/>
      <c r="B33" s="60"/>
      <c r="C33" s="114"/>
      <c r="D33" s="187"/>
      <c r="E33" s="187"/>
      <c r="F33" s="66"/>
      <c r="G33" s="245"/>
      <c r="H33" s="145"/>
      <c r="I33" s="79"/>
      <c r="J33" s="146"/>
      <c r="K33" s="145"/>
      <c r="L33" s="66"/>
      <c r="M33" s="66"/>
      <c r="N33" s="66"/>
      <c r="O33" s="66"/>
      <c r="P33" s="57"/>
      <c r="Q33" s="61"/>
      <c r="R33" s="541"/>
      <c r="S33" s="542"/>
      <c r="T33" s="542"/>
      <c r="U33" s="542"/>
      <c r="V33" s="542"/>
      <c r="W33" s="543"/>
    </row>
    <row r="34" spans="1:23" s="218" customFormat="1" ht="12.75" customHeight="1" x14ac:dyDescent="0.2">
      <c r="A34" s="2"/>
      <c r="B34" s="60"/>
      <c r="C34" s="114"/>
      <c r="D34" s="187"/>
      <c r="E34" s="187"/>
      <c r="F34" s="66"/>
      <c r="G34" s="245"/>
      <c r="H34" s="145"/>
      <c r="I34" s="79"/>
      <c r="J34" s="146"/>
      <c r="K34" s="145"/>
      <c r="L34" s="66"/>
      <c r="M34" s="66"/>
      <c r="N34" s="66"/>
      <c r="O34" s="66"/>
      <c r="P34" s="57"/>
      <c r="Q34" s="61"/>
      <c r="R34" s="541"/>
      <c r="S34" s="542"/>
      <c r="T34" s="542"/>
      <c r="U34" s="542"/>
      <c r="V34" s="542"/>
      <c r="W34" s="543"/>
    </row>
    <row r="35" spans="1:23" ht="12.75" customHeight="1" x14ac:dyDescent="0.2">
      <c r="A35" s="63"/>
      <c r="B35" s="60"/>
      <c r="C35" s="114"/>
      <c r="D35" s="107"/>
      <c r="E35" s="112"/>
      <c r="F35" s="66"/>
      <c r="G35" s="61"/>
      <c r="H35" s="57"/>
      <c r="I35" s="58"/>
      <c r="J35" s="59"/>
      <c r="K35" s="57"/>
      <c r="L35" s="60"/>
      <c r="M35" s="60"/>
      <c r="N35" s="60"/>
      <c r="O35" s="101"/>
      <c r="P35" s="57"/>
      <c r="Q35" s="61"/>
      <c r="R35" s="541"/>
      <c r="S35" s="542"/>
      <c r="T35" s="542"/>
      <c r="U35" s="542"/>
      <c r="V35" s="542"/>
      <c r="W35" s="543"/>
    </row>
    <row r="36" spans="1:23" s="189" customFormat="1" ht="12.75" customHeight="1" x14ac:dyDescent="0.2">
      <c r="A36" s="63"/>
      <c r="B36" s="60"/>
      <c r="C36" s="114"/>
      <c r="D36" s="107"/>
      <c r="E36" s="112"/>
      <c r="F36" s="66"/>
      <c r="G36" s="61"/>
      <c r="H36" s="57"/>
      <c r="I36" s="58"/>
      <c r="J36" s="59"/>
      <c r="K36" s="57"/>
      <c r="L36" s="60"/>
      <c r="M36" s="60"/>
      <c r="N36" s="60"/>
      <c r="O36" s="101"/>
      <c r="P36" s="57"/>
      <c r="Q36" s="61"/>
      <c r="R36" s="541"/>
      <c r="S36" s="542"/>
      <c r="T36" s="542"/>
      <c r="U36" s="542"/>
      <c r="V36" s="542"/>
      <c r="W36" s="543"/>
    </row>
    <row r="37" spans="1:23" s="218" customFormat="1" ht="12.75" customHeight="1" x14ac:dyDescent="0.2">
      <c r="A37" s="2"/>
      <c r="B37" s="60"/>
      <c r="C37" s="114"/>
      <c r="D37" s="107"/>
      <c r="E37" s="112"/>
      <c r="F37" s="66"/>
      <c r="G37" s="113"/>
      <c r="H37" s="145"/>
      <c r="I37" s="79"/>
      <c r="J37" s="146"/>
      <c r="K37" s="145"/>
      <c r="L37" s="66"/>
      <c r="M37" s="66"/>
      <c r="N37" s="66"/>
      <c r="O37" s="101"/>
      <c r="P37" s="57"/>
      <c r="Q37" s="61"/>
      <c r="R37" s="541"/>
      <c r="S37" s="542"/>
      <c r="T37" s="542"/>
      <c r="U37" s="542"/>
      <c r="V37" s="542"/>
      <c r="W37" s="543"/>
    </row>
    <row r="38" spans="1:23" s="218" customFormat="1" ht="12.75" customHeight="1" x14ac:dyDescent="0.2">
      <c r="A38" s="2"/>
      <c r="B38" s="60"/>
      <c r="C38" s="114"/>
      <c r="D38" s="107"/>
      <c r="E38" s="112"/>
      <c r="F38" s="66"/>
      <c r="G38" s="113"/>
      <c r="H38" s="145"/>
      <c r="I38" s="79"/>
      <c r="J38" s="146"/>
      <c r="K38" s="145"/>
      <c r="L38" s="66"/>
      <c r="M38" s="66"/>
      <c r="N38" s="66"/>
      <c r="O38" s="101"/>
      <c r="P38" s="57"/>
      <c r="Q38" s="61"/>
      <c r="R38" s="541"/>
      <c r="S38" s="542"/>
      <c r="T38" s="542"/>
      <c r="U38" s="542"/>
      <c r="V38" s="542"/>
      <c r="W38" s="543"/>
    </row>
    <row r="39" spans="1:23" s="218" customFormat="1" ht="12.75" customHeight="1" x14ac:dyDescent="0.2">
      <c r="A39" s="2"/>
      <c r="B39" s="60"/>
      <c r="C39" s="114"/>
      <c r="D39" s="107"/>
      <c r="E39" s="107"/>
      <c r="F39" s="66"/>
      <c r="G39" s="113"/>
      <c r="H39" s="145"/>
      <c r="I39" s="79"/>
      <c r="J39" s="146"/>
      <c r="K39" s="145"/>
      <c r="L39" s="66"/>
      <c r="M39" s="66"/>
      <c r="N39" s="66"/>
      <c r="O39" s="101"/>
      <c r="P39" s="57"/>
      <c r="Q39" s="61"/>
      <c r="R39" s="541"/>
      <c r="S39" s="542"/>
      <c r="T39" s="542"/>
      <c r="U39" s="542"/>
      <c r="V39" s="542"/>
      <c r="W39" s="543"/>
    </row>
    <row r="40" spans="1:23" s="218" customFormat="1" ht="12.75" customHeight="1" x14ac:dyDescent="0.2">
      <c r="A40" s="2"/>
      <c r="B40" s="60"/>
      <c r="C40" s="114"/>
      <c r="D40" s="107"/>
      <c r="E40" s="107"/>
      <c r="F40" s="66"/>
      <c r="G40" s="113"/>
      <c r="H40" s="145"/>
      <c r="I40" s="79"/>
      <c r="J40" s="146"/>
      <c r="K40" s="145"/>
      <c r="L40" s="66"/>
      <c r="M40" s="66"/>
      <c r="N40" s="66"/>
      <c r="O40" s="66"/>
      <c r="P40" s="57"/>
      <c r="Q40" s="61"/>
      <c r="R40" s="541"/>
      <c r="S40" s="542"/>
      <c r="T40" s="542"/>
      <c r="U40" s="542"/>
      <c r="V40" s="542"/>
      <c r="W40" s="543"/>
    </row>
    <row r="41" spans="1:23" s="218" customFormat="1" ht="12.75" customHeight="1" x14ac:dyDescent="0.2">
      <c r="A41" s="2"/>
      <c r="B41" s="60"/>
      <c r="C41" s="114"/>
      <c r="D41" s="107"/>
      <c r="E41" s="107"/>
      <c r="F41" s="66"/>
      <c r="G41" s="113"/>
      <c r="H41" s="145"/>
      <c r="I41" s="79"/>
      <c r="J41" s="146"/>
      <c r="K41" s="145"/>
      <c r="L41" s="66"/>
      <c r="M41" s="66"/>
      <c r="N41" s="66"/>
      <c r="O41" s="66"/>
      <c r="P41" s="57"/>
      <c r="Q41" s="61"/>
      <c r="R41" s="541"/>
      <c r="S41" s="542"/>
      <c r="T41" s="542"/>
      <c r="U41" s="542"/>
      <c r="V41" s="542"/>
      <c r="W41" s="543"/>
    </row>
    <row r="42" spans="1:23" s="218" customFormat="1" ht="12.75" customHeight="1" x14ac:dyDescent="0.2">
      <c r="A42" s="2"/>
      <c r="B42" s="60"/>
      <c r="C42" s="114"/>
      <c r="D42" s="107"/>
      <c r="E42" s="112"/>
      <c r="F42" s="66"/>
      <c r="G42" s="113"/>
      <c r="H42" s="145"/>
      <c r="I42" s="79"/>
      <c r="J42" s="146"/>
      <c r="K42" s="145"/>
      <c r="L42" s="66"/>
      <c r="M42" s="66"/>
      <c r="N42" s="66"/>
      <c r="O42" s="66"/>
      <c r="P42" s="57"/>
      <c r="Q42" s="61"/>
      <c r="R42" s="541"/>
      <c r="S42" s="542"/>
      <c r="T42" s="542"/>
      <c r="U42" s="542"/>
      <c r="V42" s="542"/>
      <c r="W42" s="543"/>
    </row>
    <row r="43" spans="1:23" s="218" customFormat="1" ht="12.75" customHeight="1" x14ac:dyDescent="0.2">
      <c r="A43" s="2"/>
      <c r="B43" s="60"/>
      <c r="C43" s="114"/>
      <c r="D43" s="107"/>
      <c r="E43" s="112"/>
      <c r="F43" s="66"/>
      <c r="G43" s="113"/>
      <c r="H43" s="145"/>
      <c r="I43" s="79"/>
      <c r="J43" s="146"/>
      <c r="K43" s="145"/>
      <c r="L43" s="66"/>
      <c r="M43" s="66"/>
      <c r="N43" s="66"/>
      <c r="O43" s="66"/>
      <c r="P43" s="57"/>
      <c r="Q43" s="61"/>
      <c r="R43" s="541"/>
      <c r="S43" s="542"/>
      <c r="T43" s="542"/>
      <c r="U43" s="542"/>
      <c r="V43" s="542"/>
      <c r="W43" s="543"/>
    </row>
    <row r="44" spans="1:23" s="218" customFormat="1" ht="12.75" customHeight="1" x14ac:dyDescent="0.2">
      <c r="A44" s="2"/>
      <c r="B44" s="60"/>
      <c r="C44" s="114"/>
      <c r="D44" s="187"/>
      <c r="E44" s="187"/>
      <c r="F44" s="66"/>
      <c r="G44" s="245"/>
      <c r="H44" s="145"/>
      <c r="I44" s="79"/>
      <c r="J44" s="146"/>
      <c r="K44" s="145"/>
      <c r="L44" s="66"/>
      <c r="M44" s="66"/>
      <c r="N44" s="66"/>
      <c r="O44" s="66"/>
      <c r="P44" s="57"/>
      <c r="Q44" s="61"/>
      <c r="R44" s="541"/>
      <c r="S44" s="542"/>
      <c r="T44" s="542"/>
      <c r="U44" s="542"/>
      <c r="V44" s="542"/>
      <c r="W44" s="543"/>
    </row>
    <row r="45" spans="1:23" s="218" customFormat="1" ht="12.75" customHeight="1" x14ac:dyDescent="0.2">
      <c r="A45" s="2"/>
      <c r="B45" s="60"/>
      <c r="C45" s="114"/>
      <c r="D45" s="187"/>
      <c r="E45" s="187"/>
      <c r="F45" s="66"/>
      <c r="G45" s="245"/>
      <c r="H45" s="145"/>
      <c r="I45" s="79"/>
      <c r="J45" s="146"/>
      <c r="K45" s="145"/>
      <c r="L45" s="66"/>
      <c r="M45" s="66"/>
      <c r="N45" s="66"/>
      <c r="O45" s="66"/>
      <c r="P45" s="57"/>
      <c r="Q45" s="61"/>
      <c r="R45" s="541"/>
      <c r="S45" s="542"/>
      <c r="T45" s="542"/>
      <c r="U45" s="542"/>
      <c r="V45" s="542"/>
      <c r="W45" s="543"/>
    </row>
    <row r="46" spans="1:23" s="218" customFormat="1" ht="12.75" customHeight="1" x14ac:dyDescent="0.2">
      <c r="A46" s="185"/>
      <c r="B46" s="60"/>
      <c r="C46" s="114"/>
      <c r="D46" s="187"/>
      <c r="E46" s="187"/>
      <c r="F46" s="66"/>
      <c r="G46" s="113"/>
      <c r="H46" s="145"/>
      <c r="I46" s="79"/>
      <c r="J46" s="146"/>
      <c r="K46" s="145"/>
      <c r="L46" s="66"/>
      <c r="M46" s="66"/>
      <c r="N46" s="66"/>
      <c r="O46" s="66"/>
      <c r="P46" s="57"/>
      <c r="Q46" s="61"/>
      <c r="R46" s="541"/>
      <c r="S46" s="542"/>
      <c r="T46" s="542"/>
      <c r="U46" s="542"/>
      <c r="V46" s="542"/>
      <c r="W46" s="543"/>
    </row>
    <row r="47" spans="1:23" s="218" customFormat="1" ht="12.75" customHeight="1" x14ac:dyDescent="0.2">
      <c r="A47" s="2"/>
      <c r="B47" s="60"/>
      <c r="C47" s="114"/>
      <c r="D47" s="187"/>
      <c r="E47" s="187"/>
      <c r="F47" s="66"/>
      <c r="G47" s="245"/>
      <c r="H47" s="145"/>
      <c r="I47" s="79"/>
      <c r="J47" s="146"/>
      <c r="K47" s="145"/>
      <c r="L47" s="66"/>
      <c r="M47" s="66"/>
      <c r="N47" s="66"/>
      <c r="O47" s="66"/>
      <c r="P47" s="57"/>
      <c r="Q47" s="61"/>
      <c r="R47" s="541"/>
      <c r="S47" s="542"/>
      <c r="T47" s="542"/>
      <c r="U47" s="542"/>
      <c r="V47" s="542"/>
      <c r="W47" s="543"/>
    </row>
    <row r="48" spans="1:23" s="218" customFormat="1" ht="12.75" customHeight="1" x14ac:dyDescent="0.2">
      <c r="A48" s="2"/>
      <c r="B48" s="60"/>
      <c r="C48" s="114"/>
      <c r="D48" s="187"/>
      <c r="E48" s="187"/>
      <c r="F48" s="66"/>
      <c r="G48" s="245"/>
      <c r="H48" s="145"/>
      <c r="I48" s="79"/>
      <c r="J48" s="146"/>
      <c r="K48" s="145"/>
      <c r="L48" s="66"/>
      <c r="M48" s="66"/>
      <c r="N48" s="66"/>
      <c r="O48" s="66"/>
      <c r="P48" s="57"/>
      <c r="Q48" s="61"/>
      <c r="R48" s="541"/>
      <c r="S48" s="542"/>
      <c r="T48" s="542"/>
      <c r="U48" s="542"/>
      <c r="V48" s="542"/>
      <c r="W48" s="543"/>
    </row>
    <row r="49" spans="1:23" s="218" customFormat="1" ht="12.75" customHeight="1" x14ac:dyDescent="0.2">
      <c r="A49" s="2"/>
      <c r="B49" s="60"/>
      <c r="C49" s="114"/>
      <c r="D49" s="187"/>
      <c r="E49" s="187"/>
      <c r="F49" s="66"/>
      <c r="G49" s="245"/>
      <c r="H49" s="145"/>
      <c r="I49" s="79"/>
      <c r="J49" s="146"/>
      <c r="K49" s="145"/>
      <c r="L49" s="66"/>
      <c r="M49" s="66"/>
      <c r="N49" s="66"/>
      <c r="O49" s="66"/>
      <c r="P49" s="57"/>
      <c r="Q49" s="61"/>
      <c r="R49" s="541"/>
      <c r="S49" s="542"/>
      <c r="T49" s="542"/>
      <c r="U49" s="542"/>
      <c r="V49" s="542"/>
      <c r="W49" s="543"/>
    </row>
    <row r="50" spans="1:23" s="218" customFormat="1" ht="12.75" customHeight="1" x14ac:dyDescent="0.2">
      <c r="A50" s="2"/>
      <c r="B50" s="60"/>
      <c r="C50" s="114"/>
      <c r="D50" s="187"/>
      <c r="E50" s="187"/>
      <c r="F50" s="66"/>
      <c r="G50" s="245"/>
      <c r="H50" s="145"/>
      <c r="I50" s="79"/>
      <c r="J50" s="146"/>
      <c r="K50" s="145"/>
      <c r="L50" s="66"/>
      <c r="M50" s="66"/>
      <c r="N50" s="66"/>
      <c r="O50" s="66"/>
      <c r="P50" s="57"/>
      <c r="Q50" s="61"/>
      <c r="R50" s="541"/>
      <c r="S50" s="542"/>
      <c r="T50" s="542"/>
      <c r="U50" s="542"/>
      <c r="V50" s="542"/>
      <c r="W50" s="543"/>
    </row>
    <row r="51" spans="1:23" s="218" customFormat="1" ht="12.75" customHeight="1" x14ac:dyDescent="0.2">
      <c r="A51" s="2"/>
      <c r="B51" s="60"/>
      <c r="C51" s="114"/>
      <c r="D51" s="187"/>
      <c r="E51" s="187"/>
      <c r="F51" s="66"/>
      <c r="G51" s="245"/>
      <c r="H51" s="145"/>
      <c r="I51" s="79"/>
      <c r="J51" s="146"/>
      <c r="K51" s="145"/>
      <c r="L51" s="66"/>
      <c r="M51" s="66"/>
      <c r="N51" s="66"/>
      <c r="O51" s="66"/>
      <c r="P51" s="57"/>
      <c r="Q51" s="61"/>
      <c r="R51" s="541"/>
      <c r="S51" s="542"/>
      <c r="T51" s="542"/>
      <c r="U51" s="542"/>
      <c r="V51" s="542"/>
      <c r="W51" s="543"/>
    </row>
    <row r="52" spans="1:23" s="247" customFormat="1" ht="12.75" customHeight="1" x14ac:dyDescent="0.2">
      <c r="A52" s="2"/>
      <c r="B52" s="3"/>
      <c r="C52" s="3"/>
      <c r="D52" s="187"/>
      <c r="E52" s="187"/>
      <c r="F52" s="66"/>
      <c r="G52" s="245"/>
      <c r="H52" s="145"/>
      <c r="I52" s="79"/>
      <c r="J52" s="146"/>
      <c r="K52" s="145"/>
      <c r="L52" s="66"/>
      <c r="M52" s="66"/>
      <c r="N52" s="66"/>
      <c r="O52" s="66"/>
      <c r="P52" s="145"/>
      <c r="Q52" s="113"/>
      <c r="R52" s="541"/>
      <c r="S52" s="542"/>
      <c r="T52" s="542"/>
      <c r="U52" s="542"/>
      <c r="V52" s="542"/>
      <c r="W52" s="543"/>
    </row>
    <row r="53" spans="1:23" ht="12.75" customHeight="1" x14ac:dyDescent="0.2">
      <c r="A53" s="63"/>
      <c r="B53" s="3"/>
      <c r="C53" s="3"/>
      <c r="D53" s="65"/>
      <c r="E53" s="65"/>
      <c r="F53" s="66"/>
      <c r="G53" s="1"/>
      <c r="H53" s="145"/>
      <c r="I53" s="79"/>
      <c r="J53" s="146"/>
      <c r="K53" s="57"/>
      <c r="L53" s="66"/>
      <c r="M53" s="66"/>
      <c r="N53" s="66"/>
      <c r="O53" s="66"/>
      <c r="P53" s="57"/>
      <c r="Q53" s="113"/>
      <c r="R53" s="541"/>
      <c r="S53" s="542"/>
      <c r="T53" s="542"/>
      <c r="U53" s="542"/>
      <c r="V53" s="542"/>
      <c r="W53" s="543"/>
    </row>
    <row r="54" spans="1:23" ht="12.75" customHeight="1" x14ac:dyDescent="0.2">
      <c r="A54" s="63"/>
      <c r="B54" s="3"/>
      <c r="C54" s="3"/>
      <c r="D54" s="65"/>
      <c r="E54" s="65"/>
      <c r="F54" s="66"/>
      <c r="G54" s="1"/>
      <c r="H54" s="145"/>
      <c r="I54" s="79"/>
      <c r="J54" s="146"/>
      <c r="K54" s="145"/>
      <c r="L54" s="66"/>
      <c r="M54" s="66"/>
      <c r="N54" s="66"/>
      <c r="O54" s="66"/>
      <c r="P54" s="57"/>
      <c r="Q54" s="113"/>
      <c r="R54" s="541"/>
      <c r="S54" s="542"/>
      <c r="T54" s="542"/>
      <c r="U54" s="542"/>
      <c r="V54" s="542"/>
      <c r="W54" s="543"/>
    </row>
    <row r="55" spans="1:23" s="78" customFormat="1" ht="12.75" customHeight="1" x14ac:dyDescent="0.2">
      <c r="A55" s="63"/>
      <c r="B55" s="3"/>
      <c r="C55" s="3"/>
      <c r="D55" s="65"/>
      <c r="E55" s="65"/>
      <c r="F55" s="66"/>
      <c r="G55" s="1"/>
      <c r="H55" s="74"/>
      <c r="I55" s="79"/>
      <c r="J55" s="76"/>
      <c r="K55" s="74"/>
      <c r="L55" s="66"/>
      <c r="M55" s="77"/>
      <c r="N55" s="66"/>
      <c r="O55" s="77"/>
      <c r="P55" s="74"/>
      <c r="Q55" s="72"/>
      <c r="R55" s="541"/>
      <c r="S55" s="542"/>
      <c r="T55" s="542"/>
      <c r="U55" s="542"/>
      <c r="V55" s="542"/>
      <c r="W55" s="543"/>
    </row>
    <row r="56" spans="1:23" s="78" customFormat="1" ht="12.75" customHeight="1" x14ac:dyDescent="0.2">
      <c r="A56" s="63"/>
      <c r="B56" s="3"/>
      <c r="C56" s="3"/>
      <c r="D56" s="65"/>
      <c r="E56" s="65"/>
      <c r="F56" s="66"/>
      <c r="G56" s="1"/>
      <c r="H56" s="74"/>
      <c r="I56" s="79"/>
      <c r="J56" s="76"/>
      <c r="K56" s="57"/>
      <c r="L56" s="66"/>
      <c r="M56" s="77"/>
      <c r="N56" s="66"/>
      <c r="O56" s="77"/>
      <c r="P56" s="74"/>
      <c r="Q56" s="72"/>
      <c r="R56" s="541"/>
      <c r="S56" s="542"/>
      <c r="T56" s="542"/>
      <c r="U56" s="542"/>
      <c r="V56" s="542"/>
      <c r="W56" s="543"/>
    </row>
    <row r="57" spans="1:23" ht="12.75" customHeight="1" x14ac:dyDescent="0.2">
      <c r="A57" s="81"/>
      <c r="B57" s="82"/>
      <c r="C57" s="82"/>
      <c r="D57" s="83"/>
      <c r="E57" s="83"/>
      <c r="F57" s="84"/>
      <c r="G57" s="85"/>
      <c r="H57" s="86"/>
      <c r="I57" s="87"/>
      <c r="J57" s="88"/>
      <c r="K57" s="86"/>
      <c r="L57" s="89"/>
      <c r="M57" s="90"/>
      <c r="N57" s="89"/>
      <c r="O57" s="89"/>
      <c r="P57" s="86"/>
      <c r="Q57" s="85"/>
      <c r="R57" s="541"/>
      <c r="S57" s="542"/>
      <c r="T57" s="542"/>
      <c r="U57" s="542"/>
      <c r="V57" s="542"/>
      <c r="W57" s="543"/>
    </row>
    <row r="58" spans="1:23" ht="12.75" customHeight="1" x14ac:dyDescent="0.2">
      <c r="A58" s="81"/>
      <c r="B58" s="82"/>
      <c r="C58" s="82"/>
      <c r="D58" s="83"/>
      <c r="E58" s="83"/>
      <c r="F58" s="84"/>
      <c r="G58" s="85"/>
      <c r="H58" s="86"/>
      <c r="I58" s="87"/>
      <c r="J58" s="88"/>
      <c r="K58" s="86"/>
      <c r="L58" s="89"/>
      <c r="M58" s="90"/>
      <c r="N58" s="89"/>
      <c r="O58" s="89"/>
      <c r="P58" s="86"/>
      <c r="Q58" s="85"/>
      <c r="R58" s="541"/>
      <c r="S58" s="542"/>
      <c r="T58" s="542"/>
      <c r="U58" s="542"/>
      <c r="V58" s="542"/>
      <c r="W58" s="543"/>
    </row>
    <row r="59" spans="1:23" ht="12.75" customHeight="1" x14ac:dyDescent="0.2">
      <c r="A59" s="81"/>
      <c r="B59" s="82"/>
      <c r="C59" s="82"/>
      <c r="D59" s="83"/>
      <c r="E59" s="83"/>
      <c r="F59" s="84"/>
      <c r="G59" s="85"/>
      <c r="H59" s="86"/>
      <c r="I59" s="87"/>
      <c r="J59" s="88"/>
      <c r="K59" s="86"/>
      <c r="L59" s="89"/>
      <c r="M59" s="90"/>
      <c r="N59" s="89"/>
      <c r="O59" s="89"/>
      <c r="P59" s="86"/>
      <c r="Q59" s="85"/>
      <c r="R59" s="541"/>
      <c r="S59" s="542"/>
      <c r="T59" s="542"/>
      <c r="U59" s="542"/>
      <c r="V59" s="542"/>
      <c r="W59" s="543"/>
    </row>
    <row r="60" spans="1:23" ht="12.75" customHeight="1" x14ac:dyDescent="0.2">
      <c r="A60" s="81"/>
      <c r="B60" s="82"/>
      <c r="C60" s="82"/>
      <c r="D60" s="83"/>
      <c r="E60" s="83"/>
      <c r="F60" s="84"/>
      <c r="G60" s="85"/>
      <c r="H60" s="86"/>
      <c r="I60" s="87"/>
      <c r="J60" s="88"/>
      <c r="K60" s="86"/>
      <c r="L60" s="89"/>
      <c r="M60" s="90"/>
      <c r="N60" s="89"/>
      <c r="O60" s="89"/>
      <c r="P60" s="86"/>
      <c r="Q60" s="85"/>
      <c r="R60" s="541"/>
      <c r="S60" s="542"/>
      <c r="T60" s="542"/>
      <c r="U60" s="542"/>
      <c r="V60" s="542"/>
      <c r="W60" s="543"/>
    </row>
    <row r="61" spans="1:23" ht="12.75" customHeight="1" x14ac:dyDescent="0.2">
      <c r="A61" s="81"/>
      <c r="B61" s="82"/>
      <c r="C61" s="82"/>
      <c r="D61" s="83"/>
      <c r="E61" s="83"/>
      <c r="F61" s="84"/>
      <c r="G61" s="85"/>
      <c r="H61" s="86"/>
      <c r="I61" s="87"/>
      <c r="J61" s="88"/>
      <c r="K61" s="86"/>
      <c r="L61" s="89"/>
      <c r="M61" s="90"/>
      <c r="N61" s="89"/>
      <c r="O61" s="89"/>
      <c r="P61" s="86"/>
      <c r="Q61" s="85"/>
      <c r="R61" s="541"/>
      <c r="S61" s="542"/>
      <c r="T61" s="542"/>
      <c r="U61" s="542"/>
      <c r="V61" s="542"/>
      <c r="W61" s="543"/>
    </row>
    <row r="62" spans="1:23" ht="12.75" customHeight="1" x14ac:dyDescent="0.2">
      <c r="A62" s="81"/>
      <c r="B62" s="82"/>
      <c r="C62" s="82"/>
      <c r="D62" s="83"/>
      <c r="E62" s="83"/>
      <c r="F62" s="84"/>
      <c r="G62" s="85"/>
      <c r="H62" s="86"/>
      <c r="I62" s="87"/>
      <c r="J62" s="88"/>
      <c r="K62" s="86"/>
      <c r="L62" s="89"/>
      <c r="M62" s="90"/>
      <c r="N62" s="89"/>
      <c r="O62" s="89"/>
      <c r="P62" s="86"/>
      <c r="Q62" s="85"/>
      <c r="R62" s="541"/>
      <c r="S62" s="542"/>
      <c r="T62" s="542"/>
      <c r="U62" s="542"/>
      <c r="V62" s="542"/>
      <c r="W62" s="543"/>
    </row>
    <row r="63" spans="1:23" ht="12.75" customHeight="1" x14ac:dyDescent="0.2">
      <c r="A63" s="81"/>
      <c r="B63" s="82"/>
      <c r="C63" s="82"/>
      <c r="D63" s="83"/>
      <c r="E63" s="83"/>
      <c r="F63" s="84"/>
      <c r="G63" s="85"/>
      <c r="H63" s="86"/>
      <c r="I63" s="87"/>
      <c r="J63" s="88"/>
      <c r="K63" s="86"/>
      <c r="L63" s="89"/>
      <c r="M63" s="90"/>
      <c r="N63" s="89"/>
      <c r="O63" s="89"/>
      <c r="P63" s="86"/>
      <c r="Q63" s="85"/>
      <c r="R63" s="541"/>
      <c r="S63" s="542"/>
      <c r="T63" s="542"/>
      <c r="U63" s="542"/>
      <c r="V63" s="542"/>
      <c r="W63" s="543"/>
    </row>
    <row r="64" spans="1:23" ht="12.75" customHeight="1" x14ac:dyDescent="0.2">
      <c r="A64" s="81"/>
      <c r="B64" s="82"/>
      <c r="C64" s="82"/>
      <c r="D64" s="83"/>
      <c r="E64" s="83"/>
      <c r="F64" s="84"/>
      <c r="G64" s="85"/>
      <c r="H64" s="86"/>
      <c r="I64" s="87"/>
      <c r="J64" s="88"/>
      <c r="K64" s="86"/>
      <c r="L64" s="89"/>
      <c r="M64" s="90"/>
      <c r="N64" s="89"/>
      <c r="O64" s="89"/>
      <c r="P64" s="86"/>
      <c r="Q64" s="85"/>
      <c r="R64" s="541"/>
      <c r="S64" s="542"/>
      <c r="T64" s="542"/>
      <c r="U64" s="542"/>
      <c r="V64" s="542"/>
      <c r="W64" s="543"/>
    </row>
    <row r="65" spans="1:23" ht="12.75" customHeight="1" x14ac:dyDescent="0.2">
      <c r="A65" s="81"/>
      <c r="B65" s="82"/>
      <c r="C65" s="82"/>
      <c r="D65" s="83"/>
      <c r="E65" s="83"/>
      <c r="F65" s="84"/>
      <c r="G65" s="85"/>
      <c r="H65" s="86"/>
      <c r="I65" s="87"/>
      <c r="J65" s="88"/>
      <c r="K65" s="86"/>
      <c r="L65" s="89"/>
      <c r="M65" s="90"/>
      <c r="N65" s="89"/>
      <c r="O65" s="89"/>
      <c r="P65" s="86"/>
      <c r="Q65" s="85"/>
      <c r="R65" s="541"/>
      <c r="S65" s="542"/>
      <c r="T65" s="542"/>
      <c r="U65" s="542"/>
      <c r="V65" s="542"/>
      <c r="W65" s="543"/>
    </row>
    <row r="66" spans="1:23" ht="12.75" customHeight="1" x14ac:dyDescent="0.2">
      <c r="A66" s="81"/>
      <c r="B66" s="82"/>
      <c r="C66" s="82"/>
      <c r="D66" s="83"/>
      <c r="E66" s="83"/>
      <c r="F66" s="84"/>
      <c r="G66" s="85"/>
      <c r="H66" s="86"/>
      <c r="I66" s="87"/>
      <c r="J66" s="88"/>
      <c r="K66" s="86"/>
      <c r="L66" s="89"/>
      <c r="M66" s="90"/>
      <c r="N66" s="89"/>
      <c r="O66" s="89"/>
      <c r="P66" s="86"/>
      <c r="Q66" s="85"/>
      <c r="R66" s="541"/>
      <c r="S66" s="542"/>
      <c r="T66" s="542"/>
      <c r="U66" s="542"/>
      <c r="V66" s="542"/>
      <c r="W66" s="543"/>
    </row>
    <row r="67" spans="1:23" ht="12.75" customHeight="1" x14ac:dyDescent="0.2">
      <c r="A67" s="81"/>
      <c r="B67" s="82"/>
      <c r="C67" s="82"/>
      <c r="D67" s="83"/>
      <c r="E67" s="83"/>
      <c r="F67" s="84"/>
      <c r="G67" s="85"/>
      <c r="H67" s="86"/>
      <c r="I67" s="87"/>
      <c r="J67" s="88"/>
      <c r="K67" s="86"/>
      <c r="L67" s="89"/>
      <c r="M67" s="90"/>
      <c r="N67" s="89"/>
      <c r="O67" s="89"/>
      <c r="P67" s="86"/>
      <c r="Q67" s="85"/>
      <c r="R67" s="541"/>
      <c r="S67" s="542"/>
      <c r="T67" s="542"/>
      <c r="U67" s="542"/>
      <c r="V67" s="542"/>
      <c r="W67" s="543"/>
    </row>
    <row r="68" spans="1:23" ht="12.75" customHeight="1" x14ac:dyDescent="0.2">
      <c r="A68" s="81"/>
      <c r="B68" s="82"/>
      <c r="C68" s="82"/>
      <c r="D68" s="83"/>
      <c r="E68" s="83"/>
      <c r="F68" s="84"/>
      <c r="G68" s="85"/>
      <c r="H68" s="86"/>
      <c r="I68" s="87"/>
      <c r="J68" s="88"/>
      <c r="K68" s="86"/>
      <c r="L68" s="89"/>
      <c r="M68" s="90"/>
      <c r="N68" s="89"/>
      <c r="O68" s="89"/>
      <c r="P68" s="86"/>
      <c r="Q68" s="85"/>
      <c r="R68" s="541"/>
      <c r="S68" s="542"/>
      <c r="T68" s="542"/>
      <c r="U68" s="542"/>
      <c r="V68" s="542"/>
      <c r="W68" s="543"/>
    </row>
    <row r="69" spans="1:23" ht="12.75" customHeight="1" x14ac:dyDescent="0.2">
      <c r="A69" s="81"/>
      <c r="B69" s="82"/>
      <c r="C69" s="82"/>
      <c r="D69" s="83"/>
      <c r="E69" s="83"/>
      <c r="F69" s="84"/>
      <c r="G69" s="85"/>
      <c r="H69" s="86"/>
      <c r="I69" s="87"/>
      <c r="J69" s="88"/>
      <c r="K69" s="86"/>
      <c r="L69" s="89"/>
      <c r="M69" s="90"/>
      <c r="N69" s="89"/>
      <c r="O69" s="89"/>
      <c r="P69" s="86"/>
      <c r="Q69" s="85"/>
      <c r="R69" s="541"/>
      <c r="S69" s="542"/>
      <c r="T69" s="542"/>
      <c r="U69" s="542"/>
      <c r="V69" s="542"/>
      <c r="W69" s="543"/>
    </row>
    <row r="70" spans="1:23" ht="12.75" customHeight="1" x14ac:dyDescent="0.2">
      <c r="A70" s="81"/>
      <c r="B70" s="82"/>
      <c r="C70" s="82"/>
      <c r="D70" s="83"/>
      <c r="E70" s="83"/>
      <c r="F70" s="84"/>
      <c r="G70" s="85"/>
      <c r="H70" s="86"/>
      <c r="I70" s="87"/>
      <c r="J70" s="88"/>
      <c r="K70" s="86"/>
      <c r="L70" s="89"/>
      <c r="M70" s="90"/>
      <c r="N70" s="89"/>
      <c r="O70" s="89"/>
      <c r="P70" s="86"/>
      <c r="Q70" s="85"/>
      <c r="R70" s="541"/>
      <c r="S70" s="542"/>
      <c r="T70" s="542"/>
      <c r="U70" s="542"/>
      <c r="V70" s="542"/>
      <c r="W70" s="543"/>
    </row>
    <row r="71" spans="1:23" ht="12.75" customHeight="1" x14ac:dyDescent="0.2">
      <c r="A71" s="81"/>
      <c r="B71" s="82"/>
      <c r="C71" s="82"/>
      <c r="D71" s="83"/>
      <c r="E71" s="83"/>
      <c r="F71" s="84"/>
      <c r="G71" s="85"/>
      <c r="H71" s="86"/>
      <c r="I71" s="87"/>
      <c r="J71" s="88"/>
      <c r="K71" s="86"/>
      <c r="L71" s="89"/>
      <c r="M71" s="90"/>
      <c r="N71" s="89"/>
      <c r="O71" s="89"/>
      <c r="P71" s="86"/>
      <c r="Q71" s="85"/>
      <c r="R71" s="541"/>
      <c r="S71" s="542"/>
      <c r="T71" s="542"/>
      <c r="U71" s="542"/>
      <c r="V71" s="542"/>
      <c r="W71" s="543"/>
    </row>
    <row r="72" spans="1:23" ht="12.75" customHeight="1" x14ac:dyDescent="0.2">
      <c r="A72" s="81"/>
      <c r="B72" s="82"/>
      <c r="C72" s="82"/>
      <c r="D72" s="83"/>
      <c r="E72" s="83"/>
      <c r="F72" s="84"/>
      <c r="G72" s="85"/>
      <c r="H72" s="86"/>
      <c r="I72" s="87"/>
      <c r="J72" s="88"/>
      <c r="K72" s="86"/>
      <c r="L72" s="89"/>
      <c r="M72" s="90"/>
      <c r="N72" s="89"/>
      <c r="O72" s="89"/>
      <c r="P72" s="86"/>
      <c r="Q72" s="85"/>
      <c r="R72" s="541"/>
      <c r="S72" s="542"/>
      <c r="T72" s="542"/>
      <c r="U72" s="542"/>
      <c r="V72" s="542"/>
      <c r="W72" s="543"/>
    </row>
    <row r="73" spans="1:23" ht="12.75" customHeight="1" x14ac:dyDescent="0.2">
      <c r="A73" s="81"/>
      <c r="B73" s="82"/>
      <c r="C73" s="82"/>
      <c r="D73" s="83"/>
      <c r="E73" s="83"/>
      <c r="F73" s="84"/>
      <c r="G73" s="85"/>
      <c r="H73" s="86"/>
      <c r="I73" s="87"/>
      <c r="J73" s="88"/>
      <c r="K73" s="86"/>
      <c r="L73" s="89"/>
      <c r="M73" s="90"/>
      <c r="N73" s="89"/>
      <c r="O73" s="89"/>
      <c r="P73" s="86"/>
      <c r="Q73" s="85"/>
      <c r="R73" s="541"/>
      <c r="S73" s="542"/>
      <c r="T73" s="542"/>
      <c r="U73" s="542"/>
      <c r="V73" s="542"/>
      <c r="W73" s="543"/>
    </row>
    <row r="74" spans="1:23" ht="12.75" customHeight="1" x14ac:dyDescent="0.2">
      <c r="A74" s="81"/>
      <c r="B74" s="82"/>
      <c r="C74" s="82"/>
      <c r="D74" s="83"/>
      <c r="E74" s="83"/>
      <c r="F74" s="84"/>
      <c r="G74" s="85"/>
      <c r="H74" s="86"/>
      <c r="I74" s="87"/>
      <c r="J74" s="88"/>
      <c r="K74" s="86"/>
      <c r="L74" s="89"/>
      <c r="M74" s="90"/>
      <c r="N74" s="89"/>
      <c r="O74" s="89"/>
      <c r="P74" s="86"/>
      <c r="Q74" s="85"/>
      <c r="R74" s="541"/>
      <c r="S74" s="542"/>
      <c r="T74" s="542"/>
      <c r="U74" s="542"/>
      <c r="V74" s="542"/>
      <c r="W74" s="543"/>
    </row>
    <row r="75" spans="1:23" ht="12.75" customHeight="1" x14ac:dyDescent="0.2">
      <c r="A75" s="81"/>
      <c r="B75" s="82"/>
      <c r="C75" s="82"/>
      <c r="D75" s="83"/>
      <c r="E75" s="83"/>
      <c r="F75" s="84"/>
      <c r="G75" s="85"/>
      <c r="H75" s="86"/>
      <c r="I75" s="87"/>
      <c r="J75" s="88"/>
      <c r="K75" s="86"/>
      <c r="L75" s="89"/>
      <c r="M75" s="90"/>
      <c r="N75" s="89"/>
      <c r="O75" s="89"/>
      <c r="P75" s="86"/>
      <c r="Q75" s="85"/>
      <c r="R75" s="541"/>
      <c r="S75" s="542"/>
      <c r="T75" s="542"/>
      <c r="U75" s="542"/>
      <c r="V75" s="542"/>
      <c r="W75" s="543"/>
    </row>
    <row r="76" spans="1:23" ht="12.75" customHeight="1" x14ac:dyDescent="0.2">
      <c r="A76" s="81"/>
      <c r="B76" s="82"/>
      <c r="C76" s="82"/>
      <c r="D76" s="83"/>
      <c r="E76" s="83"/>
      <c r="F76" s="84"/>
      <c r="G76" s="85"/>
      <c r="H76" s="86"/>
      <c r="I76" s="87"/>
      <c r="J76" s="88"/>
      <c r="K76" s="86"/>
      <c r="L76" s="89"/>
      <c r="M76" s="90"/>
      <c r="N76" s="89"/>
      <c r="O76" s="89"/>
      <c r="P76" s="86"/>
      <c r="Q76" s="85"/>
      <c r="R76" s="541"/>
      <c r="S76" s="542"/>
      <c r="T76" s="542"/>
      <c r="U76" s="542"/>
      <c r="V76" s="542"/>
      <c r="W76" s="543"/>
    </row>
    <row r="77" spans="1:23" ht="12.75" customHeight="1" x14ac:dyDescent="0.2">
      <c r="A77" s="81"/>
      <c r="B77" s="82"/>
      <c r="C77" s="82"/>
      <c r="D77" s="83"/>
      <c r="E77" s="83"/>
      <c r="F77" s="84"/>
      <c r="G77" s="85"/>
      <c r="H77" s="86"/>
      <c r="I77" s="87"/>
      <c r="J77" s="88"/>
      <c r="K77" s="86"/>
      <c r="L77" s="89"/>
      <c r="M77" s="90"/>
      <c r="N77" s="89"/>
      <c r="O77" s="89"/>
      <c r="P77" s="86"/>
      <c r="Q77" s="85"/>
      <c r="R77" s="541"/>
      <c r="S77" s="542"/>
      <c r="T77" s="542"/>
      <c r="U77" s="542"/>
      <c r="V77" s="542"/>
      <c r="W77" s="543"/>
    </row>
    <row r="78" spans="1:23" ht="12.75" customHeight="1" x14ac:dyDescent="0.2">
      <c r="A78" s="81"/>
      <c r="B78" s="82"/>
      <c r="C78" s="82"/>
      <c r="D78" s="83"/>
      <c r="E78" s="83"/>
      <c r="F78" s="84"/>
      <c r="G78" s="85"/>
      <c r="H78" s="86"/>
      <c r="I78" s="87"/>
      <c r="J78" s="88"/>
      <c r="K78" s="86"/>
      <c r="L78" s="89"/>
      <c r="M78" s="90"/>
      <c r="N78" s="89"/>
      <c r="O78" s="89"/>
      <c r="P78" s="86"/>
      <c r="Q78" s="85"/>
      <c r="R78" s="541"/>
      <c r="S78" s="542"/>
      <c r="T78" s="542"/>
      <c r="U78" s="542"/>
      <c r="V78" s="542"/>
      <c r="W78" s="543"/>
    </row>
    <row r="79" spans="1:23" ht="12.75" customHeight="1" thickBot="1" x14ac:dyDescent="0.25">
      <c r="A79" s="81"/>
      <c r="B79" s="82"/>
      <c r="C79" s="82"/>
      <c r="D79" s="83"/>
      <c r="E79" s="83"/>
      <c r="F79" s="89"/>
      <c r="G79" s="85"/>
      <c r="H79" s="86"/>
      <c r="I79" s="89"/>
      <c r="J79" s="85"/>
      <c r="K79" s="86"/>
      <c r="L79" s="89"/>
      <c r="M79" s="89"/>
      <c r="N79" s="89"/>
      <c r="O79" s="89"/>
      <c r="P79" s="86"/>
      <c r="Q79" s="85"/>
      <c r="R79" s="547"/>
      <c r="S79" s="548"/>
      <c r="T79" s="548"/>
      <c r="U79" s="548"/>
      <c r="V79" s="548"/>
      <c r="W79" s="549"/>
    </row>
    <row r="80" spans="1:23" ht="12.75" customHeight="1" x14ac:dyDescent="0.2">
      <c r="A80" s="550" t="s">
        <v>49</v>
      </c>
      <c r="B80" s="550"/>
      <c r="C80" s="550"/>
      <c r="D80" s="550"/>
      <c r="E80" s="550"/>
      <c r="F80" s="550"/>
      <c r="G80" s="550"/>
      <c r="H80" s="550"/>
      <c r="I80" s="550"/>
      <c r="J80" s="550"/>
      <c r="K80" s="550"/>
      <c r="L80" s="550"/>
      <c r="M80" s="550"/>
      <c r="N80" s="550"/>
      <c r="O80" s="550"/>
      <c r="P80" s="91"/>
      <c r="Q80" s="92"/>
      <c r="R80" s="551"/>
      <c r="S80" s="552"/>
      <c r="T80" s="552"/>
      <c r="U80" s="552"/>
      <c r="V80" s="552"/>
      <c r="W80" s="552"/>
    </row>
    <row r="81" spans="1:23" x14ac:dyDescent="0.2">
      <c r="H81" s="6"/>
      <c r="I81" s="6"/>
      <c r="J81" s="6"/>
      <c r="K81" s="6"/>
      <c r="L81" s="6"/>
      <c r="M81" s="6"/>
      <c r="N81" s="6"/>
      <c r="O81" s="6"/>
    </row>
    <row r="82" spans="1:23" x14ac:dyDescent="0.2">
      <c r="H82" s="6"/>
      <c r="I82" s="6"/>
      <c r="J82" s="6"/>
      <c r="K82" s="6"/>
      <c r="L82" s="6"/>
      <c r="M82" s="6"/>
      <c r="N82" s="6"/>
      <c r="O82" s="6"/>
    </row>
    <row r="83" spans="1:23" x14ac:dyDescent="0.2">
      <c r="A83" s="93"/>
      <c r="B83" s="93"/>
      <c r="C83" s="93"/>
      <c r="D83" s="94"/>
      <c r="E83" s="94"/>
      <c r="F83" s="95"/>
      <c r="G83" s="95"/>
      <c r="H83" s="95"/>
      <c r="I83" s="95"/>
      <c r="J83" s="95"/>
      <c r="K83" s="95"/>
      <c r="L83" s="95"/>
      <c r="M83" s="95"/>
      <c r="N83" s="95"/>
      <c r="O83" s="95"/>
      <c r="P83" s="95"/>
      <c r="Q83" s="95"/>
      <c r="R83" s="96"/>
    </row>
    <row r="84" spans="1:23" x14ac:dyDescent="0.2">
      <c r="A84" s="93"/>
      <c r="B84" s="93"/>
      <c r="C84" s="93"/>
      <c r="D84" s="94"/>
      <c r="E84" s="94"/>
      <c r="F84" s="95"/>
      <c r="G84" s="95"/>
      <c r="H84" s="95"/>
      <c r="I84" s="95"/>
      <c r="J84" s="95"/>
      <c r="K84" s="95"/>
      <c r="L84" s="95"/>
      <c r="M84" s="95"/>
      <c r="N84" s="95"/>
      <c r="O84" s="95"/>
      <c r="P84" s="95"/>
      <c r="Q84" s="95"/>
      <c r="R84" s="96"/>
    </row>
    <row r="85" spans="1:23" x14ac:dyDescent="0.2">
      <c r="A85" s="93"/>
      <c r="B85" s="93"/>
      <c r="C85" s="93"/>
      <c r="D85" s="94"/>
      <c r="E85" s="94"/>
      <c r="F85" s="95"/>
      <c r="G85" s="95"/>
      <c r="H85" s="95"/>
      <c r="I85" s="95"/>
      <c r="J85" s="95"/>
      <c r="K85" s="95"/>
      <c r="L85" s="95"/>
      <c r="M85" s="95"/>
      <c r="N85" s="95"/>
      <c r="O85" s="95"/>
      <c r="P85" s="95"/>
      <c r="Q85" s="95"/>
      <c r="R85" s="96"/>
    </row>
    <row r="86" spans="1:23" x14ac:dyDescent="0.2">
      <c r="H86" s="6"/>
      <c r="I86" s="6"/>
      <c r="J86" s="6"/>
      <c r="K86" s="6"/>
      <c r="L86" s="6"/>
      <c r="M86" s="6"/>
      <c r="N86" s="6"/>
      <c r="O86" s="6"/>
    </row>
    <row r="87" spans="1:23" x14ac:dyDescent="0.2">
      <c r="H87" s="6"/>
      <c r="I87" s="6"/>
      <c r="J87" s="6"/>
      <c r="K87" s="6"/>
      <c r="L87" s="6"/>
      <c r="M87" s="6"/>
      <c r="N87" s="6"/>
      <c r="O87" s="6"/>
    </row>
    <row r="88" spans="1:23" x14ac:dyDescent="0.2">
      <c r="H88" s="6"/>
      <c r="I88" s="6"/>
      <c r="J88" s="6"/>
      <c r="K88" s="6"/>
      <c r="L88" s="6"/>
      <c r="M88" s="6"/>
      <c r="N88" s="6"/>
      <c r="O88" s="6"/>
    </row>
    <row r="89" spans="1:23" s="78" customFormat="1" ht="12.75" customHeight="1" x14ac:dyDescent="0.2">
      <c r="A89" s="63"/>
      <c r="B89" s="3"/>
      <c r="C89" s="3"/>
      <c r="D89" s="65">
        <v>7.66</v>
      </c>
      <c r="E89" s="65">
        <v>7.92</v>
      </c>
      <c r="F89" s="66"/>
      <c r="G89" s="1"/>
      <c r="H89" s="74"/>
      <c r="I89" s="79"/>
      <c r="J89" s="76"/>
      <c r="K89" s="57"/>
      <c r="L89" s="66"/>
      <c r="M89" s="77"/>
      <c r="N89" s="66"/>
      <c r="O89" s="77">
        <v>28</v>
      </c>
      <c r="P89" s="80"/>
      <c r="Q89" s="72"/>
      <c r="R89" s="541" t="s">
        <v>534</v>
      </c>
      <c r="S89" s="542"/>
      <c r="T89" s="542"/>
      <c r="U89" s="542"/>
      <c r="V89" s="542"/>
      <c r="W89" s="543"/>
    </row>
    <row r="90" spans="1:23" s="78" customFormat="1" ht="12.75" customHeight="1" x14ac:dyDescent="0.2">
      <c r="A90" s="63"/>
      <c r="B90" s="3"/>
      <c r="C90" s="3"/>
      <c r="D90" s="65">
        <v>7.92</v>
      </c>
      <c r="E90" s="65">
        <v>8.26</v>
      </c>
      <c r="F90" s="66"/>
      <c r="G90" s="1">
        <v>10</v>
      </c>
      <c r="H90" s="74"/>
      <c r="I90" s="79"/>
      <c r="J90" s="76"/>
      <c r="K90" s="74"/>
      <c r="L90" s="66">
        <v>56</v>
      </c>
      <c r="M90" s="77"/>
      <c r="N90" s="66"/>
      <c r="O90" s="77">
        <v>84</v>
      </c>
      <c r="P90" s="80"/>
      <c r="Q90" s="72"/>
      <c r="R90" s="541" t="s">
        <v>534</v>
      </c>
      <c r="S90" s="542"/>
      <c r="T90" s="542"/>
      <c r="U90" s="542"/>
      <c r="V90" s="542"/>
      <c r="W90" s="543"/>
    </row>
    <row r="91" spans="1:23" s="78" customFormat="1" ht="12.75" customHeight="1" x14ac:dyDescent="0.2">
      <c r="A91" s="63"/>
      <c r="B91" s="3"/>
      <c r="C91" s="3"/>
      <c r="D91" s="65">
        <v>8.26</v>
      </c>
      <c r="E91" s="65">
        <v>8.44</v>
      </c>
      <c r="F91" s="66"/>
      <c r="G91" s="1">
        <v>4</v>
      </c>
      <c r="H91" s="74"/>
      <c r="I91" s="79"/>
      <c r="J91" s="76"/>
      <c r="K91" s="74"/>
      <c r="L91" s="66"/>
      <c r="M91" s="77"/>
      <c r="N91" s="66"/>
      <c r="O91" s="77">
        <v>12</v>
      </c>
      <c r="P91" s="74"/>
      <c r="Q91" s="72"/>
      <c r="R91" s="541" t="s">
        <v>534</v>
      </c>
      <c r="S91" s="542"/>
      <c r="T91" s="542"/>
      <c r="U91" s="542"/>
      <c r="V91" s="542"/>
      <c r="W91" s="543"/>
    </row>
    <row r="92" spans="1:23" s="78" customFormat="1" ht="12.75" customHeight="1" x14ac:dyDescent="0.2">
      <c r="A92" s="63"/>
      <c r="B92" s="3"/>
      <c r="C92" s="3"/>
      <c r="D92" s="65">
        <v>8.44</v>
      </c>
      <c r="E92" s="65">
        <v>8.74</v>
      </c>
      <c r="F92" s="66"/>
      <c r="G92" s="1">
        <v>10</v>
      </c>
      <c r="H92" s="74"/>
      <c r="I92" s="79"/>
      <c r="J92" s="76"/>
      <c r="K92" s="57"/>
      <c r="L92" s="66">
        <v>21</v>
      </c>
      <c r="M92" s="77"/>
      <c r="N92" s="66"/>
      <c r="O92" s="77">
        <v>64</v>
      </c>
      <c r="P92" s="74"/>
      <c r="Q92" s="72"/>
      <c r="R92" s="541" t="s">
        <v>534</v>
      </c>
      <c r="S92" s="542"/>
      <c r="T92" s="542"/>
      <c r="U92" s="542"/>
      <c r="V92" s="542"/>
      <c r="W92" s="543"/>
    </row>
    <row r="93" spans="1:23" x14ac:dyDescent="0.2">
      <c r="H93" s="6"/>
      <c r="I93" s="6"/>
      <c r="J93" s="6"/>
      <c r="K93" s="6"/>
      <c r="L93" s="6"/>
      <c r="M93" s="6"/>
      <c r="N93" s="6"/>
      <c r="O93" s="6"/>
    </row>
    <row r="94" spans="1:23" x14ac:dyDescent="0.2">
      <c r="H94" s="6"/>
      <c r="I94" s="6"/>
      <c r="J94" s="6"/>
      <c r="K94" s="6"/>
      <c r="L94" s="6"/>
      <c r="M94" s="6"/>
      <c r="N94" s="6"/>
      <c r="O94" s="6"/>
    </row>
    <row r="95" spans="1:23" x14ac:dyDescent="0.2">
      <c r="H95" s="6"/>
      <c r="I95" s="6"/>
      <c r="J95" s="6"/>
      <c r="K95" s="6"/>
      <c r="L95" s="6"/>
      <c r="M95" s="6"/>
      <c r="N95" s="6"/>
      <c r="O95" s="6"/>
    </row>
    <row r="96" spans="1:23" x14ac:dyDescent="0.2">
      <c r="H96" s="6"/>
      <c r="I96" s="6"/>
      <c r="J96" s="6"/>
      <c r="K96" s="6"/>
      <c r="L96" s="6"/>
      <c r="M96" s="6"/>
      <c r="N96" s="6"/>
      <c r="O96" s="6"/>
    </row>
    <row r="97" spans="1:23" x14ac:dyDescent="0.2">
      <c r="H97" s="6"/>
      <c r="I97" s="6"/>
      <c r="J97" s="6"/>
      <c r="K97" s="6"/>
      <c r="L97" s="6"/>
      <c r="M97" s="6"/>
      <c r="N97" s="6"/>
      <c r="O97" s="6"/>
    </row>
    <row r="98" spans="1:23" x14ac:dyDescent="0.2">
      <c r="H98" s="6"/>
      <c r="I98" s="6"/>
      <c r="J98" s="6"/>
      <c r="K98" s="6"/>
      <c r="L98" s="6"/>
      <c r="M98" s="6"/>
      <c r="N98" s="6"/>
      <c r="O98" s="6"/>
    </row>
    <row r="99" spans="1:23" x14ac:dyDescent="0.2">
      <c r="H99" s="6"/>
      <c r="I99" s="6"/>
      <c r="J99" s="6"/>
      <c r="K99" s="6"/>
      <c r="L99" s="6"/>
      <c r="M99" s="6"/>
      <c r="N99" s="6"/>
      <c r="O99" s="6"/>
    </row>
    <row r="100" spans="1:23" x14ac:dyDescent="0.2">
      <c r="H100" s="6"/>
      <c r="I100" s="6"/>
      <c r="J100" s="6"/>
      <c r="K100" s="6"/>
      <c r="L100" s="6"/>
      <c r="M100" s="6"/>
      <c r="N100" s="6"/>
      <c r="O100" s="6"/>
    </row>
    <row r="101" spans="1:23" x14ac:dyDescent="0.2">
      <c r="H101" s="6"/>
      <c r="I101" s="6"/>
      <c r="J101" s="6"/>
      <c r="K101" s="6"/>
      <c r="L101" s="6"/>
      <c r="M101" s="6"/>
      <c r="N101" s="6"/>
      <c r="O101" s="6"/>
    </row>
    <row r="102" spans="1:23" x14ac:dyDescent="0.2">
      <c r="H102" s="6"/>
      <c r="I102" s="6"/>
      <c r="J102" s="6"/>
      <c r="K102" s="6"/>
      <c r="L102" s="6"/>
      <c r="M102" s="6"/>
      <c r="N102" s="6"/>
      <c r="O102" s="6"/>
    </row>
    <row r="103" spans="1:23" x14ac:dyDescent="0.2">
      <c r="H103" s="6"/>
      <c r="I103" s="6"/>
      <c r="J103" s="6"/>
      <c r="K103" s="6"/>
      <c r="L103" s="6"/>
      <c r="M103" s="6"/>
      <c r="N103" s="6"/>
      <c r="O103" s="6"/>
    </row>
    <row r="104" spans="1:23" s="6" customFormat="1" x14ac:dyDescent="0.2">
      <c r="A104" s="4"/>
      <c r="B104" s="4"/>
      <c r="C104" s="4"/>
      <c r="D104" s="5"/>
      <c r="E104" s="5"/>
      <c r="R104" s="7"/>
      <c r="S104" s="4"/>
      <c r="T104" s="4"/>
      <c r="U104" s="4"/>
      <c r="V104" s="4"/>
      <c r="W104" s="4"/>
    </row>
    <row r="105" spans="1:23" s="6" customFormat="1" x14ac:dyDescent="0.2">
      <c r="A105" s="4"/>
      <c r="B105" s="4"/>
      <c r="C105" s="4"/>
      <c r="D105" s="5"/>
      <c r="E105" s="5"/>
      <c r="R105" s="7"/>
      <c r="S105" s="4"/>
      <c r="T105" s="4"/>
      <c r="U105" s="4"/>
      <c r="V105" s="4"/>
      <c r="W105" s="4"/>
    </row>
    <row r="106" spans="1:23" s="6" customFormat="1" x14ac:dyDescent="0.2">
      <c r="A106" s="4"/>
      <c r="B106" s="4"/>
      <c r="C106" s="4"/>
      <c r="D106" s="5"/>
      <c r="E106" s="5"/>
      <c r="R106" s="7"/>
      <c r="S106" s="4"/>
      <c r="T106" s="4"/>
      <c r="U106" s="4"/>
      <c r="V106" s="4"/>
      <c r="W106" s="4"/>
    </row>
  </sheetData>
  <mergeCells count="111">
    <mergeCell ref="A80:O80"/>
    <mergeCell ref="R80:W80"/>
    <mergeCell ref="R89:W89"/>
    <mergeCell ref="R90:W90"/>
    <mergeCell ref="R91:W91"/>
    <mergeCell ref="R92:W92"/>
    <mergeCell ref="R71:W71"/>
    <mergeCell ref="R72:W72"/>
    <mergeCell ref="R73:W73"/>
    <mergeCell ref="R74:W74"/>
    <mergeCell ref="R75:W75"/>
    <mergeCell ref="R76:W76"/>
    <mergeCell ref="R77:W77"/>
    <mergeCell ref="R78:W78"/>
    <mergeCell ref="R79:W79"/>
    <mergeCell ref="R62:W62"/>
    <mergeCell ref="R63:W63"/>
    <mergeCell ref="R64:W64"/>
    <mergeCell ref="R65:W65"/>
    <mergeCell ref="R66:W66"/>
    <mergeCell ref="R67:W67"/>
    <mergeCell ref="R68:W68"/>
    <mergeCell ref="R69:W69"/>
    <mergeCell ref="R70:W70"/>
    <mergeCell ref="R53:W53"/>
    <mergeCell ref="R54:W54"/>
    <mergeCell ref="R55:W55"/>
    <mergeCell ref="R56:W56"/>
    <mergeCell ref="R57:W57"/>
    <mergeCell ref="R58:W58"/>
    <mergeCell ref="R59:W59"/>
    <mergeCell ref="R60:W60"/>
    <mergeCell ref="R61:W61"/>
    <mergeCell ref="R44:W44"/>
    <mergeCell ref="R45:W45"/>
    <mergeCell ref="R46:W46"/>
    <mergeCell ref="R47:W47"/>
    <mergeCell ref="R48:W48"/>
    <mergeCell ref="R49:W49"/>
    <mergeCell ref="R50:W50"/>
    <mergeCell ref="R51:W51"/>
    <mergeCell ref="R52:W52"/>
    <mergeCell ref="R35:W35"/>
    <mergeCell ref="R36:W36"/>
    <mergeCell ref="R37:W37"/>
    <mergeCell ref="R38:W38"/>
    <mergeCell ref="R39:W39"/>
    <mergeCell ref="R40:W40"/>
    <mergeCell ref="R41:W41"/>
    <mergeCell ref="R42:W42"/>
    <mergeCell ref="R43:W43"/>
    <mergeCell ref="R26:W26"/>
    <mergeCell ref="R27:W27"/>
    <mergeCell ref="R28:W28"/>
    <mergeCell ref="R29:W29"/>
    <mergeCell ref="R30:W30"/>
    <mergeCell ref="R31:W31"/>
    <mergeCell ref="R32:W32"/>
    <mergeCell ref="R33:W33"/>
    <mergeCell ref="R34:W34"/>
    <mergeCell ref="K18:K20"/>
    <mergeCell ref="L18:L20"/>
    <mergeCell ref="M18:M20"/>
    <mergeCell ref="N18:N20"/>
    <mergeCell ref="O18:O20"/>
    <mergeCell ref="R22:W22"/>
    <mergeCell ref="R23:W23"/>
    <mergeCell ref="R24:W24"/>
    <mergeCell ref="R25:W25"/>
    <mergeCell ref="C7:H7"/>
    <mergeCell ref="K7:P7"/>
    <mergeCell ref="S7:V7"/>
    <mergeCell ref="A9:G9"/>
    <mergeCell ref="H9:O9"/>
    <mergeCell ref="P9:Q9"/>
    <mergeCell ref="R9:W9"/>
    <mergeCell ref="H10:J10"/>
    <mergeCell ref="K10:O10"/>
    <mergeCell ref="P10:P20"/>
    <mergeCell ref="Q10:Q20"/>
    <mergeCell ref="R10:W21"/>
    <mergeCell ref="H11:I17"/>
    <mergeCell ref="J11:J17"/>
    <mergeCell ref="K11:M11"/>
    <mergeCell ref="K12:M12"/>
    <mergeCell ref="K13:M13"/>
    <mergeCell ref="K14:M14"/>
    <mergeCell ref="K15:M15"/>
    <mergeCell ref="K16:M16"/>
    <mergeCell ref="K17:M17"/>
    <mergeCell ref="H18:H20"/>
    <mergeCell ref="I18:I20"/>
    <mergeCell ref="J18:J20"/>
    <mergeCell ref="C4:H4"/>
    <mergeCell ref="K4:P4"/>
    <mergeCell ref="S4:V4"/>
    <mergeCell ref="C5:H5"/>
    <mergeCell ref="K5:P5"/>
    <mergeCell ref="S5:V5"/>
    <mergeCell ref="C6:H6"/>
    <mergeCell ref="K6:P6"/>
    <mergeCell ref="S6:V6"/>
    <mergeCell ref="X1:X3"/>
    <mergeCell ref="Y1:Y3"/>
    <mergeCell ref="Z1:Z3"/>
    <mergeCell ref="C2:H2"/>
    <mergeCell ref="K2:P2"/>
    <mergeCell ref="S2:V2"/>
    <mergeCell ref="C3:H3"/>
    <mergeCell ref="K3:P3"/>
    <mergeCell ref="S3:V3"/>
  </mergeCells>
  <pageMargins left="0.75" right="0.75" top="1" bottom="1" header="0.5" footer="0.5"/>
  <pageSetup paperSize="17" scale="60" orientation="landscape" r:id="rId1"/>
  <headerFooter alignWithMargins="0"/>
  <drawing r:id="rId2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heet60"/>
  <dimension ref="A1:Z108"/>
  <sheetViews>
    <sheetView topLeftCell="B1" workbookViewId="0">
      <selection activeCell="N24" sqref="N24"/>
    </sheetView>
  </sheetViews>
  <sheetFormatPr defaultRowHeight="12.75" x14ac:dyDescent="0.2"/>
  <cols>
    <col min="1" max="3" width="9.7109375" style="4" customWidth="1"/>
    <col min="4" max="5" width="9.7109375" style="5" customWidth="1"/>
    <col min="6" max="7" width="9.7109375" style="6" customWidth="1"/>
    <col min="8" max="9" width="9.7109375" style="4" customWidth="1"/>
    <col min="10" max="10" width="10.42578125" style="4" customWidth="1"/>
    <col min="11" max="11" width="11.7109375" style="4" customWidth="1"/>
    <col min="12" max="12" width="14.42578125" style="4" customWidth="1"/>
    <col min="13" max="14" width="8.7109375" style="4" customWidth="1"/>
    <col min="15" max="15" width="12.28515625" style="4" customWidth="1"/>
    <col min="16" max="17" width="16.7109375" style="6" customWidth="1"/>
    <col min="18" max="18" width="8.7109375" style="7" customWidth="1"/>
    <col min="19" max="22" width="8.7109375" style="4" customWidth="1"/>
    <col min="23" max="23" width="12.28515625" style="4" customWidth="1"/>
    <col min="24" max="24" width="10.140625" style="4" customWidth="1"/>
    <col min="25" max="16384" width="9.140625" style="4"/>
  </cols>
  <sheetData>
    <row r="1" spans="1:26" ht="12" customHeight="1" thickBot="1" x14ac:dyDescent="0.25">
      <c r="P1" s="4"/>
      <c r="Q1" s="4"/>
      <c r="R1" s="4"/>
      <c r="U1" s="6"/>
      <c r="V1" s="6"/>
      <c r="W1" s="7"/>
      <c r="X1" s="481" t="s">
        <v>69</v>
      </c>
      <c r="Y1" s="484" t="s">
        <v>70</v>
      </c>
      <c r="Z1" s="486" t="s">
        <v>71</v>
      </c>
    </row>
    <row r="2" spans="1:26" x14ac:dyDescent="0.2">
      <c r="B2" s="8" t="s">
        <v>28</v>
      </c>
      <c r="C2" s="488" t="s">
        <v>29</v>
      </c>
      <c r="D2" s="489"/>
      <c r="E2" s="489"/>
      <c r="F2" s="489"/>
      <c r="G2" s="489"/>
      <c r="H2" s="490"/>
      <c r="J2" s="8" t="s">
        <v>28</v>
      </c>
      <c r="K2" s="488" t="s">
        <v>30</v>
      </c>
      <c r="L2" s="489"/>
      <c r="M2" s="489"/>
      <c r="N2" s="489"/>
      <c r="O2" s="489"/>
      <c r="P2" s="490"/>
      <c r="Q2" s="4"/>
      <c r="R2" s="8" t="s">
        <v>28</v>
      </c>
      <c r="S2" s="488" t="s">
        <v>30</v>
      </c>
      <c r="T2" s="489"/>
      <c r="U2" s="489"/>
      <c r="V2" s="490"/>
      <c r="X2" s="482"/>
      <c r="Y2" s="485"/>
      <c r="Z2" s="487"/>
    </row>
    <row r="3" spans="1:26" ht="13.5" thickBot="1" x14ac:dyDescent="0.25">
      <c r="B3" s="9">
        <v>1</v>
      </c>
      <c r="C3" s="491" t="s">
        <v>24</v>
      </c>
      <c r="D3" s="492"/>
      <c r="E3" s="492"/>
      <c r="F3" s="492"/>
      <c r="G3" s="492"/>
      <c r="H3" s="493"/>
      <c r="J3" s="9">
        <v>5</v>
      </c>
      <c r="K3" s="491" t="s">
        <v>31</v>
      </c>
      <c r="L3" s="492"/>
      <c r="M3" s="492"/>
      <c r="N3" s="492"/>
      <c r="O3" s="492"/>
      <c r="P3" s="493"/>
      <c r="Q3" s="4"/>
      <c r="R3" s="10">
        <v>10</v>
      </c>
      <c r="S3" s="491" t="s">
        <v>32</v>
      </c>
      <c r="T3" s="492"/>
      <c r="U3" s="492"/>
      <c r="V3" s="493"/>
      <c r="X3" s="483"/>
      <c r="Y3" s="485"/>
      <c r="Z3" s="487"/>
    </row>
    <row r="4" spans="1:26" x14ac:dyDescent="0.2">
      <c r="B4" s="9">
        <v>2</v>
      </c>
      <c r="C4" s="491" t="s">
        <v>26</v>
      </c>
      <c r="D4" s="492"/>
      <c r="E4" s="492"/>
      <c r="F4" s="492"/>
      <c r="G4" s="492"/>
      <c r="H4" s="493"/>
      <c r="J4" s="9">
        <v>6</v>
      </c>
      <c r="K4" s="491" t="s">
        <v>33</v>
      </c>
      <c r="L4" s="492"/>
      <c r="M4" s="492"/>
      <c r="N4" s="492"/>
      <c r="O4" s="492"/>
      <c r="P4" s="493"/>
      <c r="Q4" s="4"/>
      <c r="R4" s="10">
        <v>11</v>
      </c>
      <c r="S4" s="491" t="s">
        <v>34</v>
      </c>
      <c r="T4" s="492"/>
      <c r="U4" s="492"/>
      <c r="V4" s="493"/>
    </row>
    <row r="5" spans="1:26" x14ac:dyDescent="0.2">
      <c r="B5" s="9">
        <v>3</v>
      </c>
      <c r="C5" s="491" t="s">
        <v>27</v>
      </c>
      <c r="D5" s="492"/>
      <c r="E5" s="492"/>
      <c r="F5" s="492"/>
      <c r="G5" s="492"/>
      <c r="H5" s="493"/>
      <c r="J5" s="9">
        <v>7</v>
      </c>
      <c r="K5" s="491" t="s">
        <v>35</v>
      </c>
      <c r="L5" s="492"/>
      <c r="M5" s="492"/>
      <c r="N5" s="492"/>
      <c r="O5" s="492"/>
      <c r="P5" s="493"/>
      <c r="Q5" s="4"/>
      <c r="R5" s="10">
        <v>12</v>
      </c>
      <c r="S5" s="491" t="s">
        <v>36</v>
      </c>
      <c r="T5" s="492"/>
      <c r="U5" s="492"/>
      <c r="V5" s="493"/>
    </row>
    <row r="6" spans="1:26" x14ac:dyDescent="0.2">
      <c r="B6" s="9">
        <v>4</v>
      </c>
      <c r="C6" s="491" t="s">
        <v>25</v>
      </c>
      <c r="D6" s="492"/>
      <c r="E6" s="492"/>
      <c r="F6" s="492"/>
      <c r="G6" s="492"/>
      <c r="H6" s="493"/>
      <c r="J6" s="9">
        <v>8</v>
      </c>
      <c r="K6" s="491" t="s">
        <v>37</v>
      </c>
      <c r="L6" s="492"/>
      <c r="M6" s="492"/>
      <c r="N6" s="492"/>
      <c r="O6" s="492"/>
      <c r="P6" s="493"/>
      <c r="Q6" s="4"/>
      <c r="R6" s="10">
        <v>13</v>
      </c>
      <c r="S6" s="491" t="s">
        <v>38</v>
      </c>
      <c r="T6" s="492"/>
      <c r="U6" s="492"/>
      <c r="V6" s="493"/>
    </row>
    <row r="7" spans="1:26" ht="13.5" thickBot="1" x14ac:dyDescent="0.25">
      <c r="B7" s="11"/>
      <c r="C7" s="494"/>
      <c r="D7" s="495"/>
      <c r="E7" s="495"/>
      <c r="F7" s="495"/>
      <c r="G7" s="495"/>
      <c r="H7" s="496"/>
      <c r="J7" s="11">
        <v>9</v>
      </c>
      <c r="K7" s="494" t="s">
        <v>39</v>
      </c>
      <c r="L7" s="495"/>
      <c r="M7" s="495"/>
      <c r="N7" s="495"/>
      <c r="O7" s="495"/>
      <c r="P7" s="496"/>
      <c r="Q7" s="4"/>
      <c r="R7" s="12"/>
      <c r="S7" s="494"/>
      <c r="T7" s="495"/>
      <c r="U7" s="495"/>
      <c r="V7" s="496"/>
    </row>
    <row r="8" spans="1:26" ht="13.5" thickBot="1" x14ac:dyDescent="0.25">
      <c r="P8" s="4"/>
      <c r="Q8" s="4"/>
      <c r="R8" s="4"/>
      <c r="U8" s="6"/>
      <c r="V8" s="6"/>
      <c r="W8" s="7"/>
    </row>
    <row r="9" spans="1:26" s="13" customFormat="1" ht="24.75" customHeight="1" thickBot="1" x14ac:dyDescent="0.25">
      <c r="A9" s="497" t="s">
        <v>5</v>
      </c>
      <c r="B9" s="497"/>
      <c r="C9" s="497"/>
      <c r="D9" s="497"/>
      <c r="E9" s="497"/>
      <c r="F9" s="497"/>
      <c r="G9" s="498"/>
      <c r="H9" s="499" t="s">
        <v>40</v>
      </c>
      <c r="I9" s="500"/>
      <c r="J9" s="500"/>
      <c r="K9" s="500"/>
      <c r="L9" s="500"/>
      <c r="M9" s="500"/>
      <c r="N9" s="500"/>
      <c r="O9" s="500"/>
      <c r="P9" s="501">
        <v>621</v>
      </c>
      <c r="Q9" s="502"/>
      <c r="R9" s="499" t="s">
        <v>2</v>
      </c>
      <c r="S9" s="500"/>
      <c r="T9" s="500"/>
      <c r="U9" s="500"/>
      <c r="V9" s="500"/>
      <c r="W9" s="500"/>
    </row>
    <row r="10" spans="1:26" ht="12.75" customHeight="1" x14ac:dyDescent="0.2">
      <c r="A10" s="14" t="s">
        <v>6</v>
      </c>
      <c r="B10" s="15" t="s">
        <v>7</v>
      </c>
      <c r="C10" s="16" t="s">
        <v>8</v>
      </c>
      <c r="D10" s="17" t="s">
        <v>1</v>
      </c>
      <c r="E10" s="18" t="s">
        <v>9</v>
      </c>
      <c r="F10" s="19" t="s">
        <v>6</v>
      </c>
      <c r="G10" s="20" t="s">
        <v>16</v>
      </c>
      <c r="H10" s="503" t="s">
        <v>41</v>
      </c>
      <c r="I10" s="504"/>
      <c r="J10" s="505"/>
      <c r="K10" s="506" t="s">
        <v>42</v>
      </c>
      <c r="L10" s="507"/>
      <c r="M10" s="507"/>
      <c r="N10" s="507"/>
      <c r="O10" s="507"/>
      <c r="P10" s="508" t="s">
        <v>23</v>
      </c>
      <c r="Q10" s="511" t="s">
        <v>22</v>
      </c>
      <c r="R10" s="514"/>
      <c r="S10" s="515"/>
      <c r="T10" s="515"/>
      <c r="U10" s="515"/>
      <c r="V10" s="515"/>
      <c r="W10" s="515"/>
    </row>
    <row r="11" spans="1:26" ht="12.75" customHeight="1" x14ac:dyDescent="0.2">
      <c r="A11" s="21" t="s">
        <v>11</v>
      </c>
      <c r="B11" s="22" t="s">
        <v>11</v>
      </c>
      <c r="C11" s="23" t="s">
        <v>11</v>
      </c>
      <c r="D11" s="24" t="s">
        <v>9</v>
      </c>
      <c r="E11" s="25" t="s">
        <v>12</v>
      </c>
      <c r="F11" s="26" t="s">
        <v>9</v>
      </c>
      <c r="G11" s="27" t="s">
        <v>9</v>
      </c>
      <c r="H11" s="518" t="s">
        <v>43</v>
      </c>
      <c r="I11" s="519"/>
      <c r="J11" s="522" t="s">
        <v>44</v>
      </c>
      <c r="K11" s="523"/>
      <c r="L11" s="524"/>
      <c r="M11" s="525"/>
      <c r="N11" s="29"/>
      <c r="O11" s="97"/>
      <c r="P11" s="509"/>
      <c r="Q11" s="512"/>
      <c r="R11" s="516"/>
      <c r="S11" s="517"/>
      <c r="T11" s="517"/>
      <c r="U11" s="517"/>
      <c r="V11" s="517"/>
      <c r="W11" s="517"/>
    </row>
    <row r="12" spans="1:26" ht="12.75" customHeight="1" x14ac:dyDescent="0.2">
      <c r="A12" s="21" t="s">
        <v>7</v>
      </c>
      <c r="B12" s="22" t="s">
        <v>14</v>
      </c>
      <c r="C12" s="23" t="s">
        <v>14</v>
      </c>
      <c r="D12" s="24" t="s">
        <v>15</v>
      </c>
      <c r="E12" s="25" t="s">
        <v>16</v>
      </c>
      <c r="F12" s="26" t="s">
        <v>12</v>
      </c>
      <c r="G12" s="27" t="s">
        <v>10</v>
      </c>
      <c r="H12" s="520"/>
      <c r="I12" s="521"/>
      <c r="J12" s="522"/>
      <c r="K12" s="526"/>
      <c r="L12" s="527"/>
      <c r="M12" s="528"/>
      <c r="N12" s="30"/>
      <c r="O12" s="98"/>
      <c r="P12" s="509"/>
      <c r="Q12" s="512"/>
      <c r="R12" s="516"/>
      <c r="S12" s="517"/>
      <c r="T12" s="517"/>
      <c r="U12" s="517"/>
      <c r="V12" s="517"/>
      <c r="W12" s="517"/>
    </row>
    <row r="13" spans="1:26" ht="12.75" customHeight="1" x14ac:dyDescent="0.2">
      <c r="A13" s="21" t="s">
        <v>0</v>
      </c>
      <c r="B13" s="22" t="s">
        <v>12</v>
      </c>
      <c r="C13" s="23" t="s">
        <v>10</v>
      </c>
      <c r="D13" s="24"/>
      <c r="E13" s="25"/>
      <c r="F13" s="26" t="s">
        <v>15</v>
      </c>
      <c r="G13" s="27" t="s">
        <v>0</v>
      </c>
      <c r="H13" s="520"/>
      <c r="I13" s="521"/>
      <c r="J13" s="522"/>
      <c r="K13" s="526" t="s">
        <v>43</v>
      </c>
      <c r="L13" s="527"/>
      <c r="M13" s="528"/>
      <c r="N13" s="30" t="s">
        <v>44</v>
      </c>
      <c r="O13" s="98" t="s">
        <v>44</v>
      </c>
      <c r="P13" s="509"/>
      <c r="Q13" s="512"/>
      <c r="R13" s="516"/>
      <c r="S13" s="517"/>
      <c r="T13" s="517"/>
      <c r="U13" s="517"/>
      <c r="V13" s="517"/>
      <c r="W13" s="517"/>
    </row>
    <row r="14" spans="1:26" ht="12.75" customHeight="1" x14ac:dyDescent="0.2">
      <c r="A14" s="21" t="s">
        <v>10</v>
      </c>
      <c r="B14" s="22" t="s">
        <v>10</v>
      </c>
      <c r="C14" s="23" t="s">
        <v>9</v>
      </c>
      <c r="D14" s="24" t="s">
        <v>18</v>
      </c>
      <c r="E14" s="25" t="s">
        <v>18</v>
      </c>
      <c r="F14" s="26" t="s">
        <v>10</v>
      </c>
      <c r="G14" s="27" t="s">
        <v>17</v>
      </c>
      <c r="H14" s="520"/>
      <c r="I14" s="521"/>
      <c r="J14" s="522"/>
      <c r="K14" s="526" t="s">
        <v>45</v>
      </c>
      <c r="L14" s="527"/>
      <c r="M14" s="528"/>
      <c r="N14" s="30" t="s">
        <v>45</v>
      </c>
      <c r="O14" s="98" t="s">
        <v>44</v>
      </c>
      <c r="P14" s="509"/>
      <c r="Q14" s="512"/>
      <c r="R14" s="516"/>
      <c r="S14" s="517"/>
      <c r="T14" s="517"/>
      <c r="U14" s="517"/>
      <c r="V14" s="517"/>
      <c r="W14" s="517"/>
    </row>
    <row r="15" spans="1:26" ht="12.75" customHeight="1" x14ac:dyDescent="0.2">
      <c r="A15" s="21" t="s">
        <v>17</v>
      </c>
      <c r="B15" s="22" t="s">
        <v>13</v>
      </c>
      <c r="C15" s="23"/>
      <c r="D15" s="24" t="s">
        <v>6</v>
      </c>
      <c r="E15" s="25" t="s">
        <v>6</v>
      </c>
      <c r="F15" s="26" t="s">
        <v>19</v>
      </c>
      <c r="G15" s="27" t="s">
        <v>6</v>
      </c>
      <c r="H15" s="520"/>
      <c r="I15" s="521"/>
      <c r="J15" s="522"/>
      <c r="K15" s="526"/>
      <c r="L15" s="527"/>
      <c r="M15" s="528"/>
      <c r="N15" s="30"/>
      <c r="O15" s="98"/>
      <c r="P15" s="509"/>
      <c r="Q15" s="512"/>
      <c r="R15" s="516"/>
      <c r="S15" s="517"/>
      <c r="T15" s="517"/>
      <c r="U15" s="517"/>
      <c r="V15" s="517"/>
      <c r="W15" s="517"/>
    </row>
    <row r="16" spans="1:26" ht="12.75" customHeight="1" x14ac:dyDescent="0.2">
      <c r="A16" s="21" t="s">
        <v>11</v>
      </c>
      <c r="B16" s="22"/>
      <c r="C16" s="23"/>
      <c r="D16" s="24" t="s">
        <v>20</v>
      </c>
      <c r="E16" s="25" t="s">
        <v>20</v>
      </c>
      <c r="F16" s="26"/>
      <c r="G16" s="27"/>
      <c r="H16" s="520"/>
      <c r="I16" s="521"/>
      <c r="J16" s="522"/>
      <c r="K16" s="526"/>
      <c r="L16" s="527"/>
      <c r="M16" s="528"/>
      <c r="N16" s="30"/>
      <c r="O16" s="98"/>
      <c r="P16" s="509"/>
      <c r="Q16" s="512"/>
      <c r="R16" s="516"/>
      <c r="S16" s="517"/>
      <c r="T16" s="517"/>
      <c r="U16" s="517"/>
      <c r="V16" s="517"/>
      <c r="W16" s="517"/>
    </row>
    <row r="17" spans="1:26" ht="12.75" customHeight="1" x14ac:dyDescent="0.2">
      <c r="A17" s="21" t="s">
        <v>12</v>
      </c>
      <c r="B17" s="22"/>
      <c r="C17" s="23"/>
      <c r="D17" s="24"/>
      <c r="E17" s="25"/>
      <c r="F17" s="26" t="s">
        <v>3</v>
      </c>
      <c r="G17" s="27"/>
      <c r="H17" s="520"/>
      <c r="I17" s="521"/>
      <c r="J17" s="522"/>
      <c r="K17" s="529"/>
      <c r="L17" s="530"/>
      <c r="M17" s="531"/>
      <c r="N17" s="28"/>
      <c r="O17" s="99"/>
      <c r="P17" s="509"/>
      <c r="Q17" s="512"/>
      <c r="R17" s="516"/>
      <c r="S17" s="517"/>
      <c r="T17" s="517"/>
      <c r="U17" s="517"/>
      <c r="V17" s="517"/>
      <c r="W17" s="517"/>
    </row>
    <row r="18" spans="1:26" ht="12.75" customHeight="1" x14ac:dyDescent="0.2">
      <c r="A18" s="21"/>
      <c r="B18" s="22"/>
      <c r="C18" s="23"/>
      <c r="D18" s="24"/>
      <c r="E18" s="25"/>
      <c r="F18" s="26"/>
      <c r="G18" s="27"/>
      <c r="H18" s="520" t="s">
        <v>46</v>
      </c>
      <c r="I18" s="521" t="s">
        <v>47</v>
      </c>
      <c r="J18" s="522" t="s">
        <v>48</v>
      </c>
      <c r="K18" s="520" t="s">
        <v>46</v>
      </c>
      <c r="L18" s="521" t="s">
        <v>26</v>
      </c>
      <c r="M18" s="532" t="s">
        <v>47</v>
      </c>
      <c r="N18" s="521" t="s">
        <v>48</v>
      </c>
      <c r="O18" s="533" t="s">
        <v>25</v>
      </c>
      <c r="P18" s="509"/>
      <c r="Q18" s="512"/>
      <c r="R18" s="516"/>
      <c r="S18" s="517"/>
      <c r="T18" s="517"/>
      <c r="U18" s="517"/>
      <c r="V18" s="517"/>
      <c r="W18" s="517"/>
    </row>
    <row r="19" spans="1:26" ht="12.75" customHeight="1" x14ac:dyDescent="0.2">
      <c r="A19" s="31"/>
      <c r="B19" s="32"/>
      <c r="C19" s="33"/>
      <c r="D19" s="34"/>
      <c r="E19" s="35"/>
      <c r="F19" s="36"/>
      <c r="G19" s="37"/>
      <c r="H19" s="520"/>
      <c r="I19" s="521"/>
      <c r="J19" s="522"/>
      <c r="K19" s="520"/>
      <c r="L19" s="521"/>
      <c r="M19" s="532"/>
      <c r="N19" s="521"/>
      <c r="O19" s="534"/>
      <c r="P19" s="509"/>
      <c r="Q19" s="512"/>
      <c r="R19" s="516"/>
      <c r="S19" s="517"/>
      <c r="T19" s="517"/>
      <c r="U19" s="517"/>
      <c r="V19" s="517"/>
      <c r="W19" s="517"/>
    </row>
    <row r="20" spans="1:26" ht="12.75" customHeight="1" x14ac:dyDescent="0.2">
      <c r="A20" s="21"/>
      <c r="B20" s="22"/>
      <c r="C20" s="23"/>
      <c r="D20" s="24"/>
      <c r="E20" s="25"/>
      <c r="F20" s="26"/>
      <c r="G20" s="27"/>
      <c r="H20" s="520"/>
      <c r="I20" s="521"/>
      <c r="J20" s="522"/>
      <c r="K20" s="520"/>
      <c r="L20" s="521"/>
      <c r="M20" s="532"/>
      <c r="N20" s="521"/>
      <c r="O20" s="535"/>
      <c r="P20" s="510"/>
      <c r="Q20" s="513"/>
      <c r="R20" s="516"/>
      <c r="S20" s="517"/>
      <c r="T20" s="517"/>
      <c r="U20" s="517"/>
      <c r="V20" s="517"/>
      <c r="W20" s="517"/>
    </row>
    <row r="21" spans="1:26" ht="12.75" customHeight="1" thickBot="1" x14ac:dyDescent="0.25">
      <c r="A21" s="38"/>
      <c r="B21" s="39"/>
      <c r="C21" s="40"/>
      <c r="D21" s="41"/>
      <c r="E21" s="42"/>
      <c r="F21" s="43"/>
      <c r="G21" s="44"/>
      <c r="H21" s="45"/>
      <c r="I21" s="46"/>
      <c r="J21" s="47"/>
      <c r="K21" s="45"/>
      <c r="L21" s="49"/>
      <c r="M21" s="48"/>
      <c r="N21" s="46"/>
      <c r="O21" s="100"/>
      <c r="P21" s="50" t="s">
        <v>4</v>
      </c>
      <c r="Q21" s="51" t="s">
        <v>4</v>
      </c>
      <c r="R21" s="516"/>
      <c r="S21" s="517"/>
      <c r="T21" s="517"/>
      <c r="U21" s="517"/>
      <c r="V21" s="517"/>
      <c r="W21" s="517"/>
    </row>
    <row r="22" spans="1:26" ht="12.75" customHeight="1" x14ac:dyDescent="0.2">
      <c r="A22" s="52"/>
      <c r="B22" s="53"/>
      <c r="C22" s="53"/>
      <c r="D22" s="54"/>
      <c r="E22" s="54"/>
      <c r="F22" s="55"/>
      <c r="G22" s="56"/>
      <c r="H22" s="57"/>
      <c r="I22" s="58"/>
      <c r="J22" s="59"/>
      <c r="K22" s="57"/>
      <c r="L22" s="60"/>
      <c r="M22" s="60"/>
      <c r="N22" s="60"/>
      <c r="O22" s="60"/>
      <c r="P22" s="62"/>
      <c r="Q22" s="56"/>
      <c r="R22" s="536"/>
      <c r="S22" s="537"/>
      <c r="T22" s="537"/>
      <c r="U22" s="537"/>
      <c r="V22" s="537"/>
      <c r="W22" s="538"/>
    </row>
    <row r="23" spans="1:26" ht="12.75" customHeight="1" x14ac:dyDescent="0.2">
      <c r="A23" s="63"/>
      <c r="B23" s="60" t="s">
        <v>511</v>
      </c>
      <c r="C23" s="114">
        <v>229</v>
      </c>
      <c r="D23" s="107">
        <v>0</v>
      </c>
      <c r="E23" s="112">
        <v>5.93</v>
      </c>
      <c r="F23" s="66"/>
      <c r="G23" s="61">
        <v>4</v>
      </c>
      <c r="H23" s="57"/>
      <c r="I23" s="58"/>
      <c r="J23" s="59"/>
      <c r="K23" s="57"/>
      <c r="L23" s="60"/>
      <c r="M23" s="60"/>
      <c r="N23" s="60"/>
      <c r="O23" s="251">
        <v>48</v>
      </c>
      <c r="P23" s="57">
        <f>SUM(H23:O23)</f>
        <v>48</v>
      </c>
      <c r="Q23" s="61">
        <f>P23</f>
        <v>48</v>
      </c>
      <c r="R23" s="539" t="s">
        <v>757</v>
      </c>
      <c r="S23" s="540"/>
      <c r="T23" s="540"/>
      <c r="U23" s="540"/>
      <c r="V23" s="540"/>
      <c r="W23" s="540"/>
    </row>
    <row r="24" spans="1:26" s="143" customFormat="1" ht="12.75" customHeight="1" x14ac:dyDescent="0.2">
      <c r="A24" s="149"/>
      <c r="B24" s="129" t="s">
        <v>511</v>
      </c>
      <c r="C24" s="122">
        <v>229</v>
      </c>
      <c r="D24" s="123">
        <v>0.72</v>
      </c>
      <c r="E24" s="237">
        <v>0.76</v>
      </c>
      <c r="F24" s="121"/>
      <c r="G24" s="125">
        <v>4</v>
      </c>
      <c r="H24" s="126"/>
      <c r="I24" s="127"/>
      <c r="J24" s="128"/>
      <c r="K24" s="126"/>
      <c r="L24" s="129"/>
      <c r="M24" s="129"/>
      <c r="N24" s="129"/>
      <c r="O24" s="159">
        <v>3</v>
      </c>
      <c r="P24" s="126">
        <f>SUM(H24:O24)</f>
        <v>3</v>
      </c>
      <c r="Q24" s="125">
        <f>P24</f>
        <v>3</v>
      </c>
      <c r="R24" s="566" t="s">
        <v>756</v>
      </c>
      <c r="S24" s="567"/>
      <c r="T24" s="567"/>
      <c r="U24" s="567"/>
      <c r="V24" s="567"/>
      <c r="W24" s="567"/>
      <c r="X24" s="143">
        <v>2023</v>
      </c>
      <c r="Z24" s="143">
        <v>96212</v>
      </c>
    </row>
    <row r="25" spans="1:26" ht="12.75" customHeight="1" x14ac:dyDescent="0.2">
      <c r="A25" s="63"/>
      <c r="B25" s="60" t="s">
        <v>511</v>
      </c>
      <c r="C25" s="114">
        <v>229</v>
      </c>
      <c r="D25" s="107">
        <v>0.76</v>
      </c>
      <c r="E25" s="112">
        <v>5.93</v>
      </c>
      <c r="F25" s="66"/>
      <c r="G25" s="61" t="s">
        <v>59</v>
      </c>
      <c r="H25" s="57">
        <v>32</v>
      </c>
      <c r="I25" s="58"/>
      <c r="J25" s="59"/>
      <c r="K25" s="57"/>
      <c r="L25" s="60"/>
      <c r="M25" s="60"/>
      <c r="N25" s="60"/>
      <c r="O25" s="251">
        <v>340</v>
      </c>
      <c r="P25" s="57">
        <f>SUM(H25:O25)</f>
        <v>372</v>
      </c>
      <c r="Q25" s="61">
        <f>P25</f>
        <v>372</v>
      </c>
      <c r="R25" s="539" t="s">
        <v>755</v>
      </c>
      <c r="S25" s="540"/>
      <c r="T25" s="540"/>
      <c r="U25" s="540"/>
      <c r="V25" s="540"/>
      <c r="W25" s="540"/>
    </row>
    <row r="26" spans="1:26" ht="12.75" customHeight="1" x14ac:dyDescent="0.2">
      <c r="A26" s="63"/>
      <c r="B26" s="60" t="s">
        <v>511</v>
      </c>
      <c r="C26" s="114">
        <v>229</v>
      </c>
      <c r="D26" s="107">
        <v>6.4960000000000004</v>
      </c>
      <c r="E26" s="108">
        <v>15.282</v>
      </c>
      <c r="F26" s="66"/>
      <c r="G26" s="61" t="s">
        <v>59</v>
      </c>
      <c r="H26" s="57">
        <v>32</v>
      </c>
      <c r="I26" s="58"/>
      <c r="J26" s="59"/>
      <c r="K26" s="57"/>
      <c r="L26" s="60"/>
      <c r="M26" s="60"/>
      <c r="N26" s="60"/>
      <c r="O26" s="101">
        <v>585</v>
      </c>
      <c r="P26" s="57">
        <f>SUM(H26:O26)</f>
        <v>617</v>
      </c>
      <c r="Q26" s="61">
        <f>P26</f>
        <v>617</v>
      </c>
      <c r="R26" s="539" t="s">
        <v>671</v>
      </c>
      <c r="S26" s="540"/>
      <c r="T26" s="540"/>
      <c r="U26" s="540"/>
      <c r="V26" s="540"/>
      <c r="W26" s="540"/>
    </row>
    <row r="27" spans="1:26" ht="12.75" customHeight="1" x14ac:dyDescent="0.2">
      <c r="A27" s="63"/>
      <c r="B27" s="60"/>
      <c r="C27" s="114"/>
      <c r="D27" s="107"/>
      <c r="E27" s="109"/>
      <c r="F27" s="66"/>
      <c r="G27" s="61"/>
      <c r="H27" s="57"/>
      <c r="I27" s="58"/>
      <c r="J27" s="59"/>
      <c r="K27" s="57"/>
      <c r="L27" s="60"/>
      <c r="M27" s="60"/>
      <c r="N27" s="60"/>
      <c r="O27" s="101"/>
      <c r="P27" s="57"/>
      <c r="Q27" s="61"/>
      <c r="R27" s="539"/>
      <c r="S27" s="540"/>
      <c r="T27" s="540"/>
      <c r="U27" s="540"/>
      <c r="V27" s="540"/>
      <c r="W27" s="540"/>
    </row>
    <row r="28" spans="1:26" ht="12.75" customHeight="1" x14ac:dyDescent="0.2">
      <c r="A28" s="63"/>
      <c r="B28" s="60"/>
      <c r="C28" s="114"/>
      <c r="D28" s="107"/>
      <c r="E28" s="112"/>
      <c r="F28" s="66"/>
      <c r="G28" s="61"/>
      <c r="H28" s="57"/>
      <c r="I28" s="58"/>
      <c r="J28" s="59"/>
      <c r="K28" s="57"/>
      <c r="L28" s="60"/>
      <c r="M28" s="60"/>
      <c r="N28" s="60"/>
      <c r="O28" s="101"/>
      <c r="P28" s="57"/>
      <c r="Q28" s="61"/>
      <c r="R28" s="539"/>
      <c r="S28" s="540"/>
      <c r="T28" s="540"/>
      <c r="U28" s="540"/>
      <c r="V28" s="540"/>
      <c r="W28" s="540"/>
    </row>
    <row r="29" spans="1:26" ht="12.75" customHeight="1" x14ac:dyDescent="0.2">
      <c r="A29" s="63"/>
      <c r="B29" s="60"/>
      <c r="C29" s="114"/>
      <c r="D29" s="107"/>
      <c r="E29" s="112"/>
      <c r="F29" s="66"/>
      <c r="G29" s="61"/>
      <c r="H29" s="57"/>
      <c r="I29" s="58"/>
      <c r="J29" s="59"/>
      <c r="K29" s="57"/>
      <c r="L29" s="60"/>
      <c r="M29" s="60"/>
      <c r="N29" s="60"/>
      <c r="O29" s="101"/>
      <c r="P29" s="57"/>
      <c r="Q29" s="61"/>
      <c r="R29" s="541"/>
      <c r="S29" s="542"/>
      <c r="T29" s="542"/>
      <c r="U29" s="542"/>
      <c r="V29" s="542"/>
      <c r="W29" s="543"/>
    </row>
    <row r="30" spans="1:26" s="218" customFormat="1" ht="12.75" customHeight="1" x14ac:dyDescent="0.2">
      <c r="A30" s="2"/>
      <c r="B30" s="60"/>
      <c r="C30" s="114"/>
      <c r="D30" s="187"/>
      <c r="E30" s="187"/>
      <c r="F30" s="66"/>
      <c r="G30" s="245"/>
      <c r="H30" s="145"/>
      <c r="I30" s="79"/>
      <c r="J30" s="146"/>
      <c r="K30" s="145"/>
      <c r="L30" s="66"/>
      <c r="M30" s="66"/>
      <c r="N30" s="66"/>
      <c r="O30" s="66"/>
      <c r="P30" s="57"/>
      <c r="Q30" s="61"/>
      <c r="R30" s="541"/>
      <c r="S30" s="542"/>
      <c r="T30" s="542"/>
      <c r="U30" s="542"/>
      <c r="V30" s="542"/>
      <c r="W30" s="543"/>
    </row>
    <row r="31" spans="1:26" s="218" customFormat="1" ht="12.75" customHeight="1" x14ac:dyDescent="0.2">
      <c r="A31" s="185"/>
      <c r="B31" s="60"/>
      <c r="C31" s="114"/>
      <c r="D31" s="187"/>
      <c r="E31" s="187"/>
      <c r="F31" s="66"/>
      <c r="G31" s="113"/>
      <c r="H31" s="145"/>
      <c r="I31" s="79"/>
      <c r="J31" s="146"/>
      <c r="K31" s="145"/>
      <c r="L31" s="66"/>
      <c r="M31" s="66"/>
      <c r="N31" s="66"/>
      <c r="O31" s="66"/>
      <c r="P31" s="57"/>
      <c r="Q31" s="61"/>
      <c r="R31" s="541"/>
      <c r="S31" s="542"/>
      <c r="T31" s="542"/>
      <c r="U31" s="542"/>
      <c r="V31" s="542"/>
      <c r="W31" s="543"/>
    </row>
    <row r="32" spans="1:26" s="218" customFormat="1" ht="12.75" customHeight="1" x14ac:dyDescent="0.2">
      <c r="A32" s="2"/>
      <c r="B32" s="60"/>
      <c r="C32" s="114"/>
      <c r="D32" s="187"/>
      <c r="E32" s="187"/>
      <c r="F32" s="66"/>
      <c r="G32" s="245"/>
      <c r="H32" s="145"/>
      <c r="I32" s="79"/>
      <c r="J32" s="146"/>
      <c r="K32" s="145"/>
      <c r="L32" s="66"/>
      <c r="M32" s="66"/>
      <c r="N32" s="66"/>
      <c r="O32" s="66"/>
      <c r="P32" s="57"/>
      <c r="Q32" s="61"/>
      <c r="R32" s="541"/>
      <c r="S32" s="542"/>
      <c r="T32" s="542"/>
      <c r="U32" s="542"/>
      <c r="V32" s="542"/>
      <c r="W32" s="543"/>
    </row>
    <row r="33" spans="1:23" s="218" customFormat="1" ht="12.75" customHeight="1" x14ac:dyDescent="0.2">
      <c r="A33" s="2"/>
      <c r="B33" s="60"/>
      <c r="C33" s="114"/>
      <c r="D33" s="187"/>
      <c r="E33" s="187"/>
      <c r="F33" s="66"/>
      <c r="G33" s="245"/>
      <c r="H33" s="145"/>
      <c r="I33" s="79"/>
      <c r="J33" s="146"/>
      <c r="K33" s="145"/>
      <c r="L33" s="66"/>
      <c r="M33" s="66"/>
      <c r="N33" s="66"/>
      <c r="O33" s="66"/>
      <c r="P33" s="57"/>
      <c r="Q33" s="61"/>
      <c r="R33" s="541"/>
      <c r="S33" s="542"/>
      <c r="T33" s="542"/>
      <c r="U33" s="542"/>
      <c r="V33" s="542"/>
      <c r="W33" s="543"/>
    </row>
    <row r="34" spans="1:23" s="218" customFormat="1" ht="12.75" customHeight="1" x14ac:dyDescent="0.2">
      <c r="A34" s="2"/>
      <c r="B34" s="60"/>
      <c r="C34" s="114"/>
      <c r="D34" s="187"/>
      <c r="E34" s="187"/>
      <c r="F34" s="66"/>
      <c r="G34" s="245"/>
      <c r="H34" s="145"/>
      <c r="I34" s="79"/>
      <c r="J34" s="146"/>
      <c r="K34" s="145"/>
      <c r="L34" s="66"/>
      <c r="M34" s="66"/>
      <c r="N34" s="66"/>
      <c r="O34" s="66"/>
      <c r="P34" s="57"/>
      <c r="Q34" s="61"/>
      <c r="R34" s="541"/>
      <c r="S34" s="542"/>
      <c r="T34" s="542"/>
      <c r="U34" s="542"/>
      <c r="V34" s="542"/>
      <c r="W34" s="543"/>
    </row>
    <row r="35" spans="1:23" s="218" customFormat="1" ht="12.75" customHeight="1" x14ac:dyDescent="0.2">
      <c r="A35" s="2"/>
      <c r="B35" s="60"/>
      <c r="C35" s="114"/>
      <c r="D35" s="187"/>
      <c r="E35" s="187"/>
      <c r="F35" s="66"/>
      <c r="G35" s="245"/>
      <c r="H35" s="145"/>
      <c r="I35" s="79"/>
      <c r="J35" s="146"/>
      <c r="K35" s="145"/>
      <c r="L35" s="66"/>
      <c r="M35" s="66"/>
      <c r="N35" s="66"/>
      <c r="O35" s="66"/>
      <c r="P35" s="57"/>
      <c r="Q35" s="61"/>
      <c r="R35" s="541"/>
      <c r="S35" s="542"/>
      <c r="T35" s="542"/>
      <c r="U35" s="542"/>
      <c r="V35" s="542"/>
      <c r="W35" s="543"/>
    </row>
    <row r="36" spans="1:23" s="218" customFormat="1" ht="12.75" customHeight="1" x14ac:dyDescent="0.2">
      <c r="A36" s="2"/>
      <c r="B36" s="60"/>
      <c r="C36" s="114"/>
      <c r="D36" s="187"/>
      <c r="E36" s="187"/>
      <c r="F36" s="66"/>
      <c r="G36" s="245"/>
      <c r="H36" s="145"/>
      <c r="I36" s="79"/>
      <c r="J36" s="146"/>
      <c r="K36" s="145"/>
      <c r="L36" s="66"/>
      <c r="M36" s="66"/>
      <c r="N36" s="66"/>
      <c r="O36" s="66"/>
      <c r="P36" s="57"/>
      <c r="Q36" s="61"/>
      <c r="R36" s="541"/>
      <c r="S36" s="542"/>
      <c r="T36" s="542"/>
      <c r="U36" s="542"/>
      <c r="V36" s="542"/>
      <c r="W36" s="543"/>
    </row>
    <row r="37" spans="1:23" ht="12.75" customHeight="1" x14ac:dyDescent="0.2">
      <c r="A37" s="63"/>
      <c r="B37" s="60"/>
      <c r="C37" s="114"/>
      <c r="D37" s="107"/>
      <c r="E37" s="112"/>
      <c r="F37" s="66"/>
      <c r="G37" s="61"/>
      <c r="H37" s="57"/>
      <c r="I37" s="58"/>
      <c r="J37" s="59"/>
      <c r="K37" s="57"/>
      <c r="L37" s="60"/>
      <c r="M37" s="60"/>
      <c r="N37" s="60"/>
      <c r="O37" s="101"/>
      <c r="P37" s="57"/>
      <c r="Q37" s="61"/>
      <c r="R37" s="541"/>
      <c r="S37" s="542"/>
      <c r="T37" s="542"/>
      <c r="U37" s="542"/>
      <c r="V37" s="542"/>
      <c r="W37" s="543"/>
    </row>
    <row r="38" spans="1:23" s="189" customFormat="1" ht="12.75" customHeight="1" x14ac:dyDescent="0.2">
      <c r="A38" s="63"/>
      <c r="B38" s="60"/>
      <c r="C38" s="114"/>
      <c r="D38" s="107"/>
      <c r="E38" s="112"/>
      <c r="F38" s="66"/>
      <c r="G38" s="61"/>
      <c r="H38" s="57"/>
      <c r="I38" s="58"/>
      <c r="J38" s="59"/>
      <c r="K38" s="57"/>
      <c r="L38" s="60"/>
      <c r="M38" s="60"/>
      <c r="N38" s="60"/>
      <c r="O38" s="101"/>
      <c r="P38" s="57"/>
      <c r="Q38" s="61"/>
      <c r="R38" s="541"/>
      <c r="S38" s="542"/>
      <c r="T38" s="542"/>
      <c r="U38" s="542"/>
      <c r="V38" s="542"/>
      <c r="W38" s="543"/>
    </row>
    <row r="39" spans="1:23" s="218" customFormat="1" ht="12.75" customHeight="1" x14ac:dyDescent="0.2">
      <c r="A39" s="2"/>
      <c r="B39" s="60"/>
      <c r="C39" s="114"/>
      <c r="D39" s="107"/>
      <c r="E39" s="112"/>
      <c r="F39" s="66"/>
      <c r="G39" s="113"/>
      <c r="H39" s="145"/>
      <c r="I39" s="79"/>
      <c r="J39" s="146"/>
      <c r="K39" s="145"/>
      <c r="L39" s="66"/>
      <c r="M39" s="66"/>
      <c r="N39" s="66"/>
      <c r="O39" s="101"/>
      <c r="P39" s="57"/>
      <c r="Q39" s="61"/>
      <c r="R39" s="541"/>
      <c r="S39" s="542"/>
      <c r="T39" s="542"/>
      <c r="U39" s="542"/>
      <c r="V39" s="542"/>
      <c r="W39" s="543"/>
    </row>
    <row r="40" spans="1:23" s="218" customFormat="1" ht="12.75" customHeight="1" x14ac:dyDescent="0.2">
      <c r="A40" s="2"/>
      <c r="B40" s="60"/>
      <c r="C40" s="114"/>
      <c r="D40" s="107"/>
      <c r="E40" s="112"/>
      <c r="F40" s="66"/>
      <c r="G40" s="113"/>
      <c r="H40" s="145"/>
      <c r="I40" s="79"/>
      <c r="J40" s="146"/>
      <c r="K40" s="145"/>
      <c r="L40" s="66"/>
      <c r="M40" s="66"/>
      <c r="N40" s="66"/>
      <c r="O40" s="101"/>
      <c r="P40" s="57"/>
      <c r="Q40" s="61"/>
      <c r="R40" s="541"/>
      <c r="S40" s="542"/>
      <c r="T40" s="542"/>
      <c r="U40" s="542"/>
      <c r="V40" s="542"/>
      <c r="W40" s="543"/>
    </row>
    <row r="41" spans="1:23" s="218" customFormat="1" ht="12.75" customHeight="1" x14ac:dyDescent="0.2">
      <c r="A41" s="2"/>
      <c r="B41" s="60"/>
      <c r="C41" s="114"/>
      <c r="D41" s="107"/>
      <c r="E41" s="107"/>
      <c r="F41" s="66"/>
      <c r="G41" s="113"/>
      <c r="H41" s="145"/>
      <c r="I41" s="79"/>
      <c r="J41" s="146"/>
      <c r="K41" s="145"/>
      <c r="L41" s="66"/>
      <c r="M41" s="66"/>
      <c r="N41" s="66"/>
      <c r="O41" s="101"/>
      <c r="P41" s="57"/>
      <c r="Q41" s="61"/>
      <c r="R41" s="541"/>
      <c r="S41" s="542"/>
      <c r="T41" s="542"/>
      <c r="U41" s="542"/>
      <c r="V41" s="542"/>
      <c r="W41" s="543"/>
    </row>
    <row r="42" spans="1:23" s="218" customFormat="1" ht="12.75" customHeight="1" x14ac:dyDescent="0.2">
      <c r="A42" s="2"/>
      <c r="B42" s="60"/>
      <c r="C42" s="114"/>
      <c r="D42" s="107"/>
      <c r="E42" s="107"/>
      <c r="F42" s="66"/>
      <c r="G42" s="113"/>
      <c r="H42" s="145"/>
      <c r="I42" s="79"/>
      <c r="J42" s="146"/>
      <c r="K42" s="145"/>
      <c r="L42" s="66"/>
      <c r="M42" s="66"/>
      <c r="N42" s="66"/>
      <c r="O42" s="66"/>
      <c r="P42" s="57"/>
      <c r="Q42" s="61"/>
      <c r="R42" s="541"/>
      <c r="S42" s="542"/>
      <c r="T42" s="542"/>
      <c r="U42" s="542"/>
      <c r="V42" s="542"/>
      <c r="W42" s="543"/>
    </row>
    <row r="43" spans="1:23" s="218" customFormat="1" ht="12.75" customHeight="1" x14ac:dyDescent="0.2">
      <c r="A43" s="2"/>
      <c r="B43" s="60"/>
      <c r="C43" s="114"/>
      <c r="D43" s="107"/>
      <c r="E43" s="107"/>
      <c r="F43" s="66"/>
      <c r="G43" s="113"/>
      <c r="H43" s="145"/>
      <c r="I43" s="79"/>
      <c r="J43" s="146"/>
      <c r="K43" s="145"/>
      <c r="L43" s="66"/>
      <c r="M43" s="66"/>
      <c r="N43" s="66"/>
      <c r="O43" s="66"/>
      <c r="P43" s="57"/>
      <c r="Q43" s="61"/>
      <c r="R43" s="541"/>
      <c r="S43" s="542"/>
      <c r="T43" s="542"/>
      <c r="U43" s="542"/>
      <c r="V43" s="542"/>
      <c r="W43" s="543"/>
    </row>
    <row r="44" spans="1:23" s="218" customFormat="1" ht="12.75" customHeight="1" x14ac:dyDescent="0.2">
      <c r="A44" s="2"/>
      <c r="B44" s="60"/>
      <c r="C44" s="114"/>
      <c r="D44" s="107"/>
      <c r="E44" s="112"/>
      <c r="F44" s="66"/>
      <c r="G44" s="113"/>
      <c r="H44" s="145"/>
      <c r="I44" s="79"/>
      <c r="J44" s="146"/>
      <c r="K44" s="145"/>
      <c r="L44" s="66"/>
      <c r="M44" s="66"/>
      <c r="N44" s="66"/>
      <c r="O44" s="66"/>
      <c r="P44" s="57"/>
      <c r="Q44" s="61"/>
      <c r="R44" s="541"/>
      <c r="S44" s="542"/>
      <c r="T44" s="542"/>
      <c r="U44" s="542"/>
      <c r="V44" s="542"/>
      <c r="W44" s="543"/>
    </row>
    <row r="45" spans="1:23" s="218" customFormat="1" ht="12.75" customHeight="1" x14ac:dyDescent="0.2">
      <c r="A45" s="2"/>
      <c r="B45" s="60"/>
      <c r="C45" s="114"/>
      <c r="D45" s="107"/>
      <c r="E45" s="112"/>
      <c r="F45" s="66"/>
      <c r="G45" s="113"/>
      <c r="H45" s="145"/>
      <c r="I45" s="79"/>
      <c r="J45" s="146"/>
      <c r="K45" s="145"/>
      <c r="L45" s="66"/>
      <c r="M45" s="66"/>
      <c r="N45" s="66"/>
      <c r="O45" s="66"/>
      <c r="P45" s="57"/>
      <c r="Q45" s="61"/>
      <c r="R45" s="541"/>
      <c r="S45" s="542"/>
      <c r="T45" s="542"/>
      <c r="U45" s="542"/>
      <c r="V45" s="542"/>
      <c r="W45" s="543"/>
    </row>
    <row r="46" spans="1:23" s="218" customFormat="1" ht="12.75" customHeight="1" x14ac:dyDescent="0.2">
      <c r="A46" s="2"/>
      <c r="B46" s="60"/>
      <c r="C46" s="114"/>
      <c r="D46" s="187"/>
      <c r="E46" s="187"/>
      <c r="F46" s="66"/>
      <c r="G46" s="245"/>
      <c r="H46" s="145"/>
      <c r="I46" s="79"/>
      <c r="J46" s="146"/>
      <c r="K46" s="145"/>
      <c r="L46" s="66"/>
      <c r="M46" s="66"/>
      <c r="N46" s="66"/>
      <c r="O46" s="66"/>
      <c r="P46" s="57"/>
      <c r="Q46" s="61"/>
      <c r="R46" s="541"/>
      <c r="S46" s="542"/>
      <c r="T46" s="542"/>
      <c r="U46" s="542"/>
      <c r="V46" s="542"/>
      <c r="W46" s="543"/>
    </row>
    <row r="47" spans="1:23" s="218" customFormat="1" ht="12.75" customHeight="1" x14ac:dyDescent="0.2">
      <c r="A47" s="2"/>
      <c r="B47" s="60"/>
      <c r="C47" s="114"/>
      <c r="D47" s="187"/>
      <c r="E47" s="187"/>
      <c r="F47" s="66"/>
      <c r="G47" s="245"/>
      <c r="H47" s="145"/>
      <c r="I47" s="79"/>
      <c r="J47" s="146"/>
      <c r="K47" s="145"/>
      <c r="L47" s="66"/>
      <c r="M47" s="66"/>
      <c r="N47" s="66"/>
      <c r="O47" s="66"/>
      <c r="P47" s="57"/>
      <c r="Q47" s="61"/>
      <c r="R47" s="541"/>
      <c r="S47" s="542"/>
      <c r="T47" s="542"/>
      <c r="U47" s="542"/>
      <c r="V47" s="542"/>
      <c r="W47" s="543"/>
    </row>
    <row r="48" spans="1:23" s="218" customFormat="1" ht="12.75" customHeight="1" x14ac:dyDescent="0.2">
      <c r="A48" s="185"/>
      <c r="B48" s="60"/>
      <c r="C48" s="114"/>
      <c r="D48" s="187"/>
      <c r="E48" s="187"/>
      <c r="F48" s="66"/>
      <c r="G48" s="113"/>
      <c r="H48" s="145"/>
      <c r="I48" s="79"/>
      <c r="J48" s="146"/>
      <c r="K48" s="145"/>
      <c r="L48" s="66"/>
      <c r="M48" s="66"/>
      <c r="N48" s="66"/>
      <c r="O48" s="66"/>
      <c r="P48" s="57"/>
      <c r="Q48" s="61"/>
      <c r="R48" s="541"/>
      <c r="S48" s="542"/>
      <c r="T48" s="542"/>
      <c r="U48" s="542"/>
      <c r="V48" s="542"/>
      <c r="W48" s="543"/>
    </row>
    <row r="49" spans="1:23" s="218" customFormat="1" ht="12.75" customHeight="1" x14ac:dyDescent="0.2">
      <c r="A49" s="2"/>
      <c r="B49" s="60"/>
      <c r="C49" s="114"/>
      <c r="D49" s="187"/>
      <c r="E49" s="187"/>
      <c r="F49" s="66"/>
      <c r="G49" s="245"/>
      <c r="H49" s="145"/>
      <c r="I49" s="79"/>
      <c r="J49" s="146"/>
      <c r="K49" s="145"/>
      <c r="L49" s="66"/>
      <c r="M49" s="66"/>
      <c r="N49" s="66"/>
      <c r="O49" s="66"/>
      <c r="P49" s="57"/>
      <c r="Q49" s="61"/>
      <c r="R49" s="541"/>
      <c r="S49" s="542"/>
      <c r="T49" s="542"/>
      <c r="U49" s="542"/>
      <c r="V49" s="542"/>
      <c r="W49" s="543"/>
    </row>
    <row r="50" spans="1:23" s="218" customFormat="1" ht="12.75" customHeight="1" x14ac:dyDescent="0.2">
      <c r="A50" s="2"/>
      <c r="B50" s="60"/>
      <c r="C50" s="114"/>
      <c r="D50" s="187"/>
      <c r="E50" s="187"/>
      <c r="F50" s="66"/>
      <c r="G50" s="245"/>
      <c r="H50" s="145"/>
      <c r="I50" s="79"/>
      <c r="J50" s="146"/>
      <c r="K50" s="145"/>
      <c r="L50" s="66"/>
      <c r="M50" s="66"/>
      <c r="N50" s="66"/>
      <c r="O50" s="66"/>
      <c r="P50" s="57"/>
      <c r="Q50" s="61"/>
      <c r="R50" s="541"/>
      <c r="S50" s="542"/>
      <c r="T50" s="542"/>
      <c r="U50" s="542"/>
      <c r="V50" s="542"/>
      <c r="W50" s="543"/>
    </row>
    <row r="51" spans="1:23" s="218" customFormat="1" ht="12.75" customHeight="1" x14ac:dyDescent="0.2">
      <c r="A51" s="2"/>
      <c r="B51" s="60"/>
      <c r="C51" s="114"/>
      <c r="D51" s="187"/>
      <c r="E51" s="187"/>
      <c r="F51" s="66"/>
      <c r="G51" s="245"/>
      <c r="H51" s="145"/>
      <c r="I51" s="79"/>
      <c r="J51" s="146"/>
      <c r="K51" s="145"/>
      <c r="L51" s="66"/>
      <c r="M51" s="66"/>
      <c r="N51" s="66"/>
      <c r="O51" s="66"/>
      <c r="P51" s="57"/>
      <c r="Q51" s="61"/>
      <c r="R51" s="541"/>
      <c r="S51" s="542"/>
      <c r="T51" s="542"/>
      <c r="U51" s="542"/>
      <c r="V51" s="542"/>
      <c r="W51" s="543"/>
    </row>
    <row r="52" spans="1:23" s="218" customFormat="1" ht="12.75" customHeight="1" x14ac:dyDescent="0.2">
      <c r="A52" s="2"/>
      <c r="B52" s="60"/>
      <c r="C52" s="114"/>
      <c r="D52" s="187"/>
      <c r="E52" s="187"/>
      <c r="F52" s="66"/>
      <c r="G52" s="245"/>
      <c r="H52" s="145"/>
      <c r="I52" s="79"/>
      <c r="J52" s="146"/>
      <c r="K52" s="145"/>
      <c r="L52" s="66"/>
      <c r="M52" s="66"/>
      <c r="N52" s="66"/>
      <c r="O52" s="66"/>
      <c r="P52" s="57"/>
      <c r="Q52" s="61"/>
      <c r="R52" s="541"/>
      <c r="S52" s="542"/>
      <c r="T52" s="542"/>
      <c r="U52" s="542"/>
      <c r="V52" s="542"/>
      <c r="W52" s="543"/>
    </row>
    <row r="53" spans="1:23" s="218" customFormat="1" ht="12.75" customHeight="1" x14ac:dyDescent="0.2">
      <c r="A53" s="2"/>
      <c r="B53" s="60"/>
      <c r="C53" s="114"/>
      <c r="D53" s="187"/>
      <c r="E53" s="187"/>
      <c r="F53" s="66"/>
      <c r="G53" s="245"/>
      <c r="H53" s="145"/>
      <c r="I53" s="79"/>
      <c r="J53" s="146"/>
      <c r="K53" s="145"/>
      <c r="L53" s="66"/>
      <c r="M53" s="66"/>
      <c r="N53" s="66"/>
      <c r="O53" s="66"/>
      <c r="P53" s="57"/>
      <c r="Q53" s="61"/>
      <c r="R53" s="541"/>
      <c r="S53" s="542"/>
      <c r="T53" s="542"/>
      <c r="U53" s="542"/>
      <c r="V53" s="542"/>
      <c r="W53" s="543"/>
    </row>
    <row r="54" spans="1:23" s="247" customFormat="1" ht="12.75" customHeight="1" x14ac:dyDescent="0.2">
      <c r="A54" s="2"/>
      <c r="B54" s="3"/>
      <c r="C54" s="3"/>
      <c r="D54" s="187"/>
      <c r="E54" s="187"/>
      <c r="F54" s="66"/>
      <c r="G54" s="245"/>
      <c r="H54" s="145"/>
      <c r="I54" s="79"/>
      <c r="J54" s="146"/>
      <c r="K54" s="145"/>
      <c r="L54" s="66"/>
      <c r="M54" s="66"/>
      <c r="N54" s="66"/>
      <c r="O54" s="66"/>
      <c r="P54" s="145"/>
      <c r="Q54" s="113"/>
      <c r="R54" s="541"/>
      <c r="S54" s="542"/>
      <c r="T54" s="542"/>
      <c r="U54" s="542"/>
      <c r="V54" s="542"/>
      <c r="W54" s="543"/>
    </row>
    <row r="55" spans="1:23" ht="12.75" customHeight="1" x14ac:dyDescent="0.2">
      <c r="A55" s="63"/>
      <c r="B55" s="3"/>
      <c r="C55" s="3"/>
      <c r="D55" s="65"/>
      <c r="E55" s="65"/>
      <c r="F55" s="66"/>
      <c r="G55" s="1"/>
      <c r="H55" s="145"/>
      <c r="I55" s="79"/>
      <c r="J55" s="146"/>
      <c r="K55" s="57"/>
      <c r="L55" s="66"/>
      <c r="M55" s="66"/>
      <c r="N55" s="66"/>
      <c r="O55" s="66"/>
      <c r="P55" s="57"/>
      <c r="Q55" s="113"/>
      <c r="R55" s="541"/>
      <c r="S55" s="542"/>
      <c r="T55" s="542"/>
      <c r="U55" s="542"/>
      <c r="V55" s="542"/>
      <c r="W55" s="543"/>
    </row>
    <row r="56" spans="1:23" ht="12.75" customHeight="1" x14ac:dyDescent="0.2">
      <c r="A56" s="63"/>
      <c r="B56" s="3"/>
      <c r="C56" s="3"/>
      <c r="D56" s="65"/>
      <c r="E56" s="65"/>
      <c r="F56" s="66"/>
      <c r="G56" s="1"/>
      <c r="H56" s="145"/>
      <c r="I56" s="79"/>
      <c r="J56" s="146"/>
      <c r="K56" s="145"/>
      <c r="L56" s="66"/>
      <c r="M56" s="66"/>
      <c r="N56" s="66"/>
      <c r="O56" s="66"/>
      <c r="P56" s="57"/>
      <c r="Q56" s="113"/>
      <c r="R56" s="541"/>
      <c r="S56" s="542"/>
      <c r="T56" s="542"/>
      <c r="U56" s="542"/>
      <c r="V56" s="542"/>
      <c r="W56" s="543"/>
    </row>
    <row r="57" spans="1:23" s="78" customFormat="1" ht="12.75" customHeight="1" x14ac:dyDescent="0.2">
      <c r="A57" s="63"/>
      <c r="B57" s="3"/>
      <c r="C57" s="3"/>
      <c r="D57" s="65"/>
      <c r="E57" s="65"/>
      <c r="F57" s="66"/>
      <c r="G57" s="1"/>
      <c r="H57" s="74"/>
      <c r="I57" s="79"/>
      <c r="J57" s="76"/>
      <c r="K57" s="74"/>
      <c r="L57" s="66"/>
      <c r="M57" s="77"/>
      <c r="N57" s="66"/>
      <c r="O57" s="77"/>
      <c r="P57" s="74"/>
      <c r="Q57" s="72"/>
      <c r="R57" s="541"/>
      <c r="S57" s="542"/>
      <c r="T57" s="542"/>
      <c r="U57" s="542"/>
      <c r="V57" s="542"/>
      <c r="W57" s="543"/>
    </row>
    <row r="58" spans="1:23" s="78" customFormat="1" ht="12.75" customHeight="1" x14ac:dyDescent="0.2">
      <c r="A58" s="63"/>
      <c r="B58" s="3"/>
      <c r="C58" s="3"/>
      <c r="D58" s="65"/>
      <c r="E58" s="65"/>
      <c r="F58" s="66"/>
      <c r="G58" s="1"/>
      <c r="H58" s="74"/>
      <c r="I58" s="79"/>
      <c r="J58" s="76"/>
      <c r="K58" s="57"/>
      <c r="L58" s="66"/>
      <c r="M58" s="77"/>
      <c r="N58" s="66"/>
      <c r="O58" s="77"/>
      <c r="P58" s="74"/>
      <c r="Q58" s="72"/>
      <c r="R58" s="541"/>
      <c r="S58" s="542"/>
      <c r="T58" s="542"/>
      <c r="U58" s="542"/>
      <c r="V58" s="542"/>
      <c r="W58" s="543"/>
    </row>
    <row r="59" spans="1:23" ht="12.75" customHeight="1" x14ac:dyDescent="0.2">
      <c r="A59" s="81"/>
      <c r="B59" s="82"/>
      <c r="C59" s="82"/>
      <c r="D59" s="83"/>
      <c r="E59" s="83"/>
      <c r="F59" s="84"/>
      <c r="G59" s="85"/>
      <c r="H59" s="86"/>
      <c r="I59" s="87"/>
      <c r="J59" s="88"/>
      <c r="K59" s="86"/>
      <c r="L59" s="89"/>
      <c r="M59" s="90"/>
      <c r="N59" s="89"/>
      <c r="O59" s="89"/>
      <c r="P59" s="86"/>
      <c r="Q59" s="85"/>
      <c r="R59" s="541"/>
      <c r="S59" s="542"/>
      <c r="T59" s="542"/>
      <c r="U59" s="542"/>
      <c r="V59" s="542"/>
      <c r="W59" s="543"/>
    </row>
    <row r="60" spans="1:23" ht="12.75" customHeight="1" x14ac:dyDescent="0.2">
      <c r="A60" s="81"/>
      <c r="B60" s="82"/>
      <c r="C60" s="82"/>
      <c r="D60" s="83"/>
      <c r="E60" s="83"/>
      <c r="F60" s="84"/>
      <c r="G60" s="85"/>
      <c r="H60" s="86"/>
      <c r="I60" s="87"/>
      <c r="J60" s="88"/>
      <c r="K60" s="86"/>
      <c r="L60" s="89"/>
      <c r="M60" s="90"/>
      <c r="N60" s="89"/>
      <c r="O60" s="89"/>
      <c r="P60" s="86"/>
      <c r="Q60" s="85"/>
      <c r="R60" s="541"/>
      <c r="S60" s="542"/>
      <c r="T60" s="542"/>
      <c r="U60" s="542"/>
      <c r="V60" s="542"/>
      <c r="W60" s="543"/>
    </row>
    <row r="61" spans="1:23" ht="12.75" customHeight="1" x14ac:dyDescent="0.2">
      <c r="A61" s="81"/>
      <c r="B61" s="82"/>
      <c r="C61" s="82"/>
      <c r="D61" s="83"/>
      <c r="E61" s="83"/>
      <c r="F61" s="84"/>
      <c r="G61" s="85"/>
      <c r="H61" s="86"/>
      <c r="I61" s="87"/>
      <c r="J61" s="88"/>
      <c r="K61" s="86"/>
      <c r="L61" s="89"/>
      <c r="M61" s="90"/>
      <c r="N61" s="89"/>
      <c r="O61" s="89"/>
      <c r="P61" s="86"/>
      <c r="Q61" s="85"/>
      <c r="R61" s="541"/>
      <c r="S61" s="542"/>
      <c r="T61" s="542"/>
      <c r="U61" s="542"/>
      <c r="V61" s="542"/>
      <c r="W61" s="543"/>
    </row>
    <row r="62" spans="1:23" ht="12.75" customHeight="1" x14ac:dyDescent="0.2">
      <c r="A62" s="81"/>
      <c r="B62" s="82"/>
      <c r="C62" s="82"/>
      <c r="D62" s="83"/>
      <c r="E62" s="83"/>
      <c r="F62" s="84"/>
      <c r="G62" s="85"/>
      <c r="H62" s="86"/>
      <c r="I62" s="87"/>
      <c r="J62" s="88"/>
      <c r="K62" s="86"/>
      <c r="L62" s="89"/>
      <c r="M62" s="90"/>
      <c r="N62" s="89"/>
      <c r="O62" s="89"/>
      <c r="P62" s="86"/>
      <c r="Q62" s="85"/>
      <c r="R62" s="541"/>
      <c r="S62" s="542"/>
      <c r="T62" s="542"/>
      <c r="U62" s="542"/>
      <c r="V62" s="542"/>
      <c r="W62" s="543"/>
    </row>
    <row r="63" spans="1:23" ht="12.75" customHeight="1" x14ac:dyDescent="0.2">
      <c r="A63" s="81"/>
      <c r="B63" s="82"/>
      <c r="C63" s="82"/>
      <c r="D63" s="83"/>
      <c r="E63" s="83"/>
      <c r="F63" s="84"/>
      <c r="G63" s="85"/>
      <c r="H63" s="86"/>
      <c r="I63" s="87"/>
      <c r="J63" s="88"/>
      <c r="K63" s="86"/>
      <c r="L63" s="89"/>
      <c r="M63" s="90"/>
      <c r="N63" s="89"/>
      <c r="O63" s="89"/>
      <c r="P63" s="86"/>
      <c r="Q63" s="85"/>
      <c r="R63" s="541"/>
      <c r="S63" s="542"/>
      <c r="T63" s="542"/>
      <c r="U63" s="542"/>
      <c r="V63" s="542"/>
      <c r="W63" s="543"/>
    </row>
    <row r="64" spans="1:23" ht="12.75" customHeight="1" x14ac:dyDescent="0.2">
      <c r="A64" s="81"/>
      <c r="B64" s="82"/>
      <c r="C64" s="82"/>
      <c r="D64" s="83"/>
      <c r="E64" s="83"/>
      <c r="F64" s="84"/>
      <c r="G64" s="85"/>
      <c r="H64" s="86"/>
      <c r="I64" s="87"/>
      <c r="J64" s="88"/>
      <c r="K64" s="86"/>
      <c r="L64" s="89"/>
      <c r="M64" s="90"/>
      <c r="N64" s="89"/>
      <c r="O64" s="89"/>
      <c r="P64" s="86"/>
      <c r="Q64" s="85"/>
      <c r="R64" s="541"/>
      <c r="S64" s="542"/>
      <c r="T64" s="542"/>
      <c r="U64" s="542"/>
      <c r="V64" s="542"/>
      <c r="W64" s="543"/>
    </row>
    <row r="65" spans="1:23" ht="12.75" customHeight="1" x14ac:dyDescent="0.2">
      <c r="A65" s="81"/>
      <c r="B65" s="82"/>
      <c r="C65" s="82"/>
      <c r="D65" s="83"/>
      <c r="E65" s="83"/>
      <c r="F65" s="84"/>
      <c r="G65" s="85"/>
      <c r="H65" s="86"/>
      <c r="I65" s="87"/>
      <c r="J65" s="88"/>
      <c r="K65" s="86"/>
      <c r="L65" s="89"/>
      <c r="M65" s="90"/>
      <c r="N65" s="89"/>
      <c r="O65" s="89"/>
      <c r="P65" s="86"/>
      <c r="Q65" s="85"/>
      <c r="R65" s="541"/>
      <c r="S65" s="542"/>
      <c r="T65" s="542"/>
      <c r="U65" s="542"/>
      <c r="V65" s="542"/>
      <c r="W65" s="543"/>
    </row>
    <row r="66" spans="1:23" ht="12.75" customHeight="1" x14ac:dyDescent="0.2">
      <c r="A66" s="81"/>
      <c r="B66" s="82"/>
      <c r="C66" s="82"/>
      <c r="D66" s="83"/>
      <c r="E66" s="83"/>
      <c r="F66" s="84"/>
      <c r="G66" s="85"/>
      <c r="H66" s="86"/>
      <c r="I66" s="87"/>
      <c r="J66" s="88"/>
      <c r="K66" s="86"/>
      <c r="L66" s="89"/>
      <c r="M66" s="90"/>
      <c r="N66" s="89"/>
      <c r="O66" s="89"/>
      <c r="P66" s="86"/>
      <c r="Q66" s="85"/>
      <c r="R66" s="541"/>
      <c r="S66" s="542"/>
      <c r="T66" s="542"/>
      <c r="U66" s="542"/>
      <c r="V66" s="542"/>
      <c r="W66" s="543"/>
    </row>
    <row r="67" spans="1:23" ht="12.75" customHeight="1" x14ac:dyDescent="0.2">
      <c r="A67" s="81"/>
      <c r="B67" s="82"/>
      <c r="C67" s="82"/>
      <c r="D67" s="83"/>
      <c r="E67" s="83"/>
      <c r="F67" s="84"/>
      <c r="G67" s="85"/>
      <c r="H67" s="86"/>
      <c r="I67" s="87"/>
      <c r="J67" s="88"/>
      <c r="K67" s="86"/>
      <c r="L67" s="89"/>
      <c r="M67" s="90"/>
      <c r="N67" s="89"/>
      <c r="O67" s="89"/>
      <c r="P67" s="86"/>
      <c r="Q67" s="85"/>
      <c r="R67" s="541"/>
      <c r="S67" s="542"/>
      <c r="T67" s="542"/>
      <c r="U67" s="542"/>
      <c r="V67" s="542"/>
      <c r="W67" s="543"/>
    </row>
    <row r="68" spans="1:23" ht="12.75" customHeight="1" x14ac:dyDescent="0.2">
      <c r="A68" s="81"/>
      <c r="B68" s="82"/>
      <c r="C68" s="82"/>
      <c r="D68" s="83"/>
      <c r="E68" s="83"/>
      <c r="F68" s="84"/>
      <c r="G68" s="85"/>
      <c r="H68" s="86"/>
      <c r="I68" s="87"/>
      <c r="J68" s="88"/>
      <c r="K68" s="86"/>
      <c r="L68" s="89"/>
      <c r="M68" s="90"/>
      <c r="N68" s="89"/>
      <c r="O68" s="89"/>
      <c r="P68" s="86"/>
      <c r="Q68" s="85"/>
      <c r="R68" s="541"/>
      <c r="S68" s="542"/>
      <c r="T68" s="542"/>
      <c r="U68" s="542"/>
      <c r="V68" s="542"/>
      <c r="W68" s="543"/>
    </row>
    <row r="69" spans="1:23" ht="12.75" customHeight="1" x14ac:dyDescent="0.2">
      <c r="A69" s="81"/>
      <c r="B69" s="82"/>
      <c r="C69" s="82"/>
      <c r="D69" s="83"/>
      <c r="E69" s="83"/>
      <c r="F69" s="84"/>
      <c r="G69" s="85"/>
      <c r="H69" s="86"/>
      <c r="I69" s="87"/>
      <c r="J69" s="88"/>
      <c r="K69" s="86"/>
      <c r="L69" s="89"/>
      <c r="M69" s="90"/>
      <c r="N69" s="89"/>
      <c r="O69" s="89"/>
      <c r="P69" s="86"/>
      <c r="Q69" s="85"/>
      <c r="R69" s="541"/>
      <c r="S69" s="542"/>
      <c r="T69" s="542"/>
      <c r="U69" s="542"/>
      <c r="V69" s="542"/>
      <c r="W69" s="543"/>
    </row>
    <row r="70" spans="1:23" ht="12.75" customHeight="1" x14ac:dyDescent="0.2">
      <c r="A70" s="81"/>
      <c r="B70" s="82"/>
      <c r="C70" s="82"/>
      <c r="D70" s="83"/>
      <c r="E70" s="83"/>
      <c r="F70" s="84"/>
      <c r="G70" s="85"/>
      <c r="H70" s="86"/>
      <c r="I70" s="87"/>
      <c r="J70" s="88"/>
      <c r="K70" s="86"/>
      <c r="L70" s="89"/>
      <c r="M70" s="90"/>
      <c r="N70" s="89"/>
      <c r="O70" s="89"/>
      <c r="P70" s="86"/>
      <c r="Q70" s="85"/>
      <c r="R70" s="541"/>
      <c r="S70" s="542"/>
      <c r="T70" s="542"/>
      <c r="U70" s="542"/>
      <c r="V70" s="542"/>
      <c r="W70" s="543"/>
    </row>
    <row r="71" spans="1:23" ht="12.75" customHeight="1" x14ac:dyDescent="0.2">
      <c r="A71" s="81"/>
      <c r="B71" s="82"/>
      <c r="C71" s="82"/>
      <c r="D71" s="83"/>
      <c r="E71" s="83"/>
      <c r="F71" s="84"/>
      <c r="G71" s="85"/>
      <c r="H71" s="86"/>
      <c r="I71" s="87"/>
      <c r="J71" s="88"/>
      <c r="K71" s="86"/>
      <c r="L71" s="89"/>
      <c r="M71" s="90"/>
      <c r="N71" s="89"/>
      <c r="O71" s="89"/>
      <c r="P71" s="86"/>
      <c r="Q71" s="85"/>
      <c r="R71" s="541"/>
      <c r="S71" s="542"/>
      <c r="T71" s="542"/>
      <c r="U71" s="542"/>
      <c r="V71" s="542"/>
      <c r="W71" s="543"/>
    </row>
    <row r="72" spans="1:23" ht="12.75" customHeight="1" x14ac:dyDescent="0.2">
      <c r="A72" s="81"/>
      <c r="B72" s="82"/>
      <c r="C72" s="82"/>
      <c r="D72" s="83"/>
      <c r="E72" s="83"/>
      <c r="F72" s="84"/>
      <c r="G72" s="85"/>
      <c r="H72" s="86"/>
      <c r="I72" s="87"/>
      <c r="J72" s="88"/>
      <c r="K72" s="86"/>
      <c r="L72" s="89"/>
      <c r="M72" s="90"/>
      <c r="N72" s="89"/>
      <c r="O72" s="89"/>
      <c r="P72" s="86"/>
      <c r="Q72" s="85"/>
      <c r="R72" s="541"/>
      <c r="S72" s="542"/>
      <c r="T72" s="542"/>
      <c r="U72" s="542"/>
      <c r="V72" s="542"/>
      <c r="W72" s="543"/>
    </row>
    <row r="73" spans="1:23" ht="12.75" customHeight="1" x14ac:dyDescent="0.2">
      <c r="A73" s="81"/>
      <c r="B73" s="82"/>
      <c r="C73" s="82"/>
      <c r="D73" s="83"/>
      <c r="E73" s="83"/>
      <c r="F73" s="84"/>
      <c r="G73" s="85"/>
      <c r="H73" s="86"/>
      <c r="I73" s="87"/>
      <c r="J73" s="88"/>
      <c r="K73" s="86"/>
      <c r="L73" s="89"/>
      <c r="M73" s="90"/>
      <c r="N73" s="89"/>
      <c r="O73" s="89"/>
      <c r="P73" s="86"/>
      <c r="Q73" s="85"/>
      <c r="R73" s="541"/>
      <c r="S73" s="542"/>
      <c r="T73" s="542"/>
      <c r="U73" s="542"/>
      <c r="V73" s="542"/>
      <c r="W73" s="543"/>
    </row>
    <row r="74" spans="1:23" ht="12.75" customHeight="1" x14ac:dyDescent="0.2">
      <c r="A74" s="81"/>
      <c r="B74" s="82"/>
      <c r="C74" s="82"/>
      <c r="D74" s="83"/>
      <c r="E74" s="83"/>
      <c r="F74" s="84"/>
      <c r="G74" s="85"/>
      <c r="H74" s="86"/>
      <c r="I74" s="87"/>
      <c r="J74" s="88"/>
      <c r="K74" s="86"/>
      <c r="L74" s="89"/>
      <c r="M74" s="90"/>
      <c r="N74" s="89"/>
      <c r="O74" s="89"/>
      <c r="P74" s="86"/>
      <c r="Q74" s="85"/>
      <c r="R74" s="541"/>
      <c r="S74" s="542"/>
      <c r="T74" s="542"/>
      <c r="U74" s="542"/>
      <c r="V74" s="542"/>
      <c r="W74" s="543"/>
    </row>
    <row r="75" spans="1:23" ht="12.75" customHeight="1" x14ac:dyDescent="0.2">
      <c r="A75" s="81"/>
      <c r="B75" s="82"/>
      <c r="C75" s="82"/>
      <c r="D75" s="83"/>
      <c r="E75" s="83"/>
      <c r="F75" s="84"/>
      <c r="G75" s="85"/>
      <c r="H75" s="86"/>
      <c r="I75" s="87"/>
      <c r="J75" s="88"/>
      <c r="K75" s="86"/>
      <c r="L75" s="89"/>
      <c r="M75" s="90"/>
      <c r="N75" s="89"/>
      <c r="O75" s="89"/>
      <c r="P75" s="86"/>
      <c r="Q75" s="85"/>
      <c r="R75" s="541"/>
      <c r="S75" s="542"/>
      <c r="T75" s="542"/>
      <c r="U75" s="542"/>
      <c r="V75" s="542"/>
      <c r="W75" s="543"/>
    </row>
    <row r="76" spans="1:23" ht="12.75" customHeight="1" x14ac:dyDescent="0.2">
      <c r="A76" s="81"/>
      <c r="B76" s="82"/>
      <c r="C76" s="82"/>
      <c r="D76" s="83"/>
      <c r="E76" s="83"/>
      <c r="F76" s="84"/>
      <c r="G76" s="85"/>
      <c r="H76" s="86"/>
      <c r="I76" s="87"/>
      <c r="J76" s="88"/>
      <c r="K76" s="86"/>
      <c r="L76" s="89"/>
      <c r="M76" s="90"/>
      <c r="N76" s="89"/>
      <c r="O76" s="89"/>
      <c r="P76" s="86"/>
      <c r="Q76" s="85"/>
      <c r="R76" s="541"/>
      <c r="S76" s="542"/>
      <c r="T76" s="542"/>
      <c r="U76" s="542"/>
      <c r="V76" s="542"/>
      <c r="W76" s="543"/>
    </row>
    <row r="77" spans="1:23" ht="12.75" customHeight="1" x14ac:dyDescent="0.2">
      <c r="A77" s="81"/>
      <c r="B77" s="82"/>
      <c r="C77" s="82"/>
      <c r="D77" s="83"/>
      <c r="E77" s="83"/>
      <c r="F77" s="84"/>
      <c r="G77" s="85"/>
      <c r="H77" s="86"/>
      <c r="I77" s="87"/>
      <c r="J77" s="88"/>
      <c r="K77" s="86"/>
      <c r="L77" s="89"/>
      <c r="M77" s="90"/>
      <c r="N77" s="89"/>
      <c r="O77" s="89"/>
      <c r="P77" s="86"/>
      <c r="Q77" s="85"/>
      <c r="R77" s="541"/>
      <c r="S77" s="542"/>
      <c r="T77" s="542"/>
      <c r="U77" s="542"/>
      <c r="V77" s="542"/>
      <c r="W77" s="543"/>
    </row>
    <row r="78" spans="1:23" ht="12.75" customHeight="1" x14ac:dyDescent="0.2">
      <c r="A78" s="81"/>
      <c r="B78" s="82"/>
      <c r="C78" s="82"/>
      <c r="D78" s="83"/>
      <c r="E78" s="83"/>
      <c r="F78" s="84"/>
      <c r="G78" s="85"/>
      <c r="H78" s="86"/>
      <c r="I78" s="87"/>
      <c r="J78" s="88"/>
      <c r="K78" s="86"/>
      <c r="L78" s="89"/>
      <c r="M78" s="90"/>
      <c r="N78" s="89"/>
      <c r="O78" s="89"/>
      <c r="P78" s="86"/>
      <c r="Q78" s="85"/>
      <c r="R78" s="541"/>
      <c r="S78" s="542"/>
      <c r="T78" s="542"/>
      <c r="U78" s="542"/>
      <c r="V78" s="542"/>
      <c r="W78" s="543"/>
    </row>
    <row r="79" spans="1:23" ht="12.75" customHeight="1" x14ac:dyDescent="0.2">
      <c r="A79" s="81"/>
      <c r="B79" s="82"/>
      <c r="C79" s="82"/>
      <c r="D79" s="83"/>
      <c r="E79" s="83"/>
      <c r="F79" s="84"/>
      <c r="G79" s="85"/>
      <c r="H79" s="86"/>
      <c r="I79" s="87"/>
      <c r="J79" s="88"/>
      <c r="K79" s="86"/>
      <c r="L79" s="89"/>
      <c r="M79" s="90"/>
      <c r="N79" s="89"/>
      <c r="O79" s="89"/>
      <c r="P79" s="86"/>
      <c r="Q79" s="85"/>
      <c r="R79" s="541"/>
      <c r="S79" s="542"/>
      <c r="T79" s="542"/>
      <c r="U79" s="542"/>
      <c r="V79" s="542"/>
      <c r="W79" s="543"/>
    </row>
    <row r="80" spans="1:23" ht="12.75" customHeight="1" x14ac:dyDescent="0.2">
      <c r="A80" s="81"/>
      <c r="B80" s="82"/>
      <c r="C80" s="82"/>
      <c r="D80" s="83"/>
      <c r="E80" s="83"/>
      <c r="F80" s="84"/>
      <c r="G80" s="85"/>
      <c r="H80" s="86"/>
      <c r="I80" s="87"/>
      <c r="J80" s="88"/>
      <c r="K80" s="86"/>
      <c r="L80" s="89"/>
      <c r="M80" s="90"/>
      <c r="N80" s="89"/>
      <c r="O80" s="89"/>
      <c r="P80" s="86"/>
      <c r="Q80" s="85"/>
      <c r="R80" s="541"/>
      <c r="S80" s="542"/>
      <c r="T80" s="542"/>
      <c r="U80" s="542"/>
      <c r="V80" s="542"/>
      <c r="W80" s="543"/>
    </row>
    <row r="81" spans="1:23" ht="12.75" customHeight="1" thickBot="1" x14ac:dyDescent="0.25">
      <c r="A81" s="81"/>
      <c r="B81" s="82"/>
      <c r="C81" s="82"/>
      <c r="D81" s="83"/>
      <c r="E81" s="83"/>
      <c r="F81" s="89"/>
      <c r="G81" s="85"/>
      <c r="H81" s="86"/>
      <c r="I81" s="89"/>
      <c r="J81" s="85"/>
      <c r="K81" s="86"/>
      <c r="L81" s="89"/>
      <c r="M81" s="89"/>
      <c r="N81" s="89"/>
      <c r="O81" s="89"/>
      <c r="P81" s="86"/>
      <c r="Q81" s="85"/>
      <c r="R81" s="547"/>
      <c r="S81" s="548"/>
      <c r="T81" s="548"/>
      <c r="U81" s="548"/>
      <c r="V81" s="548"/>
      <c r="W81" s="549"/>
    </row>
    <row r="82" spans="1:23" ht="12.75" customHeight="1" x14ac:dyDescent="0.2">
      <c r="A82" s="550" t="s">
        <v>49</v>
      </c>
      <c r="B82" s="550"/>
      <c r="C82" s="550"/>
      <c r="D82" s="550"/>
      <c r="E82" s="550"/>
      <c r="F82" s="550"/>
      <c r="G82" s="550"/>
      <c r="H82" s="550"/>
      <c r="I82" s="550"/>
      <c r="J82" s="550"/>
      <c r="K82" s="550"/>
      <c r="L82" s="550"/>
      <c r="M82" s="550"/>
      <c r="N82" s="550"/>
      <c r="O82" s="550"/>
      <c r="P82" s="91"/>
      <c r="Q82" s="92"/>
      <c r="R82" s="551"/>
      <c r="S82" s="552"/>
      <c r="T82" s="552"/>
      <c r="U82" s="552"/>
      <c r="V82" s="552"/>
      <c r="W82" s="552"/>
    </row>
    <row r="83" spans="1:23" x14ac:dyDescent="0.2">
      <c r="H83" s="6"/>
      <c r="I83" s="6"/>
      <c r="J83" s="6"/>
      <c r="K83" s="6"/>
      <c r="L83" s="6"/>
      <c r="M83" s="6"/>
      <c r="N83" s="6"/>
      <c r="O83" s="6"/>
    </row>
    <row r="84" spans="1:23" x14ac:dyDescent="0.2">
      <c r="H84" s="6"/>
      <c r="I84" s="6"/>
      <c r="J84" s="6"/>
      <c r="K84" s="6"/>
      <c r="L84" s="6"/>
      <c r="M84" s="6"/>
      <c r="N84" s="6"/>
      <c r="O84" s="6"/>
    </row>
    <row r="85" spans="1:23" x14ac:dyDescent="0.2">
      <c r="A85" s="93"/>
      <c r="B85" s="93"/>
      <c r="C85" s="93"/>
      <c r="D85" s="94"/>
      <c r="E85" s="94"/>
      <c r="F85" s="95"/>
      <c r="G85" s="95"/>
      <c r="H85" s="95"/>
      <c r="I85" s="95"/>
      <c r="J85" s="95"/>
      <c r="K85" s="95"/>
      <c r="L85" s="95"/>
      <c r="M85" s="95"/>
      <c r="N85" s="95"/>
      <c r="O85" s="95"/>
      <c r="P85" s="95"/>
      <c r="Q85" s="95"/>
      <c r="R85" s="96"/>
    </row>
    <row r="86" spans="1:23" x14ac:dyDescent="0.2">
      <c r="A86" s="93"/>
      <c r="B86" s="93"/>
      <c r="C86" s="93"/>
      <c r="D86" s="94"/>
      <c r="E86" s="94"/>
      <c r="F86" s="95"/>
      <c r="G86" s="95"/>
      <c r="H86" s="95"/>
      <c r="I86" s="95"/>
      <c r="J86" s="95"/>
      <c r="K86" s="95"/>
      <c r="L86" s="95"/>
      <c r="M86" s="95"/>
      <c r="N86" s="95"/>
      <c r="O86" s="95"/>
      <c r="P86" s="95"/>
      <c r="Q86" s="95"/>
      <c r="R86" s="96"/>
    </row>
    <row r="87" spans="1:23" x14ac:dyDescent="0.2">
      <c r="A87" s="93"/>
      <c r="B87" s="93"/>
      <c r="C87" s="93"/>
      <c r="D87" s="94"/>
      <c r="E87" s="94"/>
      <c r="F87" s="95"/>
      <c r="G87" s="95"/>
      <c r="H87" s="95"/>
      <c r="I87" s="95"/>
      <c r="J87" s="95"/>
      <c r="K87" s="95"/>
      <c r="L87" s="95"/>
      <c r="M87" s="95"/>
      <c r="N87" s="95"/>
      <c r="O87" s="95"/>
      <c r="P87" s="95"/>
      <c r="Q87" s="95"/>
      <c r="R87" s="96"/>
    </row>
    <row r="88" spans="1:23" x14ac:dyDescent="0.2">
      <c r="H88" s="6"/>
      <c r="I88" s="6"/>
      <c r="J88" s="6"/>
      <c r="K88" s="6"/>
      <c r="L88" s="6"/>
      <c r="M88" s="6"/>
      <c r="N88" s="6"/>
      <c r="O88" s="6"/>
    </row>
    <row r="89" spans="1:23" x14ac:dyDescent="0.2">
      <c r="H89" s="6"/>
      <c r="I89" s="6"/>
      <c r="J89" s="6"/>
      <c r="K89" s="6"/>
      <c r="L89" s="6"/>
      <c r="M89" s="6"/>
      <c r="N89" s="6"/>
      <c r="O89" s="6"/>
    </row>
    <row r="90" spans="1:23" x14ac:dyDescent="0.2">
      <c r="H90" s="6"/>
      <c r="I90" s="6"/>
      <c r="J90" s="6"/>
      <c r="K90" s="6"/>
      <c r="L90" s="6"/>
      <c r="M90" s="6"/>
      <c r="N90" s="6"/>
      <c r="O90" s="6"/>
    </row>
    <row r="91" spans="1:23" s="78" customFormat="1" ht="12.75" customHeight="1" x14ac:dyDescent="0.2">
      <c r="A91" s="63"/>
      <c r="B91" s="3"/>
      <c r="C91" s="3"/>
      <c r="D91" s="65">
        <v>7.66</v>
      </c>
      <c r="E91" s="65">
        <v>7.92</v>
      </c>
      <c r="F91" s="66"/>
      <c r="G91" s="1"/>
      <c r="H91" s="74"/>
      <c r="I91" s="79"/>
      <c r="J91" s="76"/>
      <c r="K91" s="57"/>
      <c r="L91" s="66"/>
      <c r="M91" s="77"/>
      <c r="N91" s="66"/>
      <c r="O91" s="77">
        <v>28</v>
      </c>
      <c r="P91" s="80"/>
      <c r="Q91" s="72"/>
      <c r="R91" s="541" t="s">
        <v>534</v>
      </c>
      <c r="S91" s="542"/>
      <c r="T91" s="542"/>
      <c r="U91" s="542"/>
      <c r="V91" s="542"/>
      <c r="W91" s="543"/>
    </row>
    <row r="92" spans="1:23" s="78" customFormat="1" ht="12.75" customHeight="1" x14ac:dyDescent="0.2">
      <c r="A92" s="63"/>
      <c r="B92" s="3"/>
      <c r="C92" s="3"/>
      <c r="D92" s="65">
        <v>7.92</v>
      </c>
      <c r="E92" s="65">
        <v>8.26</v>
      </c>
      <c r="F92" s="66"/>
      <c r="G92" s="1">
        <v>10</v>
      </c>
      <c r="H92" s="74"/>
      <c r="I92" s="79"/>
      <c r="J92" s="76"/>
      <c r="K92" s="74"/>
      <c r="L92" s="66">
        <v>56</v>
      </c>
      <c r="M92" s="77"/>
      <c r="N92" s="66"/>
      <c r="O92" s="77">
        <v>84</v>
      </c>
      <c r="P92" s="80"/>
      <c r="Q92" s="72"/>
      <c r="R92" s="541" t="s">
        <v>534</v>
      </c>
      <c r="S92" s="542"/>
      <c r="T92" s="542"/>
      <c r="U92" s="542"/>
      <c r="V92" s="542"/>
      <c r="W92" s="543"/>
    </row>
    <row r="93" spans="1:23" s="78" customFormat="1" ht="12.75" customHeight="1" x14ac:dyDescent="0.2">
      <c r="A93" s="63"/>
      <c r="B93" s="3"/>
      <c r="C93" s="3"/>
      <c r="D93" s="65">
        <v>8.26</v>
      </c>
      <c r="E93" s="65">
        <v>8.44</v>
      </c>
      <c r="F93" s="66"/>
      <c r="G93" s="1">
        <v>4</v>
      </c>
      <c r="H93" s="74"/>
      <c r="I93" s="79"/>
      <c r="J93" s="76"/>
      <c r="K93" s="74"/>
      <c r="L93" s="66"/>
      <c r="M93" s="77"/>
      <c r="N93" s="66"/>
      <c r="O93" s="77">
        <v>12</v>
      </c>
      <c r="P93" s="74"/>
      <c r="Q93" s="72"/>
      <c r="R93" s="541" t="s">
        <v>534</v>
      </c>
      <c r="S93" s="542"/>
      <c r="T93" s="542"/>
      <c r="U93" s="542"/>
      <c r="V93" s="542"/>
      <c r="W93" s="543"/>
    </row>
    <row r="94" spans="1:23" s="78" customFormat="1" ht="12.75" customHeight="1" x14ac:dyDescent="0.2">
      <c r="A94" s="63"/>
      <c r="B94" s="3"/>
      <c r="C94" s="3"/>
      <c r="D94" s="65">
        <v>8.44</v>
      </c>
      <c r="E94" s="65">
        <v>8.74</v>
      </c>
      <c r="F94" s="66"/>
      <c r="G94" s="1">
        <v>10</v>
      </c>
      <c r="H94" s="74"/>
      <c r="I94" s="79"/>
      <c r="J94" s="76"/>
      <c r="K94" s="57"/>
      <c r="L94" s="66">
        <v>21</v>
      </c>
      <c r="M94" s="77"/>
      <c r="N94" s="66"/>
      <c r="O94" s="77">
        <v>64</v>
      </c>
      <c r="P94" s="74"/>
      <c r="Q94" s="72"/>
      <c r="R94" s="541" t="s">
        <v>534</v>
      </c>
      <c r="S94" s="542"/>
      <c r="T94" s="542"/>
      <c r="U94" s="542"/>
      <c r="V94" s="542"/>
      <c r="W94" s="543"/>
    </row>
    <row r="95" spans="1:23" x14ac:dyDescent="0.2">
      <c r="H95" s="6"/>
      <c r="I95" s="6"/>
      <c r="J95" s="6"/>
      <c r="K95" s="6"/>
      <c r="L95" s="6"/>
      <c r="M95" s="6"/>
      <c r="N95" s="6"/>
      <c r="O95" s="6"/>
    </row>
    <row r="96" spans="1:23" x14ac:dyDescent="0.2">
      <c r="H96" s="6"/>
      <c r="I96" s="6"/>
      <c r="J96" s="6"/>
      <c r="K96" s="6"/>
      <c r="L96" s="6"/>
      <c r="M96" s="6"/>
      <c r="N96" s="6"/>
      <c r="O96" s="6"/>
    </row>
    <row r="97" spans="1:23" x14ac:dyDescent="0.2">
      <c r="H97" s="6"/>
      <c r="I97" s="6"/>
      <c r="J97" s="6"/>
      <c r="K97" s="6"/>
      <c r="L97" s="6"/>
      <c r="M97" s="6"/>
      <c r="N97" s="6"/>
      <c r="O97" s="6"/>
    </row>
    <row r="98" spans="1:23" x14ac:dyDescent="0.2">
      <c r="H98" s="6"/>
      <c r="I98" s="6"/>
      <c r="J98" s="6"/>
      <c r="K98" s="6"/>
      <c r="L98" s="6"/>
      <c r="M98" s="6"/>
      <c r="N98" s="6"/>
      <c r="O98" s="6"/>
    </row>
    <row r="99" spans="1:23" x14ac:dyDescent="0.2">
      <c r="H99" s="6"/>
      <c r="I99" s="6"/>
      <c r="J99" s="6"/>
      <c r="K99" s="6"/>
      <c r="L99" s="6"/>
      <c r="M99" s="6"/>
      <c r="N99" s="6"/>
      <c r="O99" s="6"/>
    </row>
    <row r="100" spans="1:23" x14ac:dyDescent="0.2">
      <c r="H100" s="6"/>
      <c r="I100" s="6"/>
      <c r="J100" s="6"/>
      <c r="K100" s="6"/>
      <c r="L100" s="6"/>
      <c r="M100" s="6"/>
      <c r="N100" s="6"/>
      <c r="O100" s="6"/>
    </row>
    <row r="101" spans="1:23" x14ac:dyDescent="0.2">
      <c r="H101" s="6"/>
      <c r="I101" s="6"/>
      <c r="J101" s="6"/>
      <c r="K101" s="6"/>
      <c r="L101" s="6"/>
      <c r="M101" s="6"/>
      <c r="N101" s="6"/>
      <c r="O101" s="6"/>
    </row>
    <row r="102" spans="1:23" x14ac:dyDescent="0.2">
      <c r="H102" s="6"/>
      <c r="I102" s="6"/>
      <c r="J102" s="6"/>
      <c r="K102" s="6"/>
      <c r="L102" s="6"/>
      <c r="M102" s="6"/>
      <c r="N102" s="6"/>
      <c r="O102" s="6"/>
    </row>
    <row r="103" spans="1:23" x14ac:dyDescent="0.2">
      <c r="H103" s="6"/>
      <c r="I103" s="6"/>
      <c r="J103" s="6"/>
      <c r="K103" s="6"/>
      <c r="L103" s="6"/>
      <c r="M103" s="6"/>
      <c r="N103" s="6"/>
      <c r="O103" s="6"/>
    </row>
    <row r="104" spans="1:23" x14ac:dyDescent="0.2">
      <c r="H104" s="6"/>
      <c r="I104" s="6"/>
      <c r="J104" s="6"/>
      <c r="K104" s="6"/>
      <c r="L104" s="6"/>
      <c r="M104" s="6"/>
      <c r="N104" s="6"/>
      <c r="O104" s="6"/>
    </row>
    <row r="105" spans="1:23" x14ac:dyDescent="0.2">
      <c r="H105" s="6"/>
      <c r="I105" s="6"/>
      <c r="J105" s="6"/>
      <c r="K105" s="6"/>
      <c r="L105" s="6"/>
      <c r="M105" s="6"/>
      <c r="N105" s="6"/>
      <c r="O105" s="6"/>
    </row>
    <row r="106" spans="1:23" s="6" customFormat="1" x14ac:dyDescent="0.2">
      <c r="A106" s="4"/>
      <c r="B106" s="4"/>
      <c r="C106" s="4"/>
      <c r="D106" s="5"/>
      <c r="E106" s="5"/>
      <c r="R106" s="7"/>
      <c r="S106" s="4"/>
      <c r="T106" s="4"/>
      <c r="U106" s="4"/>
      <c r="V106" s="4"/>
      <c r="W106" s="4"/>
    </row>
    <row r="107" spans="1:23" s="6" customFormat="1" x14ac:dyDescent="0.2">
      <c r="A107" s="4"/>
      <c r="B107" s="4"/>
      <c r="C107" s="4"/>
      <c r="D107" s="5"/>
      <c r="E107" s="5"/>
      <c r="R107" s="7"/>
      <c r="S107" s="4"/>
      <c r="T107" s="4"/>
      <c r="U107" s="4"/>
      <c r="V107" s="4"/>
      <c r="W107" s="4"/>
    </row>
    <row r="108" spans="1:23" s="6" customFormat="1" x14ac:dyDescent="0.2">
      <c r="A108" s="4"/>
      <c r="B108" s="4"/>
      <c r="C108" s="4"/>
      <c r="D108" s="5"/>
      <c r="E108" s="5"/>
      <c r="R108" s="7"/>
      <c r="S108" s="4"/>
      <c r="T108" s="4"/>
      <c r="U108" s="4"/>
      <c r="V108" s="4"/>
      <c r="W108" s="4"/>
    </row>
  </sheetData>
  <mergeCells count="113">
    <mergeCell ref="A82:O82"/>
    <mergeCell ref="R82:W82"/>
    <mergeCell ref="R91:W91"/>
    <mergeCell ref="R92:W92"/>
    <mergeCell ref="R93:W93"/>
    <mergeCell ref="R94:W94"/>
    <mergeCell ref="R73:W73"/>
    <mergeCell ref="R74:W74"/>
    <mergeCell ref="R75:W75"/>
    <mergeCell ref="R76:W76"/>
    <mergeCell ref="R77:W77"/>
    <mergeCell ref="R78:W78"/>
    <mergeCell ref="R79:W79"/>
    <mergeCell ref="R80:W80"/>
    <mergeCell ref="R81:W81"/>
    <mergeCell ref="R64:W64"/>
    <mergeCell ref="R65:W65"/>
    <mergeCell ref="R66:W66"/>
    <mergeCell ref="R67:W67"/>
    <mergeCell ref="R68:W68"/>
    <mergeCell ref="R69:W69"/>
    <mergeCell ref="R70:W70"/>
    <mergeCell ref="R71:W71"/>
    <mergeCell ref="R72:W72"/>
    <mergeCell ref="R55:W55"/>
    <mergeCell ref="R56:W56"/>
    <mergeCell ref="R57:W57"/>
    <mergeCell ref="R58:W58"/>
    <mergeCell ref="R59:W59"/>
    <mergeCell ref="R60:W60"/>
    <mergeCell ref="R61:W61"/>
    <mergeCell ref="R62:W62"/>
    <mergeCell ref="R63:W63"/>
    <mergeCell ref="R46:W46"/>
    <mergeCell ref="R47:W47"/>
    <mergeCell ref="R48:W48"/>
    <mergeCell ref="R49:W49"/>
    <mergeCell ref="R50:W50"/>
    <mergeCell ref="R51:W51"/>
    <mergeCell ref="R52:W52"/>
    <mergeCell ref="R53:W53"/>
    <mergeCell ref="R54:W54"/>
    <mergeCell ref="R37:W37"/>
    <mergeCell ref="R38:W38"/>
    <mergeCell ref="R39:W39"/>
    <mergeCell ref="R40:W40"/>
    <mergeCell ref="R41:W41"/>
    <mergeCell ref="R42:W42"/>
    <mergeCell ref="R43:W43"/>
    <mergeCell ref="R44:W44"/>
    <mergeCell ref="R45:W45"/>
    <mergeCell ref="R28:W28"/>
    <mergeCell ref="R29:W29"/>
    <mergeCell ref="R30:W30"/>
    <mergeCell ref="R31:W31"/>
    <mergeCell ref="R32:W32"/>
    <mergeCell ref="R33:W33"/>
    <mergeCell ref="R34:W34"/>
    <mergeCell ref="R35:W35"/>
    <mergeCell ref="R36:W36"/>
    <mergeCell ref="K18:K20"/>
    <mergeCell ref="L18:L20"/>
    <mergeCell ref="M18:M20"/>
    <mergeCell ref="N18:N20"/>
    <mergeCell ref="O18:O20"/>
    <mergeCell ref="R22:W22"/>
    <mergeCell ref="R23:W23"/>
    <mergeCell ref="R26:W26"/>
    <mergeCell ref="R27:W27"/>
    <mergeCell ref="R24:W24"/>
    <mergeCell ref="R25:W25"/>
    <mergeCell ref="C7:H7"/>
    <mergeCell ref="K7:P7"/>
    <mergeCell ref="S7:V7"/>
    <mergeCell ref="A9:G9"/>
    <mergeCell ref="H9:O9"/>
    <mergeCell ref="P9:Q9"/>
    <mergeCell ref="R9:W9"/>
    <mergeCell ref="H10:J10"/>
    <mergeCell ref="K10:O10"/>
    <mergeCell ref="P10:P20"/>
    <mergeCell ref="Q10:Q20"/>
    <mergeCell ref="R10:W21"/>
    <mergeCell ref="H11:I17"/>
    <mergeCell ref="J11:J17"/>
    <mergeCell ref="K11:M11"/>
    <mergeCell ref="K12:M12"/>
    <mergeCell ref="K13:M13"/>
    <mergeCell ref="K14:M14"/>
    <mergeCell ref="K15:M15"/>
    <mergeCell ref="K16:M16"/>
    <mergeCell ref="K17:M17"/>
    <mergeCell ref="H18:H20"/>
    <mergeCell ref="I18:I20"/>
    <mergeCell ref="J18:J20"/>
    <mergeCell ref="C4:H4"/>
    <mergeCell ref="K4:P4"/>
    <mergeCell ref="S4:V4"/>
    <mergeCell ref="C5:H5"/>
    <mergeCell ref="K5:P5"/>
    <mergeCell ref="S5:V5"/>
    <mergeCell ref="C6:H6"/>
    <mergeCell ref="K6:P6"/>
    <mergeCell ref="S6:V6"/>
    <mergeCell ref="X1:X3"/>
    <mergeCell ref="Y1:Y3"/>
    <mergeCell ref="Z1:Z3"/>
    <mergeCell ref="C2:H2"/>
    <mergeCell ref="K2:P2"/>
    <mergeCell ref="S2:V2"/>
    <mergeCell ref="C3:H3"/>
    <mergeCell ref="K3:P3"/>
    <mergeCell ref="S3:V3"/>
  </mergeCells>
  <pageMargins left="0.75" right="0.75" top="1" bottom="1" header="0.5" footer="0.5"/>
  <pageSetup paperSize="17" scale="60" orientation="landscape" r:id="rId1"/>
  <headerFooter alignWithMargins="0"/>
  <drawing r:id="rId2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heet61"/>
  <dimension ref="A1:Z106"/>
  <sheetViews>
    <sheetView workbookViewId="0">
      <selection activeCell="Q28" sqref="Q28:Q32"/>
    </sheetView>
  </sheetViews>
  <sheetFormatPr defaultRowHeight="12.75" x14ac:dyDescent="0.2"/>
  <cols>
    <col min="1" max="3" width="9.7109375" style="4" customWidth="1"/>
    <col min="4" max="5" width="9.7109375" style="5" customWidth="1"/>
    <col min="6" max="7" width="9.7109375" style="6" customWidth="1"/>
    <col min="8" max="9" width="9.7109375" style="4" customWidth="1"/>
    <col min="10" max="10" width="10.42578125" style="4" customWidth="1"/>
    <col min="11" max="11" width="11.7109375" style="4" customWidth="1"/>
    <col min="12" max="12" width="14.42578125" style="4" customWidth="1"/>
    <col min="13" max="14" width="8.7109375" style="4" customWidth="1"/>
    <col min="15" max="15" width="12.28515625" style="4" customWidth="1"/>
    <col min="16" max="17" width="16.7109375" style="6" customWidth="1"/>
    <col min="18" max="18" width="8.7109375" style="7" customWidth="1"/>
    <col min="19" max="22" width="8.7109375" style="4" customWidth="1"/>
    <col min="23" max="23" width="12.28515625" style="4" customWidth="1"/>
    <col min="24" max="24" width="10.140625" style="4" customWidth="1"/>
    <col min="25" max="16384" width="9.140625" style="4"/>
  </cols>
  <sheetData>
    <row r="1" spans="1:26" ht="12" customHeight="1" thickBot="1" x14ac:dyDescent="0.25">
      <c r="P1" s="4"/>
      <c r="Q1" s="4"/>
      <c r="R1" s="4"/>
      <c r="U1" s="6"/>
      <c r="V1" s="6"/>
      <c r="W1" s="7"/>
      <c r="X1" s="481" t="s">
        <v>69</v>
      </c>
      <c r="Y1" s="484" t="s">
        <v>70</v>
      </c>
      <c r="Z1" s="486" t="s">
        <v>71</v>
      </c>
    </row>
    <row r="2" spans="1:26" x14ac:dyDescent="0.2">
      <c r="B2" s="8" t="s">
        <v>28</v>
      </c>
      <c r="C2" s="488" t="s">
        <v>29</v>
      </c>
      <c r="D2" s="489"/>
      <c r="E2" s="489"/>
      <c r="F2" s="489"/>
      <c r="G2" s="489"/>
      <c r="H2" s="490"/>
      <c r="J2" s="8" t="s">
        <v>28</v>
      </c>
      <c r="K2" s="488" t="s">
        <v>30</v>
      </c>
      <c r="L2" s="489"/>
      <c r="M2" s="489"/>
      <c r="N2" s="489"/>
      <c r="O2" s="489"/>
      <c r="P2" s="490"/>
      <c r="Q2" s="4"/>
      <c r="R2" s="8" t="s">
        <v>28</v>
      </c>
      <c r="S2" s="488" t="s">
        <v>30</v>
      </c>
      <c r="T2" s="489"/>
      <c r="U2" s="489"/>
      <c r="V2" s="490"/>
      <c r="X2" s="482"/>
      <c r="Y2" s="485"/>
      <c r="Z2" s="487"/>
    </row>
    <row r="3" spans="1:26" ht="13.5" thickBot="1" x14ac:dyDescent="0.25">
      <c r="B3" s="9">
        <v>1</v>
      </c>
      <c r="C3" s="491" t="s">
        <v>24</v>
      </c>
      <c r="D3" s="492"/>
      <c r="E3" s="492"/>
      <c r="F3" s="492"/>
      <c r="G3" s="492"/>
      <c r="H3" s="493"/>
      <c r="J3" s="9">
        <v>5</v>
      </c>
      <c r="K3" s="491" t="s">
        <v>31</v>
      </c>
      <c r="L3" s="492"/>
      <c r="M3" s="492"/>
      <c r="N3" s="492"/>
      <c r="O3" s="492"/>
      <c r="P3" s="493"/>
      <c r="Q3" s="4"/>
      <c r="R3" s="10">
        <v>10</v>
      </c>
      <c r="S3" s="491" t="s">
        <v>32</v>
      </c>
      <c r="T3" s="492"/>
      <c r="U3" s="492"/>
      <c r="V3" s="493"/>
      <c r="X3" s="483"/>
      <c r="Y3" s="485"/>
      <c r="Z3" s="487"/>
    </row>
    <row r="4" spans="1:26" x14ac:dyDescent="0.2">
      <c r="B4" s="9">
        <v>2</v>
      </c>
      <c r="C4" s="491" t="s">
        <v>26</v>
      </c>
      <c r="D4" s="492"/>
      <c r="E4" s="492"/>
      <c r="F4" s="492"/>
      <c r="G4" s="492"/>
      <c r="H4" s="493"/>
      <c r="J4" s="9">
        <v>6</v>
      </c>
      <c r="K4" s="491" t="s">
        <v>33</v>
      </c>
      <c r="L4" s="492"/>
      <c r="M4" s="492"/>
      <c r="N4" s="492"/>
      <c r="O4" s="492"/>
      <c r="P4" s="493"/>
      <c r="Q4" s="4"/>
      <c r="R4" s="10">
        <v>11</v>
      </c>
      <c r="S4" s="491" t="s">
        <v>34</v>
      </c>
      <c r="T4" s="492"/>
      <c r="U4" s="492"/>
      <c r="V4" s="493"/>
    </row>
    <row r="5" spans="1:26" x14ac:dyDescent="0.2">
      <c r="B5" s="9">
        <v>3</v>
      </c>
      <c r="C5" s="491" t="s">
        <v>27</v>
      </c>
      <c r="D5" s="492"/>
      <c r="E5" s="492"/>
      <c r="F5" s="492"/>
      <c r="G5" s="492"/>
      <c r="H5" s="493"/>
      <c r="J5" s="9">
        <v>7</v>
      </c>
      <c r="K5" s="491" t="s">
        <v>35</v>
      </c>
      <c r="L5" s="492"/>
      <c r="M5" s="492"/>
      <c r="N5" s="492"/>
      <c r="O5" s="492"/>
      <c r="P5" s="493"/>
      <c r="Q5" s="4"/>
      <c r="R5" s="10">
        <v>12</v>
      </c>
      <c r="S5" s="491" t="s">
        <v>36</v>
      </c>
      <c r="T5" s="492"/>
      <c r="U5" s="492"/>
      <c r="V5" s="493"/>
    </row>
    <row r="6" spans="1:26" x14ac:dyDescent="0.2">
      <c r="B6" s="9">
        <v>4</v>
      </c>
      <c r="C6" s="491" t="s">
        <v>25</v>
      </c>
      <c r="D6" s="492"/>
      <c r="E6" s="492"/>
      <c r="F6" s="492"/>
      <c r="G6" s="492"/>
      <c r="H6" s="493"/>
      <c r="J6" s="9">
        <v>8</v>
      </c>
      <c r="K6" s="491" t="s">
        <v>37</v>
      </c>
      <c r="L6" s="492"/>
      <c r="M6" s="492"/>
      <c r="N6" s="492"/>
      <c r="O6" s="492"/>
      <c r="P6" s="493"/>
      <c r="Q6" s="4"/>
      <c r="R6" s="10">
        <v>13</v>
      </c>
      <c r="S6" s="491" t="s">
        <v>38</v>
      </c>
      <c r="T6" s="492"/>
      <c r="U6" s="492"/>
      <c r="V6" s="493"/>
    </row>
    <row r="7" spans="1:26" ht="13.5" thickBot="1" x14ac:dyDescent="0.25">
      <c r="B7" s="11"/>
      <c r="C7" s="494"/>
      <c r="D7" s="495"/>
      <c r="E7" s="495"/>
      <c r="F7" s="495"/>
      <c r="G7" s="495"/>
      <c r="H7" s="496"/>
      <c r="J7" s="11">
        <v>9</v>
      </c>
      <c r="K7" s="494" t="s">
        <v>39</v>
      </c>
      <c r="L7" s="495"/>
      <c r="M7" s="495"/>
      <c r="N7" s="495"/>
      <c r="O7" s="495"/>
      <c r="P7" s="496"/>
      <c r="Q7" s="4"/>
      <c r="R7" s="12"/>
      <c r="S7" s="494"/>
      <c r="T7" s="495"/>
      <c r="U7" s="495"/>
      <c r="V7" s="496"/>
    </row>
    <row r="8" spans="1:26" ht="13.5" thickBot="1" x14ac:dyDescent="0.25">
      <c r="P8" s="4"/>
      <c r="Q8" s="4"/>
      <c r="R8" s="4"/>
      <c r="U8" s="6"/>
      <c r="V8" s="6"/>
      <c r="W8" s="7"/>
    </row>
    <row r="9" spans="1:26" s="13" customFormat="1" ht="24.75" customHeight="1" thickBot="1" x14ac:dyDescent="0.25">
      <c r="A9" s="497" t="s">
        <v>5</v>
      </c>
      <c r="B9" s="497"/>
      <c r="C9" s="497"/>
      <c r="D9" s="497"/>
      <c r="E9" s="497"/>
      <c r="F9" s="497"/>
      <c r="G9" s="498"/>
      <c r="H9" s="499" t="s">
        <v>40</v>
      </c>
      <c r="I9" s="500"/>
      <c r="J9" s="500"/>
      <c r="K9" s="500"/>
      <c r="L9" s="500"/>
      <c r="M9" s="500"/>
      <c r="N9" s="500"/>
      <c r="O9" s="500"/>
      <c r="P9" s="501">
        <v>621</v>
      </c>
      <c r="Q9" s="502"/>
      <c r="R9" s="499" t="s">
        <v>2</v>
      </c>
      <c r="S9" s="500"/>
      <c r="T9" s="500"/>
      <c r="U9" s="500"/>
      <c r="V9" s="500"/>
      <c r="W9" s="500"/>
    </row>
    <row r="10" spans="1:26" ht="12.75" customHeight="1" x14ac:dyDescent="0.2">
      <c r="A10" s="14" t="s">
        <v>6</v>
      </c>
      <c r="B10" s="15" t="s">
        <v>7</v>
      </c>
      <c r="C10" s="16" t="s">
        <v>8</v>
      </c>
      <c r="D10" s="17" t="s">
        <v>1</v>
      </c>
      <c r="E10" s="18" t="s">
        <v>9</v>
      </c>
      <c r="F10" s="19" t="s">
        <v>6</v>
      </c>
      <c r="G10" s="20" t="s">
        <v>16</v>
      </c>
      <c r="H10" s="503" t="s">
        <v>41</v>
      </c>
      <c r="I10" s="504"/>
      <c r="J10" s="505"/>
      <c r="K10" s="506" t="s">
        <v>42</v>
      </c>
      <c r="L10" s="507"/>
      <c r="M10" s="507"/>
      <c r="N10" s="507"/>
      <c r="O10" s="507"/>
      <c r="P10" s="508" t="s">
        <v>23</v>
      </c>
      <c r="Q10" s="511" t="s">
        <v>22</v>
      </c>
      <c r="R10" s="514"/>
      <c r="S10" s="515"/>
      <c r="T10" s="515"/>
      <c r="U10" s="515"/>
      <c r="V10" s="515"/>
      <c r="W10" s="515"/>
    </row>
    <row r="11" spans="1:26" ht="12.75" customHeight="1" x14ac:dyDescent="0.2">
      <c r="A11" s="21" t="s">
        <v>11</v>
      </c>
      <c r="B11" s="22" t="s">
        <v>11</v>
      </c>
      <c r="C11" s="23" t="s">
        <v>11</v>
      </c>
      <c r="D11" s="24" t="s">
        <v>9</v>
      </c>
      <c r="E11" s="25" t="s">
        <v>12</v>
      </c>
      <c r="F11" s="26" t="s">
        <v>9</v>
      </c>
      <c r="G11" s="27" t="s">
        <v>9</v>
      </c>
      <c r="H11" s="518" t="s">
        <v>43</v>
      </c>
      <c r="I11" s="519"/>
      <c r="J11" s="522" t="s">
        <v>44</v>
      </c>
      <c r="K11" s="523"/>
      <c r="L11" s="524"/>
      <c r="M11" s="525"/>
      <c r="N11" s="29"/>
      <c r="O11" s="97"/>
      <c r="P11" s="509"/>
      <c r="Q11" s="512"/>
      <c r="R11" s="516"/>
      <c r="S11" s="517"/>
      <c r="T11" s="517"/>
      <c r="U11" s="517"/>
      <c r="V11" s="517"/>
      <c r="W11" s="517"/>
    </row>
    <row r="12" spans="1:26" ht="12.75" customHeight="1" x14ac:dyDescent="0.2">
      <c r="A12" s="21" t="s">
        <v>7</v>
      </c>
      <c r="B12" s="22" t="s">
        <v>14</v>
      </c>
      <c r="C12" s="23" t="s">
        <v>14</v>
      </c>
      <c r="D12" s="24" t="s">
        <v>15</v>
      </c>
      <c r="E12" s="25" t="s">
        <v>16</v>
      </c>
      <c r="F12" s="26" t="s">
        <v>12</v>
      </c>
      <c r="G12" s="27" t="s">
        <v>10</v>
      </c>
      <c r="H12" s="520"/>
      <c r="I12" s="521"/>
      <c r="J12" s="522"/>
      <c r="K12" s="526"/>
      <c r="L12" s="527"/>
      <c r="M12" s="528"/>
      <c r="N12" s="30"/>
      <c r="O12" s="98"/>
      <c r="P12" s="509"/>
      <c r="Q12" s="512"/>
      <c r="R12" s="516"/>
      <c r="S12" s="517"/>
      <c r="T12" s="517"/>
      <c r="U12" s="517"/>
      <c r="V12" s="517"/>
      <c r="W12" s="517"/>
    </row>
    <row r="13" spans="1:26" ht="12.75" customHeight="1" x14ac:dyDescent="0.2">
      <c r="A13" s="21" t="s">
        <v>0</v>
      </c>
      <c r="B13" s="22" t="s">
        <v>12</v>
      </c>
      <c r="C13" s="23" t="s">
        <v>10</v>
      </c>
      <c r="D13" s="24"/>
      <c r="E13" s="25"/>
      <c r="F13" s="26" t="s">
        <v>15</v>
      </c>
      <c r="G13" s="27" t="s">
        <v>0</v>
      </c>
      <c r="H13" s="520"/>
      <c r="I13" s="521"/>
      <c r="J13" s="522"/>
      <c r="K13" s="526" t="s">
        <v>43</v>
      </c>
      <c r="L13" s="527"/>
      <c r="M13" s="528"/>
      <c r="N13" s="30" t="s">
        <v>44</v>
      </c>
      <c r="O13" s="98" t="s">
        <v>44</v>
      </c>
      <c r="P13" s="509"/>
      <c r="Q13" s="512"/>
      <c r="R13" s="516"/>
      <c r="S13" s="517"/>
      <c r="T13" s="517"/>
      <c r="U13" s="517"/>
      <c r="V13" s="517"/>
      <c r="W13" s="517"/>
    </row>
    <row r="14" spans="1:26" ht="12.75" customHeight="1" x14ac:dyDescent="0.2">
      <c r="A14" s="21" t="s">
        <v>10</v>
      </c>
      <c r="B14" s="22" t="s">
        <v>10</v>
      </c>
      <c r="C14" s="23" t="s">
        <v>9</v>
      </c>
      <c r="D14" s="24" t="s">
        <v>18</v>
      </c>
      <c r="E14" s="25" t="s">
        <v>18</v>
      </c>
      <c r="F14" s="26" t="s">
        <v>10</v>
      </c>
      <c r="G14" s="27" t="s">
        <v>17</v>
      </c>
      <c r="H14" s="520"/>
      <c r="I14" s="521"/>
      <c r="J14" s="522"/>
      <c r="K14" s="526" t="s">
        <v>45</v>
      </c>
      <c r="L14" s="527"/>
      <c r="M14" s="528"/>
      <c r="N14" s="30" t="s">
        <v>45</v>
      </c>
      <c r="O14" s="98" t="s">
        <v>44</v>
      </c>
      <c r="P14" s="509"/>
      <c r="Q14" s="512"/>
      <c r="R14" s="516"/>
      <c r="S14" s="517"/>
      <c r="T14" s="517"/>
      <c r="U14" s="517"/>
      <c r="V14" s="517"/>
      <c r="W14" s="517"/>
    </row>
    <row r="15" spans="1:26" ht="12.75" customHeight="1" x14ac:dyDescent="0.2">
      <c r="A15" s="21" t="s">
        <v>17</v>
      </c>
      <c r="B15" s="22" t="s">
        <v>13</v>
      </c>
      <c r="C15" s="23"/>
      <c r="D15" s="24" t="s">
        <v>6</v>
      </c>
      <c r="E15" s="25" t="s">
        <v>6</v>
      </c>
      <c r="F15" s="26" t="s">
        <v>19</v>
      </c>
      <c r="G15" s="27" t="s">
        <v>6</v>
      </c>
      <c r="H15" s="520"/>
      <c r="I15" s="521"/>
      <c r="J15" s="522"/>
      <c r="K15" s="526"/>
      <c r="L15" s="527"/>
      <c r="M15" s="528"/>
      <c r="N15" s="30"/>
      <c r="O15" s="98"/>
      <c r="P15" s="509"/>
      <c r="Q15" s="512"/>
      <c r="R15" s="516"/>
      <c r="S15" s="517"/>
      <c r="T15" s="517"/>
      <c r="U15" s="517"/>
      <c r="V15" s="517"/>
      <c r="W15" s="517"/>
    </row>
    <row r="16" spans="1:26" ht="12.75" customHeight="1" x14ac:dyDescent="0.2">
      <c r="A16" s="21" t="s">
        <v>11</v>
      </c>
      <c r="B16" s="22"/>
      <c r="C16" s="23"/>
      <c r="D16" s="24" t="s">
        <v>20</v>
      </c>
      <c r="E16" s="25" t="s">
        <v>20</v>
      </c>
      <c r="F16" s="26"/>
      <c r="G16" s="27"/>
      <c r="H16" s="520"/>
      <c r="I16" s="521"/>
      <c r="J16" s="522"/>
      <c r="K16" s="526"/>
      <c r="L16" s="527"/>
      <c r="M16" s="528"/>
      <c r="N16" s="30"/>
      <c r="O16" s="98"/>
      <c r="P16" s="509"/>
      <c r="Q16" s="512"/>
      <c r="R16" s="516"/>
      <c r="S16" s="517"/>
      <c r="T16" s="517"/>
      <c r="U16" s="517"/>
      <c r="V16" s="517"/>
      <c r="W16" s="517"/>
    </row>
    <row r="17" spans="1:23" ht="12.75" customHeight="1" x14ac:dyDescent="0.2">
      <c r="A17" s="21" t="s">
        <v>12</v>
      </c>
      <c r="B17" s="22"/>
      <c r="C17" s="23"/>
      <c r="D17" s="24"/>
      <c r="E17" s="25"/>
      <c r="F17" s="26" t="s">
        <v>3</v>
      </c>
      <c r="G17" s="27"/>
      <c r="H17" s="520"/>
      <c r="I17" s="521"/>
      <c r="J17" s="522"/>
      <c r="K17" s="529"/>
      <c r="L17" s="530"/>
      <c r="M17" s="531"/>
      <c r="N17" s="28"/>
      <c r="O17" s="99"/>
      <c r="P17" s="509"/>
      <c r="Q17" s="512"/>
      <c r="R17" s="516"/>
      <c r="S17" s="517"/>
      <c r="T17" s="517"/>
      <c r="U17" s="517"/>
      <c r="V17" s="517"/>
      <c r="W17" s="517"/>
    </row>
    <row r="18" spans="1:23" ht="12.75" customHeight="1" x14ac:dyDescent="0.2">
      <c r="A18" s="21"/>
      <c r="B18" s="22"/>
      <c r="C18" s="23"/>
      <c r="D18" s="24"/>
      <c r="E18" s="25"/>
      <c r="F18" s="26"/>
      <c r="G18" s="27"/>
      <c r="H18" s="520" t="s">
        <v>46</v>
      </c>
      <c r="I18" s="521" t="s">
        <v>47</v>
      </c>
      <c r="J18" s="522" t="s">
        <v>48</v>
      </c>
      <c r="K18" s="520" t="s">
        <v>46</v>
      </c>
      <c r="L18" s="521" t="s">
        <v>26</v>
      </c>
      <c r="M18" s="532" t="s">
        <v>47</v>
      </c>
      <c r="N18" s="521" t="s">
        <v>48</v>
      </c>
      <c r="O18" s="533" t="s">
        <v>25</v>
      </c>
      <c r="P18" s="509"/>
      <c r="Q18" s="512"/>
      <c r="R18" s="516"/>
      <c r="S18" s="517"/>
      <c r="T18" s="517"/>
      <c r="U18" s="517"/>
      <c r="V18" s="517"/>
      <c r="W18" s="517"/>
    </row>
    <row r="19" spans="1:23" ht="12.75" customHeight="1" x14ac:dyDescent="0.2">
      <c r="A19" s="31"/>
      <c r="B19" s="32"/>
      <c r="C19" s="33"/>
      <c r="D19" s="34"/>
      <c r="E19" s="35"/>
      <c r="F19" s="36"/>
      <c r="G19" s="37"/>
      <c r="H19" s="520"/>
      <c r="I19" s="521"/>
      <c r="J19" s="522"/>
      <c r="K19" s="520"/>
      <c r="L19" s="521"/>
      <c r="M19" s="532"/>
      <c r="N19" s="521"/>
      <c r="O19" s="534"/>
      <c r="P19" s="509"/>
      <c r="Q19" s="512"/>
      <c r="R19" s="516"/>
      <c r="S19" s="517"/>
      <c r="T19" s="517"/>
      <c r="U19" s="517"/>
      <c r="V19" s="517"/>
      <c r="W19" s="517"/>
    </row>
    <row r="20" spans="1:23" ht="12.75" customHeight="1" x14ac:dyDescent="0.2">
      <c r="A20" s="21"/>
      <c r="B20" s="22"/>
      <c r="C20" s="23"/>
      <c r="D20" s="24"/>
      <c r="E20" s="25"/>
      <c r="F20" s="26"/>
      <c r="G20" s="27"/>
      <c r="H20" s="520"/>
      <c r="I20" s="521"/>
      <c r="J20" s="522"/>
      <c r="K20" s="520"/>
      <c r="L20" s="521"/>
      <c r="M20" s="532"/>
      <c r="N20" s="521"/>
      <c r="O20" s="535"/>
      <c r="P20" s="510"/>
      <c r="Q20" s="513"/>
      <c r="R20" s="516"/>
      <c r="S20" s="517"/>
      <c r="T20" s="517"/>
      <c r="U20" s="517"/>
      <c r="V20" s="517"/>
      <c r="W20" s="517"/>
    </row>
    <row r="21" spans="1:23" ht="12.75" customHeight="1" thickBot="1" x14ac:dyDescent="0.25">
      <c r="A21" s="38"/>
      <c r="B21" s="39"/>
      <c r="C21" s="40"/>
      <c r="D21" s="41"/>
      <c r="E21" s="42"/>
      <c r="F21" s="43"/>
      <c r="G21" s="44"/>
      <c r="H21" s="45"/>
      <c r="I21" s="46"/>
      <c r="J21" s="47"/>
      <c r="K21" s="45"/>
      <c r="L21" s="49"/>
      <c r="M21" s="48"/>
      <c r="N21" s="46"/>
      <c r="O21" s="100"/>
      <c r="P21" s="50" t="s">
        <v>4</v>
      </c>
      <c r="Q21" s="51" t="s">
        <v>4</v>
      </c>
      <c r="R21" s="516"/>
      <c r="S21" s="517"/>
      <c r="T21" s="517"/>
      <c r="U21" s="517"/>
      <c r="V21" s="517"/>
      <c r="W21" s="517"/>
    </row>
    <row r="22" spans="1:23" ht="12.75" customHeight="1" x14ac:dyDescent="0.2">
      <c r="A22" s="52"/>
      <c r="B22" s="53"/>
      <c r="C22" s="53"/>
      <c r="D22" s="54"/>
      <c r="E22" s="54"/>
      <c r="F22" s="55"/>
      <c r="G22" s="56"/>
      <c r="H22" s="57"/>
      <c r="I22" s="58"/>
      <c r="J22" s="59"/>
      <c r="K22" s="57"/>
      <c r="L22" s="60"/>
      <c r="M22" s="60"/>
      <c r="N22" s="60"/>
      <c r="O22" s="60"/>
      <c r="P22" s="62"/>
      <c r="Q22" s="56"/>
      <c r="R22" s="536"/>
      <c r="S22" s="537"/>
      <c r="T22" s="537"/>
      <c r="U22" s="537"/>
      <c r="V22" s="537"/>
      <c r="W22" s="538"/>
    </row>
    <row r="23" spans="1:23" ht="12.75" customHeight="1" x14ac:dyDescent="0.2">
      <c r="A23" s="63"/>
      <c r="B23" s="60" t="s">
        <v>511</v>
      </c>
      <c r="C23" s="114">
        <v>288</v>
      </c>
      <c r="D23" s="107">
        <v>0</v>
      </c>
      <c r="E23" s="112">
        <v>6.8179999999999996</v>
      </c>
      <c r="F23" s="66"/>
      <c r="G23" s="61"/>
      <c r="H23" s="57">
        <f>16+16+16+16+16+16</f>
        <v>96</v>
      </c>
      <c r="I23" s="58"/>
      <c r="J23" s="59"/>
      <c r="K23" s="57"/>
      <c r="L23" s="60"/>
      <c r="M23" s="60"/>
      <c r="N23" s="60"/>
      <c r="O23" s="251">
        <v>455</v>
      </c>
      <c r="P23" s="57">
        <f>SUM(H23:O23)</f>
        <v>551</v>
      </c>
      <c r="Q23" s="61">
        <f>P23</f>
        <v>551</v>
      </c>
      <c r="R23" s="539" t="s">
        <v>672</v>
      </c>
      <c r="S23" s="540"/>
      <c r="T23" s="540"/>
      <c r="U23" s="540"/>
      <c r="V23" s="540"/>
      <c r="W23" s="540"/>
    </row>
    <row r="24" spans="1:23" ht="12.75" customHeight="1" x14ac:dyDescent="0.2">
      <c r="A24" s="63"/>
      <c r="B24" s="60"/>
      <c r="C24" s="114"/>
      <c r="D24" s="107"/>
      <c r="E24" s="108"/>
      <c r="F24" s="66"/>
      <c r="G24" s="61"/>
      <c r="H24" s="57"/>
      <c r="I24" s="58"/>
      <c r="J24" s="59"/>
      <c r="K24" s="57"/>
      <c r="L24" s="60"/>
      <c r="M24" s="60"/>
      <c r="N24" s="60"/>
      <c r="O24" s="101"/>
      <c r="P24" s="57"/>
      <c r="Q24" s="61"/>
      <c r="R24" s="539"/>
      <c r="S24" s="540"/>
      <c r="T24" s="540"/>
      <c r="U24" s="540"/>
      <c r="V24" s="540"/>
      <c r="W24" s="540"/>
    </row>
    <row r="25" spans="1:23" ht="12.75" customHeight="1" x14ac:dyDescent="0.2">
      <c r="A25" s="63"/>
      <c r="B25" s="60"/>
      <c r="C25" s="114"/>
      <c r="D25" s="107"/>
      <c r="E25" s="109"/>
      <c r="F25" s="66"/>
      <c r="G25" s="61"/>
      <c r="H25" s="57"/>
      <c r="I25" s="58"/>
      <c r="J25" s="59"/>
      <c r="K25" s="57"/>
      <c r="L25" s="60"/>
      <c r="M25" s="60"/>
      <c r="N25" s="60"/>
      <c r="O25" s="101"/>
      <c r="P25" s="57"/>
      <c r="Q25" s="61"/>
      <c r="R25" s="539"/>
      <c r="S25" s="540"/>
      <c r="T25" s="540"/>
      <c r="U25" s="540"/>
      <c r="V25" s="540"/>
      <c r="W25" s="540"/>
    </row>
    <row r="26" spans="1:23" ht="12.75" customHeight="1" x14ac:dyDescent="0.2">
      <c r="A26" s="63"/>
      <c r="B26" s="60"/>
      <c r="C26" s="114"/>
      <c r="D26" s="107"/>
      <c r="E26" s="112"/>
      <c r="F26" s="66"/>
      <c r="G26" s="61"/>
      <c r="H26" s="57"/>
      <c r="I26" s="58"/>
      <c r="J26" s="59"/>
      <c r="K26" s="57"/>
      <c r="L26" s="60"/>
      <c r="M26" s="60"/>
      <c r="N26" s="60"/>
      <c r="O26" s="101"/>
      <c r="P26" s="57"/>
      <c r="Q26" s="61"/>
      <c r="R26" s="539"/>
      <c r="S26" s="540"/>
      <c r="T26" s="540"/>
      <c r="U26" s="540"/>
      <c r="V26" s="540"/>
      <c r="W26" s="540"/>
    </row>
    <row r="27" spans="1:23" ht="12.75" customHeight="1" x14ac:dyDescent="0.2">
      <c r="A27" s="63"/>
      <c r="B27" s="60"/>
      <c r="C27" s="114"/>
      <c r="D27" s="107"/>
      <c r="E27" s="112"/>
      <c r="F27" s="66"/>
      <c r="G27" s="61"/>
      <c r="H27" s="57"/>
      <c r="I27" s="58"/>
      <c r="J27" s="59"/>
      <c r="K27" s="57"/>
      <c r="L27" s="60"/>
      <c r="M27" s="60"/>
      <c r="N27" s="60"/>
      <c r="O27" s="101"/>
      <c r="P27" s="57"/>
      <c r="Q27" s="61"/>
      <c r="R27" s="541"/>
      <c r="S27" s="542"/>
      <c r="T27" s="542"/>
      <c r="U27" s="542"/>
      <c r="V27" s="542"/>
      <c r="W27" s="543"/>
    </row>
    <row r="28" spans="1:23" s="218" customFormat="1" ht="12.75" customHeight="1" x14ac:dyDescent="0.2">
      <c r="A28" s="2"/>
      <c r="B28" s="60"/>
      <c r="C28" s="114"/>
      <c r="D28" s="187"/>
      <c r="E28" s="187"/>
      <c r="F28" s="66"/>
      <c r="G28" s="245"/>
      <c r="H28" s="145"/>
      <c r="I28" s="79"/>
      <c r="J28" s="146"/>
      <c r="K28" s="145"/>
      <c r="L28" s="66"/>
      <c r="M28" s="66"/>
      <c r="N28" s="66"/>
      <c r="O28" s="66"/>
      <c r="P28" s="57"/>
      <c r="Q28" s="61"/>
      <c r="R28" s="541"/>
      <c r="S28" s="542"/>
      <c r="T28" s="542"/>
      <c r="U28" s="542"/>
      <c r="V28" s="542"/>
      <c r="W28" s="543"/>
    </row>
    <row r="29" spans="1:23" s="218" customFormat="1" ht="12.75" customHeight="1" x14ac:dyDescent="0.2">
      <c r="A29" s="185"/>
      <c r="B29" s="60"/>
      <c r="C29" s="114"/>
      <c r="D29" s="187"/>
      <c r="E29" s="187"/>
      <c r="F29" s="66"/>
      <c r="G29" s="113"/>
      <c r="H29" s="145"/>
      <c r="I29" s="79"/>
      <c r="J29" s="146"/>
      <c r="K29" s="145"/>
      <c r="L29" s="66"/>
      <c r="M29" s="66"/>
      <c r="N29" s="66"/>
      <c r="O29" s="66"/>
      <c r="P29" s="57"/>
      <c r="Q29" s="61"/>
      <c r="R29" s="541"/>
      <c r="S29" s="542"/>
      <c r="T29" s="542"/>
      <c r="U29" s="542"/>
      <c r="V29" s="542"/>
      <c r="W29" s="543"/>
    </row>
    <row r="30" spans="1:23" s="218" customFormat="1" ht="12.75" customHeight="1" x14ac:dyDescent="0.2">
      <c r="A30" s="2"/>
      <c r="B30" s="60"/>
      <c r="C30" s="114"/>
      <c r="D30" s="187"/>
      <c r="E30" s="187"/>
      <c r="F30" s="66"/>
      <c r="G30" s="245"/>
      <c r="H30" s="145"/>
      <c r="I30" s="79"/>
      <c r="J30" s="146"/>
      <c r="K30" s="145"/>
      <c r="L30" s="66"/>
      <c r="M30" s="66"/>
      <c r="N30" s="66"/>
      <c r="O30" s="66"/>
      <c r="P30" s="57"/>
      <c r="Q30" s="61"/>
      <c r="R30" s="541"/>
      <c r="S30" s="542"/>
      <c r="T30" s="542"/>
      <c r="U30" s="542"/>
      <c r="V30" s="542"/>
      <c r="W30" s="543"/>
    </row>
    <row r="31" spans="1:23" s="218" customFormat="1" ht="12.75" customHeight="1" x14ac:dyDescent="0.2">
      <c r="A31" s="2"/>
      <c r="B31" s="60"/>
      <c r="C31" s="114"/>
      <c r="D31" s="187"/>
      <c r="E31" s="187"/>
      <c r="F31" s="66"/>
      <c r="G31" s="245"/>
      <c r="H31" s="145"/>
      <c r="I31" s="79"/>
      <c r="J31" s="146"/>
      <c r="K31" s="145"/>
      <c r="L31" s="66"/>
      <c r="M31" s="66"/>
      <c r="N31" s="66"/>
      <c r="O31" s="66"/>
      <c r="P31" s="57"/>
      <c r="Q31" s="61"/>
      <c r="R31" s="541"/>
      <c r="S31" s="542"/>
      <c r="T31" s="542"/>
      <c r="U31" s="542"/>
      <c r="V31" s="542"/>
      <c r="W31" s="543"/>
    </row>
    <row r="32" spans="1:23" s="218" customFormat="1" ht="12.75" customHeight="1" x14ac:dyDescent="0.2">
      <c r="A32" s="2"/>
      <c r="B32" s="60"/>
      <c r="C32" s="114"/>
      <c r="D32" s="187"/>
      <c r="E32" s="187"/>
      <c r="F32" s="66"/>
      <c r="G32" s="245"/>
      <c r="H32" s="145"/>
      <c r="I32" s="79"/>
      <c r="J32" s="146"/>
      <c r="K32" s="145"/>
      <c r="L32" s="66"/>
      <c r="M32" s="66"/>
      <c r="N32" s="66"/>
      <c r="O32" s="66"/>
      <c r="P32" s="57"/>
      <c r="Q32" s="61"/>
      <c r="R32" s="541"/>
      <c r="S32" s="542"/>
      <c r="T32" s="542"/>
      <c r="U32" s="542"/>
      <c r="V32" s="542"/>
      <c r="W32" s="543"/>
    </row>
    <row r="33" spans="1:23" s="218" customFormat="1" ht="12.75" customHeight="1" x14ac:dyDescent="0.2">
      <c r="A33" s="2"/>
      <c r="B33" s="60"/>
      <c r="C33" s="114"/>
      <c r="D33" s="187"/>
      <c r="E33" s="187"/>
      <c r="F33" s="66"/>
      <c r="G33" s="245"/>
      <c r="H33" s="145"/>
      <c r="I33" s="79"/>
      <c r="J33" s="146"/>
      <c r="K33" s="145"/>
      <c r="L33" s="66"/>
      <c r="M33" s="66"/>
      <c r="N33" s="66"/>
      <c r="O33" s="66"/>
      <c r="P33" s="57"/>
      <c r="Q33" s="61"/>
      <c r="R33" s="541"/>
      <c r="S33" s="542"/>
      <c r="T33" s="542"/>
      <c r="U33" s="542"/>
      <c r="V33" s="542"/>
      <c r="W33" s="543"/>
    </row>
    <row r="34" spans="1:23" s="218" customFormat="1" ht="12.75" customHeight="1" x14ac:dyDescent="0.2">
      <c r="A34" s="2"/>
      <c r="B34" s="60"/>
      <c r="C34" s="114"/>
      <c r="D34" s="187"/>
      <c r="E34" s="187"/>
      <c r="F34" s="66"/>
      <c r="G34" s="245"/>
      <c r="H34" s="145"/>
      <c r="I34" s="79"/>
      <c r="J34" s="146"/>
      <c r="K34" s="145"/>
      <c r="L34" s="66"/>
      <c r="M34" s="66"/>
      <c r="N34" s="66"/>
      <c r="O34" s="66"/>
      <c r="P34" s="57"/>
      <c r="Q34" s="61"/>
      <c r="R34" s="541"/>
      <c r="S34" s="542"/>
      <c r="T34" s="542"/>
      <c r="U34" s="542"/>
      <c r="V34" s="542"/>
      <c r="W34" s="543"/>
    </row>
    <row r="35" spans="1:23" ht="12.75" customHeight="1" x14ac:dyDescent="0.2">
      <c r="A35" s="63"/>
      <c r="B35" s="60"/>
      <c r="C35" s="114"/>
      <c r="D35" s="107"/>
      <c r="E35" s="112"/>
      <c r="F35" s="66"/>
      <c r="G35" s="61"/>
      <c r="H35" s="57"/>
      <c r="I35" s="58"/>
      <c r="J35" s="59"/>
      <c r="K35" s="57"/>
      <c r="L35" s="60"/>
      <c r="M35" s="60"/>
      <c r="N35" s="60"/>
      <c r="O35" s="101"/>
      <c r="P35" s="57"/>
      <c r="Q35" s="61"/>
      <c r="R35" s="541"/>
      <c r="S35" s="542"/>
      <c r="T35" s="542"/>
      <c r="U35" s="542"/>
      <c r="V35" s="542"/>
      <c r="W35" s="543"/>
    </row>
    <row r="36" spans="1:23" s="189" customFormat="1" ht="12.75" customHeight="1" x14ac:dyDescent="0.2">
      <c r="A36" s="63"/>
      <c r="B36" s="60"/>
      <c r="C36" s="114"/>
      <c r="D36" s="107"/>
      <c r="E36" s="112"/>
      <c r="F36" s="66"/>
      <c r="G36" s="61"/>
      <c r="H36" s="57"/>
      <c r="I36" s="58"/>
      <c r="J36" s="59"/>
      <c r="K36" s="57"/>
      <c r="L36" s="60"/>
      <c r="M36" s="60"/>
      <c r="N36" s="60"/>
      <c r="O36" s="101"/>
      <c r="P36" s="57"/>
      <c r="Q36" s="61"/>
      <c r="R36" s="541"/>
      <c r="S36" s="542"/>
      <c r="T36" s="542"/>
      <c r="U36" s="542"/>
      <c r="V36" s="542"/>
      <c r="W36" s="543"/>
    </row>
    <row r="37" spans="1:23" s="218" customFormat="1" ht="12.75" customHeight="1" x14ac:dyDescent="0.2">
      <c r="A37" s="2"/>
      <c r="B37" s="60"/>
      <c r="C37" s="114"/>
      <c r="D37" s="107"/>
      <c r="E37" s="112"/>
      <c r="F37" s="66"/>
      <c r="G37" s="113"/>
      <c r="H37" s="145"/>
      <c r="I37" s="79"/>
      <c r="J37" s="146"/>
      <c r="K37" s="145"/>
      <c r="L37" s="66"/>
      <c r="M37" s="66"/>
      <c r="N37" s="66"/>
      <c r="O37" s="101"/>
      <c r="P37" s="57"/>
      <c r="Q37" s="61"/>
      <c r="R37" s="541"/>
      <c r="S37" s="542"/>
      <c r="T37" s="542"/>
      <c r="U37" s="542"/>
      <c r="V37" s="542"/>
      <c r="W37" s="543"/>
    </row>
    <row r="38" spans="1:23" s="218" customFormat="1" ht="12.75" customHeight="1" x14ac:dyDescent="0.2">
      <c r="A38" s="2"/>
      <c r="B38" s="60"/>
      <c r="C38" s="114"/>
      <c r="D38" s="107"/>
      <c r="E38" s="112"/>
      <c r="F38" s="66"/>
      <c r="G38" s="113"/>
      <c r="H38" s="145"/>
      <c r="I38" s="79"/>
      <c r="J38" s="146"/>
      <c r="K38" s="145"/>
      <c r="L38" s="66"/>
      <c r="M38" s="66"/>
      <c r="N38" s="66"/>
      <c r="O38" s="101"/>
      <c r="P38" s="57"/>
      <c r="Q38" s="61"/>
      <c r="R38" s="541"/>
      <c r="S38" s="542"/>
      <c r="T38" s="542"/>
      <c r="U38" s="542"/>
      <c r="V38" s="542"/>
      <c r="W38" s="543"/>
    </row>
    <row r="39" spans="1:23" s="218" customFormat="1" ht="12.75" customHeight="1" x14ac:dyDescent="0.2">
      <c r="A39" s="2"/>
      <c r="B39" s="60"/>
      <c r="C39" s="114"/>
      <c r="D39" s="107"/>
      <c r="E39" s="107"/>
      <c r="F39" s="66"/>
      <c r="G39" s="113"/>
      <c r="H39" s="145"/>
      <c r="I39" s="79"/>
      <c r="J39" s="146"/>
      <c r="K39" s="145"/>
      <c r="L39" s="66"/>
      <c r="M39" s="66"/>
      <c r="N39" s="66"/>
      <c r="O39" s="101"/>
      <c r="P39" s="57"/>
      <c r="Q39" s="61"/>
      <c r="R39" s="541"/>
      <c r="S39" s="542"/>
      <c r="T39" s="542"/>
      <c r="U39" s="542"/>
      <c r="V39" s="542"/>
      <c r="W39" s="543"/>
    </row>
    <row r="40" spans="1:23" s="218" customFormat="1" ht="12.75" customHeight="1" x14ac:dyDescent="0.2">
      <c r="A40" s="2"/>
      <c r="B40" s="60"/>
      <c r="C40" s="114"/>
      <c r="D40" s="107"/>
      <c r="E40" s="107"/>
      <c r="F40" s="66"/>
      <c r="G40" s="113"/>
      <c r="H40" s="145"/>
      <c r="I40" s="79"/>
      <c r="J40" s="146"/>
      <c r="K40" s="145"/>
      <c r="L40" s="66"/>
      <c r="M40" s="66"/>
      <c r="N40" s="66"/>
      <c r="O40" s="66"/>
      <c r="P40" s="57"/>
      <c r="Q40" s="61"/>
      <c r="R40" s="541"/>
      <c r="S40" s="542"/>
      <c r="T40" s="542"/>
      <c r="U40" s="542"/>
      <c r="V40" s="542"/>
      <c r="W40" s="543"/>
    </row>
    <row r="41" spans="1:23" s="218" customFormat="1" ht="12.75" customHeight="1" x14ac:dyDescent="0.2">
      <c r="A41" s="2"/>
      <c r="B41" s="60"/>
      <c r="C41" s="114"/>
      <c r="D41" s="107"/>
      <c r="E41" s="107"/>
      <c r="F41" s="66"/>
      <c r="G41" s="113"/>
      <c r="H41" s="145"/>
      <c r="I41" s="79"/>
      <c r="J41" s="146"/>
      <c r="K41" s="145"/>
      <c r="L41" s="66"/>
      <c r="M41" s="66"/>
      <c r="N41" s="66"/>
      <c r="O41" s="66"/>
      <c r="P41" s="57"/>
      <c r="Q41" s="61"/>
      <c r="R41" s="541"/>
      <c r="S41" s="542"/>
      <c r="T41" s="542"/>
      <c r="U41" s="542"/>
      <c r="V41" s="542"/>
      <c r="W41" s="543"/>
    </row>
    <row r="42" spans="1:23" s="218" customFormat="1" ht="12.75" customHeight="1" x14ac:dyDescent="0.2">
      <c r="A42" s="2"/>
      <c r="B42" s="60"/>
      <c r="C42" s="114"/>
      <c r="D42" s="107"/>
      <c r="E42" s="112"/>
      <c r="F42" s="66"/>
      <c r="G42" s="113"/>
      <c r="H42" s="145"/>
      <c r="I42" s="79"/>
      <c r="J42" s="146"/>
      <c r="K42" s="145"/>
      <c r="L42" s="66"/>
      <c r="M42" s="66"/>
      <c r="N42" s="66"/>
      <c r="O42" s="66"/>
      <c r="P42" s="57"/>
      <c r="Q42" s="61"/>
      <c r="R42" s="541"/>
      <c r="S42" s="542"/>
      <c r="T42" s="542"/>
      <c r="U42" s="542"/>
      <c r="V42" s="542"/>
      <c r="W42" s="543"/>
    </row>
    <row r="43" spans="1:23" s="218" customFormat="1" ht="12.75" customHeight="1" x14ac:dyDescent="0.2">
      <c r="A43" s="2"/>
      <c r="B43" s="60"/>
      <c r="C43" s="114"/>
      <c r="D43" s="107"/>
      <c r="E43" s="112"/>
      <c r="F43" s="66"/>
      <c r="G43" s="113"/>
      <c r="H43" s="145"/>
      <c r="I43" s="79"/>
      <c r="J43" s="146"/>
      <c r="K43" s="145"/>
      <c r="L43" s="66"/>
      <c r="M43" s="66"/>
      <c r="N43" s="66"/>
      <c r="O43" s="66"/>
      <c r="P43" s="57"/>
      <c r="Q43" s="61"/>
      <c r="R43" s="541"/>
      <c r="S43" s="542"/>
      <c r="T43" s="542"/>
      <c r="U43" s="542"/>
      <c r="V43" s="542"/>
      <c r="W43" s="543"/>
    </row>
    <row r="44" spans="1:23" s="218" customFormat="1" ht="12.75" customHeight="1" x14ac:dyDescent="0.2">
      <c r="A44" s="2"/>
      <c r="B44" s="60"/>
      <c r="C44" s="114"/>
      <c r="D44" s="187"/>
      <c r="E44" s="187"/>
      <c r="F44" s="66"/>
      <c r="G44" s="245"/>
      <c r="H44" s="145"/>
      <c r="I44" s="79"/>
      <c r="J44" s="146"/>
      <c r="K44" s="145"/>
      <c r="L44" s="66"/>
      <c r="M44" s="66"/>
      <c r="N44" s="66"/>
      <c r="O44" s="66"/>
      <c r="P44" s="57"/>
      <c r="Q44" s="61"/>
      <c r="R44" s="541"/>
      <c r="S44" s="542"/>
      <c r="T44" s="542"/>
      <c r="U44" s="542"/>
      <c r="V44" s="542"/>
      <c r="W44" s="543"/>
    </row>
    <row r="45" spans="1:23" s="218" customFormat="1" ht="12.75" customHeight="1" x14ac:dyDescent="0.2">
      <c r="A45" s="2"/>
      <c r="B45" s="60"/>
      <c r="C45" s="114"/>
      <c r="D45" s="187"/>
      <c r="E45" s="187"/>
      <c r="F45" s="66"/>
      <c r="G45" s="245"/>
      <c r="H45" s="145"/>
      <c r="I45" s="79"/>
      <c r="J45" s="146"/>
      <c r="K45" s="145"/>
      <c r="L45" s="66"/>
      <c r="M45" s="66"/>
      <c r="N45" s="66"/>
      <c r="O45" s="66"/>
      <c r="P45" s="57"/>
      <c r="Q45" s="61"/>
      <c r="R45" s="541"/>
      <c r="S45" s="542"/>
      <c r="T45" s="542"/>
      <c r="U45" s="542"/>
      <c r="V45" s="542"/>
      <c r="W45" s="543"/>
    </row>
    <row r="46" spans="1:23" s="218" customFormat="1" ht="12.75" customHeight="1" x14ac:dyDescent="0.2">
      <c r="A46" s="185"/>
      <c r="B46" s="60"/>
      <c r="C46" s="114"/>
      <c r="D46" s="187"/>
      <c r="E46" s="187"/>
      <c r="F46" s="66"/>
      <c r="G46" s="113"/>
      <c r="H46" s="145"/>
      <c r="I46" s="79"/>
      <c r="J46" s="146"/>
      <c r="K46" s="145"/>
      <c r="L46" s="66"/>
      <c r="M46" s="66"/>
      <c r="N46" s="66"/>
      <c r="O46" s="66"/>
      <c r="P46" s="57"/>
      <c r="Q46" s="61"/>
      <c r="R46" s="541"/>
      <c r="S46" s="542"/>
      <c r="T46" s="542"/>
      <c r="U46" s="542"/>
      <c r="V46" s="542"/>
      <c r="W46" s="543"/>
    </row>
    <row r="47" spans="1:23" s="218" customFormat="1" ht="12.75" customHeight="1" x14ac:dyDescent="0.2">
      <c r="A47" s="2"/>
      <c r="B47" s="60"/>
      <c r="C47" s="114"/>
      <c r="D47" s="187"/>
      <c r="E47" s="187"/>
      <c r="F47" s="66"/>
      <c r="G47" s="245"/>
      <c r="H47" s="145"/>
      <c r="I47" s="79"/>
      <c r="J47" s="146"/>
      <c r="K47" s="145"/>
      <c r="L47" s="66"/>
      <c r="M47" s="66"/>
      <c r="N47" s="66"/>
      <c r="O47" s="66"/>
      <c r="P47" s="57"/>
      <c r="Q47" s="61"/>
      <c r="R47" s="541"/>
      <c r="S47" s="542"/>
      <c r="T47" s="542"/>
      <c r="U47" s="542"/>
      <c r="V47" s="542"/>
      <c r="W47" s="543"/>
    </row>
    <row r="48" spans="1:23" s="218" customFormat="1" ht="12.75" customHeight="1" x14ac:dyDescent="0.2">
      <c r="A48" s="2"/>
      <c r="B48" s="60"/>
      <c r="C48" s="114"/>
      <c r="D48" s="187"/>
      <c r="E48" s="187"/>
      <c r="F48" s="66"/>
      <c r="G48" s="245"/>
      <c r="H48" s="145"/>
      <c r="I48" s="79"/>
      <c r="J48" s="146"/>
      <c r="K48" s="145"/>
      <c r="L48" s="66"/>
      <c r="M48" s="66"/>
      <c r="N48" s="66"/>
      <c r="O48" s="66"/>
      <c r="P48" s="57"/>
      <c r="Q48" s="61"/>
      <c r="R48" s="541"/>
      <c r="S48" s="542"/>
      <c r="T48" s="542"/>
      <c r="U48" s="542"/>
      <c r="V48" s="542"/>
      <c r="W48" s="543"/>
    </row>
    <row r="49" spans="1:23" s="218" customFormat="1" ht="12.75" customHeight="1" x14ac:dyDescent="0.2">
      <c r="A49" s="2"/>
      <c r="B49" s="60"/>
      <c r="C49" s="114"/>
      <c r="D49" s="187"/>
      <c r="E49" s="187"/>
      <c r="F49" s="66"/>
      <c r="G49" s="245"/>
      <c r="H49" s="145"/>
      <c r="I49" s="79"/>
      <c r="J49" s="146"/>
      <c r="K49" s="145"/>
      <c r="L49" s="66"/>
      <c r="M49" s="66"/>
      <c r="N49" s="66"/>
      <c r="O49" s="66"/>
      <c r="P49" s="57"/>
      <c r="Q49" s="61"/>
      <c r="R49" s="541"/>
      <c r="S49" s="542"/>
      <c r="T49" s="542"/>
      <c r="U49" s="542"/>
      <c r="V49" s="542"/>
      <c r="W49" s="543"/>
    </row>
    <row r="50" spans="1:23" s="218" customFormat="1" ht="12.75" customHeight="1" x14ac:dyDescent="0.2">
      <c r="A50" s="2"/>
      <c r="B50" s="60"/>
      <c r="C50" s="114"/>
      <c r="D50" s="187"/>
      <c r="E50" s="187"/>
      <c r="F50" s="66"/>
      <c r="G50" s="245"/>
      <c r="H50" s="145"/>
      <c r="I50" s="79"/>
      <c r="J50" s="146"/>
      <c r="K50" s="145"/>
      <c r="L50" s="66"/>
      <c r="M50" s="66"/>
      <c r="N50" s="66"/>
      <c r="O50" s="66"/>
      <c r="P50" s="57"/>
      <c r="Q50" s="61"/>
      <c r="R50" s="541"/>
      <c r="S50" s="542"/>
      <c r="T50" s="542"/>
      <c r="U50" s="542"/>
      <c r="V50" s="542"/>
      <c r="W50" s="543"/>
    </row>
    <row r="51" spans="1:23" s="218" customFormat="1" ht="12.75" customHeight="1" x14ac:dyDescent="0.2">
      <c r="A51" s="2"/>
      <c r="B51" s="60"/>
      <c r="C51" s="114"/>
      <c r="D51" s="187"/>
      <c r="E51" s="187"/>
      <c r="F51" s="66"/>
      <c r="G51" s="245"/>
      <c r="H51" s="145"/>
      <c r="I51" s="79"/>
      <c r="J51" s="146"/>
      <c r="K51" s="145"/>
      <c r="L51" s="66"/>
      <c r="M51" s="66"/>
      <c r="N51" s="66"/>
      <c r="O51" s="66"/>
      <c r="P51" s="57"/>
      <c r="Q51" s="61"/>
      <c r="R51" s="541"/>
      <c r="S51" s="542"/>
      <c r="T51" s="542"/>
      <c r="U51" s="542"/>
      <c r="V51" s="542"/>
      <c r="W51" s="543"/>
    </row>
    <row r="52" spans="1:23" s="247" customFormat="1" ht="12.75" customHeight="1" x14ac:dyDescent="0.2">
      <c r="A52" s="2"/>
      <c r="B52" s="3"/>
      <c r="C52" s="3"/>
      <c r="D52" s="187"/>
      <c r="E52" s="187"/>
      <c r="F52" s="66"/>
      <c r="G52" s="245"/>
      <c r="H52" s="145"/>
      <c r="I52" s="79"/>
      <c r="J52" s="146"/>
      <c r="K52" s="145"/>
      <c r="L52" s="66"/>
      <c r="M52" s="66"/>
      <c r="N52" s="66"/>
      <c r="O52" s="66"/>
      <c r="P52" s="145"/>
      <c r="Q52" s="113"/>
      <c r="R52" s="541"/>
      <c r="S52" s="542"/>
      <c r="T52" s="542"/>
      <c r="U52" s="542"/>
      <c r="V52" s="542"/>
      <c r="W52" s="543"/>
    </row>
    <row r="53" spans="1:23" ht="12.75" customHeight="1" x14ac:dyDescent="0.2">
      <c r="A53" s="63"/>
      <c r="B53" s="3"/>
      <c r="C53" s="3"/>
      <c r="D53" s="65"/>
      <c r="E53" s="65"/>
      <c r="F53" s="66"/>
      <c r="G53" s="1"/>
      <c r="H53" s="145"/>
      <c r="I53" s="79"/>
      <c r="J53" s="146"/>
      <c r="K53" s="57"/>
      <c r="L53" s="66"/>
      <c r="M53" s="66"/>
      <c r="N53" s="66"/>
      <c r="O53" s="66"/>
      <c r="P53" s="57"/>
      <c r="Q53" s="113"/>
      <c r="R53" s="541"/>
      <c r="S53" s="542"/>
      <c r="T53" s="542"/>
      <c r="U53" s="542"/>
      <c r="V53" s="542"/>
      <c r="W53" s="543"/>
    </row>
    <row r="54" spans="1:23" ht="12.75" customHeight="1" x14ac:dyDescent="0.2">
      <c r="A54" s="63"/>
      <c r="B54" s="3"/>
      <c r="C54" s="3"/>
      <c r="D54" s="65"/>
      <c r="E54" s="65"/>
      <c r="F54" s="66"/>
      <c r="G54" s="1"/>
      <c r="H54" s="145"/>
      <c r="I54" s="79"/>
      <c r="J54" s="146"/>
      <c r="K54" s="145"/>
      <c r="L54" s="66"/>
      <c r="M54" s="66"/>
      <c r="N54" s="66"/>
      <c r="O54" s="66"/>
      <c r="P54" s="57"/>
      <c r="Q54" s="113"/>
      <c r="R54" s="541"/>
      <c r="S54" s="542"/>
      <c r="T54" s="542"/>
      <c r="U54" s="542"/>
      <c r="V54" s="542"/>
      <c r="W54" s="543"/>
    </row>
    <row r="55" spans="1:23" s="78" customFormat="1" ht="12.75" customHeight="1" x14ac:dyDescent="0.2">
      <c r="A55" s="63"/>
      <c r="B55" s="3"/>
      <c r="C55" s="3"/>
      <c r="D55" s="65"/>
      <c r="E55" s="65"/>
      <c r="F55" s="66"/>
      <c r="G55" s="1"/>
      <c r="H55" s="74"/>
      <c r="I55" s="79"/>
      <c r="J55" s="76"/>
      <c r="K55" s="74"/>
      <c r="L55" s="66"/>
      <c r="M55" s="77"/>
      <c r="N55" s="66"/>
      <c r="O55" s="77"/>
      <c r="P55" s="74"/>
      <c r="Q55" s="72"/>
      <c r="R55" s="541"/>
      <c r="S55" s="542"/>
      <c r="T55" s="542"/>
      <c r="U55" s="542"/>
      <c r="V55" s="542"/>
      <c r="W55" s="543"/>
    </row>
    <row r="56" spans="1:23" s="78" customFormat="1" ht="12.75" customHeight="1" x14ac:dyDescent="0.2">
      <c r="A56" s="63"/>
      <c r="B56" s="3"/>
      <c r="C56" s="3"/>
      <c r="D56" s="65"/>
      <c r="E56" s="65"/>
      <c r="F56" s="66"/>
      <c r="G56" s="1"/>
      <c r="H56" s="74"/>
      <c r="I56" s="79"/>
      <c r="J56" s="76"/>
      <c r="K56" s="57"/>
      <c r="L56" s="66"/>
      <c r="M56" s="77"/>
      <c r="N56" s="66"/>
      <c r="O56" s="77"/>
      <c r="P56" s="74"/>
      <c r="Q56" s="72"/>
      <c r="R56" s="541"/>
      <c r="S56" s="542"/>
      <c r="T56" s="542"/>
      <c r="U56" s="542"/>
      <c r="V56" s="542"/>
      <c r="W56" s="543"/>
    </row>
    <row r="57" spans="1:23" ht="12.75" customHeight="1" x14ac:dyDescent="0.2">
      <c r="A57" s="81"/>
      <c r="B57" s="82"/>
      <c r="C57" s="82"/>
      <c r="D57" s="83"/>
      <c r="E57" s="83"/>
      <c r="F57" s="84"/>
      <c r="G57" s="85"/>
      <c r="H57" s="86"/>
      <c r="I57" s="87"/>
      <c r="J57" s="88"/>
      <c r="K57" s="86"/>
      <c r="L57" s="89"/>
      <c r="M57" s="90"/>
      <c r="N57" s="89"/>
      <c r="O57" s="89"/>
      <c r="P57" s="86"/>
      <c r="Q57" s="85"/>
      <c r="R57" s="541"/>
      <c r="S57" s="542"/>
      <c r="T57" s="542"/>
      <c r="U57" s="542"/>
      <c r="V57" s="542"/>
      <c r="W57" s="543"/>
    </row>
    <row r="58" spans="1:23" ht="12.75" customHeight="1" x14ac:dyDescent="0.2">
      <c r="A58" s="81"/>
      <c r="B58" s="82"/>
      <c r="C58" s="82"/>
      <c r="D58" s="83"/>
      <c r="E58" s="83"/>
      <c r="F58" s="84"/>
      <c r="G58" s="85"/>
      <c r="H58" s="86"/>
      <c r="I58" s="87"/>
      <c r="J58" s="88"/>
      <c r="K58" s="86"/>
      <c r="L58" s="89"/>
      <c r="M58" s="90"/>
      <c r="N58" s="89"/>
      <c r="O58" s="89"/>
      <c r="P58" s="86"/>
      <c r="Q58" s="85"/>
      <c r="R58" s="541"/>
      <c r="S58" s="542"/>
      <c r="T58" s="542"/>
      <c r="U58" s="542"/>
      <c r="V58" s="542"/>
      <c r="W58" s="543"/>
    </row>
    <row r="59" spans="1:23" ht="12.75" customHeight="1" x14ac:dyDescent="0.2">
      <c r="A59" s="81"/>
      <c r="B59" s="82"/>
      <c r="C59" s="82"/>
      <c r="D59" s="83"/>
      <c r="E59" s="83"/>
      <c r="F59" s="84"/>
      <c r="G59" s="85"/>
      <c r="H59" s="86"/>
      <c r="I59" s="87"/>
      <c r="J59" s="88"/>
      <c r="K59" s="86"/>
      <c r="L59" s="89"/>
      <c r="M59" s="90"/>
      <c r="N59" s="89"/>
      <c r="O59" s="89"/>
      <c r="P59" s="86"/>
      <c r="Q59" s="85"/>
      <c r="R59" s="541"/>
      <c r="S59" s="542"/>
      <c r="T59" s="542"/>
      <c r="U59" s="542"/>
      <c r="V59" s="542"/>
      <c r="W59" s="543"/>
    </row>
    <row r="60" spans="1:23" ht="12.75" customHeight="1" x14ac:dyDescent="0.2">
      <c r="A60" s="81"/>
      <c r="B60" s="82"/>
      <c r="C60" s="82"/>
      <c r="D60" s="83"/>
      <c r="E60" s="83"/>
      <c r="F60" s="84"/>
      <c r="G60" s="85"/>
      <c r="H60" s="86"/>
      <c r="I60" s="87"/>
      <c r="J60" s="88"/>
      <c r="K60" s="86"/>
      <c r="L60" s="89"/>
      <c r="M60" s="90"/>
      <c r="N60" s="89"/>
      <c r="O60" s="89"/>
      <c r="P60" s="86"/>
      <c r="Q60" s="85"/>
      <c r="R60" s="541"/>
      <c r="S60" s="542"/>
      <c r="T60" s="542"/>
      <c r="U60" s="542"/>
      <c r="V60" s="542"/>
      <c r="W60" s="543"/>
    </row>
    <row r="61" spans="1:23" ht="12.75" customHeight="1" x14ac:dyDescent="0.2">
      <c r="A61" s="81"/>
      <c r="B61" s="82"/>
      <c r="C61" s="82"/>
      <c r="D61" s="83"/>
      <c r="E61" s="83"/>
      <c r="F61" s="84"/>
      <c r="G61" s="85"/>
      <c r="H61" s="86"/>
      <c r="I61" s="87"/>
      <c r="J61" s="88"/>
      <c r="K61" s="86"/>
      <c r="L61" s="89"/>
      <c r="M61" s="90"/>
      <c r="N61" s="89"/>
      <c r="O61" s="89"/>
      <c r="P61" s="86"/>
      <c r="Q61" s="85"/>
      <c r="R61" s="541"/>
      <c r="S61" s="542"/>
      <c r="T61" s="542"/>
      <c r="U61" s="542"/>
      <c r="V61" s="542"/>
      <c r="W61" s="543"/>
    </row>
    <row r="62" spans="1:23" ht="12.75" customHeight="1" x14ac:dyDescent="0.2">
      <c r="A62" s="81"/>
      <c r="B62" s="82"/>
      <c r="C62" s="82"/>
      <c r="D62" s="83"/>
      <c r="E62" s="83"/>
      <c r="F62" s="84"/>
      <c r="G62" s="85"/>
      <c r="H62" s="86"/>
      <c r="I62" s="87"/>
      <c r="J62" s="88"/>
      <c r="K62" s="86"/>
      <c r="L62" s="89"/>
      <c r="M62" s="90"/>
      <c r="N62" s="89"/>
      <c r="O62" s="89"/>
      <c r="P62" s="86"/>
      <c r="Q62" s="85"/>
      <c r="R62" s="541"/>
      <c r="S62" s="542"/>
      <c r="T62" s="542"/>
      <c r="U62" s="542"/>
      <c r="V62" s="542"/>
      <c r="W62" s="543"/>
    </row>
    <row r="63" spans="1:23" ht="12.75" customHeight="1" x14ac:dyDescent="0.2">
      <c r="A63" s="81"/>
      <c r="B63" s="82"/>
      <c r="C63" s="82"/>
      <c r="D63" s="83"/>
      <c r="E63" s="83"/>
      <c r="F63" s="84"/>
      <c r="G63" s="85"/>
      <c r="H63" s="86"/>
      <c r="I63" s="87"/>
      <c r="J63" s="88"/>
      <c r="K63" s="86"/>
      <c r="L63" s="89"/>
      <c r="M63" s="90"/>
      <c r="N63" s="89"/>
      <c r="O63" s="89"/>
      <c r="P63" s="86"/>
      <c r="Q63" s="85"/>
      <c r="R63" s="541"/>
      <c r="S63" s="542"/>
      <c r="T63" s="542"/>
      <c r="U63" s="542"/>
      <c r="V63" s="542"/>
      <c r="W63" s="543"/>
    </row>
    <row r="64" spans="1:23" ht="12.75" customHeight="1" x14ac:dyDescent="0.2">
      <c r="A64" s="81"/>
      <c r="B64" s="82"/>
      <c r="C64" s="82"/>
      <c r="D64" s="83"/>
      <c r="E64" s="83"/>
      <c r="F64" s="84"/>
      <c r="G64" s="85"/>
      <c r="H64" s="86"/>
      <c r="I64" s="87"/>
      <c r="J64" s="88"/>
      <c r="K64" s="86"/>
      <c r="L64" s="89"/>
      <c r="M64" s="90"/>
      <c r="N64" s="89"/>
      <c r="O64" s="89"/>
      <c r="P64" s="86"/>
      <c r="Q64" s="85"/>
      <c r="R64" s="541"/>
      <c r="S64" s="542"/>
      <c r="T64" s="542"/>
      <c r="U64" s="542"/>
      <c r="V64" s="542"/>
      <c r="W64" s="543"/>
    </row>
    <row r="65" spans="1:23" ht="12.75" customHeight="1" x14ac:dyDescent="0.2">
      <c r="A65" s="81"/>
      <c r="B65" s="82"/>
      <c r="C65" s="82"/>
      <c r="D65" s="83"/>
      <c r="E65" s="83"/>
      <c r="F65" s="84"/>
      <c r="G65" s="85"/>
      <c r="H65" s="86"/>
      <c r="I65" s="87"/>
      <c r="J65" s="88"/>
      <c r="K65" s="86"/>
      <c r="L65" s="89"/>
      <c r="M65" s="90"/>
      <c r="N65" s="89"/>
      <c r="O65" s="89"/>
      <c r="P65" s="86"/>
      <c r="Q65" s="85"/>
      <c r="R65" s="541"/>
      <c r="S65" s="542"/>
      <c r="T65" s="542"/>
      <c r="U65" s="542"/>
      <c r="V65" s="542"/>
      <c r="W65" s="543"/>
    </row>
    <row r="66" spans="1:23" ht="12.75" customHeight="1" x14ac:dyDescent="0.2">
      <c r="A66" s="81"/>
      <c r="B66" s="82"/>
      <c r="C66" s="82"/>
      <c r="D66" s="83"/>
      <c r="E66" s="83"/>
      <c r="F66" s="84"/>
      <c r="G66" s="85"/>
      <c r="H66" s="86"/>
      <c r="I66" s="87"/>
      <c r="J66" s="88"/>
      <c r="K66" s="86"/>
      <c r="L66" s="89"/>
      <c r="M66" s="90"/>
      <c r="N66" s="89"/>
      <c r="O66" s="89"/>
      <c r="P66" s="86"/>
      <c r="Q66" s="85"/>
      <c r="R66" s="541"/>
      <c r="S66" s="542"/>
      <c r="T66" s="542"/>
      <c r="U66" s="542"/>
      <c r="V66" s="542"/>
      <c r="W66" s="543"/>
    </row>
    <row r="67" spans="1:23" ht="12.75" customHeight="1" x14ac:dyDescent="0.2">
      <c r="A67" s="81"/>
      <c r="B67" s="82"/>
      <c r="C67" s="82"/>
      <c r="D67" s="83"/>
      <c r="E67" s="83"/>
      <c r="F67" s="84"/>
      <c r="G67" s="85"/>
      <c r="H67" s="86"/>
      <c r="I67" s="87"/>
      <c r="J67" s="88"/>
      <c r="K67" s="86"/>
      <c r="L67" s="89"/>
      <c r="M67" s="90"/>
      <c r="N67" s="89"/>
      <c r="O67" s="89"/>
      <c r="P67" s="86"/>
      <c r="Q67" s="85"/>
      <c r="R67" s="541"/>
      <c r="S67" s="542"/>
      <c r="T67" s="542"/>
      <c r="U67" s="542"/>
      <c r="V67" s="542"/>
      <c r="W67" s="543"/>
    </row>
    <row r="68" spans="1:23" ht="12.75" customHeight="1" x14ac:dyDescent="0.2">
      <c r="A68" s="81"/>
      <c r="B68" s="82"/>
      <c r="C68" s="82"/>
      <c r="D68" s="83"/>
      <c r="E68" s="83"/>
      <c r="F68" s="84"/>
      <c r="G68" s="85"/>
      <c r="H68" s="86"/>
      <c r="I68" s="87"/>
      <c r="J68" s="88"/>
      <c r="K68" s="86"/>
      <c r="L68" s="89"/>
      <c r="M68" s="90"/>
      <c r="N68" s="89"/>
      <c r="O68" s="89"/>
      <c r="P68" s="86"/>
      <c r="Q68" s="85"/>
      <c r="R68" s="541"/>
      <c r="S68" s="542"/>
      <c r="T68" s="542"/>
      <c r="U68" s="542"/>
      <c r="V68" s="542"/>
      <c r="W68" s="543"/>
    </row>
    <row r="69" spans="1:23" ht="12.75" customHeight="1" x14ac:dyDescent="0.2">
      <c r="A69" s="81"/>
      <c r="B69" s="82"/>
      <c r="C69" s="82"/>
      <c r="D69" s="83"/>
      <c r="E69" s="83"/>
      <c r="F69" s="84"/>
      <c r="G69" s="85"/>
      <c r="H69" s="86"/>
      <c r="I69" s="87"/>
      <c r="J69" s="88"/>
      <c r="K69" s="86"/>
      <c r="L69" s="89"/>
      <c r="M69" s="90"/>
      <c r="N69" s="89"/>
      <c r="O69" s="89"/>
      <c r="P69" s="86"/>
      <c r="Q69" s="85"/>
      <c r="R69" s="541"/>
      <c r="S69" s="542"/>
      <c r="T69" s="542"/>
      <c r="U69" s="542"/>
      <c r="V69" s="542"/>
      <c r="W69" s="543"/>
    </row>
    <row r="70" spans="1:23" ht="12.75" customHeight="1" x14ac:dyDescent="0.2">
      <c r="A70" s="81"/>
      <c r="B70" s="82"/>
      <c r="C70" s="82"/>
      <c r="D70" s="83"/>
      <c r="E70" s="83"/>
      <c r="F70" s="84"/>
      <c r="G70" s="85"/>
      <c r="H70" s="86"/>
      <c r="I70" s="87"/>
      <c r="J70" s="88"/>
      <c r="K70" s="86"/>
      <c r="L70" s="89"/>
      <c r="M70" s="90"/>
      <c r="N70" s="89"/>
      <c r="O70" s="89"/>
      <c r="P70" s="86"/>
      <c r="Q70" s="85"/>
      <c r="R70" s="541"/>
      <c r="S70" s="542"/>
      <c r="T70" s="542"/>
      <c r="U70" s="542"/>
      <c r="V70" s="542"/>
      <c r="W70" s="543"/>
    </row>
    <row r="71" spans="1:23" ht="12.75" customHeight="1" x14ac:dyDescent="0.2">
      <c r="A71" s="81"/>
      <c r="B71" s="82"/>
      <c r="C71" s="82"/>
      <c r="D71" s="83"/>
      <c r="E71" s="83"/>
      <c r="F71" s="84"/>
      <c r="G71" s="85"/>
      <c r="H71" s="86"/>
      <c r="I71" s="87"/>
      <c r="J71" s="88"/>
      <c r="K71" s="86"/>
      <c r="L71" s="89"/>
      <c r="M71" s="90"/>
      <c r="N71" s="89"/>
      <c r="O71" s="89"/>
      <c r="P71" s="86"/>
      <c r="Q71" s="85"/>
      <c r="R71" s="541"/>
      <c r="S71" s="542"/>
      <c r="T71" s="542"/>
      <c r="U71" s="542"/>
      <c r="V71" s="542"/>
      <c r="W71" s="543"/>
    </row>
    <row r="72" spans="1:23" ht="12.75" customHeight="1" x14ac:dyDescent="0.2">
      <c r="A72" s="81"/>
      <c r="B72" s="82"/>
      <c r="C72" s="82"/>
      <c r="D72" s="83"/>
      <c r="E72" s="83"/>
      <c r="F72" s="84"/>
      <c r="G72" s="85"/>
      <c r="H72" s="86"/>
      <c r="I72" s="87"/>
      <c r="J72" s="88"/>
      <c r="K72" s="86"/>
      <c r="L72" s="89"/>
      <c r="M72" s="90"/>
      <c r="N72" s="89"/>
      <c r="O72" s="89"/>
      <c r="P72" s="86"/>
      <c r="Q72" s="85"/>
      <c r="R72" s="541"/>
      <c r="S72" s="542"/>
      <c r="T72" s="542"/>
      <c r="U72" s="542"/>
      <c r="V72" s="542"/>
      <c r="W72" s="543"/>
    </row>
    <row r="73" spans="1:23" ht="12.75" customHeight="1" x14ac:dyDescent="0.2">
      <c r="A73" s="81"/>
      <c r="B73" s="82"/>
      <c r="C73" s="82"/>
      <c r="D73" s="83"/>
      <c r="E73" s="83"/>
      <c r="F73" s="84"/>
      <c r="G73" s="85"/>
      <c r="H73" s="86"/>
      <c r="I73" s="87"/>
      <c r="J73" s="88"/>
      <c r="K73" s="86"/>
      <c r="L73" s="89"/>
      <c r="M73" s="90"/>
      <c r="N73" s="89"/>
      <c r="O73" s="89"/>
      <c r="P73" s="86"/>
      <c r="Q73" s="85"/>
      <c r="R73" s="541"/>
      <c r="S73" s="542"/>
      <c r="T73" s="542"/>
      <c r="U73" s="542"/>
      <c r="V73" s="542"/>
      <c r="W73" s="543"/>
    </row>
    <row r="74" spans="1:23" ht="12.75" customHeight="1" x14ac:dyDescent="0.2">
      <c r="A74" s="81"/>
      <c r="B74" s="82"/>
      <c r="C74" s="82"/>
      <c r="D74" s="83"/>
      <c r="E74" s="83"/>
      <c r="F74" s="84"/>
      <c r="G74" s="85"/>
      <c r="H74" s="86"/>
      <c r="I74" s="87"/>
      <c r="J74" s="88"/>
      <c r="K74" s="86"/>
      <c r="L74" s="89"/>
      <c r="M74" s="90"/>
      <c r="N74" s="89"/>
      <c r="O74" s="89"/>
      <c r="P74" s="86"/>
      <c r="Q74" s="85"/>
      <c r="R74" s="541"/>
      <c r="S74" s="542"/>
      <c r="T74" s="542"/>
      <c r="U74" s="542"/>
      <c r="V74" s="542"/>
      <c r="W74" s="543"/>
    </row>
    <row r="75" spans="1:23" ht="12.75" customHeight="1" x14ac:dyDescent="0.2">
      <c r="A75" s="81"/>
      <c r="B75" s="82"/>
      <c r="C75" s="82"/>
      <c r="D75" s="83"/>
      <c r="E75" s="83"/>
      <c r="F75" s="84"/>
      <c r="G75" s="85"/>
      <c r="H75" s="86"/>
      <c r="I75" s="87"/>
      <c r="J75" s="88"/>
      <c r="K75" s="86"/>
      <c r="L75" s="89"/>
      <c r="M75" s="90"/>
      <c r="N75" s="89"/>
      <c r="O75" s="89"/>
      <c r="P75" s="86"/>
      <c r="Q75" s="85"/>
      <c r="R75" s="541"/>
      <c r="S75" s="542"/>
      <c r="T75" s="542"/>
      <c r="U75" s="542"/>
      <c r="V75" s="542"/>
      <c r="W75" s="543"/>
    </row>
    <row r="76" spans="1:23" ht="12.75" customHeight="1" x14ac:dyDescent="0.2">
      <c r="A76" s="81"/>
      <c r="B76" s="82"/>
      <c r="C76" s="82"/>
      <c r="D76" s="83"/>
      <c r="E76" s="83"/>
      <c r="F76" s="84"/>
      <c r="G76" s="85"/>
      <c r="H76" s="86"/>
      <c r="I76" s="87"/>
      <c r="J76" s="88"/>
      <c r="K76" s="86"/>
      <c r="L76" s="89"/>
      <c r="M76" s="90"/>
      <c r="N76" s="89"/>
      <c r="O76" s="89"/>
      <c r="P76" s="86"/>
      <c r="Q76" s="85"/>
      <c r="R76" s="541"/>
      <c r="S76" s="542"/>
      <c r="T76" s="542"/>
      <c r="U76" s="542"/>
      <c r="V76" s="542"/>
      <c r="W76" s="543"/>
    </row>
    <row r="77" spans="1:23" ht="12.75" customHeight="1" x14ac:dyDescent="0.2">
      <c r="A77" s="81"/>
      <c r="B77" s="82"/>
      <c r="C77" s="82"/>
      <c r="D77" s="83"/>
      <c r="E77" s="83"/>
      <c r="F77" s="84"/>
      <c r="G77" s="85"/>
      <c r="H77" s="86"/>
      <c r="I77" s="87"/>
      <c r="J77" s="88"/>
      <c r="K77" s="86"/>
      <c r="L77" s="89"/>
      <c r="M77" s="90"/>
      <c r="N77" s="89"/>
      <c r="O77" s="89"/>
      <c r="P77" s="86"/>
      <c r="Q77" s="85"/>
      <c r="R77" s="541"/>
      <c r="S77" s="542"/>
      <c r="T77" s="542"/>
      <c r="U77" s="542"/>
      <c r="V77" s="542"/>
      <c r="W77" s="543"/>
    </row>
    <row r="78" spans="1:23" ht="12.75" customHeight="1" x14ac:dyDescent="0.2">
      <c r="A78" s="81"/>
      <c r="B78" s="82"/>
      <c r="C78" s="82"/>
      <c r="D78" s="83"/>
      <c r="E78" s="83"/>
      <c r="F78" s="84"/>
      <c r="G78" s="85"/>
      <c r="H78" s="86"/>
      <c r="I78" s="87"/>
      <c r="J78" s="88"/>
      <c r="K78" s="86"/>
      <c r="L78" s="89"/>
      <c r="M78" s="90"/>
      <c r="N78" s="89"/>
      <c r="O78" s="89"/>
      <c r="P78" s="86"/>
      <c r="Q78" s="85"/>
      <c r="R78" s="541"/>
      <c r="S78" s="542"/>
      <c r="T78" s="542"/>
      <c r="U78" s="542"/>
      <c r="V78" s="542"/>
      <c r="W78" s="543"/>
    </row>
    <row r="79" spans="1:23" ht="12.75" customHeight="1" thickBot="1" x14ac:dyDescent="0.25">
      <c r="A79" s="81"/>
      <c r="B79" s="82"/>
      <c r="C79" s="82"/>
      <c r="D79" s="83"/>
      <c r="E79" s="83"/>
      <c r="F79" s="89"/>
      <c r="G79" s="85"/>
      <c r="H79" s="86"/>
      <c r="I79" s="89"/>
      <c r="J79" s="85"/>
      <c r="K79" s="86"/>
      <c r="L79" s="89"/>
      <c r="M79" s="89"/>
      <c r="N79" s="89"/>
      <c r="O79" s="89"/>
      <c r="P79" s="86"/>
      <c r="Q79" s="85"/>
      <c r="R79" s="547"/>
      <c r="S79" s="548"/>
      <c r="T79" s="548"/>
      <c r="U79" s="548"/>
      <c r="V79" s="548"/>
      <c r="W79" s="549"/>
    </row>
    <row r="80" spans="1:23" ht="12.75" customHeight="1" x14ac:dyDescent="0.2">
      <c r="A80" s="550" t="s">
        <v>49</v>
      </c>
      <c r="B80" s="550"/>
      <c r="C80" s="550"/>
      <c r="D80" s="550"/>
      <c r="E80" s="550"/>
      <c r="F80" s="550"/>
      <c r="G80" s="550"/>
      <c r="H80" s="550"/>
      <c r="I80" s="550"/>
      <c r="J80" s="550"/>
      <c r="K80" s="550"/>
      <c r="L80" s="550"/>
      <c r="M80" s="550"/>
      <c r="N80" s="550"/>
      <c r="O80" s="550"/>
      <c r="P80" s="91"/>
      <c r="Q80" s="92"/>
      <c r="R80" s="551"/>
      <c r="S80" s="552"/>
      <c r="T80" s="552"/>
      <c r="U80" s="552"/>
      <c r="V80" s="552"/>
      <c r="W80" s="552"/>
    </row>
    <row r="81" spans="1:23" x14ac:dyDescent="0.2">
      <c r="H81" s="6"/>
      <c r="I81" s="6"/>
      <c r="J81" s="6"/>
      <c r="K81" s="6"/>
      <c r="L81" s="6"/>
      <c r="M81" s="6"/>
      <c r="N81" s="6"/>
      <c r="O81" s="6"/>
    </row>
    <row r="82" spans="1:23" x14ac:dyDescent="0.2">
      <c r="H82" s="6"/>
      <c r="I82" s="6"/>
      <c r="J82" s="6"/>
      <c r="K82" s="6"/>
      <c r="L82" s="6"/>
      <c r="M82" s="6"/>
      <c r="N82" s="6"/>
      <c r="O82" s="6"/>
    </row>
    <row r="83" spans="1:23" x14ac:dyDescent="0.2">
      <c r="A83" s="93"/>
      <c r="B83" s="93"/>
      <c r="C83" s="93"/>
      <c r="D83" s="94"/>
      <c r="E83" s="94"/>
      <c r="F83" s="95"/>
      <c r="G83" s="95"/>
      <c r="H83" s="95"/>
      <c r="I83" s="95"/>
      <c r="J83" s="95"/>
      <c r="K83" s="95"/>
      <c r="L83" s="95"/>
      <c r="M83" s="95"/>
      <c r="N83" s="95"/>
      <c r="O83" s="95"/>
      <c r="P83" s="95"/>
      <c r="Q83" s="95"/>
      <c r="R83" s="96"/>
    </row>
    <row r="84" spans="1:23" x14ac:dyDescent="0.2">
      <c r="A84" s="93"/>
      <c r="B84" s="93"/>
      <c r="C84" s="93"/>
      <c r="D84" s="94"/>
      <c r="E84" s="94"/>
      <c r="F84" s="95"/>
      <c r="G84" s="95"/>
      <c r="H84" s="95"/>
      <c r="I84" s="95"/>
      <c r="J84" s="95"/>
      <c r="K84" s="95"/>
      <c r="L84" s="95"/>
      <c r="M84" s="95"/>
      <c r="N84" s="95"/>
      <c r="O84" s="95"/>
      <c r="P84" s="95"/>
      <c r="Q84" s="95"/>
      <c r="R84" s="96"/>
    </row>
    <row r="85" spans="1:23" x14ac:dyDescent="0.2">
      <c r="A85" s="93"/>
      <c r="B85" s="93"/>
      <c r="C85" s="93"/>
      <c r="D85" s="94"/>
      <c r="E85" s="94"/>
      <c r="F85" s="95"/>
      <c r="G85" s="95"/>
      <c r="H85" s="95"/>
      <c r="I85" s="95"/>
      <c r="J85" s="95"/>
      <c r="K85" s="95"/>
      <c r="L85" s="95"/>
      <c r="M85" s="95"/>
      <c r="N85" s="95"/>
      <c r="O85" s="95"/>
      <c r="P85" s="95"/>
      <c r="Q85" s="95"/>
      <c r="R85" s="96"/>
    </row>
    <row r="86" spans="1:23" x14ac:dyDescent="0.2">
      <c r="H86" s="6"/>
      <c r="I86" s="6"/>
      <c r="J86" s="6"/>
      <c r="K86" s="6"/>
      <c r="L86" s="6"/>
      <c r="M86" s="6"/>
      <c r="N86" s="6"/>
      <c r="O86" s="6"/>
    </row>
    <row r="87" spans="1:23" x14ac:dyDescent="0.2">
      <c r="H87" s="6"/>
      <c r="I87" s="6"/>
      <c r="J87" s="6"/>
      <c r="K87" s="6"/>
      <c r="L87" s="6"/>
      <c r="M87" s="6"/>
      <c r="N87" s="6"/>
      <c r="O87" s="6"/>
    </row>
    <row r="88" spans="1:23" x14ac:dyDescent="0.2">
      <c r="H88" s="6"/>
      <c r="I88" s="6"/>
      <c r="J88" s="6"/>
      <c r="K88" s="6"/>
      <c r="L88" s="6"/>
      <c r="M88" s="6"/>
      <c r="N88" s="6"/>
      <c r="O88" s="6"/>
    </row>
    <row r="89" spans="1:23" s="78" customFormat="1" ht="12.75" customHeight="1" x14ac:dyDescent="0.2">
      <c r="A89" s="63"/>
      <c r="B89" s="3"/>
      <c r="C89" s="3"/>
      <c r="D89" s="65">
        <v>7.66</v>
      </c>
      <c r="E89" s="65">
        <v>7.92</v>
      </c>
      <c r="F89" s="66"/>
      <c r="G89" s="1"/>
      <c r="H89" s="74"/>
      <c r="I89" s="79"/>
      <c r="J89" s="76"/>
      <c r="K89" s="57"/>
      <c r="L89" s="66"/>
      <c r="M89" s="77"/>
      <c r="N89" s="66"/>
      <c r="O89" s="77">
        <v>28</v>
      </c>
      <c r="P89" s="80"/>
      <c r="Q89" s="72"/>
      <c r="R89" s="541" t="s">
        <v>534</v>
      </c>
      <c r="S89" s="542"/>
      <c r="T89" s="542"/>
      <c r="U89" s="542"/>
      <c r="V89" s="542"/>
      <c r="W89" s="543"/>
    </row>
    <row r="90" spans="1:23" s="78" customFormat="1" ht="12.75" customHeight="1" x14ac:dyDescent="0.2">
      <c r="A90" s="63"/>
      <c r="B90" s="3"/>
      <c r="C90" s="3"/>
      <c r="D90" s="65">
        <v>7.92</v>
      </c>
      <c r="E90" s="65">
        <v>8.26</v>
      </c>
      <c r="F90" s="66"/>
      <c r="G90" s="1">
        <v>10</v>
      </c>
      <c r="H90" s="74"/>
      <c r="I90" s="79"/>
      <c r="J90" s="76"/>
      <c r="K90" s="74"/>
      <c r="L90" s="66">
        <v>56</v>
      </c>
      <c r="M90" s="77"/>
      <c r="N90" s="66"/>
      <c r="O90" s="77">
        <v>84</v>
      </c>
      <c r="P90" s="80"/>
      <c r="Q90" s="72"/>
      <c r="R90" s="541" t="s">
        <v>534</v>
      </c>
      <c r="S90" s="542"/>
      <c r="T90" s="542"/>
      <c r="U90" s="542"/>
      <c r="V90" s="542"/>
      <c r="W90" s="543"/>
    </row>
    <row r="91" spans="1:23" s="78" customFormat="1" ht="12.75" customHeight="1" x14ac:dyDescent="0.2">
      <c r="A91" s="63"/>
      <c r="B91" s="3"/>
      <c r="C91" s="3"/>
      <c r="D91" s="65">
        <v>8.26</v>
      </c>
      <c r="E91" s="65">
        <v>8.44</v>
      </c>
      <c r="F91" s="66"/>
      <c r="G91" s="1">
        <v>4</v>
      </c>
      <c r="H91" s="74"/>
      <c r="I91" s="79"/>
      <c r="J91" s="76"/>
      <c r="K91" s="74"/>
      <c r="L91" s="66"/>
      <c r="M91" s="77"/>
      <c r="N91" s="66"/>
      <c r="O91" s="77">
        <v>12</v>
      </c>
      <c r="P91" s="74"/>
      <c r="Q91" s="72"/>
      <c r="R91" s="541" t="s">
        <v>534</v>
      </c>
      <c r="S91" s="542"/>
      <c r="T91" s="542"/>
      <c r="U91" s="542"/>
      <c r="V91" s="542"/>
      <c r="W91" s="543"/>
    </row>
    <row r="92" spans="1:23" s="78" customFormat="1" ht="12.75" customHeight="1" x14ac:dyDescent="0.2">
      <c r="A92" s="63"/>
      <c r="B92" s="3"/>
      <c r="C92" s="3"/>
      <c r="D92" s="65">
        <v>8.44</v>
      </c>
      <c r="E92" s="65">
        <v>8.74</v>
      </c>
      <c r="F92" s="66"/>
      <c r="G92" s="1">
        <v>10</v>
      </c>
      <c r="H92" s="74"/>
      <c r="I92" s="79"/>
      <c r="J92" s="76"/>
      <c r="K92" s="57"/>
      <c r="L92" s="66">
        <v>21</v>
      </c>
      <c r="M92" s="77"/>
      <c r="N92" s="66"/>
      <c r="O92" s="77">
        <v>64</v>
      </c>
      <c r="P92" s="74"/>
      <c r="Q92" s="72"/>
      <c r="R92" s="541" t="s">
        <v>534</v>
      </c>
      <c r="S92" s="542"/>
      <c r="T92" s="542"/>
      <c r="U92" s="542"/>
      <c r="V92" s="542"/>
      <c r="W92" s="543"/>
    </row>
    <row r="93" spans="1:23" x14ac:dyDescent="0.2">
      <c r="H93" s="6"/>
      <c r="I93" s="6"/>
      <c r="J93" s="6"/>
      <c r="K93" s="6"/>
      <c r="L93" s="6"/>
      <c r="M93" s="6"/>
      <c r="N93" s="6"/>
      <c r="O93" s="6"/>
    </row>
    <row r="94" spans="1:23" x14ac:dyDescent="0.2">
      <c r="H94" s="6"/>
      <c r="I94" s="6"/>
      <c r="J94" s="6"/>
      <c r="K94" s="6"/>
      <c r="L94" s="6"/>
      <c r="M94" s="6"/>
      <c r="N94" s="6"/>
      <c r="O94" s="6"/>
    </row>
    <row r="95" spans="1:23" x14ac:dyDescent="0.2">
      <c r="H95" s="6"/>
      <c r="I95" s="6"/>
      <c r="J95" s="6"/>
      <c r="K95" s="6"/>
      <c r="L95" s="6"/>
      <c r="M95" s="6"/>
      <c r="N95" s="6"/>
      <c r="O95" s="6"/>
    </row>
    <row r="96" spans="1:23" x14ac:dyDescent="0.2">
      <c r="H96" s="6"/>
      <c r="I96" s="6"/>
      <c r="J96" s="6"/>
      <c r="K96" s="6"/>
      <c r="L96" s="6"/>
      <c r="M96" s="6"/>
      <c r="N96" s="6"/>
      <c r="O96" s="6"/>
    </row>
    <row r="97" spans="1:23" x14ac:dyDescent="0.2">
      <c r="H97" s="6"/>
      <c r="I97" s="6"/>
      <c r="J97" s="6"/>
      <c r="K97" s="6"/>
      <c r="L97" s="6"/>
      <c r="M97" s="6"/>
      <c r="N97" s="6"/>
      <c r="O97" s="6"/>
    </row>
    <row r="98" spans="1:23" x14ac:dyDescent="0.2">
      <c r="H98" s="6"/>
      <c r="I98" s="6"/>
      <c r="J98" s="6"/>
      <c r="K98" s="6"/>
      <c r="L98" s="6"/>
      <c r="M98" s="6"/>
      <c r="N98" s="6"/>
      <c r="O98" s="6"/>
    </row>
    <row r="99" spans="1:23" x14ac:dyDescent="0.2">
      <c r="H99" s="6"/>
      <c r="I99" s="6"/>
      <c r="J99" s="6"/>
      <c r="K99" s="6"/>
      <c r="L99" s="6"/>
      <c r="M99" s="6"/>
      <c r="N99" s="6"/>
      <c r="O99" s="6"/>
    </row>
    <row r="100" spans="1:23" x14ac:dyDescent="0.2">
      <c r="H100" s="6"/>
      <c r="I100" s="6"/>
      <c r="J100" s="6"/>
      <c r="K100" s="6"/>
      <c r="L100" s="6"/>
      <c r="M100" s="6"/>
      <c r="N100" s="6"/>
      <c r="O100" s="6"/>
    </row>
    <row r="101" spans="1:23" x14ac:dyDescent="0.2">
      <c r="H101" s="6"/>
      <c r="I101" s="6"/>
      <c r="J101" s="6"/>
      <c r="K101" s="6"/>
      <c r="L101" s="6"/>
      <c r="M101" s="6"/>
      <c r="N101" s="6"/>
      <c r="O101" s="6"/>
    </row>
    <row r="102" spans="1:23" x14ac:dyDescent="0.2">
      <c r="H102" s="6"/>
      <c r="I102" s="6"/>
      <c r="J102" s="6"/>
      <c r="K102" s="6"/>
      <c r="L102" s="6"/>
      <c r="M102" s="6"/>
      <c r="N102" s="6"/>
      <c r="O102" s="6"/>
    </row>
    <row r="103" spans="1:23" x14ac:dyDescent="0.2">
      <c r="H103" s="6"/>
      <c r="I103" s="6"/>
      <c r="J103" s="6"/>
      <c r="K103" s="6"/>
      <c r="L103" s="6"/>
      <c r="M103" s="6"/>
      <c r="N103" s="6"/>
      <c r="O103" s="6"/>
    </row>
    <row r="104" spans="1:23" s="6" customFormat="1" x14ac:dyDescent="0.2">
      <c r="A104" s="4"/>
      <c r="B104" s="4"/>
      <c r="C104" s="4"/>
      <c r="D104" s="5"/>
      <c r="E104" s="5"/>
      <c r="R104" s="7"/>
      <c r="S104" s="4"/>
      <c r="T104" s="4"/>
      <c r="U104" s="4"/>
      <c r="V104" s="4"/>
      <c r="W104" s="4"/>
    </row>
    <row r="105" spans="1:23" s="6" customFormat="1" x14ac:dyDescent="0.2">
      <c r="A105" s="4"/>
      <c r="B105" s="4"/>
      <c r="C105" s="4"/>
      <c r="D105" s="5"/>
      <c r="E105" s="5"/>
      <c r="R105" s="7"/>
      <c r="S105" s="4"/>
      <c r="T105" s="4"/>
      <c r="U105" s="4"/>
      <c r="V105" s="4"/>
      <c r="W105" s="4"/>
    </row>
    <row r="106" spans="1:23" s="6" customFormat="1" x14ac:dyDescent="0.2">
      <c r="A106" s="4"/>
      <c r="B106" s="4"/>
      <c r="C106" s="4"/>
      <c r="D106" s="5"/>
      <c r="E106" s="5"/>
      <c r="R106" s="7"/>
      <c r="S106" s="4"/>
      <c r="T106" s="4"/>
      <c r="U106" s="4"/>
      <c r="V106" s="4"/>
      <c r="W106" s="4"/>
    </row>
  </sheetData>
  <mergeCells count="111">
    <mergeCell ref="A80:O80"/>
    <mergeCell ref="R80:W80"/>
    <mergeCell ref="R89:W89"/>
    <mergeCell ref="R90:W90"/>
    <mergeCell ref="R91:W91"/>
    <mergeCell ref="R92:W92"/>
    <mergeCell ref="R71:W71"/>
    <mergeCell ref="R72:W72"/>
    <mergeCell ref="R73:W73"/>
    <mergeCell ref="R74:W74"/>
    <mergeCell ref="R75:W75"/>
    <mergeCell ref="R76:W76"/>
    <mergeCell ref="R77:W77"/>
    <mergeCell ref="R78:W78"/>
    <mergeCell ref="R79:W79"/>
    <mergeCell ref="R62:W62"/>
    <mergeCell ref="R63:W63"/>
    <mergeCell ref="R64:W64"/>
    <mergeCell ref="R65:W65"/>
    <mergeCell ref="R66:W66"/>
    <mergeCell ref="R67:W67"/>
    <mergeCell ref="R68:W68"/>
    <mergeCell ref="R69:W69"/>
    <mergeCell ref="R70:W70"/>
    <mergeCell ref="R53:W53"/>
    <mergeCell ref="R54:W54"/>
    <mergeCell ref="R55:W55"/>
    <mergeCell ref="R56:W56"/>
    <mergeCell ref="R57:W57"/>
    <mergeCell ref="R58:W58"/>
    <mergeCell ref="R59:W59"/>
    <mergeCell ref="R60:W60"/>
    <mergeCell ref="R61:W61"/>
    <mergeCell ref="R44:W44"/>
    <mergeCell ref="R45:W45"/>
    <mergeCell ref="R46:W46"/>
    <mergeCell ref="R47:W47"/>
    <mergeCell ref="R48:W48"/>
    <mergeCell ref="R49:W49"/>
    <mergeCell ref="R50:W50"/>
    <mergeCell ref="R51:W51"/>
    <mergeCell ref="R52:W52"/>
    <mergeCell ref="R35:W35"/>
    <mergeCell ref="R36:W36"/>
    <mergeCell ref="R37:W37"/>
    <mergeCell ref="R38:W38"/>
    <mergeCell ref="R39:W39"/>
    <mergeCell ref="R40:W40"/>
    <mergeCell ref="R41:W41"/>
    <mergeCell ref="R42:W42"/>
    <mergeCell ref="R43:W43"/>
    <mergeCell ref="R26:W26"/>
    <mergeCell ref="R27:W27"/>
    <mergeCell ref="R28:W28"/>
    <mergeCell ref="R29:W29"/>
    <mergeCell ref="R30:W30"/>
    <mergeCell ref="R31:W31"/>
    <mergeCell ref="R32:W32"/>
    <mergeCell ref="R33:W33"/>
    <mergeCell ref="R34:W34"/>
    <mergeCell ref="K18:K20"/>
    <mergeCell ref="L18:L20"/>
    <mergeCell ref="M18:M20"/>
    <mergeCell ref="N18:N20"/>
    <mergeCell ref="O18:O20"/>
    <mergeCell ref="R22:W22"/>
    <mergeCell ref="R23:W23"/>
    <mergeCell ref="R24:W24"/>
    <mergeCell ref="R25:W25"/>
    <mergeCell ref="C7:H7"/>
    <mergeCell ref="K7:P7"/>
    <mergeCell ref="S7:V7"/>
    <mergeCell ref="A9:G9"/>
    <mergeCell ref="H9:O9"/>
    <mergeCell ref="P9:Q9"/>
    <mergeCell ref="R9:W9"/>
    <mergeCell ref="H10:J10"/>
    <mergeCell ref="K10:O10"/>
    <mergeCell ref="P10:P20"/>
    <mergeCell ref="Q10:Q20"/>
    <mergeCell ref="R10:W21"/>
    <mergeCell ref="H11:I17"/>
    <mergeCell ref="J11:J17"/>
    <mergeCell ref="K11:M11"/>
    <mergeCell ref="K12:M12"/>
    <mergeCell ref="K13:M13"/>
    <mergeCell ref="K14:M14"/>
    <mergeCell ref="K15:M15"/>
    <mergeCell ref="K16:M16"/>
    <mergeCell ref="K17:M17"/>
    <mergeCell ref="H18:H20"/>
    <mergeCell ref="I18:I20"/>
    <mergeCell ref="J18:J20"/>
    <mergeCell ref="C4:H4"/>
    <mergeCell ref="K4:P4"/>
    <mergeCell ref="S4:V4"/>
    <mergeCell ref="C5:H5"/>
    <mergeCell ref="K5:P5"/>
    <mergeCell ref="S5:V5"/>
    <mergeCell ref="C6:H6"/>
    <mergeCell ref="K6:P6"/>
    <mergeCell ref="S6:V6"/>
    <mergeCell ref="X1:X3"/>
    <mergeCell ref="Y1:Y3"/>
    <mergeCell ref="Z1:Z3"/>
    <mergeCell ref="C2:H2"/>
    <mergeCell ref="K2:P2"/>
    <mergeCell ref="S2:V2"/>
    <mergeCell ref="C3:H3"/>
    <mergeCell ref="K3:P3"/>
    <mergeCell ref="S3:V3"/>
  </mergeCells>
  <pageMargins left="0.75" right="0.75" top="1" bottom="1" header="0.5" footer="0.5"/>
  <pageSetup paperSize="17" scale="60" orientation="landscape" r:id="rId1"/>
  <headerFooter alignWithMargins="0"/>
  <drawing r:id="rId2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heet62"/>
  <dimension ref="A1:Z106"/>
  <sheetViews>
    <sheetView topLeftCell="B1" workbookViewId="0">
      <selection activeCell="J42" sqref="J42"/>
    </sheetView>
  </sheetViews>
  <sheetFormatPr defaultRowHeight="12.75" x14ac:dyDescent="0.2"/>
  <cols>
    <col min="1" max="3" width="9.7109375" style="4" customWidth="1"/>
    <col min="4" max="5" width="9.7109375" style="5" customWidth="1"/>
    <col min="6" max="7" width="9.7109375" style="6" customWidth="1"/>
    <col min="8" max="9" width="9.7109375" style="4" customWidth="1"/>
    <col min="10" max="10" width="10.42578125" style="4" customWidth="1"/>
    <col min="11" max="11" width="11.7109375" style="4" customWidth="1"/>
    <col min="12" max="12" width="14.42578125" style="4" customWidth="1"/>
    <col min="13" max="14" width="8.7109375" style="4" customWidth="1"/>
    <col min="15" max="15" width="12.28515625" style="4" customWidth="1"/>
    <col min="16" max="17" width="16.7109375" style="6" customWidth="1"/>
    <col min="18" max="18" width="8.7109375" style="7" customWidth="1"/>
    <col min="19" max="22" width="8.7109375" style="4" customWidth="1"/>
    <col min="23" max="23" width="12.28515625" style="4" customWidth="1"/>
    <col min="24" max="24" width="10.140625" style="4" customWidth="1"/>
    <col min="25" max="16384" width="9.140625" style="4"/>
  </cols>
  <sheetData>
    <row r="1" spans="1:26" ht="12" customHeight="1" thickBot="1" x14ac:dyDescent="0.25">
      <c r="P1" s="4"/>
      <c r="Q1" s="4"/>
      <c r="R1" s="4"/>
      <c r="U1" s="6"/>
      <c r="V1" s="6"/>
      <c r="W1" s="7"/>
      <c r="X1" s="481" t="s">
        <v>69</v>
      </c>
      <c r="Y1" s="484" t="s">
        <v>70</v>
      </c>
      <c r="Z1" s="486" t="s">
        <v>71</v>
      </c>
    </row>
    <row r="2" spans="1:26" x14ac:dyDescent="0.2">
      <c r="B2" s="8" t="s">
        <v>28</v>
      </c>
      <c r="C2" s="488" t="s">
        <v>29</v>
      </c>
      <c r="D2" s="489"/>
      <c r="E2" s="489"/>
      <c r="F2" s="489"/>
      <c r="G2" s="489"/>
      <c r="H2" s="490"/>
      <c r="J2" s="8" t="s">
        <v>28</v>
      </c>
      <c r="K2" s="488" t="s">
        <v>30</v>
      </c>
      <c r="L2" s="489"/>
      <c r="M2" s="489"/>
      <c r="N2" s="489"/>
      <c r="O2" s="489"/>
      <c r="P2" s="490"/>
      <c r="Q2" s="4"/>
      <c r="R2" s="8" t="s">
        <v>28</v>
      </c>
      <c r="S2" s="488" t="s">
        <v>30</v>
      </c>
      <c r="T2" s="489"/>
      <c r="U2" s="489"/>
      <c r="V2" s="490"/>
      <c r="X2" s="482"/>
      <c r="Y2" s="485"/>
      <c r="Z2" s="487"/>
    </row>
    <row r="3" spans="1:26" ht="13.5" thickBot="1" x14ac:dyDescent="0.25">
      <c r="B3" s="9">
        <v>1</v>
      </c>
      <c r="C3" s="491" t="s">
        <v>24</v>
      </c>
      <c r="D3" s="492"/>
      <c r="E3" s="492"/>
      <c r="F3" s="492"/>
      <c r="G3" s="492"/>
      <c r="H3" s="493"/>
      <c r="J3" s="9">
        <v>5</v>
      </c>
      <c r="K3" s="491" t="s">
        <v>31</v>
      </c>
      <c r="L3" s="492"/>
      <c r="M3" s="492"/>
      <c r="N3" s="492"/>
      <c r="O3" s="492"/>
      <c r="P3" s="493"/>
      <c r="Q3" s="4"/>
      <c r="R3" s="10">
        <v>10</v>
      </c>
      <c r="S3" s="491" t="s">
        <v>32</v>
      </c>
      <c r="T3" s="492"/>
      <c r="U3" s="492"/>
      <c r="V3" s="493"/>
      <c r="X3" s="483"/>
      <c r="Y3" s="485"/>
      <c r="Z3" s="487"/>
    </row>
    <row r="4" spans="1:26" x14ac:dyDescent="0.2">
      <c r="B4" s="9">
        <v>2</v>
      </c>
      <c r="C4" s="491" t="s">
        <v>26</v>
      </c>
      <c r="D4" s="492"/>
      <c r="E4" s="492"/>
      <c r="F4" s="492"/>
      <c r="G4" s="492"/>
      <c r="H4" s="493"/>
      <c r="J4" s="9">
        <v>6</v>
      </c>
      <c r="K4" s="491" t="s">
        <v>33</v>
      </c>
      <c r="L4" s="492"/>
      <c r="M4" s="492"/>
      <c r="N4" s="492"/>
      <c r="O4" s="492"/>
      <c r="P4" s="493"/>
      <c r="Q4" s="4"/>
      <c r="R4" s="10">
        <v>11</v>
      </c>
      <c r="S4" s="491" t="s">
        <v>34</v>
      </c>
      <c r="T4" s="492"/>
      <c r="U4" s="492"/>
      <c r="V4" s="493"/>
    </row>
    <row r="5" spans="1:26" x14ac:dyDescent="0.2">
      <c r="B5" s="9">
        <v>3</v>
      </c>
      <c r="C5" s="491" t="s">
        <v>27</v>
      </c>
      <c r="D5" s="492"/>
      <c r="E5" s="492"/>
      <c r="F5" s="492"/>
      <c r="G5" s="492"/>
      <c r="H5" s="493"/>
      <c r="J5" s="9">
        <v>7</v>
      </c>
      <c r="K5" s="491" t="s">
        <v>35</v>
      </c>
      <c r="L5" s="492"/>
      <c r="M5" s="492"/>
      <c r="N5" s="492"/>
      <c r="O5" s="492"/>
      <c r="P5" s="493"/>
      <c r="Q5" s="4"/>
      <c r="R5" s="10">
        <v>12</v>
      </c>
      <c r="S5" s="491" t="s">
        <v>36</v>
      </c>
      <c r="T5" s="492"/>
      <c r="U5" s="492"/>
      <c r="V5" s="493"/>
    </row>
    <row r="6" spans="1:26" x14ac:dyDescent="0.2">
      <c r="B6" s="9">
        <v>4</v>
      </c>
      <c r="C6" s="491" t="s">
        <v>25</v>
      </c>
      <c r="D6" s="492"/>
      <c r="E6" s="492"/>
      <c r="F6" s="492"/>
      <c r="G6" s="492"/>
      <c r="H6" s="493"/>
      <c r="J6" s="9">
        <v>8</v>
      </c>
      <c r="K6" s="491" t="s">
        <v>37</v>
      </c>
      <c r="L6" s="492"/>
      <c r="M6" s="492"/>
      <c r="N6" s="492"/>
      <c r="O6" s="492"/>
      <c r="P6" s="493"/>
      <c r="Q6" s="4"/>
      <c r="R6" s="10">
        <v>13</v>
      </c>
      <c r="S6" s="491" t="s">
        <v>38</v>
      </c>
      <c r="T6" s="492"/>
      <c r="U6" s="492"/>
      <c r="V6" s="493"/>
    </row>
    <row r="7" spans="1:26" ht="13.5" thickBot="1" x14ac:dyDescent="0.25">
      <c r="B7" s="11"/>
      <c r="C7" s="494"/>
      <c r="D7" s="495"/>
      <c r="E7" s="495"/>
      <c r="F7" s="495"/>
      <c r="G7" s="495"/>
      <c r="H7" s="496"/>
      <c r="J7" s="11">
        <v>9</v>
      </c>
      <c r="K7" s="494" t="s">
        <v>39</v>
      </c>
      <c r="L7" s="495"/>
      <c r="M7" s="495"/>
      <c r="N7" s="495"/>
      <c r="O7" s="495"/>
      <c r="P7" s="496"/>
      <c r="Q7" s="4"/>
      <c r="R7" s="12"/>
      <c r="S7" s="494"/>
      <c r="T7" s="495"/>
      <c r="U7" s="495"/>
      <c r="V7" s="496"/>
    </row>
    <row r="8" spans="1:26" ht="13.5" thickBot="1" x14ac:dyDescent="0.25">
      <c r="P8" s="4"/>
      <c r="Q8" s="4"/>
      <c r="R8" s="4"/>
      <c r="U8" s="6"/>
      <c r="V8" s="6"/>
      <c r="W8" s="7"/>
    </row>
    <row r="9" spans="1:26" s="13" customFormat="1" ht="24.75" customHeight="1" thickBot="1" x14ac:dyDescent="0.25">
      <c r="A9" s="497" t="s">
        <v>5</v>
      </c>
      <c r="B9" s="497"/>
      <c r="C9" s="497"/>
      <c r="D9" s="497"/>
      <c r="E9" s="497"/>
      <c r="F9" s="497"/>
      <c r="G9" s="498"/>
      <c r="H9" s="499" t="s">
        <v>40</v>
      </c>
      <c r="I9" s="500"/>
      <c r="J9" s="500"/>
      <c r="K9" s="500"/>
      <c r="L9" s="500"/>
      <c r="M9" s="500"/>
      <c r="N9" s="500"/>
      <c r="O9" s="500"/>
      <c r="P9" s="501">
        <v>621</v>
      </c>
      <c r="Q9" s="502"/>
      <c r="R9" s="499" t="s">
        <v>2</v>
      </c>
      <c r="S9" s="500"/>
      <c r="T9" s="500"/>
      <c r="U9" s="500"/>
      <c r="V9" s="500"/>
      <c r="W9" s="500"/>
    </row>
    <row r="10" spans="1:26" ht="12.75" customHeight="1" x14ac:dyDescent="0.2">
      <c r="A10" s="14" t="s">
        <v>6</v>
      </c>
      <c r="B10" s="15" t="s">
        <v>7</v>
      </c>
      <c r="C10" s="16" t="s">
        <v>8</v>
      </c>
      <c r="D10" s="17" t="s">
        <v>1</v>
      </c>
      <c r="E10" s="18" t="s">
        <v>9</v>
      </c>
      <c r="F10" s="19" t="s">
        <v>6</v>
      </c>
      <c r="G10" s="20" t="s">
        <v>16</v>
      </c>
      <c r="H10" s="503" t="s">
        <v>41</v>
      </c>
      <c r="I10" s="504"/>
      <c r="J10" s="505"/>
      <c r="K10" s="506" t="s">
        <v>42</v>
      </c>
      <c r="L10" s="507"/>
      <c r="M10" s="507"/>
      <c r="N10" s="507"/>
      <c r="O10" s="507"/>
      <c r="P10" s="508" t="s">
        <v>23</v>
      </c>
      <c r="Q10" s="511" t="s">
        <v>22</v>
      </c>
      <c r="R10" s="514"/>
      <c r="S10" s="515"/>
      <c r="T10" s="515"/>
      <c r="U10" s="515"/>
      <c r="V10" s="515"/>
      <c r="W10" s="515"/>
    </row>
    <row r="11" spans="1:26" ht="12.75" customHeight="1" x14ac:dyDescent="0.2">
      <c r="A11" s="21" t="s">
        <v>11</v>
      </c>
      <c r="B11" s="22" t="s">
        <v>11</v>
      </c>
      <c r="C11" s="23" t="s">
        <v>11</v>
      </c>
      <c r="D11" s="24" t="s">
        <v>9</v>
      </c>
      <c r="E11" s="25" t="s">
        <v>12</v>
      </c>
      <c r="F11" s="26" t="s">
        <v>9</v>
      </c>
      <c r="G11" s="27" t="s">
        <v>9</v>
      </c>
      <c r="H11" s="518" t="s">
        <v>43</v>
      </c>
      <c r="I11" s="519"/>
      <c r="J11" s="522" t="s">
        <v>44</v>
      </c>
      <c r="K11" s="523"/>
      <c r="L11" s="524"/>
      <c r="M11" s="525"/>
      <c r="N11" s="29"/>
      <c r="O11" s="97"/>
      <c r="P11" s="509"/>
      <c r="Q11" s="512"/>
      <c r="R11" s="516"/>
      <c r="S11" s="517"/>
      <c r="T11" s="517"/>
      <c r="U11" s="517"/>
      <c r="V11" s="517"/>
      <c r="W11" s="517"/>
    </row>
    <row r="12" spans="1:26" ht="12.75" customHeight="1" x14ac:dyDescent="0.2">
      <c r="A12" s="21" t="s">
        <v>7</v>
      </c>
      <c r="B12" s="22" t="s">
        <v>14</v>
      </c>
      <c r="C12" s="23" t="s">
        <v>14</v>
      </c>
      <c r="D12" s="24" t="s">
        <v>15</v>
      </c>
      <c r="E12" s="25" t="s">
        <v>16</v>
      </c>
      <c r="F12" s="26" t="s">
        <v>12</v>
      </c>
      <c r="G12" s="27" t="s">
        <v>10</v>
      </c>
      <c r="H12" s="520"/>
      <c r="I12" s="521"/>
      <c r="J12" s="522"/>
      <c r="K12" s="526"/>
      <c r="L12" s="527"/>
      <c r="M12" s="528"/>
      <c r="N12" s="30"/>
      <c r="O12" s="98"/>
      <c r="P12" s="509"/>
      <c r="Q12" s="512"/>
      <c r="R12" s="516"/>
      <c r="S12" s="517"/>
      <c r="T12" s="517"/>
      <c r="U12" s="517"/>
      <c r="V12" s="517"/>
      <c r="W12" s="517"/>
    </row>
    <row r="13" spans="1:26" ht="12.75" customHeight="1" x14ac:dyDescent="0.2">
      <c r="A13" s="21" t="s">
        <v>0</v>
      </c>
      <c r="B13" s="22" t="s">
        <v>12</v>
      </c>
      <c r="C13" s="23" t="s">
        <v>10</v>
      </c>
      <c r="D13" s="24"/>
      <c r="E13" s="25"/>
      <c r="F13" s="26" t="s">
        <v>15</v>
      </c>
      <c r="G13" s="27" t="s">
        <v>0</v>
      </c>
      <c r="H13" s="520"/>
      <c r="I13" s="521"/>
      <c r="J13" s="522"/>
      <c r="K13" s="526" t="s">
        <v>43</v>
      </c>
      <c r="L13" s="527"/>
      <c r="M13" s="528"/>
      <c r="N13" s="30" t="s">
        <v>44</v>
      </c>
      <c r="O13" s="98" t="s">
        <v>44</v>
      </c>
      <c r="P13" s="509"/>
      <c r="Q13" s="512"/>
      <c r="R13" s="516"/>
      <c r="S13" s="517"/>
      <c r="T13" s="517"/>
      <c r="U13" s="517"/>
      <c r="V13" s="517"/>
      <c r="W13" s="517"/>
    </row>
    <row r="14" spans="1:26" ht="12.75" customHeight="1" x14ac:dyDescent="0.2">
      <c r="A14" s="21" t="s">
        <v>10</v>
      </c>
      <c r="B14" s="22" t="s">
        <v>10</v>
      </c>
      <c r="C14" s="23" t="s">
        <v>9</v>
      </c>
      <c r="D14" s="24" t="s">
        <v>18</v>
      </c>
      <c r="E14" s="25" t="s">
        <v>18</v>
      </c>
      <c r="F14" s="26" t="s">
        <v>10</v>
      </c>
      <c r="G14" s="27" t="s">
        <v>17</v>
      </c>
      <c r="H14" s="520"/>
      <c r="I14" s="521"/>
      <c r="J14" s="522"/>
      <c r="K14" s="526" t="s">
        <v>45</v>
      </c>
      <c r="L14" s="527"/>
      <c r="M14" s="528"/>
      <c r="N14" s="30" t="s">
        <v>45</v>
      </c>
      <c r="O14" s="98" t="s">
        <v>44</v>
      </c>
      <c r="P14" s="509"/>
      <c r="Q14" s="512"/>
      <c r="R14" s="516"/>
      <c r="S14" s="517"/>
      <c r="T14" s="517"/>
      <c r="U14" s="517"/>
      <c r="V14" s="517"/>
      <c r="W14" s="517"/>
    </row>
    <row r="15" spans="1:26" ht="12.75" customHeight="1" x14ac:dyDescent="0.2">
      <c r="A15" s="21" t="s">
        <v>17</v>
      </c>
      <c r="B15" s="22" t="s">
        <v>13</v>
      </c>
      <c r="C15" s="23"/>
      <c r="D15" s="24" t="s">
        <v>6</v>
      </c>
      <c r="E15" s="25" t="s">
        <v>6</v>
      </c>
      <c r="F15" s="26" t="s">
        <v>19</v>
      </c>
      <c r="G15" s="27" t="s">
        <v>6</v>
      </c>
      <c r="H15" s="520"/>
      <c r="I15" s="521"/>
      <c r="J15" s="522"/>
      <c r="K15" s="526"/>
      <c r="L15" s="527"/>
      <c r="M15" s="528"/>
      <c r="N15" s="30"/>
      <c r="O15" s="98"/>
      <c r="P15" s="509"/>
      <c r="Q15" s="512"/>
      <c r="R15" s="516"/>
      <c r="S15" s="517"/>
      <c r="T15" s="517"/>
      <c r="U15" s="517"/>
      <c r="V15" s="517"/>
      <c r="W15" s="517"/>
    </row>
    <row r="16" spans="1:26" ht="12.75" customHeight="1" x14ac:dyDescent="0.2">
      <c r="A16" s="21" t="s">
        <v>11</v>
      </c>
      <c r="B16" s="22"/>
      <c r="C16" s="23"/>
      <c r="D16" s="24" t="s">
        <v>20</v>
      </c>
      <c r="E16" s="25" t="s">
        <v>20</v>
      </c>
      <c r="F16" s="26"/>
      <c r="G16" s="27"/>
      <c r="H16" s="520"/>
      <c r="I16" s="521"/>
      <c r="J16" s="522"/>
      <c r="K16" s="526"/>
      <c r="L16" s="527"/>
      <c r="M16" s="528"/>
      <c r="N16" s="30"/>
      <c r="O16" s="98"/>
      <c r="P16" s="509"/>
      <c r="Q16" s="512"/>
      <c r="R16" s="516"/>
      <c r="S16" s="517"/>
      <c r="T16" s="517"/>
      <c r="U16" s="517"/>
      <c r="V16" s="517"/>
      <c r="W16" s="517"/>
    </row>
    <row r="17" spans="1:26" ht="12.75" customHeight="1" x14ac:dyDescent="0.2">
      <c r="A17" s="21" t="s">
        <v>12</v>
      </c>
      <c r="B17" s="22"/>
      <c r="C17" s="23"/>
      <c r="D17" s="24"/>
      <c r="E17" s="25"/>
      <c r="F17" s="26" t="s">
        <v>3</v>
      </c>
      <c r="G17" s="27"/>
      <c r="H17" s="520"/>
      <c r="I17" s="521"/>
      <c r="J17" s="522"/>
      <c r="K17" s="529"/>
      <c r="L17" s="530"/>
      <c r="M17" s="531"/>
      <c r="N17" s="28"/>
      <c r="O17" s="99"/>
      <c r="P17" s="509"/>
      <c r="Q17" s="512"/>
      <c r="R17" s="516"/>
      <c r="S17" s="517"/>
      <c r="T17" s="517"/>
      <c r="U17" s="517"/>
      <c r="V17" s="517"/>
      <c r="W17" s="517"/>
    </row>
    <row r="18" spans="1:26" ht="12.75" customHeight="1" x14ac:dyDescent="0.2">
      <c r="A18" s="21"/>
      <c r="B18" s="22"/>
      <c r="C18" s="23"/>
      <c r="D18" s="24"/>
      <c r="E18" s="25"/>
      <c r="F18" s="26"/>
      <c r="G18" s="27"/>
      <c r="H18" s="520" t="s">
        <v>46</v>
      </c>
      <c r="I18" s="521" t="s">
        <v>47</v>
      </c>
      <c r="J18" s="522" t="s">
        <v>48</v>
      </c>
      <c r="K18" s="520" t="s">
        <v>46</v>
      </c>
      <c r="L18" s="521" t="s">
        <v>26</v>
      </c>
      <c r="M18" s="532" t="s">
        <v>47</v>
      </c>
      <c r="N18" s="521" t="s">
        <v>48</v>
      </c>
      <c r="O18" s="533" t="s">
        <v>25</v>
      </c>
      <c r="P18" s="509"/>
      <c r="Q18" s="512"/>
      <c r="R18" s="516"/>
      <c r="S18" s="517"/>
      <c r="T18" s="517"/>
      <c r="U18" s="517"/>
      <c r="V18" s="517"/>
      <c r="W18" s="517"/>
    </row>
    <row r="19" spans="1:26" ht="12.75" customHeight="1" x14ac:dyDescent="0.2">
      <c r="A19" s="31"/>
      <c r="B19" s="32"/>
      <c r="C19" s="33"/>
      <c r="D19" s="34"/>
      <c r="E19" s="35"/>
      <c r="F19" s="36"/>
      <c r="G19" s="37"/>
      <c r="H19" s="520"/>
      <c r="I19" s="521"/>
      <c r="J19" s="522"/>
      <c r="K19" s="520"/>
      <c r="L19" s="521"/>
      <c r="M19" s="532"/>
      <c r="N19" s="521"/>
      <c r="O19" s="534"/>
      <c r="P19" s="509"/>
      <c r="Q19" s="512"/>
      <c r="R19" s="516"/>
      <c r="S19" s="517"/>
      <c r="T19" s="517"/>
      <c r="U19" s="517"/>
      <c r="V19" s="517"/>
      <c r="W19" s="517"/>
    </row>
    <row r="20" spans="1:26" ht="12.75" customHeight="1" x14ac:dyDescent="0.2">
      <c r="A20" s="21"/>
      <c r="B20" s="22"/>
      <c r="C20" s="23"/>
      <c r="D20" s="24"/>
      <c r="E20" s="25"/>
      <c r="F20" s="26"/>
      <c r="G20" s="27"/>
      <c r="H20" s="520"/>
      <c r="I20" s="521"/>
      <c r="J20" s="522"/>
      <c r="K20" s="520"/>
      <c r="L20" s="521"/>
      <c r="M20" s="532"/>
      <c r="N20" s="521"/>
      <c r="O20" s="535"/>
      <c r="P20" s="510"/>
      <c r="Q20" s="513"/>
      <c r="R20" s="516"/>
      <c r="S20" s="517"/>
      <c r="T20" s="517"/>
      <c r="U20" s="517"/>
      <c r="V20" s="517"/>
      <c r="W20" s="517"/>
    </row>
    <row r="21" spans="1:26" ht="12.75" customHeight="1" thickBot="1" x14ac:dyDescent="0.25">
      <c r="A21" s="38"/>
      <c r="B21" s="39"/>
      <c r="C21" s="40"/>
      <c r="D21" s="41"/>
      <c r="E21" s="42"/>
      <c r="F21" s="43"/>
      <c r="G21" s="44"/>
      <c r="H21" s="45"/>
      <c r="I21" s="46"/>
      <c r="J21" s="47"/>
      <c r="K21" s="45"/>
      <c r="L21" s="49"/>
      <c r="M21" s="48"/>
      <c r="N21" s="46"/>
      <c r="O21" s="100"/>
      <c r="P21" s="50" t="s">
        <v>4</v>
      </c>
      <c r="Q21" s="51" t="s">
        <v>4</v>
      </c>
      <c r="R21" s="516"/>
      <c r="S21" s="517"/>
      <c r="T21" s="517"/>
      <c r="U21" s="517"/>
      <c r="V21" s="517"/>
      <c r="W21" s="517"/>
    </row>
    <row r="22" spans="1:26" ht="12.75" customHeight="1" x14ac:dyDescent="0.2">
      <c r="A22" s="52"/>
      <c r="B22" s="53"/>
      <c r="C22" s="53"/>
      <c r="D22" s="54"/>
      <c r="E22" s="54"/>
      <c r="F22" s="55"/>
      <c r="G22" s="56"/>
      <c r="H22" s="57"/>
      <c r="I22" s="58"/>
      <c r="J22" s="59"/>
      <c r="K22" s="57"/>
      <c r="L22" s="60"/>
      <c r="M22" s="60"/>
      <c r="N22" s="60"/>
      <c r="O22" s="60"/>
      <c r="P22" s="62"/>
      <c r="Q22" s="56"/>
      <c r="R22" s="536"/>
      <c r="S22" s="537"/>
      <c r="T22" s="537"/>
      <c r="U22" s="537"/>
      <c r="V22" s="537"/>
      <c r="W22" s="538"/>
    </row>
    <row r="23" spans="1:26" ht="12.75" customHeight="1" x14ac:dyDescent="0.2">
      <c r="A23" s="63"/>
      <c r="B23" s="60" t="s">
        <v>511</v>
      </c>
      <c r="C23" s="114">
        <v>309</v>
      </c>
      <c r="D23" s="107">
        <v>0</v>
      </c>
      <c r="E23" s="112">
        <v>2.48</v>
      </c>
      <c r="F23" s="66"/>
      <c r="G23" s="61">
        <v>4</v>
      </c>
      <c r="H23" s="57"/>
      <c r="I23" s="58"/>
      <c r="J23" s="59"/>
      <c r="K23" s="57"/>
      <c r="L23" s="60"/>
      <c r="M23" s="60"/>
      <c r="N23" s="60"/>
      <c r="O23" s="251">
        <v>167</v>
      </c>
      <c r="P23" s="57">
        <f>SUM(H23:O23)</f>
        <v>167</v>
      </c>
      <c r="Q23" s="61">
        <f>P23</f>
        <v>167</v>
      </c>
      <c r="R23" s="539" t="s">
        <v>773</v>
      </c>
      <c r="S23" s="540"/>
      <c r="T23" s="540"/>
      <c r="U23" s="540"/>
      <c r="V23" s="540"/>
      <c r="W23" s="540"/>
    </row>
    <row r="24" spans="1:26" ht="12.75" customHeight="1" x14ac:dyDescent="0.2">
      <c r="A24" s="63"/>
      <c r="B24" s="60" t="s">
        <v>511</v>
      </c>
      <c r="C24" s="114">
        <v>309</v>
      </c>
      <c r="D24" s="107">
        <v>2.48</v>
      </c>
      <c r="E24" s="108">
        <v>4.91</v>
      </c>
      <c r="F24" s="66"/>
      <c r="G24" s="61">
        <v>4</v>
      </c>
      <c r="H24" s="57"/>
      <c r="I24" s="58"/>
      <c r="J24" s="59"/>
      <c r="K24" s="57"/>
      <c r="L24" s="60"/>
      <c r="M24" s="60"/>
      <c r="N24" s="60"/>
      <c r="O24" s="101">
        <v>160</v>
      </c>
      <c r="P24" s="57">
        <f>SUM(H24:O24)</f>
        <v>160</v>
      </c>
      <c r="Q24" s="61">
        <f>P24</f>
        <v>160</v>
      </c>
      <c r="R24" s="539" t="s">
        <v>774</v>
      </c>
      <c r="S24" s="540"/>
      <c r="T24" s="540"/>
      <c r="U24" s="540"/>
      <c r="V24" s="540"/>
      <c r="W24" s="540"/>
      <c r="X24" s="4">
        <v>2023</v>
      </c>
      <c r="Y24" s="4" t="s">
        <v>771</v>
      </c>
      <c r="Z24" s="4">
        <v>112847</v>
      </c>
    </row>
    <row r="25" spans="1:26" ht="12.75" customHeight="1" x14ac:dyDescent="0.2">
      <c r="A25" s="63"/>
      <c r="B25" s="60"/>
      <c r="C25" s="114"/>
      <c r="D25" s="107"/>
      <c r="E25" s="109"/>
      <c r="F25" s="66"/>
      <c r="G25" s="61"/>
      <c r="H25" s="57"/>
      <c r="I25" s="58"/>
      <c r="J25" s="59"/>
      <c r="K25" s="57"/>
      <c r="L25" s="60"/>
      <c r="M25" s="60"/>
      <c r="N25" s="60"/>
      <c r="O25" s="101"/>
      <c r="P25" s="57"/>
      <c r="Q25" s="61"/>
      <c r="R25" s="539"/>
      <c r="S25" s="540"/>
      <c r="T25" s="540"/>
      <c r="U25" s="540"/>
      <c r="V25" s="540"/>
      <c r="W25" s="540"/>
    </row>
    <row r="26" spans="1:26" ht="12.75" customHeight="1" x14ac:dyDescent="0.2">
      <c r="A26" s="63"/>
      <c r="B26" s="60"/>
      <c r="C26" s="114"/>
      <c r="D26" s="107"/>
      <c r="E26" s="112"/>
      <c r="F26" s="66"/>
      <c r="G26" s="61"/>
      <c r="H26" s="57"/>
      <c r="I26" s="58"/>
      <c r="J26" s="59"/>
      <c r="K26" s="57"/>
      <c r="L26" s="60"/>
      <c r="M26" s="60"/>
      <c r="N26" s="60"/>
      <c r="O26" s="101"/>
      <c r="P26" s="57"/>
      <c r="Q26" s="61"/>
      <c r="R26" s="539"/>
      <c r="S26" s="540"/>
      <c r="T26" s="540"/>
      <c r="U26" s="540"/>
      <c r="V26" s="540"/>
      <c r="W26" s="540"/>
    </row>
    <row r="27" spans="1:26" ht="12.75" customHeight="1" x14ac:dyDescent="0.2">
      <c r="A27" s="63"/>
      <c r="B27" s="60"/>
      <c r="C27" s="114"/>
      <c r="D27" s="107"/>
      <c r="E27" s="112"/>
      <c r="F27" s="66"/>
      <c r="G27" s="61"/>
      <c r="H27" s="57"/>
      <c r="I27" s="58"/>
      <c r="J27" s="59"/>
      <c r="K27" s="57"/>
      <c r="L27" s="60"/>
      <c r="M27" s="60"/>
      <c r="N27" s="60"/>
      <c r="O27" s="101"/>
      <c r="P27" s="57"/>
      <c r="Q27" s="61"/>
      <c r="R27" s="541"/>
      <c r="S27" s="542"/>
      <c r="T27" s="542"/>
      <c r="U27" s="542"/>
      <c r="V27" s="542"/>
      <c r="W27" s="543"/>
    </row>
    <row r="28" spans="1:26" s="218" customFormat="1" ht="12.75" customHeight="1" x14ac:dyDescent="0.2">
      <c r="A28" s="2"/>
      <c r="B28" s="60"/>
      <c r="C28" s="114"/>
      <c r="D28" s="187"/>
      <c r="E28" s="187"/>
      <c r="F28" s="66"/>
      <c r="G28" s="245"/>
      <c r="H28" s="145"/>
      <c r="I28" s="79"/>
      <c r="J28" s="146"/>
      <c r="K28" s="145"/>
      <c r="L28" s="66"/>
      <c r="M28" s="66"/>
      <c r="N28" s="66"/>
      <c r="O28" s="66"/>
      <c r="P28" s="57"/>
      <c r="Q28" s="61"/>
      <c r="R28" s="541"/>
      <c r="S28" s="542"/>
      <c r="T28" s="542"/>
      <c r="U28" s="542"/>
      <c r="V28" s="542"/>
      <c r="W28" s="543"/>
    </row>
    <row r="29" spans="1:26" s="218" customFormat="1" ht="12.75" customHeight="1" x14ac:dyDescent="0.2">
      <c r="A29" s="185"/>
      <c r="B29" s="60"/>
      <c r="C29" s="114"/>
      <c r="D29" s="187"/>
      <c r="E29" s="187"/>
      <c r="F29" s="66"/>
      <c r="G29" s="113"/>
      <c r="H29" s="145"/>
      <c r="I29" s="79"/>
      <c r="J29" s="146"/>
      <c r="K29" s="145"/>
      <c r="L29" s="66"/>
      <c r="M29" s="66"/>
      <c r="N29" s="66"/>
      <c r="O29" s="66"/>
      <c r="P29" s="57"/>
      <c r="Q29" s="61"/>
      <c r="R29" s="541"/>
      <c r="S29" s="542"/>
      <c r="T29" s="542"/>
      <c r="U29" s="542"/>
      <c r="V29" s="542"/>
      <c r="W29" s="543"/>
    </row>
    <row r="30" spans="1:26" s="218" customFormat="1" ht="12.75" customHeight="1" x14ac:dyDescent="0.2">
      <c r="A30" s="2"/>
      <c r="B30" s="60"/>
      <c r="C30" s="114"/>
      <c r="D30" s="187"/>
      <c r="E30" s="187"/>
      <c r="F30" s="66"/>
      <c r="G30" s="245"/>
      <c r="H30" s="145"/>
      <c r="I30" s="79"/>
      <c r="J30" s="146"/>
      <c r="K30" s="145"/>
      <c r="L30" s="66"/>
      <c r="M30" s="66"/>
      <c r="N30" s="66"/>
      <c r="O30" s="66"/>
      <c r="P30" s="57"/>
      <c r="Q30" s="61"/>
      <c r="R30" s="541"/>
      <c r="S30" s="542"/>
      <c r="T30" s="542"/>
      <c r="U30" s="542"/>
      <c r="V30" s="542"/>
      <c r="W30" s="543"/>
    </row>
    <row r="31" spans="1:26" s="218" customFormat="1" ht="12.75" customHeight="1" x14ac:dyDescent="0.2">
      <c r="A31" s="2"/>
      <c r="B31" s="60"/>
      <c r="C31" s="114"/>
      <c r="D31" s="187"/>
      <c r="E31" s="187"/>
      <c r="F31" s="66"/>
      <c r="G31" s="245"/>
      <c r="H31" s="145"/>
      <c r="I31" s="79"/>
      <c r="J31" s="146"/>
      <c r="K31" s="145"/>
      <c r="L31" s="66"/>
      <c r="M31" s="66"/>
      <c r="N31" s="66"/>
      <c r="O31" s="66"/>
      <c r="P31" s="57"/>
      <c r="Q31" s="61"/>
      <c r="R31" s="541"/>
      <c r="S31" s="542"/>
      <c r="T31" s="542"/>
      <c r="U31" s="542"/>
      <c r="V31" s="542"/>
      <c r="W31" s="543"/>
    </row>
    <row r="32" spans="1:26" s="218" customFormat="1" ht="12.75" customHeight="1" x14ac:dyDescent="0.2">
      <c r="A32" s="2"/>
      <c r="B32" s="60"/>
      <c r="C32" s="114"/>
      <c r="D32" s="187"/>
      <c r="E32" s="187"/>
      <c r="F32" s="66"/>
      <c r="G32" s="245"/>
      <c r="H32" s="145"/>
      <c r="I32" s="79"/>
      <c r="J32" s="146"/>
      <c r="K32" s="145"/>
      <c r="L32" s="66"/>
      <c r="M32" s="66"/>
      <c r="N32" s="66"/>
      <c r="O32" s="66"/>
      <c r="P32" s="57"/>
      <c r="Q32" s="61"/>
      <c r="R32" s="541"/>
      <c r="S32" s="542"/>
      <c r="T32" s="542"/>
      <c r="U32" s="542"/>
      <c r="V32" s="542"/>
      <c r="W32" s="543"/>
    </row>
    <row r="33" spans="1:23" s="218" customFormat="1" ht="12.75" customHeight="1" x14ac:dyDescent="0.2">
      <c r="A33" s="2"/>
      <c r="B33" s="60"/>
      <c r="C33" s="114"/>
      <c r="D33" s="187"/>
      <c r="E33" s="187"/>
      <c r="F33" s="66"/>
      <c r="G33" s="245"/>
      <c r="H33" s="145"/>
      <c r="I33" s="79"/>
      <c r="J33" s="146"/>
      <c r="K33" s="145"/>
      <c r="L33" s="66"/>
      <c r="M33" s="66"/>
      <c r="N33" s="66"/>
      <c r="O33" s="66"/>
      <c r="P33" s="57"/>
      <c r="Q33" s="61"/>
      <c r="R33" s="541"/>
      <c r="S33" s="542"/>
      <c r="T33" s="542"/>
      <c r="U33" s="542"/>
      <c r="V33" s="542"/>
      <c r="W33" s="543"/>
    </row>
    <row r="34" spans="1:23" s="218" customFormat="1" ht="12.75" customHeight="1" x14ac:dyDescent="0.2">
      <c r="A34" s="2"/>
      <c r="B34" s="60"/>
      <c r="C34" s="114"/>
      <c r="D34" s="187"/>
      <c r="E34" s="187"/>
      <c r="F34" s="66"/>
      <c r="G34" s="245"/>
      <c r="H34" s="145"/>
      <c r="I34" s="79"/>
      <c r="J34" s="146"/>
      <c r="K34" s="145"/>
      <c r="L34" s="66"/>
      <c r="M34" s="66"/>
      <c r="N34" s="66"/>
      <c r="O34" s="66"/>
      <c r="P34" s="57"/>
      <c r="Q34" s="61"/>
      <c r="R34" s="541"/>
      <c r="S34" s="542"/>
      <c r="T34" s="542"/>
      <c r="U34" s="542"/>
      <c r="V34" s="542"/>
      <c r="W34" s="543"/>
    </row>
    <row r="35" spans="1:23" ht="12.75" customHeight="1" x14ac:dyDescent="0.2">
      <c r="A35" s="63"/>
      <c r="B35" s="60"/>
      <c r="C35" s="114"/>
      <c r="D35" s="107"/>
      <c r="E35" s="112"/>
      <c r="F35" s="66"/>
      <c r="G35" s="61"/>
      <c r="H35" s="57"/>
      <c r="I35" s="58"/>
      <c r="J35" s="59"/>
      <c r="K35" s="57"/>
      <c r="L35" s="60"/>
      <c r="M35" s="60"/>
      <c r="N35" s="60"/>
      <c r="O35" s="101"/>
      <c r="P35" s="57"/>
      <c r="Q35" s="61"/>
      <c r="R35" s="541"/>
      <c r="S35" s="542"/>
      <c r="T35" s="542"/>
      <c r="U35" s="542"/>
      <c r="V35" s="542"/>
      <c r="W35" s="543"/>
    </row>
    <row r="36" spans="1:23" s="189" customFormat="1" ht="12.75" customHeight="1" x14ac:dyDescent="0.2">
      <c r="A36" s="63"/>
      <c r="B36" s="60"/>
      <c r="C36" s="114"/>
      <c r="D36" s="107"/>
      <c r="E36" s="112"/>
      <c r="F36" s="66"/>
      <c r="G36" s="61"/>
      <c r="H36" s="57"/>
      <c r="I36" s="58"/>
      <c r="J36" s="59"/>
      <c r="K36" s="57"/>
      <c r="L36" s="60"/>
      <c r="M36" s="60"/>
      <c r="N36" s="60"/>
      <c r="O36" s="101"/>
      <c r="P36" s="57"/>
      <c r="Q36" s="61"/>
      <c r="R36" s="541"/>
      <c r="S36" s="542"/>
      <c r="T36" s="542"/>
      <c r="U36" s="542"/>
      <c r="V36" s="542"/>
      <c r="W36" s="543"/>
    </row>
    <row r="37" spans="1:23" s="218" customFormat="1" ht="12.75" customHeight="1" x14ac:dyDescent="0.2">
      <c r="A37" s="2"/>
      <c r="B37" s="60"/>
      <c r="C37" s="114"/>
      <c r="D37" s="107"/>
      <c r="E37" s="112"/>
      <c r="F37" s="66"/>
      <c r="G37" s="113"/>
      <c r="H37" s="145"/>
      <c r="I37" s="79"/>
      <c r="J37" s="146"/>
      <c r="K37" s="145"/>
      <c r="L37" s="66"/>
      <c r="M37" s="66"/>
      <c r="N37" s="66"/>
      <c r="O37" s="101"/>
      <c r="P37" s="57"/>
      <c r="Q37" s="61"/>
      <c r="R37" s="541"/>
      <c r="S37" s="542"/>
      <c r="T37" s="542"/>
      <c r="U37" s="542"/>
      <c r="V37" s="542"/>
      <c r="W37" s="543"/>
    </row>
    <row r="38" spans="1:23" s="218" customFormat="1" ht="12.75" customHeight="1" x14ac:dyDescent="0.2">
      <c r="A38" s="2"/>
      <c r="B38" s="60"/>
      <c r="C38" s="114"/>
      <c r="D38" s="107"/>
      <c r="E38" s="112"/>
      <c r="F38" s="66"/>
      <c r="G38" s="113"/>
      <c r="H38" s="145"/>
      <c r="I38" s="79"/>
      <c r="J38" s="146"/>
      <c r="K38" s="145"/>
      <c r="L38" s="66"/>
      <c r="M38" s="66"/>
      <c r="N38" s="66"/>
      <c r="O38" s="101"/>
      <c r="P38" s="57"/>
      <c r="Q38" s="61"/>
      <c r="R38" s="541"/>
      <c r="S38" s="542"/>
      <c r="T38" s="542"/>
      <c r="U38" s="542"/>
      <c r="V38" s="542"/>
      <c r="W38" s="543"/>
    </row>
    <row r="39" spans="1:23" s="218" customFormat="1" ht="12.75" customHeight="1" x14ac:dyDescent="0.2">
      <c r="A39" s="2"/>
      <c r="B39" s="60"/>
      <c r="C39" s="114"/>
      <c r="D39" s="107"/>
      <c r="E39" s="107"/>
      <c r="F39" s="66"/>
      <c r="G39" s="113"/>
      <c r="H39" s="145"/>
      <c r="I39" s="79"/>
      <c r="J39" s="146"/>
      <c r="K39" s="145"/>
      <c r="L39" s="66"/>
      <c r="M39" s="66"/>
      <c r="N39" s="66"/>
      <c r="O39" s="101"/>
      <c r="P39" s="57"/>
      <c r="Q39" s="61"/>
      <c r="R39" s="541"/>
      <c r="S39" s="542"/>
      <c r="T39" s="542"/>
      <c r="U39" s="542"/>
      <c r="V39" s="542"/>
      <c r="W39" s="543"/>
    </row>
    <row r="40" spans="1:23" s="218" customFormat="1" ht="12.75" customHeight="1" x14ac:dyDescent="0.2">
      <c r="A40" s="2"/>
      <c r="B40" s="60"/>
      <c r="C40" s="114"/>
      <c r="D40" s="107"/>
      <c r="E40" s="107"/>
      <c r="F40" s="66"/>
      <c r="G40" s="113"/>
      <c r="H40" s="145"/>
      <c r="I40" s="79"/>
      <c r="J40" s="146"/>
      <c r="K40" s="145"/>
      <c r="L40" s="66"/>
      <c r="M40" s="66"/>
      <c r="N40" s="66"/>
      <c r="O40" s="66"/>
      <c r="P40" s="57"/>
      <c r="Q40" s="61"/>
      <c r="R40" s="541"/>
      <c r="S40" s="542"/>
      <c r="T40" s="542"/>
      <c r="U40" s="542"/>
      <c r="V40" s="542"/>
      <c r="W40" s="543"/>
    </row>
    <row r="41" spans="1:23" s="218" customFormat="1" ht="12.75" customHeight="1" x14ac:dyDescent="0.2">
      <c r="A41" s="2"/>
      <c r="B41" s="60"/>
      <c r="C41" s="114"/>
      <c r="D41" s="107"/>
      <c r="E41" s="107"/>
      <c r="F41" s="66"/>
      <c r="G41" s="113"/>
      <c r="H41" s="145"/>
      <c r="I41" s="79"/>
      <c r="J41" s="146"/>
      <c r="K41" s="145"/>
      <c r="L41" s="66"/>
      <c r="M41" s="66"/>
      <c r="N41" s="66"/>
      <c r="O41" s="66"/>
      <c r="P41" s="57"/>
      <c r="Q41" s="61"/>
      <c r="R41" s="541"/>
      <c r="S41" s="542"/>
      <c r="T41" s="542"/>
      <c r="U41" s="542"/>
      <c r="V41" s="542"/>
      <c r="W41" s="543"/>
    </row>
    <row r="42" spans="1:23" s="218" customFormat="1" ht="12.75" customHeight="1" x14ac:dyDescent="0.2">
      <c r="A42" s="2"/>
      <c r="B42" s="60"/>
      <c r="C42" s="114"/>
      <c r="D42" s="107"/>
      <c r="E42" s="112"/>
      <c r="F42" s="66"/>
      <c r="G42" s="113"/>
      <c r="H42" s="145"/>
      <c r="I42" s="79"/>
      <c r="J42" s="146"/>
      <c r="K42" s="145"/>
      <c r="L42" s="66"/>
      <c r="M42" s="66"/>
      <c r="N42" s="66"/>
      <c r="O42" s="66"/>
      <c r="P42" s="57"/>
      <c r="Q42" s="61"/>
      <c r="R42" s="541"/>
      <c r="S42" s="542"/>
      <c r="T42" s="542"/>
      <c r="U42" s="542"/>
      <c r="V42" s="542"/>
      <c r="W42" s="543"/>
    </row>
    <row r="43" spans="1:23" s="218" customFormat="1" ht="12.75" customHeight="1" x14ac:dyDescent="0.2">
      <c r="A43" s="2"/>
      <c r="B43" s="60"/>
      <c r="C43" s="114"/>
      <c r="D43" s="107"/>
      <c r="E43" s="112"/>
      <c r="F43" s="66"/>
      <c r="G43" s="113"/>
      <c r="H43" s="145"/>
      <c r="I43" s="79"/>
      <c r="J43" s="146"/>
      <c r="K43" s="145"/>
      <c r="L43" s="66"/>
      <c r="M43" s="66"/>
      <c r="N43" s="66"/>
      <c r="O43" s="66"/>
      <c r="P43" s="57"/>
      <c r="Q43" s="61"/>
      <c r="R43" s="541"/>
      <c r="S43" s="542"/>
      <c r="T43" s="542"/>
      <c r="U43" s="542"/>
      <c r="V43" s="542"/>
      <c r="W43" s="543"/>
    </row>
    <row r="44" spans="1:23" s="218" customFormat="1" ht="12.75" customHeight="1" x14ac:dyDescent="0.2">
      <c r="A44" s="2"/>
      <c r="B44" s="60"/>
      <c r="C44" s="114"/>
      <c r="D44" s="187"/>
      <c r="E44" s="187"/>
      <c r="F44" s="66"/>
      <c r="G44" s="245"/>
      <c r="H44" s="145"/>
      <c r="I44" s="79"/>
      <c r="J44" s="146"/>
      <c r="K44" s="145"/>
      <c r="L44" s="66"/>
      <c r="M44" s="66"/>
      <c r="N44" s="66"/>
      <c r="O44" s="66"/>
      <c r="P44" s="57"/>
      <c r="Q44" s="61"/>
      <c r="R44" s="541"/>
      <c r="S44" s="542"/>
      <c r="T44" s="542"/>
      <c r="U44" s="542"/>
      <c r="V44" s="542"/>
      <c r="W44" s="543"/>
    </row>
    <row r="45" spans="1:23" s="218" customFormat="1" ht="12.75" customHeight="1" x14ac:dyDescent="0.2">
      <c r="A45" s="2"/>
      <c r="B45" s="60"/>
      <c r="C45" s="114"/>
      <c r="D45" s="187"/>
      <c r="E45" s="187"/>
      <c r="F45" s="66"/>
      <c r="G45" s="245"/>
      <c r="H45" s="145"/>
      <c r="I45" s="79"/>
      <c r="J45" s="146"/>
      <c r="K45" s="145"/>
      <c r="L45" s="66"/>
      <c r="M45" s="66"/>
      <c r="N45" s="66"/>
      <c r="O45" s="66"/>
      <c r="P45" s="57"/>
      <c r="Q45" s="61"/>
      <c r="R45" s="541"/>
      <c r="S45" s="542"/>
      <c r="T45" s="542"/>
      <c r="U45" s="542"/>
      <c r="V45" s="542"/>
      <c r="W45" s="543"/>
    </row>
    <row r="46" spans="1:23" s="218" customFormat="1" ht="12.75" customHeight="1" x14ac:dyDescent="0.2">
      <c r="A46" s="185"/>
      <c r="B46" s="60"/>
      <c r="C46" s="114"/>
      <c r="D46" s="187"/>
      <c r="E46" s="187"/>
      <c r="F46" s="66"/>
      <c r="G46" s="113"/>
      <c r="H46" s="145"/>
      <c r="I46" s="79"/>
      <c r="J46" s="146"/>
      <c r="K46" s="145"/>
      <c r="L46" s="66"/>
      <c r="M46" s="66"/>
      <c r="N46" s="66"/>
      <c r="O46" s="66"/>
      <c r="P46" s="57"/>
      <c r="Q46" s="61"/>
      <c r="R46" s="541"/>
      <c r="S46" s="542"/>
      <c r="T46" s="542"/>
      <c r="U46" s="542"/>
      <c r="V46" s="542"/>
      <c r="W46" s="543"/>
    </row>
    <row r="47" spans="1:23" s="218" customFormat="1" ht="12.75" customHeight="1" x14ac:dyDescent="0.2">
      <c r="A47" s="2"/>
      <c r="B47" s="60"/>
      <c r="C47" s="114"/>
      <c r="D47" s="187"/>
      <c r="E47" s="187"/>
      <c r="F47" s="66"/>
      <c r="G47" s="245"/>
      <c r="H47" s="145"/>
      <c r="I47" s="79"/>
      <c r="J47" s="146"/>
      <c r="K47" s="145"/>
      <c r="L47" s="66"/>
      <c r="M47" s="66"/>
      <c r="N47" s="66"/>
      <c r="O47" s="66"/>
      <c r="P47" s="57"/>
      <c r="Q47" s="61"/>
      <c r="R47" s="541"/>
      <c r="S47" s="542"/>
      <c r="T47" s="542"/>
      <c r="U47" s="542"/>
      <c r="V47" s="542"/>
      <c r="W47" s="543"/>
    </row>
    <row r="48" spans="1:23" s="218" customFormat="1" ht="12.75" customHeight="1" x14ac:dyDescent="0.2">
      <c r="A48" s="2"/>
      <c r="B48" s="60"/>
      <c r="C48" s="114"/>
      <c r="D48" s="187"/>
      <c r="E48" s="187"/>
      <c r="F48" s="66"/>
      <c r="G48" s="245"/>
      <c r="H48" s="145"/>
      <c r="I48" s="79"/>
      <c r="J48" s="146"/>
      <c r="K48" s="145"/>
      <c r="L48" s="66"/>
      <c r="M48" s="66"/>
      <c r="N48" s="66"/>
      <c r="O48" s="66"/>
      <c r="P48" s="57"/>
      <c r="Q48" s="61"/>
      <c r="R48" s="541"/>
      <c r="S48" s="542"/>
      <c r="T48" s="542"/>
      <c r="U48" s="542"/>
      <c r="V48" s="542"/>
      <c r="W48" s="543"/>
    </row>
    <row r="49" spans="1:23" s="218" customFormat="1" ht="12.75" customHeight="1" x14ac:dyDescent="0.2">
      <c r="A49" s="2"/>
      <c r="B49" s="60"/>
      <c r="C49" s="114"/>
      <c r="D49" s="187"/>
      <c r="E49" s="187"/>
      <c r="F49" s="66"/>
      <c r="G49" s="245"/>
      <c r="H49" s="145"/>
      <c r="I49" s="79"/>
      <c r="J49" s="146"/>
      <c r="K49" s="145"/>
      <c r="L49" s="66"/>
      <c r="M49" s="66"/>
      <c r="N49" s="66"/>
      <c r="O49" s="66"/>
      <c r="P49" s="57"/>
      <c r="Q49" s="61"/>
      <c r="R49" s="541"/>
      <c r="S49" s="542"/>
      <c r="T49" s="542"/>
      <c r="U49" s="542"/>
      <c r="V49" s="542"/>
      <c r="W49" s="543"/>
    </row>
    <row r="50" spans="1:23" s="218" customFormat="1" ht="12.75" customHeight="1" x14ac:dyDescent="0.2">
      <c r="A50" s="2"/>
      <c r="B50" s="60"/>
      <c r="C50" s="114"/>
      <c r="D50" s="187"/>
      <c r="E50" s="187"/>
      <c r="F50" s="66"/>
      <c r="G50" s="245"/>
      <c r="H50" s="145"/>
      <c r="I50" s="79"/>
      <c r="J50" s="146"/>
      <c r="K50" s="145"/>
      <c r="L50" s="66"/>
      <c r="M50" s="66"/>
      <c r="N50" s="66"/>
      <c r="O50" s="66"/>
      <c r="P50" s="57"/>
      <c r="Q50" s="61"/>
      <c r="R50" s="541"/>
      <c r="S50" s="542"/>
      <c r="T50" s="542"/>
      <c r="U50" s="542"/>
      <c r="V50" s="542"/>
      <c r="W50" s="543"/>
    </row>
    <row r="51" spans="1:23" s="218" customFormat="1" ht="12.75" customHeight="1" x14ac:dyDescent="0.2">
      <c r="A51" s="2"/>
      <c r="B51" s="60"/>
      <c r="C51" s="114"/>
      <c r="D51" s="187"/>
      <c r="E51" s="187"/>
      <c r="F51" s="66"/>
      <c r="G51" s="245"/>
      <c r="H51" s="145"/>
      <c r="I51" s="79"/>
      <c r="J51" s="146"/>
      <c r="K51" s="145"/>
      <c r="L51" s="66"/>
      <c r="M51" s="66"/>
      <c r="N51" s="66"/>
      <c r="O51" s="66"/>
      <c r="P51" s="57"/>
      <c r="Q51" s="61"/>
      <c r="R51" s="541"/>
      <c r="S51" s="542"/>
      <c r="T51" s="542"/>
      <c r="U51" s="542"/>
      <c r="V51" s="542"/>
      <c r="W51" s="543"/>
    </row>
    <row r="52" spans="1:23" s="247" customFormat="1" ht="12.75" customHeight="1" x14ac:dyDescent="0.2">
      <c r="A52" s="2"/>
      <c r="B52" s="3"/>
      <c r="C52" s="3"/>
      <c r="D52" s="187"/>
      <c r="E52" s="187"/>
      <c r="F52" s="66"/>
      <c r="G52" s="245"/>
      <c r="H52" s="145"/>
      <c r="I52" s="79"/>
      <c r="J52" s="146"/>
      <c r="K52" s="145"/>
      <c r="L52" s="66"/>
      <c r="M52" s="66"/>
      <c r="N52" s="66"/>
      <c r="O52" s="66"/>
      <c r="P52" s="145"/>
      <c r="Q52" s="113"/>
      <c r="R52" s="541"/>
      <c r="S52" s="542"/>
      <c r="T52" s="542"/>
      <c r="U52" s="542"/>
      <c r="V52" s="542"/>
      <c r="W52" s="543"/>
    </row>
    <row r="53" spans="1:23" ht="12.75" customHeight="1" x14ac:dyDescent="0.2">
      <c r="A53" s="63"/>
      <c r="B53" s="3"/>
      <c r="C53" s="3"/>
      <c r="D53" s="65"/>
      <c r="E53" s="65"/>
      <c r="F53" s="66"/>
      <c r="G53" s="1"/>
      <c r="H53" s="145"/>
      <c r="I53" s="79"/>
      <c r="J53" s="146"/>
      <c r="K53" s="57"/>
      <c r="L53" s="66"/>
      <c r="M53" s="66"/>
      <c r="N53" s="66"/>
      <c r="O53" s="66"/>
      <c r="P53" s="57"/>
      <c r="Q53" s="113"/>
      <c r="R53" s="541"/>
      <c r="S53" s="542"/>
      <c r="T53" s="542"/>
      <c r="U53" s="542"/>
      <c r="V53" s="542"/>
      <c r="W53" s="543"/>
    </row>
    <row r="54" spans="1:23" ht="12.75" customHeight="1" x14ac:dyDescent="0.2">
      <c r="A54" s="63"/>
      <c r="B54" s="3"/>
      <c r="C54" s="3"/>
      <c r="D54" s="65"/>
      <c r="E54" s="65"/>
      <c r="F54" s="66"/>
      <c r="G54" s="1"/>
      <c r="H54" s="145"/>
      <c r="I54" s="79"/>
      <c r="J54" s="146"/>
      <c r="K54" s="145"/>
      <c r="L54" s="66"/>
      <c r="M54" s="66"/>
      <c r="N54" s="66"/>
      <c r="O54" s="66"/>
      <c r="P54" s="57"/>
      <c r="Q54" s="113"/>
      <c r="R54" s="541"/>
      <c r="S54" s="542"/>
      <c r="T54" s="542"/>
      <c r="U54" s="542"/>
      <c r="V54" s="542"/>
      <c r="W54" s="543"/>
    </row>
    <row r="55" spans="1:23" s="78" customFormat="1" ht="12.75" customHeight="1" x14ac:dyDescent="0.2">
      <c r="A55" s="63"/>
      <c r="B55" s="3"/>
      <c r="C55" s="3"/>
      <c r="D55" s="65"/>
      <c r="E55" s="65"/>
      <c r="F55" s="66"/>
      <c r="G55" s="1"/>
      <c r="H55" s="74"/>
      <c r="I55" s="79"/>
      <c r="J55" s="76"/>
      <c r="K55" s="74"/>
      <c r="L55" s="66"/>
      <c r="M55" s="77"/>
      <c r="N55" s="66"/>
      <c r="O55" s="77"/>
      <c r="P55" s="74"/>
      <c r="Q55" s="72"/>
      <c r="R55" s="541"/>
      <c r="S55" s="542"/>
      <c r="T55" s="542"/>
      <c r="U55" s="542"/>
      <c r="V55" s="542"/>
      <c r="W55" s="543"/>
    </row>
    <row r="56" spans="1:23" s="78" customFormat="1" ht="12.75" customHeight="1" x14ac:dyDescent="0.2">
      <c r="A56" s="63"/>
      <c r="B56" s="3"/>
      <c r="C56" s="3"/>
      <c r="D56" s="65"/>
      <c r="E56" s="65"/>
      <c r="F56" s="66"/>
      <c r="G56" s="1"/>
      <c r="H56" s="74"/>
      <c r="I56" s="79"/>
      <c r="J56" s="76"/>
      <c r="K56" s="57"/>
      <c r="L56" s="66"/>
      <c r="M56" s="77"/>
      <c r="N56" s="66"/>
      <c r="O56" s="77"/>
      <c r="P56" s="74"/>
      <c r="Q56" s="72"/>
      <c r="R56" s="541"/>
      <c r="S56" s="542"/>
      <c r="T56" s="542"/>
      <c r="U56" s="542"/>
      <c r="V56" s="542"/>
      <c r="W56" s="543"/>
    </row>
    <row r="57" spans="1:23" ht="12.75" customHeight="1" x14ac:dyDescent="0.2">
      <c r="A57" s="81"/>
      <c r="B57" s="82"/>
      <c r="C57" s="82"/>
      <c r="D57" s="83"/>
      <c r="E57" s="83"/>
      <c r="F57" s="84"/>
      <c r="G57" s="85"/>
      <c r="H57" s="86"/>
      <c r="I57" s="87"/>
      <c r="J57" s="88"/>
      <c r="K57" s="86"/>
      <c r="L57" s="89"/>
      <c r="M57" s="90"/>
      <c r="N57" s="89"/>
      <c r="O57" s="89"/>
      <c r="P57" s="86"/>
      <c r="Q57" s="85"/>
      <c r="R57" s="541"/>
      <c r="S57" s="542"/>
      <c r="T57" s="542"/>
      <c r="U57" s="542"/>
      <c r="V57" s="542"/>
      <c r="W57" s="543"/>
    </row>
    <row r="58" spans="1:23" ht="12.75" customHeight="1" x14ac:dyDescent="0.2">
      <c r="A58" s="81"/>
      <c r="B58" s="82"/>
      <c r="C58" s="82"/>
      <c r="D58" s="83"/>
      <c r="E58" s="83"/>
      <c r="F58" s="84"/>
      <c r="G58" s="85"/>
      <c r="H58" s="86"/>
      <c r="I58" s="87"/>
      <c r="J58" s="88"/>
      <c r="K58" s="86"/>
      <c r="L58" s="89"/>
      <c r="M58" s="90"/>
      <c r="N58" s="89"/>
      <c r="O58" s="89"/>
      <c r="P58" s="86"/>
      <c r="Q58" s="85"/>
      <c r="R58" s="541"/>
      <c r="S58" s="542"/>
      <c r="T58" s="542"/>
      <c r="U58" s="542"/>
      <c r="V58" s="542"/>
      <c r="W58" s="543"/>
    </row>
    <row r="59" spans="1:23" ht="12.75" customHeight="1" x14ac:dyDescent="0.2">
      <c r="A59" s="81"/>
      <c r="B59" s="82"/>
      <c r="C59" s="82"/>
      <c r="D59" s="83"/>
      <c r="E59" s="83"/>
      <c r="F59" s="84"/>
      <c r="G59" s="85"/>
      <c r="H59" s="86"/>
      <c r="I59" s="87"/>
      <c r="J59" s="88"/>
      <c r="K59" s="86"/>
      <c r="L59" s="89"/>
      <c r="M59" s="90"/>
      <c r="N59" s="89"/>
      <c r="O59" s="89"/>
      <c r="P59" s="86"/>
      <c r="Q59" s="85"/>
      <c r="R59" s="541"/>
      <c r="S59" s="542"/>
      <c r="T59" s="542"/>
      <c r="U59" s="542"/>
      <c r="V59" s="542"/>
      <c r="W59" s="543"/>
    </row>
    <row r="60" spans="1:23" ht="12.75" customHeight="1" x14ac:dyDescent="0.2">
      <c r="A60" s="81"/>
      <c r="B60" s="82"/>
      <c r="C60" s="82"/>
      <c r="D60" s="83"/>
      <c r="E60" s="83"/>
      <c r="F60" s="84"/>
      <c r="G60" s="85"/>
      <c r="H60" s="86"/>
      <c r="I60" s="87"/>
      <c r="J60" s="88"/>
      <c r="K60" s="86"/>
      <c r="L60" s="89"/>
      <c r="M60" s="90"/>
      <c r="N60" s="89"/>
      <c r="O60" s="89"/>
      <c r="P60" s="86"/>
      <c r="Q60" s="85"/>
      <c r="R60" s="541"/>
      <c r="S60" s="542"/>
      <c r="T60" s="542"/>
      <c r="U60" s="542"/>
      <c r="V60" s="542"/>
      <c r="W60" s="543"/>
    </row>
    <row r="61" spans="1:23" ht="12.75" customHeight="1" x14ac:dyDescent="0.2">
      <c r="A61" s="81"/>
      <c r="B61" s="82"/>
      <c r="C61" s="82"/>
      <c r="D61" s="83"/>
      <c r="E61" s="83"/>
      <c r="F61" s="84"/>
      <c r="G61" s="85"/>
      <c r="H61" s="86"/>
      <c r="I61" s="87"/>
      <c r="J61" s="88"/>
      <c r="K61" s="86"/>
      <c r="L61" s="89"/>
      <c r="M61" s="90"/>
      <c r="N61" s="89"/>
      <c r="O61" s="89"/>
      <c r="P61" s="86"/>
      <c r="Q61" s="85"/>
      <c r="R61" s="541"/>
      <c r="S61" s="542"/>
      <c r="T61" s="542"/>
      <c r="U61" s="542"/>
      <c r="V61" s="542"/>
      <c r="W61" s="543"/>
    </row>
    <row r="62" spans="1:23" ht="12.75" customHeight="1" x14ac:dyDescent="0.2">
      <c r="A62" s="81"/>
      <c r="B62" s="82"/>
      <c r="C62" s="82"/>
      <c r="D62" s="83"/>
      <c r="E62" s="83"/>
      <c r="F62" s="84"/>
      <c r="G62" s="85"/>
      <c r="H62" s="86"/>
      <c r="I62" s="87"/>
      <c r="J62" s="88"/>
      <c r="K62" s="86"/>
      <c r="L62" s="89"/>
      <c r="M62" s="90"/>
      <c r="N62" s="89"/>
      <c r="O62" s="89"/>
      <c r="P62" s="86"/>
      <c r="Q62" s="85"/>
      <c r="R62" s="541"/>
      <c r="S62" s="542"/>
      <c r="T62" s="542"/>
      <c r="U62" s="542"/>
      <c r="V62" s="542"/>
      <c r="W62" s="543"/>
    </row>
    <row r="63" spans="1:23" ht="12.75" customHeight="1" x14ac:dyDescent="0.2">
      <c r="A63" s="81"/>
      <c r="B63" s="82"/>
      <c r="C63" s="82"/>
      <c r="D63" s="83"/>
      <c r="E63" s="83"/>
      <c r="F63" s="84"/>
      <c r="G63" s="85"/>
      <c r="H63" s="86"/>
      <c r="I63" s="87"/>
      <c r="J63" s="88"/>
      <c r="K63" s="86"/>
      <c r="L63" s="89"/>
      <c r="M63" s="90"/>
      <c r="N63" s="89"/>
      <c r="O63" s="89"/>
      <c r="P63" s="86"/>
      <c r="Q63" s="85"/>
      <c r="R63" s="541"/>
      <c r="S63" s="542"/>
      <c r="T63" s="542"/>
      <c r="U63" s="542"/>
      <c r="V63" s="542"/>
      <c r="W63" s="543"/>
    </row>
    <row r="64" spans="1:23" ht="12.75" customHeight="1" x14ac:dyDescent="0.2">
      <c r="A64" s="81"/>
      <c r="B64" s="82"/>
      <c r="C64" s="82"/>
      <c r="D64" s="83"/>
      <c r="E64" s="83"/>
      <c r="F64" s="84"/>
      <c r="G64" s="85"/>
      <c r="H64" s="86"/>
      <c r="I64" s="87"/>
      <c r="J64" s="88"/>
      <c r="K64" s="86"/>
      <c r="L64" s="89"/>
      <c r="M64" s="90"/>
      <c r="N64" s="89"/>
      <c r="O64" s="89"/>
      <c r="P64" s="86"/>
      <c r="Q64" s="85"/>
      <c r="R64" s="541"/>
      <c r="S64" s="542"/>
      <c r="T64" s="542"/>
      <c r="U64" s="542"/>
      <c r="V64" s="542"/>
      <c r="W64" s="543"/>
    </row>
    <row r="65" spans="1:23" ht="12.75" customHeight="1" x14ac:dyDescent="0.2">
      <c r="A65" s="81"/>
      <c r="B65" s="82"/>
      <c r="C65" s="82"/>
      <c r="D65" s="83"/>
      <c r="E65" s="83"/>
      <c r="F65" s="84"/>
      <c r="G65" s="85"/>
      <c r="H65" s="86"/>
      <c r="I65" s="87"/>
      <c r="J65" s="88"/>
      <c r="K65" s="86"/>
      <c r="L65" s="89"/>
      <c r="M65" s="90"/>
      <c r="N65" s="89"/>
      <c r="O65" s="89"/>
      <c r="P65" s="86"/>
      <c r="Q65" s="85"/>
      <c r="R65" s="541"/>
      <c r="S65" s="542"/>
      <c r="T65" s="542"/>
      <c r="U65" s="542"/>
      <c r="V65" s="542"/>
      <c r="W65" s="543"/>
    </row>
    <row r="66" spans="1:23" ht="12.75" customHeight="1" x14ac:dyDescent="0.2">
      <c r="A66" s="81"/>
      <c r="B66" s="82"/>
      <c r="C66" s="82"/>
      <c r="D66" s="83"/>
      <c r="E66" s="83"/>
      <c r="F66" s="84"/>
      <c r="G66" s="85"/>
      <c r="H66" s="86"/>
      <c r="I66" s="87"/>
      <c r="J66" s="88"/>
      <c r="K66" s="86"/>
      <c r="L66" s="89"/>
      <c r="M66" s="90"/>
      <c r="N66" s="89"/>
      <c r="O66" s="89"/>
      <c r="P66" s="86"/>
      <c r="Q66" s="85"/>
      <c r="R66" s="541"/>
      <c r="S66" s="542"/>
      <c r="T66" s="542"/>
      <c r="U66" s="542"/>
      <c r="V66" s="542"/>
      <c r="W66" s="543"/>
    </row>
    <row r="67" spans="1:23" ht="12.75" customHeight="1" x14ac:dyDescent="0.2">
      <c r="A67" s="81"/>
      <c r="B67" s="82"/>
      <c r="C67" s="82"/>
      <c r="D67" s="83"/>
      <c r="E67" s="83"/>
      <c r="F67" s="84"/>
      <c r="G67" s="85"/>
      <c r="H67" s="86"/>
      <c r="I67" s="87"/>
      <c r="J67" s="88"/>
      <c r="K67" s="86"/>
      <c r="L67" s="89"/>
      <c r="M67" s="90"/>
      <c r="N67" s="89"/>
      <c r="O67" s="89"/>
      <c r="P67" s="86"/>
      <c r="Q67" s="85"/>
      <c r="R67" s="541"/>
      <c r="S67" s="542"/>
      <c r="T67" s="542"/>
      <c r="U67" s="542"/>
      <c r="V67" s="542"/>
      <c r="W67" s="543"/>
    </row>
    <row r="68" spans="1:23" ht="12.75" customHeight="1" x14ac:dyDescent="0.2">
      <c r="A68" s="81"/>
      <c r="B68" s="82"/>
      <c r="C68" s="82"/>
      <c r="D68" s="83"/>
      <c r="E68" s="83"/>
      <c r="F68" s="84"/>
      <c r="G68" s="85"/>
      <c r="H68" s="86"/>
      <c r="I68" s="87"/>
      <c r="J68" s="88"/>
      <c r="K68" s="86"/>
      <c r="L68" s="89"/>
      <c r="M68" s="90"/>
      <c r="N68" s="89"/>
      <c r="O68" s="89"/>
      <c r="P68" s="86"/>
      <c r="Q68" s="85"/>
      <c r="R68" s="541"/>
      <c r="S68" s="542"/>
      <c r="T68" s="542"/>
      <c r="U68" s="542"/>
      <c r="V68" s="542"/>
      <c r="W68" s="543"/>
    </row>
    <row r="69" spans="1:23" ht="12.75" customHeight="1" x14ac:dyDescent="0.2">
      <c r="A69" s="81"/>
      <c r="B69" s="82"/>
      <c r="C69" s="82"/>
      <c r="D69" s="83"/>
      <c r="E69" s="83"/>
      <c r="F69" s="84"/>
      <c r="G69" s="85"/>
      <c r="H69" s="86"/>
      <c r="I69" s="87"/>
      <c r="J69" s="88"/>
      <c r="K69" s="86"/>
      <c r="L69" s="89"/>
      <c r="M69" s="90"/>
      <c r="N69" s="89"/>
      <c r="O69" s="89"/>
      <c r="P69" s="86"/>
      <c r="Q69" s="85"/>
      <c r="R69" s="541"/>
      <c r="S69" s="542"/>
      <c r="T69" s="542"/>
      <c r="U69" s="542"/>
      <c r="V69" s="542"/>
      <c r="W69" s="543"/>
    </row>
    <row r="70" spans="1:23" ht="12.75" customHeight="1" x14ac:dyDescent="0.2">
      <c r="A70" s="81"/>
      <c r="B70" s="82"/>
      <c r="C70" s="82"/>
      <c r="D70" s="83"/>
      <c r="E70" s="83"/>
      <c r="F70" s="84"/>
      <c r="G70" s="85"/>
      <c r="H70" s="86"/>
      <c r="I70" s="87"/>
      <c r="J70" s="88"/>
      <c r="K70" s="86"/>
      <c r="L70" s="89"/>
      <c r="M70" s="90"/>
      <c r="N70" s="89"/>
      <c r="O70" s="89"/>
      <c r="P70" s="86"/>
      <c r="Q70" s="85"/>
      <c r="R70" s="541"/>
      <c r="S70" s="542"/>
      <c r="T70" s="542"/>
      <c r="U70" s="542"/>
      <c r="V70" s="542"/>
      <c r="W70" s="543"/>
    </row>
    <row r="71" spans="1:23" ht="12.75" customHeight="1" x14ac:dyDescent="0.2">
      <c r="A71" s="81"/>
      <c r="B71" s="82"/>
      <c r="C71" s="82"/>
      <c r="D71" s="83"/>
      <c r="E71" s="83"/>
      <c r="F71" s="84"/>
      <c r="G71" s="85"/>
      <c r="H71" s="86"/>
      <c r="I71" s="87"/>
      <c r="J71" s="88"/>
      <c r="K71" s="86"/>
      <c r="L71" s="89"/>
      <c r="M71" s="90"/>
      <c r="N71" s="89"/>
      <c r="O71" s="89"/>
      <c r="P71" s="86"/>
      <c r="Q71" s="85"/>
      <c r="R71" s="541"/>
      <c r="S71" s="542"/>
      <c r="T71" s="542"/>
      <c r="U71" s="542"/>
      <c r="V71" s="542"/>
      <c r="W71" s="543"/>
    </row>
    <row r="72" spans="1:23" ht="12.75" customHeight="1" x14ac:dyDescent="0.2">
      <c r="A72" s="81"/>
      <c r="B72" s="82"/>
      <c r="C72" s="82"/>
      <c r="D72" s="83"/>
      <c r="E72" s="83"/>
      <c r="F72" s="84"/>
      <c r="G72" s="85"/>
      <c r="H72" s="86"/>
      <c r="I72" s="87"/>
      <c r="J72" s="88"/>
      <c r="K72" s="86"/>
      <c r="L72" s="89"/>
      <c r="M72" s="90"/>
      <c r="N72" s="89"/>
      <c r="O72" s="89"/>
      <c r="P72" s="86"/>
      <c r="Q72" s="85"/>
      <c r="R72" s="541"/>
      <c r="S72" s="542"/>
      <c r="T72" s="542"/>
      <c r="U72" s="542"/>
      <c r="V72" s="542"/>
      <c r="W72" s="543"/>
    </row>
    <row r="73" spans="1:23" ht="12.75" customHeight="1" x14ac:dyDescent="0.2">
      <c r="A73" s="81"/>
      <c r="B73" s="82"/>
      <c r="C73" s="82"/>
      <c r="D73" s="83"/>
      <c r="E73" s="83"/>
      <c r="F73" s="84"/>
      <c r="G73" s="85"/>
      <c r="H73" s="86"/>
      <c r="I73" s="87"/>
      <c r="J73" s="88"/>
      <c r="K73" s="86"/>
      <c r="L73" s="89"/>
      <c r="M73" s="90"/>
      <c r="N73" s="89"/>
      <c r="O73" s="89"/>
      <c r="P73" s="86"/>
      <c r="Q73" s="85"/>
      <c r="R73" s="541"/>
      <c r="S73" s="542"/>
      <c r="T73" s="542"/>
      <c r="U73" s="542"/>
      <c r="V73" s="542"/>
      <c r="W73" s="543"/>
    </row>
    <row r="74" spans="1:23" ht="12.75" customHeight="1" x14ac:dyDescent="0.2">
      <c r="A74" s="81"/>
      <c r="B74" s="82"/>
      <c r="C74" s="82"/>
      <c r="D74" s="83"/>
      <c r="E74" s="83"/>
      <c r="F74" s="84"/>
      <c r="G74" s="85"/>
      <c r="H74" s="86"/>
      <c r="I74" s="87"/>
      <c r="J74" s="88"/>
      <c r="K74" s="86"/>
      <c r="L74" s="89"/>
      <c r="M74" s="90"/>
      <c r="N74" s="89"/>
      <c r="O74" s="89"/>
      <c r="P74" s="86"/>
      <c r="Q74" s="85"/>
      <c r="R74" s="541"/>
      <c r="S74" s="542"/>
      <c r="T74" s="542"/>
      <c r="U74" s="542"/>
      <c r="V74" s="542"/>
      <c r="W74" s="543"/>
    </row>
    <row r="75" spans="1:23" ht="12.75" customHeight="1" x14ac:dyDescent="0.2">
      <c r="A75" s="81"/>
      <c r="B75" s="82"/>
      <c r="C75" s="82"/>
      <c r="D75" s="83"/>
      <c r="E75" s="83"/>
      <c r="F75" s="84"/>
      <c r="G75" s="85"/>
      <c r="H75" s="86"/>
      <c r="I75" s="87"/>
      <c r="J75" s="88"/>
      <c r="K75" s="86"/>
      <c r="L75" s="89"/>
      <c r="M75" s="90"/>
      <c r="N75" s="89"/>
      <c r="O75" s="89"/>
      <c r="P75" s="86"/>
      <c r="Q75" s="85"/>
      <c r="R75" s="541"/>
      <c r="S75" s="542"/>
      <c r="T75" s="542"/>
      <c r="U75" s="542"/>
      <c r="V75" s="542"/>
      <c r="W75" s="543"/>
    </row>
    <row r="76" spans="1:23" ht="12.75" customHeight="1" x14ac:dyDescent="0.2">
      <c r="A76" s="81"/>
      <c r="B76" s="82"/>
      <c r="C76" s="82"/>
      <c r="D76" s="83"/>
      <c r="E76" s="83"/>
      <c r="F76" s="84"/>
      <c r="G76" s="85"/>
      <c r="H76" s="86"/>
      <c r="I76" s="87"/>
      <c r="J76" s="88"/>
      <c r="K76" s="86"/>
      <c r="L76" s="89"/>
      <c r="M76" s="90"/>
      <c r="N76" s="89"/>
      <c r="O76" s="89"/>
      <c r="P76" s="86"/>
      <c r="Q76" s="85"/>
      <c r="R76" s="541"/>
      <c r="S76" s="542"/>
      <c r="T76" s="542"/>
      <c r="U76" s="542"/>
      <c r="V76" s="542"/>
      <c r="W76" s="543"/>
    </row>
    <row r="77" spans="1:23" ht="12.75" customHeight="1" x14ac:dyDescent="0.2">
      <c r="A77" s="81"/>
      <c r="B77" s="82"/>
      <c r="C77" s="82"/>
      <c r="D77" s="83"/>
      <c r="E77" s="83"/>
      <c r="F77" s="84"/>
      <c r="G77" s="85"/>
      <c r="H77" s="86"/>
      <c r="I77" s="87"/>
      <c r="J77" s="88"/>
      <c r="K77" s="86"/>
      <c r="L77" s="89"/>
      <c r="M77" s="90"/>
      <c r="N77" s="89"/>
      <c r="O77" s="89"/>
      <c r="P77" s="86"/>
      <c r="Q77" s="85"/>
      <c r="R77" s="541"/>
      <c r="S77" s="542"/>
      <c r="T77" s="542"/>
      <c r="U77" s="542"/>
      <c r="V77" s="542"/>
      <c r="W77" s="543"/>
    </row>
    <row r="78" spans="1:23" ht="12.75" customHeight="1" x14ac:dyDescent="0.2">
      <c r="A78" s="81"/>
      <c r="B78" s="82"/>
      <c r="C78" s="82"/>
      <c r="D78" s="83"/>
      <c r="E78" s="83"/>
      <c r="F78" s="84"/>
      <c r="G78" s="85"/>
      <c r="H78" s="86"/>
      <c r="I78" s="87"/>
      <c r="J78" s="88"/>
      <c r="K78" s="86"/>
      <c r="L78" s="89"/>
      <c r="M78" s="90"/>
      <c r="N78" s="89"/>
      <c r="O78" s="89"/>
      <c r="P78" s="86"/>
      <c r="Q78" s="85"/>
      <c r="R78" s="541"/>
      <c r="S78" s="542"/>
      <c r="T78" s="542"/>
      <c r="U78" s="542"/>
      <c r="V78" s="542"/>
      <c r="W78" s="543"/>
    </row>
    <row r="79" spans="1:23" ht="12.75" customHeight="1" thickBot="1" x14ac:dyDescent="0.25">
      <c r="A79" s="81"/>
      <c r="B79" s="82"/>
      <c r="C79" s="82"/>
      <c r="D79" s="83"/>
      <c r="E79" s="83"/>
      <c r="F79" s="89"/>
      <c r="G79" s="85"/>
      <c r="H79" s="86"/>
      <c r="I79" s="89"/>
      <c r="J79" s="85"/>
      <c r="K79" s="86"/>
      <c r="L79" s="89"/>
      <c r="M79" s="89"/>
      <c r="N79" s="89"/>
      <c r="O79" s="89"/>
      <c r="P79" s="86"/>
      <c r="Q79" s="85"/>
      <c r="R79" s="547"/>
      <c r="S79" s="548"/>
      <c r="T79" s="548"/>
      <c r="U79" s="548"/>
      <c r="V79" s="548"/>
      <c r="W79" s="549"/>
    </row>
    <row r="80" spans="1:23" ht="12.75" customHeight="1" x14ac:dyDescent="0.2">
      <c r="A80" s="550" t="s">
        <v>49</v>
      </c>
      <c r="B80" s="550"/>
      <c r="C80" s="550"/>
      <c r="D80" s="550"/>
      <c r="E80" s="550"/>
      <c r="F80" s="550"/>
      <c r="G80" s="550"/>
      <c r="H80" s="550"/>
      <c r="I80" s="550"/>
      <c r="J80" s="550"/>
      <c r="K80" s="550"/>
      <c r="L80" s="550"/>
      <c r="M80" s="550"/>
      <c r="N80" s="550"/>
      <c r="O80" s="550"/>
      <c r="P80" s="91"/>
      <c r="Q80" s="92"/>
      <c r="R80" s="551"/>
      <c r="S80" s="552"/>
      <c r="T80" s="552"/>
      <c r="U80" s="552"/>
      <c r="V80" s="552"/>
      <c r="W80" s="552"/>
    </row>
    <row r="81" spans="1:23" x14ac:dyDescent="0.2">
      <c r="H81" s="6"/>
      <c r="I81" s="6"/>
      <c r="J81" s="6"/>
      <c r="K81" s="6"/>
      <c r="L81" s="6"/>
      <c r="M81" s="6"/>
      <c r="N81" s="6"/>
      <c r="O81" s="6"/>
    </row>
    <row r="82" spans="1:23" x14ac:dyDescent="0.2">
      <c r="H82" s="6"/>
      <c r="I82" s="6"/>
      <c r="J82" s="6"/>
      <c r="K82" s="6"/>
      <c r="L82" s="6"/>
      <c r="M82" s="6"/>
      <c r="N82" s="6"/>
      <c r="O82" s="6"/>
    </row>
    <row r="83" spans="1:23" x14ac:dyDescent="0.2">
      <c r="A83" s="93"/>
      <c r="B83" s="93"/>
      <c r="C83" s="93"/>
      <c r="D83" s="94"/>
      <c r="E83" s="94"/>
      <c r="F83" s="95"/>
      <c r="G83" s="95"/>
      <c r="H83" s="95"/>
      <c r="I83" s="95"/>
      <c r="J83" s="95"/>
      <c r="K83" s="95"/>
      <c r="L83" s="95"/>
      <c r="M83" s="95"/>
      <c r="N83" s="95"/>
      <c r="O83" s="95"/>
      <c r="P83" s="95"/>
      <c r="Q83" s="95"/>
      <c r="R83" s="96"/>
    </row>
    <row r="84" spans="1:23" x14ac:dyDescent="0.2">
      <c r="A84" s="93"/>
      <c r="B84" s="93"/>
      <c r="C84" s="93"/>
      <c r="D84" s="94"/>
      <c r="E84" s="94"/>
      <c r="F84" s="95"/>
      <c r="G84" s="95"/>
      <c r="H84" s="95"/>
      <c r="I84" s="95"/>
      <c r="J84" s="95"/>
      <c r="K84" s="95"/>
      <c r="L84" s="95"/>
      <c r="M84" s="95"/>
      <c r="N84" s="95"/>
      <c r="O84" s="95"/>
      <c r="P84" s="95"/>
      <c r="Q84" s="95"/>
      <c r="R84" s="96"/>
    </row>
    <row r="85" spans="1:23" x14ac:dyDescent="0.2">
      <c r="A85" s="93"/>
      <c r="B85" s="93"/>
      <c r="C85" s="93"/>
      <c r="D85" s="94"/>
      <c r="E85" s="94"/>
      <c r="F85" s="95"/>
      <c r="G85" s="95"/>
      <c r="H85" s="95"/>
      <c r="I85" s="95"/>
      <c r="J85" s="95"/>
      <c r="K85" s="95"/>
      <c r="L85" s="95"/>
      <c r="M85" s="95"/>
      <c r="N85" s="95"/>
      <c r="O85" s="95"/>
      <c r="P85" s="95"/>
      <c r="Q85" s="95"/>
      <c r="R85" s="96"/>
    </row>
    <row r="86" spans="1:23" x14ac:dyDescent="0.2">
      <c r="H86" s="6"/>
      <c r="I86" s="6"/>
      <c r="J86" s="6"/>
      <c r="K86" s="6"/>
      <c r="L86" s="6"/>
      <c r="M86" s="6"/>
      <c r="N86" s="6"/>
      <c r="O86" s="6"/>
    </row>
    <row r="87" spans="1:23" x14ac:dyDescent="0.2">
      <c r="H87" s="6"/>
      <c r="I87" s="6"/>
      <c r="J87" s="6"/>
      <c r="K87" s="6"/>
      <c r="L87" s="6"/>
      <c r="M87" s="6"/>
      <c r="N87" s="6"/>
      <c r="O87" s="6"/>
    </row>
    <row r="88" spans="1:23" x14ac:dyDescent="0.2">
      <c r="H88" s="6"/>
      <c r="I88" s="6"/>
      <c r="J88" s="6"/>
      <c r="K88" s="6"/>
      <c r="L88" s="6"/>
      <c r="M88" s="6"/>
      <c r="N88" s="6"/>
      <c r="O88" s="6"/>
    </row>
    <row r="89" spans="1:23" s="78" customFormat="1" ht="12.75" customHeight="1" x14ac:dyDescent="0.2">
      <c r="A89" s="63"/>
      <c r="B89" s="3"/>
      <c r="C89" s="3"/>
      <c r="D89" s="65">
        <v>7.66</v>
      </c>
      <c r="E89" s="65">
        <v>7.92</v>
      </c>
      <c r="F89" s="66"/>
      <c r="G89" s="1"/>
      <c r="H89" s="74"/>
      <c r="I89" s="79"/>
      <c r="J89" s="76"/>
      <c r="K89" s="57"/>
      <c r="L89" s="66"/>
      <c r="M89" s="77"/>
      <c r="N89" s="66"/>
      <c r="O89" s="77">
        <v>28</v>
      </c>
      <c r="P89" s="80"/>
      <c r="Q89" s="72"/>
      <c r="R89" s="541" t="s">
        <v>534</v>
      </c>
      <c r="S89" s="542"/>
      <c r="T89" s="542"/>
      <c r="U89" s="542"/>
      <c r="V89" s="542"/>
      <c r="W89" s="543"/>
    </row>
    <row r="90" spans="1:23" s="78" customFormat="1" ht="12.75" customHeight="1" x14ac:dyDescent="0.2">
      <c r="A90" s="63"/>
      <c r="B90" s="3"/>
      <c r="C90" s="3"/>
      <c r="D90" s="65">
        <v>7.92</v>
      </c>
      <c r="E90" s="65">
        <v>8.26</v>
      </c>
      <c r="F90" s="66"/>
      <c r="G90" s="1">
        <v>10</v>
      </c>
      <c r="H90" s="74"/>
      <c r="I90" s="79"/>
      <c r="J90" s="76"/>
      <c r="K90" s="74"/>
      <c r="L90" s="66">
        <v>56</v>
      </c>
      <c r="M90" s="77"/>
      <c r="N90" s="66"/>
      <c r="O90" s="77">
        <v>84</v>
      </c>
      <c r="P90" s="80"/>
      <c r="Q90" s="72"/>
      <c r="R90" s="541" t="s">
        <v>534</v>
      </c>
      <c r="S90" s="542"/>
      <c r="T90" s="542"/>
      <c r="U90" s="542"/>
      <c r="V90" s="542"/>
      <c r="W90" s="543"/>
    </row>
    <row r="91" spans="1:23" s="78" customFormat="1" ht="12.75" customHeight="1" x14ac:dyDescent="0.2">
      <c r="A91" s="63"/>
      <c r="B91" s="3"/>
      <c r="C91" s="3"/>
      <c r="D91" s="65">
        <v>8.26</v>
      </c>
      <c r="E91" s="65">
        <v>8.44</v>
      </c>
      <c r="F91" s="66"/>
      <c r="G91" s="1">
        <v>4</v>
      </c>
      <c r="H91" s="74"/>
      <c r="I91" s="79"/>
      <c r="J91" s="76"/>
      <c r="K91" s="74"/>
      <c r="L91" s="66"/>
      <c r="M91" s="77"/>
      <c r="N91" s="66"/>
      <c r="O91" s="77">
        <v>12</v>
      </c>
      <c r="P91" s="74"/>
      <c r="Q91" s="72"/>
      <c r="R91" s="541" t="s">
        <v>534</v>
      </c>
      <c r="S91" s="542"/>
      <c r="T91" s="542"/>
      <c r="U91" s="542"/>
      <c r="V91" s="542"/>
      <c r="W91" s="543"/>
    </row>
    <row r="92" spans="1:23" s="78" customFormat="1" ht="12.75" customHeight="1" x14ac:dyDescent="0.2">
      <c r="A92" s="63"/>
      <c r="B92" s="3"/>
      <c r="C92" s="3"/>
      <c r="D92" s="65">
        <v>8.44</v>
      </c>
      <c r="E92" s="65">
        <v>8.74</v>
      </c>
      <c r="F92" s="66"/>
      <c r="G92" s="1">
        <v>10</v>
      </c>
      <c r="H92" s="74"/>
      <c r="I92" s="79"/>
      <c r="J92" s="76"/>
      <c r="K92" s="57"/>
      <c r="L92" s="66">
        <v>21</v>
      </c>
      <c r="M92" s="77"/>
      <c r="N92" s="66"/>
      <c r="O92" s="77">
        <v>64</v>
      </c>
      <c r="P92" s="74"/>
      <c r="Q92" s="72"/>
      <c r="R92" s="541" t="s">
        <v>534</v>
      </c>
      <c r="S92" s="542"/>
      <c r="T92" s="542"/>
      <c r="U92" s="542"/>
      <c r="V92" s="542"/>
      <c r="W92" s="543"/>
    </row>
    <row r="93" spans="1:23" x14ac:dyDescent="0.2">
      <c r="H93" s="6"/>
      <c r="I93" s="6"/>
      <c r="J93" s="6"/>
      <c r="K93" s="6"/>
      <c r="L93" s="6"/>
      <c r="M93" s="6"/>
      <c r="N93" s="6"/>
      <c r="O93" s="6"/>
    </row>
    <row r="94" spans="1:23" x14ac:dyDescent="0.2">
      <c r="H94" s="6"/>
      <c r="I94" s="6"/>
      <c r="J94" s="6"/>
      <c r="K94" s="6"/>
      <c r="L94" s="6"/>
      <c r="M94" s="6"/>
      <c r="N94" s="6"/>
      <c r="O94" s="6"/>
    </row>
    <row r="95" spans="1:23" x14ac:dyDescent="0.2">
      <c r="H95" s="6"/>
      <c r="I95" s="6"/>
      <c r="J95" s="6"/>
      <c r="K95" s="6"/>
      <c r="L95" s="6"/>
      <c r="M95" s="6"/>
      <c r="N95" s="6"/>
      <c r="O95" s="6"/>
    </row>
    <row r="96" spans="1:23" x14ac:dyDescent="0.2">
      <c r="H96" s="6"/>
      <c r="I96" s="6"/>
      <c r="J96" s="6"/>
      <c r="K96" s="6"/>
      <c r="L96" s="6"/>
      <c r="M96" s="6"/>
      <c r="N96" s="6"/>
      <c r="O96" s="6"/>
    </row>
    <row r="97" spans="1:23" x14ac:dyDescent="0.2">
      <c r="H97" s="6"/>
      <c r="I97" s="6"/>
      <c r="J97" s="6"/>
      <c r="K97" s="6"/>
      <c r="L97" s="6"/>
      <c r="M97" s="6"/>
      <c r="N97" s="6"/>
      <c r="O97" s="6"/>
    </row>
    <row r="98" spans="1:23" x14ac:dyDescent="0.2">
      <c r="H98" s="6"/>
      <c r="I98" s="6"/>
      <c r="J98" s="6"/>
      <c r="K98" s="6"/>
      <c r="L98" s="6"/>
      <c r="M98" s="6"/>
      <c r="N98" s="6"/>
      <c r="O98" s="6"/>
    </row>
    <row r="99" spans="1:23" x14ac:dyDescent="0.2">
      <c r="H99" s="6"/>
      <c r="I99" s="6"/>
      <c r="J99" s="6"/>
      <c r="K99" s="6"/>
      <c r="L99" s="6"/>
      <c r="M99" s="6"/>
      <c r="N99" s="6"/>
      <c r="O99" s="6"/>
    </row>
    <row r="100" spans="1:23" x14ac:dyDescent="0.2">
      <c r="H100" s="6"/>
      <c r="I100" s="6"/>
      <c r="J100" s="6"/>
      <c r="K100" s="6"/>
      <c r="L100" s="6"/>
      <c r="M100" s="6"/>
      <c r="N100" s="6"/>
      <c r="O100" s="6"/>
    </row>
    <row r="101" spans="1:23" x14ac:dyDescent="0.2">
      <c r="H101" s="6"/>
      <c r="I101" s="6"/>
      <c r="J101" s="6"/>
      <c r="K101" s="6"/>
      <c r="L101" s="6"/>
      <c r="M101" s="6"/>
      <c r="N101" s="6"/>
      <c r="O101" s="6"/>
    </row>
    <row r="102" spans="1:23" x14ac:dyDescent="0.2">
      <c r="H102" s="6"/>
      <c r="I102" s="6"/>
      <c r="J102" s="6"/>
      <c r="K102" s="6"/>
      <c r="L102" s="6"/>
      <c r="M102" s="6"/>
      <c r="N102" s="6"/>
      <c r="O102" s="6"/>
    </row>
    <row r="103" spans="1:23" x14ac:dyDescent="0.2">
      <c r="H103" s="6"/>
      <c r="I103" s="6"/>
      <c r="J103" s="6"/>
      <c r="K103" s="6"/>
      <c r="L103" s="6"/>
      <c r="M103" s="6"/>
      <c r="N103" s="6"/>
      <c r="O103" s="6"/>
    </row>
    <row r="104" spans="1:23" s="6" customFormat="1" x14ac:dyDescent="0.2">
      <c r="A104" s="4"/>
      <c r="B104" s="4"/>
      <c r="C104" s="4"/>
      <c r="D104" s="5"/>
      <c r="E104" s="5"/>
      <c r="R104" s="7"/>
      <c r="S104" s="4"/>
      <c r="T104" s="4"/>
      <c r="U104" s="4"/>
      <c r="V104" s="4"/>
      <c r="W104" s="4"/>
    </row>
    <row r="105" spans="1:23" s="6" customFormat="1" x14ac:dyDescent="0.2">
      <c r="A105" s="4"/>
      <c r="B105" s="4"/>
      <c r="C105" s="4"/>
      <c r="D105" s="5"/>
      <c r="E105" s="5"/>
      <c r="R105" s="7"/>
      <c r="S105" s="4"/>
      <c r="T105" s="4"/>
      <c r="U105" s="4"/>
      <c r="V105" s="4"/>
      <c r="W105" s="4"/>
    </row>
    <row r="106" spans="1:23" s="6" customFormat="1" x14ac:dyDescent="0.2">
      <c r="A106" s="4"/>
      <c r="B106" s="4"/>
      <c r="C106" s="4"/>
      <c r="D106" s="5"/>
      <c r="E106" s="5"/>
      <c r="R106" s="7"/>
      <c r="S106" s="4"/>
      <c r="T106" s="4"/>
      <c r="U106" s="4"/>
      <c r="V106" s="4"/>
      <c r="W106" s="4"/>
    </row>
  </sheetData>
  <mergeCells count="111">
    <mergeCell ref="A80:O80"/>
    <mergeCell ref="R80:W80"/>
    <mergeCell ref="R89:W89"/>
    <mergeCell ref="R90:W90"/>
    <mergeCell ref="R91:W91"/>
    <mergeCell ref="R92:W92"/>
    <mergeCell ref="R71:W71"/>
    <mergeCell ref="R72:W72"/>
    <mergeCell ref="R73:W73"/>
    <mergeCell ref="R74:W74"/>
    <mergeCell ref="R75:W75"/>
    <mergeCell ref="R76:W76"/>
    <mergeCell ref="R77:W77"/>
    <mergeCell ref="R78:W78"/>
    <mergeCell ref="R79:W79"/>
    <mergeCell ref="R62:W62"/>
    <mergeCell ref="R63:W63"/>
    <mergeCell ref="R64:W64"/>
    <mergeCell ref="R65:W65"/>
    <mergeCell ref="R66:W66"/>
    <mergeCell ref="R67:W67"/>
    <mergeCell ref="R68:W68"/>
    <mergeCell ref="R69:W69"/>
    <mergeCell ref="R70:W70"/>
    <mergeCell ref="R53:W53"/>
    <mergeCell ref="R54:W54"/>
    <mergeCell ref="R55:W55"/>
    <mergeCell ref="R56:W56"/>
    <mergeCell ref="R57:W57"/>
    <mergeCell ref="R58:W58"/>
    <mergeCell ref="R59:W59"/>
    <mergeCell ref="R60:W60"/>
    <mergeCell ref="R61:W61"/>
    <mergeCell ref="R44:W44"/>
    <mergeCell ref="R45:W45"/>
    <mergeCell ref="R46:W46"/>
    <mergeCell ref="R47:W47"/>
    <mergeCell ref="R48:W48"/>
    <mergeCell ref="R49:W49"/>
    <mergeCell ref="R50:W50"/>
    <mergeCell ref="R51:W51"/>
    <mergeCell ref="R52:W52"/>
    <mergeCell ref="R35:W35"/>
    <mergeCell ref="R36:W36"/>
    <mergeCell ref="R37:W37"/>
    <mergeCell ref="R38:W38"/>
    <mergeCell ref="R39:W39"/>
    <mergeCell ref="R40:W40"/>
    <mergeCell ref="R41:W41"/>
    <mergeCell ref="R42:W42"/>
    <mergeCell ref="R43:W43"/>
    <mergeCell ref="R26:W26"/>
    <mergeCell ref="R27:W27"/>
    <mergeCell ref="R28:W28"/>
    <mergeCell ref="R29:W29"/>
    <mergeCell ref="R30:W30"/>
    <mergeCell ref="R31:W31"/>
    <mergeCell ref="R32:W32"/>
    <mergeCell ref="R33:W33"/>
    <mergeCell ref="R34:W34"/>
    <mergeCell ref="K18:K20"/>
    <mergeCell ref="L18:L20"/>
    <mergeCell ref="M18:M20"/>
    <mergeCell ref="N18:N20"/>
    <mergeCell ref="O18:O20"/>
    <mergeCell ref="R22:W22"/>
    <mergeCell ref="R23:W23"/>
    <mergeCell ref="R24:W24"/>
    <mergeCell ref="R25:W25"/>
    <mergeCell ref="C7:H7"/>
    <mergeCell ref="K7:P7"/>
    <mergeCell ref="S7:V7"/>
    <mergeCell ref="A9:G9"/>
    <mergeCell ref="H9:O9"/>
    <mergeCell ref="P9:Q9"/>
    <mergeCell ref="R9:W9"/>
    <mergeCell ref="H10:J10"/>
    <mergeCell ref="K10:O10"/>
    <mergeCell ref="P10:P20"/>
    <mergeCell ref="Q10:Q20"/>
    <mergeCell ref="R10:W21"/>
    <mergeCell ref="H11:I17"/>
    <mergeCell ref="J11:J17"/>
    <mergeCell ref="K11:M11"/>
    <mergeCell ref="K12:M12"/>
    <mergeCell ref="K13:M13"/>
    <mergeCell ref="K14:M14"/>
    <mergeCell ref="K15:M15"/>
    <mergeCell ref="K16:M16"/>
    <mergeCell ref="K17:M17"/>
    <mergeCell ref="H18:H20"/>
    <mergeCell ref="I18:I20"/>
    <mergeCell ref="J18:J20"/>
    <mergeCell ref="C4:H4"/>
    <mergeCell ref="K4:P4"/>
    <mergeCell ref="S4:V4"/>
    <mergeCell ref="C5:H5"/>
    <mergeCell ref="K5:P5"/>
    <mergeCell ref="S5:V5"/>
    <mergeCell ref="C6:H6"/>
    <mergeCell ref="K6:P6"/>
    <mergeCell ref="S6:V6"/>
    <mergeCell ref="X1:X3"/>
    <mergeCell ref="Y1:Y3"/>
    <mergeCell ref="Z1:Z3"/>
    <mergeCell ref="C2:H2"/>
    <mergeCell ref="K2:P2"/>
    <mergeCell ref="S2:V2"/>
    <mergeCell ref="C3:H3"/>
    <mergeCell ref="K3:P3"/>
    <mergeCell ref="S3:V3"/>
  </mergeCells>
  <pageMargins left="0.75" right="0.75" top="1" bottom="1" header="0.5" footer="0.5"/>
  <pageSetup paperSize="17" scale="60" orientation="landscape" r:id="rId1"/>
  <headerFooter alignWithMargins="0"/>
  <drawing r:id="rId2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heet63"/>
  <dimension ref="A1:Z93"/>
  <sheetViews>
    <sheetView workbookViewId="0">
      <selection activeCell="Q33" sqref="Q33"/>
    </sheetView>
  </sheetViews>
  <sheetFormatPr defaultRowHeight="12.75" x14ac:dyDescent="0.2"/>
  <cols>
    <col min="1" max="3" width="9.7109375" style="4" customWidth="1"/>
    <col min="4" max="5" width="9.7109375" style="5" customWidth="1"/>
    <col min="6" max="7" width="9.7109375" style="6" customWidth="1"/>
    <col min="8" max="9" width="9.7109375" style="4" customWidth="1"/>
    <col min="10" max="10" width="10.42578125" style="4" customWidth="1"/>
    <col min="11" max="11" width="11.7109375" style="4" customWidth="1"/>
    <col min="12" max="12" width="14.42578125" style="4" customWidth="1"/>
    <col min="13" max="14" width="8.7109375" style="4" customWidth="1"/>
    <col min="15" max="15" width="12.28515625" style="4" customWidth="1"/>
    <col min="16" max="17" width="16.7109375" style="6" customWidth="1"/>
    <col min="18" max="18" width="8.7109375" style="7" customWidth="1"/>
    <col min="19" max="22" width="8.7109375" style="4" customWidth="1"/>
    <col min="23" max="23" width="12.28515625" style="4" customWidth="1"/>
    <col min="24" max="24" width="10.140625" style="4" customWidth="1"/>
    <col min="25" max="16384" width="9.140625" style="4"/>
  </cols>
  <sheetData>
    <row r="1" spans="1:26" ht="12" customHeight="1" thickBot="1" x14ac:dyDescent="0.25">
      <c r="P1" s="4"/>
      <c r="Q1" s="4"/>
      <c r="R1" s="4"/>
      <c r="U1" s="6"/>
      <c r="V1" s="6"/>
      <c r="W1" s="7"/>
      <c r="X1" s="481" t="s">
        <v>69</v>
      </c>
      <c r="Y1" s="484" t="s">
        <v>70</v>
      </c>
      <c r="Z1" s="486" t="s">
        <v>71</v>
      </c>
    </row>
    <row r="2" spans="1:26" x14ac:dyDescent="0.2">
      <c r="B2" s="8" t="s">
        <v>28</v>
      </c>
      <c r="C2" s="488" t="s">
        <v>29</v>
      </c>
      <c r="D2" s="489"/>
      <c r="E2" s="489"/>
      <c r="F2" s="489"/>
      <c r="G2" s="489"/>
      <c r="H2" s="490"/>
      <c r="J2" s="8" t="s">
        <v>28</v>
      </c>
      <c r="K2" s="488" t="s">
        <v>30</v>
      </c>
      <c r="L2" s="489"/>
      <c r="M2" s="489"/>
      <c r="N2" s="489"/>
      <c r="O2" s="489"/>
      <c r="P2" s="490"/>
      <c r="Q2" s="4"/>
      <c r="R2" s="8" t="s">
        <v>28</v>
      </c>
      <c r="S2" s="488" t="s">
        <v>30</v>
      </c>
      <c r="T2" s="489"/>
      <c r="U2" s="489"/>
      <c r="V2" s="490"/>
      <c r="X2" s="482"/>
      <c r="Y2" s="485"/>
      <c r="Z2" s="487"/>
    </row>
    <row r="3" spans="1:26" ht="13.5" thickBot="1" x14ac:dyDescent="0.25">
      <c r="B3" s="9">
        <v>1</v>
      </c>
      <c r="C3" s="491" t="s">
        <v>24</v>
      </c>
      <c r="D3" s="492"/>
      <c r="E3" s="492"/>
      <c r="F3" s="492"/>
      <c r="G3" s="492"/>
      <c r="H3" s="493"/>
      <c r="J3" s="9">
        <v>5</v>
      </c>
      <c r="K3" s="491" t="s">
        <v>31</v>
      </c>
      <c r="L3" s="492"/>
      <c r="M3" s="492"/>
      <c r="N3" s="492"/>
      <c r="O3" s="492"/>
      <c r="P3" s="493"/>
      <c r="Q3" s="4"/>
      <c r="R3" s="10">
        <v>10</v>
      </c>
      <c r="S3" s="491" t="s">
        <v>32</v>
      </c>
      <c r="T3" s="492"/>
      <c r="U3" s="492"/>
      <c r="V3" s="493"/>
      <c r="X3" s="483"/>
      <c r="Y3" s="485"/>
      <c r="Z3" s="487"/>
    </row>
    <row r="4" spans="1:26" x14ac:dyDescent="0.2">
      <c r="B4" s="9">
        <v>2</v>
      </c>
      <c r="C4" s="491" t="s">
        <v>26</v>
      </c>
      <c r="D4" s="492"/>
      <c r="E4" s="492"/>
      <c r="F4" s="492"/>
      <c r="G4" s="492"/>
      <c r="H4" s="493"/>
      <c r="J4" s="9">
        <v>6</v>
      </c>
      <c r="K4" s="491" t="s">
        <v>33</v>
      </c>
      <c r="L4" s="492"/>
      <c r="M4" s="492"/>
      <c r="N4" s="492"/>
      <c r="O4" s="492"/>
      <c r="P4" s="493"/>
      <c r="Q4" s="4"/>
      <c r="R4" s="10">
        <v>11</v>
      </c>
      <c r="S4" s="491" t="s">
        <v>34</v>
      </c>
      <c r="T4" s="492"/>
      <c r="U4" s="492"/>
      <c r="V4" s="493"/>
    </row>
    <row r="5" spans="1:26" x14ac:dyDescent="0.2">
      <c r="B5" s="9">
        <v>3</v>
      </c>
      <c r="C5" s="491" t="s">
        <v>27</v>
      </c>
      <c r="D5" s="492"/>
      <c r="E5" s="492"/>
      <c r="F5" s="492"/>
      <c r="G5" s="492"/>
      <c r="H5" s="493"/>
      <c r="J5" s="9">
        <v>7</v>
      </c>
      <c r="K5" s="491" t="s">
        <v>35</v>
      </c>
      <c r="L5" s="492"/>
      <c r="M5" s="492"/>
      <c r="N5" s="492"/>
      <c r="O5" s="492"/>
      <c r="P5" s="493"/>
      <c r="Q5" s="4"/>
      <c r="R5" s="10">
        <v>12</v>
      </c>
      <c r="S5" s="491" t="s">
        <v>36</v>
      </c>
      <c r="T5" s="492"/>
      <c r="U5" s="492"/>
      <c r="V5" s="493"/>
    </row>
    <row r="6" spans="1:26" x14ac:dyDescent="0.2">
      <c r="B6" s="9">
        <v>4</v>
      </c>
      <c r="C6" s="491" t="s">
        <v>25</v>
      </c>
      <c r="D6" s="492"/>
      <c r="E6" s="492"/>
      <c r="F6" s="492"/>
      <c r="G6" s="492"/>
      <c r="H6" s="493"/>
      <c r="J6" s="9">
        <v>8</v>
      </c>
      <c r="K6" s="491" t="s">
        <v>37</v>
      </c>
      <c r="L6" s="492"/>
      <c r="M6" s="492"/>
      <c r="N6" s="492"/>
      <c r="O6" s="492"/>
      <c r="P6" s="493"/>
      <c r="Q6" s="4"/>
      <c r="R6" s="10">
        <v>13</v>
      </c>
      <c r="S6" s="491" t="s">
        <v>38</v>
      </c>
      <c r="T6" s="492"/>
      <c r="U6" s="492"/>
      <c r="V6" s="493"/>
    </row>
    <row r="7" spans="1:26" ht="13.5" thickBot="1" x14ac:dyDescent="0.25">
      <c r="B7" s="11"/>
      <c r="C7" s="494"/>
      <c r="D7" s="495"/>
      <c r="E7" s="495"/>
      <c r="F7" s="495"/>
      <c r="G7" s="495"/>
      <c r="H7" s="496"/>
      <c r="J7" s="11">
        <v>9</v>
      </c>
      <c r="K7" s="494" t="s">
        <v>39</v>
      </c>
      <c r="L7" s="495"/>
      <c r="M7" s="495"/>
      <c r="N7" s="495"/>
      <c r="O7" s="495"/>
      <c r="P7" s="496"/>
      <c r="Q7" s="4"/>
      <c r="R7" s="12"/>
      <c r="S7" s="494"/>
      <c r="T7" s="495"/>
      <c r="U7" s="495"/>
      <c r="V7" s="496"/>
    </row>
    <row r="8" spans="1:26" ht="13.5" thickBot="1" x14ac:dyDescent="0.25">
      <c r="P8" s="4"/>
      <c r="Q8" s="4"/>
      <c r="R8" s="4"/>
      <c r="U8" s="6"/>
      <c r="V8" s="6"/>
      <c r="W8" s="7"/>
    </row>
    <row r="9" spans="1:26" s="13" customFormat="1" ht="24.75" customHeight="1" thickBot="1" x14ac:dyDescent="0.25">
      <c r="A9" s="497" t="s">
        <v>5</v>
      </c>
      <c r="B9" s="497"/>
      <c r="C9" s="497"/>
      <c r="D9" s="497"/>
      <c r="E9" s="497"/>
      <c r="F9" s="497"/>
      <c r="G9" s="498"/>
      <c r="H9" s="499" t="s">
        <v>40</v>
      </c>
      <c r="I9" s="500"/>
      <c r="J9" s="500"/>
      <c r="K9" s="500"/>
      <c r="L9" s="500"/>
      <c r="M9" s="500"/>
      <c r="N9" s="500"/>
      <c r="O9" s="500"/>
      <c r="P9" s="501">
        <v>621</v>
      </c>
      <c r="Q9" s="502"/>
      <c r="R9" s="499" t="s">
        <v>2</v>
      </c>
      <c r="S9" s="500"/>
      <c r="T9" s="500"/>
      <c r="U9" s="500"/>
      <c r="V9" s="500"/>
      <c r="W9" s="500"/>
    </row>
    <row r="10" spans="1:26" ht="12.75" customHeight="1" x14ac:dyDescent="0.2">
      <c r="A10" s="14" t="s">
        <v>6</v>
      </c>
      <c r="B10" s="15" t="s">
        <v>7</v>
      </c>
      <c r="C10" s="16" t="s">
        <v>8</v>
      </c>
      <c r="D10" s="17" t="s">
        <v>1</v>
      </c>
      <c r="E10" s="18" t="s">
        <v>9</v>
      </c>
      <c r="F10" s="19" t="s">
        <v>6</v>
      </c>
      <c r="G10" s="20" t="s">
        <v>16</v>
      </c>
      <c r="H10" s="503" t="s">
        <v>41</v>
      </c>
      <c r="I10" s="504"/>
      <c r="J10" s="505"/>
      <c r="K10" s="506" t="s">
        <v>42</v>
      </c>
      <c r="L10" s="507"/>
      <c r="M10" s="507"/>
      <c r="N10" s="507"/>
      <c r="O10" s="507"/>
      <c r="P10" s="508" t="s">
        <v>23</v>
      </c>
      <c r="Q10" s="511" t="s">
        <v>22</v>
      </c>
      <c r="R10" s="514"/>
      <c r="S10" s="515"/>
      <c r="T10" s="515"/>
      <c r="U10" s="515"/>
      <c r="V10" s="515"/>
      <c r="W10" s="515"/>
    </row>
    <row r="11" spans="1:26" ht="12.75" customHeight="1" x14ac:dyDescent="0.2">
      <c r="A11" s="21" t="s">
        <v>11</v>
      </c>
      <c r="B11" s="22" t="s">
        <v>11</v>
      </c>
      <c r="C11" s="23" t="s">
        <v>11</v>
      </c>
      <c r="D11" s="24" t="s">
        <v>9</v>
      </c>
      <c r="E11" s="25" t="s">
        <v>12</v>
      </c>
      <c r="F11" s="26" t="s">
        <v>9</v>
      </c>
      <c r="G11" s="27" t="s">
        <v>9</v>
      </c>
      <c r="H11" s="518" t="s">
        <v>43</v>
      </c>
      <c r="I11" s="519"/>
      <c r="J11" s="522" t="s">
        <v>44</v>
      </c>
      <c r="K11" s="523"/>
      <c r="L11" s="524"/>
      <c r="M11" s="525"/>
      <c r="N11" s="29"/>
      <c r="O11" s="97"/>
      <c r="P11" s="509"/>
      <c r="Q11" s="512"/>
      <c r="R11" s="516"/>
      <c r="S11" s="517"/>
      <c r="T11" s="517"/>
      <c r="U11" s="517"/>
      <c r="V11" s="517"/>
      <c r="W11" s="517"/>
    </row>
    <row r="12" spans="1:26" ht="12.75" customHeight="1" x14ac:dyDescent="0.2">
      <c r="A12" s="21" t="s">
        <v>7</v>
      </c>
      <c r="B12" s="22" t="s">
        <v>14</v>
      </c>
      <c r="C12" s="23" t="s">
        <v>14</v>
      </c>
      <c r="D12" s="24" t="s">
        <v>15</v>
      </c>
      <c r="E12" s="25" t="s">
        <v>16</v>
      </c>
      <c r="F12" s="26" t="s">
        <v>12</v>
      </c>
      <c r="G12" s="27" t="s">
        <v>10</v>
      </c>
      <c r="H12" s="520"/>
      <c r="I12" s="521"/>
      <c r="J12" s="522"/>
      <c r="K12" s="526"/>
      <c r="L12" s="527"/>
      <c r="M12" s="528"/>
      <c r="N12" s="30"/>
      <c r="O12" s="98"/>
      <c r="P12" s="509"/>
      <c r="Q12" s="512"/>
      <c r="R12" s="516"/>
      <c r="S12" s="517"/>
      <c r="T12" s="517"/>
      <c r="U12" s="517"/>
      <c r="V12" s="517"/>
      <c r="W12" s="517"/>
    </row>
    <row r="13" spans="1:26" ht="12.75" customHeight="1" x14ac:dyDescent="0.2">
      <c r="A13" s="21" t="s">
        <v>0</v>
      </c>
      <c r="B13" s="22" t="s">
        <v>12</v>
      </c>
      <c r="C13" s="23" t="s">
        <v>10</v>
      </c>
      <c r="D13" s="24"/>
      <c r="E13" s="25"/>
      <c r="F13" s="26" t="s">
        <v>15</v>
      </c>
      <c r="G13" s="27" t="s">
        <v>0</v>
      </c>
      <c r="H13" s="520"/>
      <c r="I13" s="521"/>
      <c r="J13" s="522"/>
      <c r="K13" s="526" t="s">
        <v>43</v>
      </c>
      <c r="L13" s="527"/>
      <c r="M13" s="528"/>
      <c r="N13" s="30" t="s">
        <v>44</v>
      </c>
      <c r="O13" s="98" t="s">
        <v>44</v>
      </c>
      <c r="P13" s="509"/>
      <c r="Q13" s="512"/>
      <c r="R13" s="516"/>
      <c r="S13" s="517"/>
      <c r="T13" s="517"/>
      <c r="U13" s="517"/>
      <c r="V13" s="517"/>
      <c r="W13" s="517"/>
    </row>
    <row r="14" spans="1:26" ht="12.75" customHeight="1" x14ac:dyDescent="0.2">
      <c r="A14" s="21" t="s">
        <v>10</v>
      </c>
      <c r="B14" s="22" t="s">
        <v>10</v>
      </c>
      <c r="C14" s="23" t="s">
        <v>9</v>
      </c>
      <c r="D14" s="24" t="s">
        <v>18</v>
      </c>
      <c r="E14" s="25" t="s">
        <v>18</v>
      </c>
      <c r="F14" s="26" t="s">
        <v>10</v>
      </c>
      <c r="G14" s="27" t="s">
        <v>17</v>
      </c>
      <c r="H14" s="520"/>
      <c r="I14" s="521"/>
      <c r="J14" s="522"/>
      <c r="K14" s="526" t="s">
        <v>45</v>
      </c>
      <c r="L14" s="527"/>
      <c r="M14" s="528"/>
      <c r="N14" s="30" t="s">
        <v>45</v>
      </c>
      <c r="O14" s="98" t="s">
        <v>44</v>
      </c>
      <c r="P14" s="509"/>
      <c r="Q14" s="512"/>
      <c r="R14" s="516"/>
      <c r="S14" s="517"/>
      <c r="T14" s="517"/>
      <c r="U14" s="517"/>
      <c r="V14" s="517"/>
      <c r="W14" s="517"/>
    </row>
    <row r="15" spans="1:26" ht="12.75" customHeight="1" x14ac:dyDescent="0.2">
      <c r="A15" s="21" t="s">
        <v>17</v>
      </c>
      <c r="B15" s="22" t="s">
        <v>13</v>
      </c>
      <c r="C15" s="23"/>
      <c r="D15" s="24" t="s">
        <v>6</v>
      </c>
      <c r="E15" s="25" t="s">
        <v>6</v>
      </c>
      <c r="F15" s="26" t="s">
        <v>19</v>
      </c>
      <c r="G15" s="27" t="s">
        <v>6</v>
      </c>
      <c r="H15" s="520"/>
      <c r="I15" s="521"/>
      <c r="J15" s="522"/>
      <c r="K15" s="526"/>
      <c r="L15" s="527"/>
      <c r="M15" s="528"/>
      <c r="N15" s="30"/>
      <c r="O15" s="98"/>
      <c r="P15" s="509"/>
      <c r="Q15" s="512"/>
      <c r="R15" s="516"/>
      <c r="S15" s="517"/>
      <c r="T15" s="517"/>
      <c r="U15" s="517"/>
      <c r="V15" s="517"/>
      <c r="W15" s="517"/>
    </row>
    <row r="16" spans="1:26" ht="12.75" customHeight="1" x14ac:dyDescent="0.2">
      <c r="A16" s="21" t="s">
        <v>11</v>
      </c>
      <c r="B16" s="22"/>
      <c r="C16" s="23"/>
      <c r="D16" s="24" t="s">
        <v>20</v>
      </c>
      <c r="E16" s="25" t="s">
        <v>20</v>
      </c>
      <c r="F16" s="26"/>
      <c r="G16" s="27"/>
      <c r="H16" s="520"/>
      <c r="I16" s="521"/>
      <c r="J16" s="522"/>
      <c r="K16" s="526"/>
      <c r="L16" s="527"/>
      <c r="M16" s="528"/>
      <c r="N16" s="30"/>
      <c r="O16" s="98"/>
      <c r="P16" s="509"/>
      <c r="Q16" s="512"/>
      <c r="R16" s="516"/>
      <c r="S16" s="517"/>
      <c r="T16" s="517"/>
      <c r="U16" s="517"/>
      <c r="V16" s="517"/>
      <c r="W16" s="517"/>
    </row>
    <row r="17" spans="1:25" ht="12.75" customHeight="1" x14ac:dyDescent="0.2">
      <c r="A17" s="21" t="s">
        <v>12</v>
      </c>
      <c r="B17" s="22"/>
      <c r="C17" s="23"/>
      <c r="D17" s="24"/>
      <c r="E17" s="25"/>
      <c r="F17" s="26" t="s">
        <v>3</v>
      </c>
      <c r="G17" s="27"/>
      <c r="H17" s="520"/>
      <c r="I17" s="521"/>
      <c r="J17" s="522"/>
      <c r="K17" s="529"/>
      <c r="L17" s="530"/>
      <c r="M17" s="531"/>
      <c r="N17" s="28"/>
      <c r="O17" s="99"/>
      <c r="P17" s="509"/>
      <c r="Q17" s="512"/>
      <c r="R17" s="516"/>
      <c r="S17" s="517"/>
      <c r="T17" s="517"/>
      <c r="U17" s="517"/>
      <c r="V17" s="517"/>
      <c r="W17" s="517"/>
    </row>
    <row r="18" spans="1:25" ht="12.75" customHeight="1" x14ac:dyDescent="0.2">
      <c r="A18" s="21"/>
      <c r="B18" s="22"/>
      <c r="C18" s="23"/>
      <c r="D18" s="24"/>
      <c r="E18" s="25"/>
      <c r="F18" s="26"/>
      <c r="G18" s="27"/>
      <c r="H18" s="520" t="s">
        <v>46</v>
      </c>
      <c r="I18" s="521" t="s">
        <v>47</v>
      </c>
      <c r="J18" s="522" t="s">
        <v>48</v>
      </c>
      <c r="K18" s="520" t="s">
        <v>46</v>
      </c>
      <c r="L18" s="521" t="s">
        <v>26</v>
      </c>
      <c r="M18" s="532" t="s">
        <v>47</v>
      </c>
      <c r="N18" s="521" t="s">
        <v>48</v>
      </c>
      <c r="O18" s="533" t="s">
        <v>25</v>
      </c>
      <c r="P18" s="509"/>
      <c r="Q18" s="512"/>
      <c r="R18" s="516"/>
      <c r="S18" s="517"/>
      <c r="T18" s="517"/>
      <c r="U18" s="517"/>
      <c r="V18" s="517"/>
      <c r="W18" s="517"/>
    </row>
    <row r="19" spans="1:25" ht="12.75" customHeight="1" x14ac:dyDescent="0.2">
      <c r="A19" s="31"/>
      <c r="B19" s="32"/>
      <c r="C19" s="33"/>
      <c r="D19" s="34"/>
      <c r="E19" s="35"/>
      <c r="F19" s="36"/>
      <c r="G19" s="37"/>
      <c r="H19" s="520"/>
      <c r="I19" s="521"/>
      <c r="J19" s="522"/>
      <c r="K19" s="520"/>
      <c r="L19" s="521"/>
      <c r="M19" s="532"/>
      <c r="N19" s="521"/>
      <c r="O19" s="534"/>
      <c r="P19" s="509"/>
      <c r="Q19" s="512"/>
      <c r="R19" s="516"/>
      <c r="S19" s="517"/>
      <c r="T19" s="517"/>
      <c r="U19" s="517"/>
      <c r="V19" s="517"/>
      <c r="W19" s="517"/>
    </row>
    <row r="20" spans="1:25" ht="12.75" customHeight="1" x14ac:dyDescent="0.2">
      <c r="A20" s="21"/>
      <c r="B20" s="22"/>
      <c r="C20" s="23"/>
      <c r="D20" s="24"/>
      <c r="E20" s="25"/>
      <c r="F20" s="26"/>
      <c r="G20" s="27"/>
      <c r="H20" s="520"/>
      <c r="I20" s="521"/>
      <c r="J20" s="522"/>
      <c r="K20" s="520"/>
      <c r="L20" s="521"/>
      <c r="M20" s="532"/>
      <c r="N20" s="521"/>
      <c r="O20" s="535"/>
      <c r="P20" s="510"/>
      <c r="Q20" s="513"/>
      <c r="R20" s="516"/>
      <c r="S20" s="517"/>
      <c r="T20" s="517"/>
      <c r="U20" s="517"/>
      <c r="V20" s="517"/>
      <c r="W20" s="517"/>
    </row>
    <row r="21" spans="1:25" ht="12.75" customHeight="1" thickBot="1" x14ac:dyDescent="0.25">
      <c r="A21" s="38"/>
      <c r="B21" s="39"/>
      <c r="C21" s="40"/>
      <c r="D21" s="41"/>
      <c r="E21" s="42"/>
      <c r="F21" s="43"/>
      <c r="G21" s="44"/>
      <c r="H21" s="45"/>
      <c r="I21" s="46"/>
      <c r="J21" s="47"/>
      <c r="K21" s="45"/>
      <c r="L21" s="49"/>
      <c r="M21" s="48"/>
      <c r="N21" s="46"/>
      <c r="O21" s="100"/>
      <c r="P21" s="50" t="s">
        <v>4</v>
      </c>
      <c r="Q21" s="51" t="s">
        <v>4</v>
      </c>
      <c r="R21" s="516"/>
      <c r="S21" s="517"/>
      <c r="T21" s="517"/>
      <c r="U21" s="517"/>
      <c r="V21" s="517"/>
      <c r="W21" s="517"/>
    </row>
    <row r="22" spans="1:25" ht="12.75" customHeight="1" x14ac:dyDescent="0.2">
      <c r="A22" s="52"/>
      <c r="B22" s="53"/>
      <c r="C22" s="53"/>
      <c r="D22" s="54"/>
      <c r="E22" s="54"/>
      <c r="F22" s="55"/>
      <c r="G22" s="56"/>
      <c r="H22" s="57"/>
      <c r="I22" s="58"/>
      <c r="J22" s="59"/>
      <c r="K22" s="57"/>
      <c r="L22" s="60"/>
      <c r="M22" s="60"/>
      <c r="N22" s="60"/>
      <c r="O22" s="60"/>
      <c r="P22" s="62"/>
      <c r="Q22" s="56"/>
      <c r="R22" s="536"/>
      <c r="S22" s="537"/>
      <c r="T22" s="537"/>
      <c r="U22" s="537"/>
      <c r="V22" s="537"/>
      <c r="W22" s="538"/>
    </row>
    <row r="23" spans="1:25" ht="12.75" customHeight="1" x14ac:dyDescent="0.2">
      <c r="A23" s="2"/>
      <c r="B23" s="3" t="s">
        <v>511</v>
      </c>
      <c r="C23" s="3">
        <v>314</v>
      </c>
      <c r="D23" s="65">
        <v>0</v>
      </c>
      <c r="E23" s="65">
        <v>3.2</v>
      </c>
      <c r="F23" s="66"/>
      <c r="G23" s="1"/>
      <c r="H23" s="57"/>
      <c r="I23" s="58"/>
      <c r="J23" s="59"/>
      <c r="K23" s="57"/>
      <c r="L23" s="60"/>
      <c r="M23" s="60"/>
      <c r="N23" s="60"/>
      <c r="O23" s="60">
        <v>245</v>
      </c>
      <c r="P23" s="70"/>
      <c r="Q23" s="73"/>
      <c r="R23" s="541" t="s">
        <v>675</v>
      </c>
      <c r="S23" s="542"/>
      <c r="T23" s="542"/>
      <c r="U23" s="542"/>
      <c r="V23" s="542"/>
      <c r="W23" s="543"/>
    </row>
    <row r="24" spans="1:25" s="143" customFormat="1" ht="12.75" customHeight="1" x14ac:dyDescent="0.2">
      <c r="A24" s="149"/>
      <c r="B24" s="121" t="s">
        <v>511</v>
      </c>
      <c r="C24" s="122">
        <v>314</v>
      </c>
      <c r="D24" s="123">
        <v>3.2</v>
      </c>
      <c r="E24" s="124">
        <v>3.6619999999999999</v>
      </c>
      <c r="F24" s="121"/>
      <c r="G24" s="125"/>
      <c r="H24" s="126"/>
      <c r="I24" s="127"/>
      <c r="J24" s="128"/>
      <c r="K24" s="126"/>
      <c r="L24" s="129"/>
      <c r="M24" s="129"/>
      <c r="N24" s="129"/>
      <c r="O24" s="134"/>
      <c r="P24" s="130"/>
      <c r="Q24" s="131"/>
      <c r="R24" s="553" t="s">
        <v>674</v>
      </c>
      <c r="S24" s="554"/>
      <c r="T24" s="554"/>
      <c r="U24" s="554"/>
      <c r="V24" s="554"/>
      <c r="W24" s="555"/>
    </row>
    <row r="25" spans="1:25" ht="12.75" customHeight="1" x14ac:dyDescent="0.2">
      <c r="A25" s="63"/>
      <c r="B25" s="66" t="s">
        <v>511</v>
      </c>
      <c r="C25" s="114">
        <v>314</v>
      </c>
      <c r="D25" s="107">
        <v>3.6619999999999999</v>
      </c>
      <c r="E25" s="108">
        <v>9.5619999999999994</v>
      </c>
      <c r="F25" s="66"/>
      <c r="G25" s="61" t="s">
        <v>59</v>
      </c>
      <c r="H25" s="57">
        <v>39</v>
      </c>
      <c r="I25" s="58"/>
      <c r="J25" s="59"/>
      <c r="K25" s="57"/>
      <c r="L25" s="60"/>
      <c r="M25" s="60"/>
      <c r="N25" s="60"/>
      <c r="O25" s="102">
        <v>511</v>
      </c>
      <c r="P25" s="69"/>
      <c r="Q25" s="68"/>
      <c r="R25" s="541" t="s">
        <v>676</v>
      </c>
      <c r="S25" s="542"/>
      <c r="T25" s="542"/>
      <c r="U25" s="542"/>
      <c r="V25" s="542"/>
      <c r="W25" s="543"/>
    </row>
    <row r="26" spans="1:25" s="143" customFormat="1" ht="12.75" customHeight="1" x14ac:dyDescent="0.2">
      <c r="A26" s="149"/>
      <c r="B26" s="121" t="s">
        <v>511</v>
      </c>
      <c r="C26" s="122">
        <v>314</v>
      </c>
      <c r="D26" s="123">
        <v>9.56</v>
      </c>
      <c r="E26" s="124">
        <v>10.15</v>
      </c>
      <c r="F26" s="121"/>
      <c r="G26" s="125"/>
      <c r="H26" s="126"/>
      <c r="I26" s="127"/>
      <c r="J26" s="128"/>
      <c r="K26" s="126"/>
      <c r="L26" s="129"/>
      <c r="M26" s="129"/>
      <c r="N26" s="129"/>
      <c r="O26" s="134"/>
      <c r="P26" s="130"/>
      <c r="Q26" s="131"/>
      <c r="R26" s="553" t="s">
        <v>673</v>
      </c>
      <c r="S26" s="554"/>
      <c r="T26" s="554"/>
      <c r="U26" s="554"/>
      <c r="V26" s="554"/>
      <c r="W26" s="555"/>
    </row>
    <row r="27" spans="1:25" ht="12.75" customHeight="1" x14ac:dyDescent="0.2">
      <c r="A27" s="63"/>
      <c r="B27" s="3" t="s">
        <v>511</v>
      </c>
      <c r="C27" s="106">
        <v>314</v>
      </c>
      <c r="D27" s="107">
        <v>10.15</v>
      </c>
      <c r="E27" s="108">
        <v>19.87</v>
      </c>
      <c r="F27" s="66"/>
      <c r="G27" s="61">
        <v>4</v>
      </c>
      <c r="H27" s="57"/>
      <c r="I27" s="58"/>
      <c r="J27" s="59"/>
      <c r="K27" s="57"/>
      <c r="L27" s="60"/>
      <c r="M27" s="60"/>
      <c r="N27" s="60"/>
      <c r="O27" s="60">
        <v>671</v>
      </c>
      <c r="P27" s="70"/>
      <c r="Q27" s="72"/>
      <c r="R27" s="541" t="s">
        <v>677</v>
      </c>
      <c r="S27" s="542"/>
      <c r="T27" s="542"/>
      <c r="U27" s="542"/>
      <c r="V27" s="542"/>
      <c r="W27" s="543"/>
    </row>
    <row r="28" spans="1:25" ht="12.75" customHeight="1" x14ac:dyDescent="0.2">
      <c r="A28" s="63"/>
      <c r="B28" s="60" t="s">
        <v>511</v>
      </c>
      <c r="C28" s="115">
        <v>314</v>
      </c>
      <c r="D28" s="111">
        <v>19.87</v>
      </c>
      <c r="E28" s="111">
        <v>26.018999999999998</v>
      </c>
      <c r="F28" s="66">
        <f>(E28-D28)*5280</f>
        <v>32466.719999999987</v>
      </c>
      <c r="G28" s="61" t="s">
        <v>59</v>
      </c>
      <c r="H28" s="57">
        <f>16+16</f>
        <v>32</v>
      </c>
      <c r="I28" s="58"/>
      <c r="J28" s="59"/>
      <c r="K28" s="57"/>
      <c r="L28" s="60"/>
      <c r="M28" s="60"/>
      <c r="N28" s="60"/>
      <c r="O28" s="101">
        <v>407</v>
      </c>
      <c r="P28" s="70"/>
      <c r="Q28" s="61"/>
      <c r="R28" s="541" t="s">
        <v>678</v>
      </c>
      <c r="S28" s="542"/>
      <c r="T28" s="542"/>
      <c r="U28" s="542"/>
      <c r="V28" s="542"/>
      <c r="W28" s="543"/>
      <c r="Y28" s="4" t="s">
        <v>995</v>
      </c>
    </row>
    <row r="29" spans="1:25" ht="12.75" customHeight="1" x14ac:dyDescent="0.2">
      <c r="A29" s="63"/>
      <c r="B29" s="3"/>
      <c r="C29" s="110"/>
      <c r="D29" s="111"/>
      <c r="E29" s="111"/>
      <c r="F29" s="66"/>
      <c r="G29" s="61"/>
      <c r="H29" s="57"/>
      <c r="I29" s="58"/>
      <c r="J29" s="59"/>
      <c r="K29" s="57"/>
      <c r="L29" s="60"/>
      <c r="M29" s="60"/>
      <c r="N29" s="60"/>
      <c r="O29" s="60"/>
      <c r="P29" s="70"/>
      <c r="Q29" s="72"/>
      <c r="R29" s="541"/>
      <c r="S29" s="542"/>
      <c r="T29" s="542"/>
      <c r="U29" s="542"/>
      <c r="V29" s="542"/>
      <c r="W29" s="543"/>
    </row>
    <row r="30" spans="1:25" ht="12.75" customHeight="1" x14ac:dyDescent="0.2">
      <c r="A30" s="63"/>
      <c r="B30" s="3"/>
      <c r="C30" s="106"/>
      <c r="D30" s="107"/>
      <c r="E30" s="108"/>
      <c r="F30" s="66"/>
      <c r="G30" s="61"/>
      <c r="H30" s="57"/>
      <c r="I30" s="58"/>
      <c r="J30" s="59"/>
      <c r="K30" s="57"/>
      <c r="L30" s="60"/>
      <c r="M30" s="60"/>
      <c r="N30" s="60"/>
      <c r="O30" s="60"/>
      <c r="P30" s="70"/>
      <c r="Q30" s="72"/>
      <c r="R30" s="541"/>
      <c r="S30" s="542"/>
      <c r="T30" s="542"/>
      <c r="U30" s="542"/>
      <c r="V30" s="542"/>
      <c r="W30" s="543"/>
    </row>
    <row r="31" spans="1:25" ht="12.75" customHeight="1" x14ac:dyDescent="0.2">
      <c r="A31" s="63"/>
      <c r="B31" s="66"/>
      <c r="C31" s="114"/>
      <c r="D31" s="111"/>
      <c r="E31" s="111"/>
      <c r="F31" s="66"/>
      <c r="G31" s="61"/>
      <c r="H31" s="57"/>
      <c r="I31" s="58"/>
      <c r="J31" s="59"/>
      <c r="K31" s="57"/>
      <c r="L31" s="60"/>
      <c r="M31" s="60"/>
      <c r="N31" s="60"/>
      <c r="O31" s="60"/>
      <c r="P31" s="70"/>
      <c r="Q31" s="72"/>
      <c r="R31" s="541"/>
      <c r="S31" s="542"/>
      <c r="T31" s="542"/>
      <c r="U31" s="542"/>
      <c r="V31" s="542"/>
      <c r="W31" s="543"/>
    </row>
    <row r="32" spans="1:25" ht="12.75" customHeight="1" x14ac:dyDescent="0.2">
      <c r="A32" s="63"/>
      <c r="B32" s="66"/>
      <c r="C32" s="114"/>
      <c r="D32" s="107"/>
      <c r="E32" s="109"/>
      <c r="F32" s="66"/>
      <c r="G32" s="61"/>
      <c r="H32" s="57"/>
      <c r="I32" s="58"/>
      <c r="J32" s="59"/>
      <c r="K32" s="57"/>
      <c r="L32" s="60"/>
      <c r="M32" s="60"/>
      <c r="N32" s="60"/>
      <c r="O32" s="101"/>
      <c r="P32" s="67"/>
      <c r="Q32" s="68"/>
      <c r="R32" s="541"/>
      <c r="S32" s="542"/>
      <c r="T32" s="542"/>
      <c r="U32" s="542"/>
      <c r="V32" s="542"/>
      <c r="W32" s="543"/>
    </row>
    <row r="33" spans="1:23" ht="12.75" customHeight="1" x14ac:dyDescent="0.2">
      <c r="A33" s="63"/>
      <c r="B33" s="66"/>
      <c r="C33" s="114"/>
      <c r="D33" s="107"/>
      <c r="E33" s="108"/>
      <c r="F33" s="66"/>
      <c r="G33" s="61"/>
      <c r="H33" s="57"/>
      <c r="I33" s="58"/>
      <c r="J33" s="59"/>
      <c r="K33" s="57"/>
      <c r="L33" s="60"/>
      <c r="M33" s="60"/>
      <c r="N33" s="60"/>
      <c r="O33" s="102"/>
      <c r="P33" s="69"/>
      <c r="Q33" s="68"/>
      <c r="R33" s="541"/>
      <c r="S33" s="542"/>
      <c r="T33" s="542"/>
      <c r="U33" s="542"/>
      <c r="V33" s="542"/>
      <c r="W33" s="543"/>
    </row>
    <row r="34" spans="1:23" ht="12.75" customHeight="1" x14ac:dyDescent="0.2">
      <c r="A34" s="63"/>
      <c r="B34" s="66"/>
      <c r="C34" s="114"/>
      <c r="D34" s="107"/>
      <c r="E34" s="109"/>
      <c r="F34" s="66"/>
      <c r="G34" s="61"/>
      <c r="H34" s="57"/>
      <c r="I34" s="58"/>
      <c r="J34" s="59"/>
      <c r="K34" s="57"/>
      <c r="L34" s="60"/>
      <c r="M34" s="60"/>
      <c r="N34" s="60"/>
      <c r="O34" s="102"/>
      <c r="P34" s="70"/>
      <c r="Q34" s="61"/>
      <c r="R34" s="541"/>
      <c r="S34" s="542"/>
      <c r="T34" s="542"/>
      <c r="U34" s="542"/>
      <c r="V34" s="542"/>
      <c r="W34" s="543"/>
    </row>
    <row r="35" spans="1:23" ht="12.75" customHeight="1" x14ac:dyDescent="0.2">
      <c r="A35" s="63"/>
      <c r="B35" s="66"/>
      <c r="C35" s="114"/>
      <c r="D35" s="107"/>
      <c r="E35" s="109"/>
      <c r="F35" s="66"/>
      <c r="G35" s="61"/>
      <c r="H35" s="57"/>
      <c r="I35" s="58"/>
      <c r="J35" s="59"/>
      <c r="K35" s="57"/>
      <c r="L35" s="60"/>
      <c r="M35" s="60"/>
      <c r="N35" s="60"/>
      <c r="O35" s="102"/>
      <c r="P35" s="57"/>
      <c r="Q35" s="113"/>
      <c r="R35" s="541"/>
      <c r="S35" s="542"/>
      <c r="T35" s="542"/>
      <c r="U35" s="542"/>
      <c r="V35" s="542"/>
      <c r="W35" s="543"/>
    </row>
    <row r="36" spans="1:23" ht="12.75" customHeight="1" x14ac:dyDescent="0.2">
      <c r="A36" s="63"/>
      <c r="B36" s="66"/>
      <c r="C36" s="114"/>
      <c r="D36" s="107"/>
      <c r="E36" s="112"/>
      <c r="F36" s="66"/>
      <c r="G36" s="61"/>
      <c r="H36" s="57"/>
      <c r="I36" s="58"/>
      <c r="J36" s="59"/>
      <c r="K36" s="57"/>
      <c r="L36" s="60"/>
      <c r="M36" s="60"/>
      <c r="N36" s="60"/>
      <c r="O36" s="103"/>
      <c r="P36" s="70"/>
      <c r="Q36" s="72"/>
      <c r="R36" s="541"/>
      <c r="S36" s="542"/>
      <c r="T36" s="542"/>
      <c r="U36" s="542"/>
      <c r="V36" s="542"/>
      <c r="W36" s="543"/>
    </row>
    <row r="37" spans="1:23" ht="12.75" customHeight="1" x14ac:dyDescent="0.2">
      <c r="A37" s="63"/>
      <c r="B37" s="66"/>
      <c r="C37" s="114"/>
      <c r="D37" s="107"/>
      <c r="E37" s="109"/>
      <c r="F37" s="66"/>
      <c r="G37" s="61"/>
      <c r="H37" s="57"/>
      <c r="I37" s="58"/>
      <c r="J37" s="59"/>
      <c r="K37" s="57"/>
      <c r="L37" s="60"/>
      <c r="M37" s="60"/>
      <c r="N37" s="60"/>
      <c r="O37" s="103"/>
      <c r="P37" s="70"/>
      <c r="Q37" s="71"/>
      <c r="R37" s="541"/>
      <c r="S37" s="542"/>
      <c r="T37" s="542"/>
      <c r="U37" s="542"/>
      <c r="V37" s="542"/>
      <c r="W37" s="543"/>
    </row>
    <row r="38" spans="1:23" ht="12.75" customHeight="1" x14ac:dyDescent="0.2">
      <c r="A38" s="63"/>
      <c r="B38" s="3"/>
      <c r="C38" s="3"/>
      <c r="D38" s="65"/>
      <c r="E38" s="65"/>
      <c r="F38" s="66"/>
      <c r="G38" s="1"/>
      <c r="H38" s="57"/>
      <c r="I38" s="58"/>
      <c r="J38" s="59"/>
      <c r="K38" s="57"/>
      <c r="L38" s="60"/>
      <c r="M38" s="60"/>
      <c r="N38" s="60"/>
      <c r="O38" s="60"/>
      <c r="P38" s="70"/>
      <c r="Q38" s="72"/>
      <c r="R38" s="541"/>
      <c r="S38" s="542"/>
      <c r="T38" s="542"/>
      <c r="U38" s="542"/>
      <c r="V38" s="542"/>
      <c r="W38" s="543"/>
    </row>
    <row r="39" spans="1:23" ht="12.75" customHeight="1" x14ac:dyDescent="0.2">
      <c r="A39" s="63"/>
      <c r="B39" s="3"/>
      <c r="C39" s="3"/>
      <c r="D39" s="65"/>
      <c r="E39" s="65"/>
      <c r="F39" s="66"/>
      <c r="G39" s="1"/>
      <c r="H39" s="57"/>
      <c r="I39" s="58"/>
      <c r="J39" s="59"/>
      <c r="K39" s="57"/>
      <c r="L39" s="60"/>
      <c r="M39" s="60"/>
      <c r="N39" s="60"/>
      <c r="O39" s="60"/>
      <c r="P39" s="70"/>
      <c r="Q39" s="72"/>
      <c r="R39" s="541"/>
      <c r="S39" s="542"/>
      <c r="T39" s="542"/>
      <c r="U39" s="542"/>
      <c r="V39" s="542"/>
      <c r="W39" s="543"/>
    </row>
    <row r="40" spans="1:23" ht="12.75" customHeight="1" x14ac:dyDescent="0.2">
      <c r="A40" s="63"/>
      <c r="B40" s="3"/>
      <c r="C40" s="3"/>
      <c r="D40" s="65"/>
      <c r="E40" s="65"/>
      <c r="F40" s="66"/>
      <c r="G40" s="1"/>
      <c r="H40" s="57"/>
      <c r="I40" s="58"/>
      <c r="J40" s="59"/>
      <c r="K40" s="57"/>
      <c r="L40" s="60"/>
      <c r="M40" s="60"/>
      <c r="N40" s="60"/>
      <c r="O40" s="60"/>
      <c r="P40" s="57"/>
      <c r="Q40" s="72"/>
      <c r="R40" s="541"/>
      <c r="S40" s="542"/>
      <c r="T40" s="542"/>
      <c r="U40" s="542"/>
      <c r="V40" s="542"/>
      <c r="W40" s="543"/>
    </row>
    <row r="41" spans="1:23" ht="12.75" customHeight="1" x14ac:dyDescent="0.2">
      <c r="A41" s="63"/>
      <c r="B41" s="3"/>
      <c r="C41" s="3"/>
      <c r="D41" s="65"/>
      <c r="E41" s="65"/>
      <c r="F41" s="66"/>
      <c r="G41" s="1"/>
      <c r="H41" s="57"/>
      <c r="I41" s="58"/>
      <c r="J41" s="59"/>
      <c r="K41" s="57"/>
      <c r="L41" s="60"/>
      <c r="M41" s="60"/>
      <c r="N41" s="60"/>
      <c r="O41" s="60"/>
      <c r="P41" s="57"/>
      <c r="Q41" s="72"/>
      <c r="R41" s="541"/>
      <c r="S41" s="542"/>
      <c r="T41" s="542"/>
      <c r="U41" s="542"/>
      <c r="V41" s="542"/>
      <c r="W41" s="543"/>
    </row>
    <row r="42" spans="1:23" s="78" customFormat="1" ht="12.75" customHeight="1" x14ac:dyDescent="0.2">
      <c r="A42" s="2"/>
      <c r="B42" s="3"/>
      <c r="C42" s="3"/>
      <c r="D42" s="65"/>
      <c r="E42" s="65"/>
      <c r="F42" s="66"/>
      <c r="G42" s="1"/>
      <c r="H42" s="74"/>
      <c r="I42" s="75"/>
      <c r="J42" s="76"/>
      <c r="K42" s="74"/>
      <c r="L42" s="77"/>
      <c r="M42" s="77"/>
      <c r="N42" s="77"/>
      <c r="O42" s="77"/>
      <c r="P42" s="74"/>
      <c r="Q42" s="72"/>
      <c r="R42" s="541"/>
      <c r="S42" s="542"/>
      <c r="T42" s="542"/>
      <c r="U42" s="542"/>
      <c r="V42" s="542"/>
      <c r="W42" s="543"/>
    </row>
    <row r="43" spans="1:23" s="78" customFormat="1" ht="12.75" customHeight="1" x14ac:dyDescent="0.2">
      <c r="A43" s="63"/>
      <c r="B43" s="3"/>
      <c r="C43" s="3"/>
      <c r="D43" s="65"/>
      <c r="E43" s="65"/>
      <c r="F43" s="66"/>
      <c r="G43" s="1"/>
      <c r="H43" s="74"/>
      <c r="I43" s="79"/>
      <c r="J43" s="76"/>
      <c r="K43" s="57"/>
      <c r="L43" s="66"/>
      <c r="M43" s="77"/>
      <c r="N43" s="66"/>
      <c r="O43" s="77"/>
      <c r="P43" s="74"/>
      <c r="Q43" s="72"/>
      <c r="R43" s="541"/>
      <c r="S43" s="542"/>
      <c r="T43" s="542"/>
      <c r="U43" s="542"/>
      <c r="V43" s="542"/>
      <c r="W43" s="543"/>
    </row>
    <row r="44" spans="1:23" s="78" customFormat="1" ht="12.75" customHeight="1" x14ac:dyDescent="0.2">
      <c r="A44" s="63"/>
      <c r="B44" s="3"/>
      <c r="C44" s="3"/>
      <c r="D44" s="65"/>
      <c r="E44" s="65"/>
      <c r="F44" s="66"/>
      <c r="G44" s="1"/>
      <c r="H44" s="74"/>
      <c r="I44" s="79"/>
      <c r="J44" s="76"/>
      <c r="K44" s="74"/>
      <c r="L44" s="66"/>
      <c r="M44" s="77"/>
      <c r="N44" s="66"/>
      <c r="O44" s="77"/>
      <c r="P44" s="80"/>
      <c r="Q44" s="72"/>
      <c r="R44" s="541"/>
      <c r="S44" s="542"/>
      <c r="T44" s="542"/>
      <c r="U44" s="542"/>
      <c r="V44" s="542"/>
      <c r="W44" s="543"/>
    </row>
    <row r="45" spans="1:23" s="78" customFormat="1" ht="12.75" customHeight="1" x14ac:dyDescent="0.2">
      <c r="A45" s="63"/>
      <c r="B45" s="3"/>
      <c r="C45" s="3"/>
      <c r="D45" s="65"/>
      <c r="E45" s="65"/>
      <c r="F45" s="66"/>
      <c r="G45" s="1"/>
      <c r="H45" s="74"/>
      <c r="I45" s="79"/>
      <c r="J45" s="76"/>
      <c r="K45" s="74"/>
      <c r="L45" s="66"/>
      <c r="M45" s="77"/>
      <c r="N45" s="66"/>
      <c r="O45" s="77"/>
      <c r="P45" s="74"/>
      <c r="Q45" s="72"/>
      <c r="R45" s="541"/>
      <c r="S45" s="542"/>
      <c r="T45" s="542"/>
      <c r="U45" s="542"/>
      <c r="V45" s="542"/>
      <c r="W45" s="543"/>
    </row>
    <row r="46" spans="1:23" s="78" customFormat="1" ht="12.75" customHeight="1" x14ac:dyDescent="0.2">
      <c r="A46" s="63"/>
      <c r="B46" s="3"/>
      <c r="C46" s="3"/>
      <c r="D46" s="65"/>
      <c r="E46" s="65"/>
      <c r="F46" s="66"/>
      <c r="G46" s="1"/>
      <c r="H46" s="74"/>
      <c r="I46" s="79"/>
      <c r="J46" s="76"/>
      <c r="K46" s="57"/>
      <c r="L46" s="66"/>
      <c r="M46" s="77"/>
      <c r="N46" s="66"/>
      <c r="O46" s="77"/>
      <c r="P46" s="74"/>
      <c r="Q46" s="72"/>
      <c r="R46" s="541"/>
      <c r="S46" s="542"/>
      <c r="T46" s="542"/>
      <c r="U46" s="542"/>
      <c r="V46" s="542"/>
      <c r="W46" s="543"/>
    </row>
    <row r="47" spans="1:23" ht="12.75" customHeight="1" x14ac:dyDescent="0.2">
      <c r="A47" s="81"/>
      <c r="B47" s="82"/>
      <c r="C47" s="82"/>
      <c r="D47" s="83"/>
      <c r="E47" s="83"/>
      <c r="F47" s="84"/>
      <c r="G47" s="85"/>
      <c r="H47" s="86"/>
      <c r="I47" s="87"/>
      <c r="J47" s="88"/>
      <c r="K47" s="86"/>
      <c r="L47" s="89"/>
      <c r="M47" s="90"/>
      <c r="N47" s="89"/>
      <c r="O47" s="89"/>
      <c r="P47" s="86"/>
      <c r="Q47" s="85"/>
      <c r="R47" s="541"/>
      <c r="S47" s="542"/>
      <c r="T47" s="542"/>
      <c r="U47" s="542"/>
      <c r="V47" s="542"/>
      <c r="W47" s="543"/>
    </row>
    <row r="48" spans="1:23" ht="12.75" customHeight="1" x14ac:dyDescent="0.2">
      <c r="A48" s="81"/>
      <c r="B48" s="82"/>
      <c r="C48" s="82"/>
      <c r="D48" s="83"/>
      <c r="E48" s="83"/>
      <c r="F48" s="84"/>
      <c r="G48" s="85"/>
      <c r="H48" s="86"/>
      <c r="I48" s="87"/>
      <c r="J48" s="88"/>
      <c r="K48" s="86"/>
      <c r="L48" s="89"/>
      <c r="M48" s="90"/>
      <c r="N48" s="89"/>
      <c r="O48" s="89"/>
      <c r="P48" s="86"/>
      <c r="Q48" s="85"/>
      <c r="R48" s="541"/>
      <c r="S48" s="542"/>
      <c r="T48" s="542"/>
      <c r="U48" s="542"/>
      <c r="V48" s="542"/>
      <c r="W48" s="543"/>
    </row>
    <row r="49" spans="1:23" ht="12.75" customHeight="1" x14ac:dyDescent="0.2">
      <c r="A49" s="81"/>
      <c r="B49" s="82"/>
      <c r="C49" s="82"/>
      <c r="D49" s="83"/>
      <c r="E49" s="83"/>
      <c r="F49" s="84"/>
      <c r="G49" s="85"/>
      <c r="H49" s="86"/>
      <c r="I49" s="87"/>
      <c r="J49" s="88"/>
      <c r="K49" s="86"/>
      <c r="L49" s="89"/>
      <c r="M49" s="90"/>
      <c r="N49" s="89"/>
      <c r="O49" s="89"/>
      <c r="P49" s="86"/>
      <c r="Q49" s="85"/>
      <c r="R49" s="541"/>
      <c r="S49" s="542"/>
      <c r="T49" s="542"/>
      <c r="U49" s="542"/>
      <c r="V49" s="542"/>
      <c r="W49" s="543"/>
    </row>
    <row r="50" spans="1:23" ht="12.75" customHeight="1" x14ac:dyDescent="0.2">
      <c r="A50" s="81"/>
      <c r="B50" s="82"/>
      <c r="C50" s="82"/>
      <c r="D50" s="83"/>
      <c r="E50" s="83"/>
      <c r="F50" s="84"/>
      <c r="G50" s="85"/>
      <c r="H50" s="86"/>
      <c r="I50" s="87"/>
      <c r="J50" s="88"/>
      <c r="K50" s="86"/>
      <c r="L50" s="89"/>
      <c r="M50" s="90"/>
      <c r="N50" s="89"/>
      <c r="O50" s="89"/>
      <c r="P50" s="86"/>
      <c r="Q50" s="85"/>
      <c r="R50" s="541"/>
      <c r="S50" s="542"/>
      <c r="T50" s="542"/>
      <c r="U50" s="542"/>
      <c r="V50" s="542"/>
      <c r="W50" s="543"/>
    </row>
    <row r="51" spans="1:23" ht="12.75" customHeight="1" x14ac:dyDescent="0.2">
      <c r="A51" s="81"/>
      <c r="B51" s="82"/>
      <c r="C51" s="82"/>
      <c r="D51" s="83"/>
      <c r="E51" s="83"/>
      <c r="F51" s="84"/>
      <c r="G51" s="85"/>
      <c r="H51" s="86"/>
      <c r="I51" s="87"/>
      <c r="J51" s="88"/>
      <c r="K51" s="86"/>
      <c r="L51" s="89"/>
      <c r="M51" s="90"/>
      <c r="N51" s="89"/>
      <c r="O51" s="89"/>
      <c r="P51" s="86"/>
      <c r="Q51" s="85"/>
      <c r="R51" s="541"/>
      <c r="S51" s="542"/>
      <c r="T51" s="542"/>
      <c r="U51" s="542"/>
      <c r="V51" s="542"/>
      <c r="W51" s="543"/>
    </row>
    <row r="52" spans="1:23" ht="12.75" customHeight="1" x14ac:dyDescent="0.2">
      <c r="A52" s="81"/>
      <c r="B52" s="82"/>
      <c r="C52" s="82"/>
      <c r="D52" s="83"/>
      <c r="E52" s="83"/>
      <c r="F52" s="84"/>
      <c r="G52" s="85"/>
      <c r="H52" s="86"/>
      <c r="I52" s="87"/>
      <c r="J52" s="88"/>
      <c r="K52" s="86"/>
      <c r="L52" s="89"/>
      <c r="M52" s="90"/>
      <c r="N52" s="89"/>
      <c r="O52" s="89"/>
      <c r="P52" s="86"/>
      <c r="Q52" s="85"/>
      <c r="R52" s="541"/>
      <c r="S52" s="542"/>
      <c r="T52" s="542"/>
      <c r="U52" s="542"/>
      <c r="V52" s="542"/>
      <c r="W52" s="543"/>
    </row>
    <row r="53" spans="1:23" ht="12.75" customHeight="1" x14ac:dyDescent="0.2">
      <c r="A53" s="81"/>
      <c r="B53" s="82"/>
      <c r="C53" s="82"/>
      <c r="D53" s="83"/>
      <c r="E53" s="83"/>
      <c r="F53" s="84"/>
      <c r="G53" s="85"/>
      <c r="H53" s="86"/>
      <c r="I53" s="87"/>
      <c r="J53" s="88"/>
      <c r="K53" s="86"/>
      <c r="L53" s="89"/>
      <c r="M53" s="90"/>
      <c r="N53" s="89"/>
      <c r="O53" s="89"/>
      <c r="P53" s="86"/>
      <c r="Q53" s="85"/>
      <c r="R53" s="541"/>
      <c r="S53" s="542"/>
      <c r="T53" s="542"/>
      <c r="U53" s="542"/>
      <c r="V53" s="542"/>
      <c r="W53" s="543"/>
    </row>
    <row r="54" spans="1:23" ht="12.75" customHeight="1" x14ac:dyDescent="0.2">
      <c r="A54" s="81"/>
      <c r="B54" s="82"/>
      <c r="C54" s="82"/>
      <c r="D54" s="83"/>
      <c r="E54" s="83"/>
      <c r="F54" s="84"/>
      <c r="G54" s="85"/>
      <c r="H54" s="86"/>
      <c r="I54" s="87"/>
      <c r="J54" s="88"/>
      <c r="K54" s="86"/>
      <c r="L54" s="89"/>
      <c r="M54" s="90"/>
      <c r="N54" s="89"/>
      <c r="O54" s="89"/>
      <c r="P54" s="86"/>
      <c r="Q54" s="85"/>
      <c r="R54" s="541"/>
      <c r="S54" s="542"/>
      <c r="T54" s="542"/>
      <c r="U54" s="542"/>
      <c r="V54" s="542"/>
      <c r="W54" s="543"/>
    </row>
    <row r="55" spans="1:23" ht="12.75" customHeight="1" x14ac:dyDescent="0.2">
      <c r="A55" s="81"/>
      <c r="B55" s="82"/>
      <c r="C55" s="82"/>
      <c r="D55" s="83"/>
      <c r="E55" s="83"/>
      <c r="F55" s="84"/>
      <c r="G55" s="85"/>
      <c r="H55" s="86"/>
      <c r="I55" s="87"/>
      <c r="J55" s="88"/>
      <c r="K55" s="86"/>
      <c r="L55" s="89"/>
      <c r="M55" s="90"/>
      <c r="N55" s="89"/>
      <c r="O55" s="89"/>
      <c r="P55" s="86"/>
      <c r="Q55" s="85"/>
      <c r="R55" s="541"/>
      <c r="S55" s="542"/>
      <c r="T55" s="542"/>
      <c r="U55" s="542"/>
      <c r="V55" s="542"/>
      <c r="W55" s="543"/>
    </row>
    <row r="56" spans="1:23" ht="12.75" customHeight="1" x14ac:dyDescent="0.2">
      <c r="A56" s="81"/>
      <c r="B56" s="82"/>
      <c r="C56" s="82"/>
      <c r="D56" s="83"/>
      <c r="E56" s="83"/>
      <c r="F56" s="84"/>
      <c r="G56" s="85"/>
      <c r="H56" s="86"/>
      <c r="I56" s="87"/>
      <c r="J56" s="88"/>
      <c r="K56" s="86"/>
      <c r="L56" s="89"/>
      <c r="M56" s="90"/>
      <c r="N56" s="89"/>
      <c r="O56" s="89"/>
      <c r="P56" s="86"/>
      <c r="Q56" s="85"/>
      <c r="R56" s="541"/>
      <c r="S56" s="542"/>
      <c r="T56" s="542"/>
      <c r="U56" s="542"/>
      <c r="V56" s="542"/>
      <c r="W56" s="543"/>
    </row>
    <row r="57" spans="1:23" ht="12.75" customHeight="1" x14ac:dyDescent="0.2">
      <c r="A57" s="81"/>
      <c r="B57" s="82"/>
      <c r="C57" s="82"/>
      <c r="D57" s="83"/>
      <c r="E57" s="83"/>
      <c r="F57" s="84"/>
      <c r="G57" s="85"/>
      <c r="H57" s="86"/>
      <c r="I57" s="87"/>
      <c r="J57" s="88"/>
      <c r="K57" s="86"/>
      <c r="L57" s="89"/>
      <c r="M57" s="90"/>
      <c r="N57" s="89"/>
      <c r="O57" s="89"/>
      <c r="P57" s="86"/>
      <c r="Q57" s="85"/>
      <c r="R57" s="541"/>
      <c r="S57" s="542"/>
      <c r="T57" s="542"/>
      <c r="U57" s="542"/>
      <c r="V57" s="542"/>
      <c r="W57" s="543"/>
    </row>
    <row r="58" spans="1:23" ht="12.75" customHeight="1" x14ac:dyDescent="0.2">
      <c r="A58" s="81"/>
      <c r="B58" s="82"/>
      <c r="C58" s="82"/>
      <c r="D58" s="83"/>
      <c r="E58" s="83"/>
      <c r="F58" s="84"/>
      <c r="G58" s="85"/>
      <c r="H58" s="86"/>
      <c r="I58" s="87"/>
      <c r="J58" s="88"/>
      <c r="K58" s="86"/>
      <c r="L58" s="89"/>
      <c r="M58" s="90"/>
      <c r="N58" s="89"/>
      <c r="O58" s="89"/>
      <c r="P58" s="86"/>
      <c r="Q58" s="85"/>
      <c r="R58" s="541"/>
      <c r="S58" s="542"/>
      <c r="T58" s="542"/>
      <c r="U58" s="542"/>
      <c r="V58" s="542"/>
      <c r="W58" s="543"/>
    </row>
    <row r="59" spans="1:23" ht="12.75" customHeight="1" x14ac:dyDescent="0.2">
      <c r="A59" s="81"/>
      <c r="B59" s="82"/>
      <c r="C59" s="82"/>
      <c r="D59" s="83"/>
      <c r="E59" s="83"/>
      <c r="F59" s="84"/>
      <c r="G59" s="85"/>
      <c r="H59" s="86"/>
      <c r="I59" s="87"/>
      <c r="J59" s="88"/>
      <c r="K59" s="86"/>
      <c r="L59" s="89"/>
      <c r="M59" s="90"/>
      <c r="N59" s="89"/>
      <c r="O59" s="89"/>
      <c r="P59" s="86"/>
      <c r="Q59" s="85"/>
      <c r="R59" s="541"/>
      <c r="S59" s="542"/>
      <c r="T59" s="542"/>
      <c r="U59" s="542"/>
      <c r="V59" s="542"/>
      <c r="W59" s="543"/>
    </row>
    <row r="60" spans="1:23" ht="12.75" customHeight="1" x14ac:dyDescent="0.2">
      <c r="A60" s="81"/>
      <c r="B60" s="82"/>
      <c r="C60" s="82"/>
      <c r="D60" s="83"/>
      <c r="E60" s="83"/>
      <c r="F60" s="84"/>
      <c r="G60" s="85"/>
      <c r="H60" s="86"/>
      <c r="I60" s="87"/>
      <c r="J60" s="88"/>
      <c r="K60" s="86"/>
      <c r="L60" s="89"/>
      <c r="M60" s="90"/>
      <c r="N60" s="89"/>
      <c r="O60" s="89"/>
      <c r="P60" s="86"/>
      <c r="Q60" s="85"/>
      <c r="R60" s="541"/>
      <c r="S60" s="542"/>
      <c r="T60" s="542"/>
      <c r="U60" s="542"/>
      <c r="V60" s="542"/>
      <c r="W60" s="543"/>
    </row>
    <row r="61" spans="1:23" ht="12.75" customHeight="1" x14ac:dyDescent="0.2">
      <c r="A61" s="81"/>
      <c r="B61" s="82"/>
      <c r="C61" s="82"/>
      <c r="D61" s="83"/>
      <c r="E61" s="83"/>
      <c r="F61" s="84"/>
      <c r="G61" s="85"/>
      <c r="H61" s="86"/>
      <c r="I61" s="87"/>
      <c r="J61" s="88"/>
      <c r="K61" s="86"/>
      <c r="L61" s="89"/>
      <c r="M61" s="90"/>
      <c r="N61" s="89"/>
      <c r="O61" s="89"/>
      <c r="P61" s="86"/>
      <c r="Q61" s="85"/>
      <c r="R61" s="541"/>
      <c r="S61" s="542"/>
      <c r="T61" s="542"/>
      <c r="U61" s="542"/>
      <c r="V61" s="542"/>
      <c r="W61" s="543"/>
    </row>
    <row r="62" spans="1:23" ht="12.75" customHeight="1" x14ac:dyDescent="0.2">
      <c r="A62" s="81"/>
      <c r="B62" s="82"/>
      <c r="C62" s="82"/>
      <c r="D62" s="83"/>
      <c r="E62" s="83"/>
      <c r="F62" s="84"/>
      <c r="G62" s="85"/>
      <c r="H62" s="86"/>
      <c r="I62" s="87"/>
      <c r="J62" s="88"/>
      <c r="K62" s="86"/>
      <c r="L62" s="89"/>
      <c r="M62" s="90"/>
      <c r="N62" s="89"/>
      <c r="O62" s="89"/>
      <c r="P62" s="86"/>
      <c r="Q62" s="85"/>
      <c r="R62" s="541"/>
      <c r="S62" s="542"/>
      <c r="T62" s="542"/>
      <c r="U62" s="542"/>
      <c r="V62" s="542"/>
      <c r="W62" s="543"/>
    </row>
    <row r="63" spans="1:23" ht="12.75" customHeight="1" x14ac:dyDescent="0.2">
      <c r="A63" s="81"/>
      <c r="B63" s="82"/>
      <c r="C63" s="82"/>
      <c r="D63" s="83"/>
      <c r="E63" s="83"/>
      <c r="F63" s="84"/>
      <c r="G63" s="85"/>
      <c r="H63" s="86"/>
      <c r="I63" s="87"/>
      <c r="J63" s="88"/>
      <c r="K63" s="86"/>
      <c r="L63" s="89"/>
      <c r="M63" s="90"/>
      <c r="N63" s="89"/>
      <c r="O63" s="89"/>
      <c r="P63" s="86"/>
      <c r="Q63" s="85"/>
      <c r="R63" s="541"/>
      <c r="S63" s="542"/>
      <c r="T63" s="542"/>
      <c r="U63" s="542"/>
      <c r="V63" s="542"/>
      <c r="W63" s="543"/>
    </row>
    <row r="64" spans="1:23" ht="12.75" customHeight="1" x14ac:dyDescent="0.2">
      <c r="A64" s="81"/>
      <c r="B64" s="82"/>
      <c r="C64" s="82"/>
      <c r="D64" s="83"/>
      <c r="E64" s="83"/>
      <c r="F64" s="84"/>
      <c r="G64" s="85"/>
      <c r="H64" s="86"/>
      <c r="I64" s="87"/>
      <c r="J64" s="88"/>
      <c r="K64" s="86"/>
      <c r="L64" s="89"/>
      <c r="M64" s="90"/>
      <c r="N64" s="89"/>
      <c r="O64" s="89"/>
      <c r="P64" s="86"/>
      <c r="Q64" s="85"/>
      <c r="R64" s="541"/>
      <c r="S64" s="542"/>
      <c r="T64" s="542"/>
      <c r="U64" s="542"/>
      <c r="V64" s="542"/>
      <c r="W64" s="543"/>
    </row>
    <row r="65" spans="1:23" ht="12.75" customHeight="1" x14ac:dyDescent="0.2">
      <c r="A65" s="81"/>
      <c r="B65" s="82"/>
      <c r="C65" s="82"/>
      <c r="D65" s="83"/>
      <c r="E65" s="83"/>
      <c r="F65" s="84"/>
      <c r="G65" s="85"/>
      <c r="H65" s="86"/>
      <c r="I65" s="87"/>
      <c r="J65" s="88"/>
      <c r="K65" s="86"/>
      <c r="L65" s="89"/>
      <c r="M65" s="90"/>
      <c r="N65" s="89"/>
      <c r="O65" s="89"/>
      <c r="P65" s="86"/>
      <c r="Q65" s="85"/>
      <c r="R65" s="541"/>
      <c r="S65" s="542"/>
      <c r="T65" s="542"/>
      <c r="U65" s="542"/>
      <c r="V65" s="542"/>
      <c r="W65" s="543"/>
    </row>
    <row r="66" spans="1:23" ht="12.75" customHeight="1" x14ac:dyDescent="0.2">
      <c r="A66" s="81"/>
      <c r="B66" s="82"/>
      <c r="C66" s="82"/>
      <c r="D66" s="83"/>
      <c r="E66" s="83"/>
      <c r="F66" s="84"/>
      <c r="G66" s="85"/>
      <c r="H66" s="86"/>
      <c r="I66" s="87"/>
      <c r="J66" s="88"/>
      <c r="K66" s="86"/>
      <c r="L66" s="89"/>
      <c r="M66" s="90"/>
      <c r="N66" s="89"/>
      <c r="O66" s="89"/>
      <c r="P66" s="86"/>
      <c r="Q66" s="85"/>
      <c r="R66" s="541"/>
      <c r="S66" s="542"/>
      <c r="T66" s="542"/>
      <c r="U66" s="542"/>
      <c r="V66" s="542"/>
      <c r="W66" s="543"/>
    </row>
    <row r="67" spans="1:23" ht="12.75" customHeight="1" x14ac:dyDescent="0.2">
      <c r="A67" s="81"/>
      <c r="B67" s="82"/>
      <c r="C67" s="82"/>
      <c r="D67" s="83"/>
      <c r="E67" s="83"/>
      <c r="F67" s="84"/>
      <c r="G67" s="85"/>
      <c r="H67" s="86"/>
      <c r="I67" s="87"/>
      <c r="J67" s="88"/>
      <c r="K67" s="86"/>
      <c r="L67" s="89"/>
      <c r="M67" s="90"/>
      <c r="N67" s="89"/>
      <c r="O67" s="89"/>
      <c r="P67" s="86"/>
      <c r="Q67" s="85"/>
      <c r="R67" s="541"/>
      <c r="S67" s="542"/>
      <c r="T67" s="542"/>
      <c r="U67" s="542"/>
      <c r="V67" s="542"/>
      <c r="W67" s="543"/>
    </row>
    <row r="68" spans="1:23" ht="12.75" customHeight="1" x14ac:dyDescent="0.2">
      <c r="A68" s="81"/>
      <c r="B68" s="82"/>
      <c r="C68" s="82"/>
      <c r="D68" s="83"/>
      <c r="E68" s="83"/>
      <c r="F68" s="84"/>
      <c r="G68" s="85"/>
      <c r="H68" s="86"/>
      <c r="I68" s="87"/>
      <c r="J68" s="88"/>
      <c r="K68" s="86"/>
      <c r="L68" s="89"/>
      <c r="M68" s="90"/>
      <c r="N68" s="89"/>
      <c r="O68" s="89"/>
      <c r="P68" s="86"/>
      <c r="Q68" s="85"/>
      <c r="R68" s="541"/>
      <c r="S68" s="542"/>
      <c r="T68" s="542"/>
      <c r="U68" s="542"/>
      <c r="V68" s="542"/>
      <c r="W68" s="543"/>
    </row>
    <row r="69" spans="1:23" ht="12.75" customHeight="1" x14ac:dyDescent="0.2">
      <c r="A69" s="81"/>
      <c r="B69" s="82"/>
      <c r="C69" s="82"/>
      <c r="D69" s="83"/>
      <c r="E69" s="83"/>
      <c r="F69" s="84"/>
      <c r="G69" s="85"/>
      <c r="H69" s="86"/>
      <c r="I69" s="87"/>
      <c r="J69" s="88"/>
      <c r="K69" s="86"/>
      <c r="L69" s="89"/>
      <c r="M69" s="90"/>
      <c r="N69" s="89"/>
      <c r="O69" s="89"/>
      <c r="P69" s="86"/>
      <c r="Q69" s="85"/>
      <c r="R69" s="541"/>
      <c r="S69" s="542"/>
      <c r="T69" s="542"/>
      <c r="U69" s="542"/>
      <c r="V69" s="542"/>
      <c r="W69" s="543"/>
    </row>
    <row r="70" spans="1:23" ht="12.75" customHeight="1" thickBot="1" x14ac:dyDescent="0.25">
      <c r="A70" s="81"/>
      <c r="B70" s="82"/>
      <c r="C70" s="82"/>
      <c r="D70" s="83"/>
      <c r="E70" s="83"/>
      <c r="F70" s="89"/>
      <c r="G70" s="85"/>
      <c r="H70" s="86"/>
      <c r="I70" s="89"/>
      <c r="J70" s="85"/>
      <c r="K70" s="86"/>
      <c r="L70" s="89"/>
      <c r="M70" s="89"/>
      <c r="N70" s="89"/>
      <c r="O70" s="89"/>
      <c r="P70" s="86"/>
      <c r="Q70" s="85"/>
      <c r="R70" s="547"/>
      <c r="S70" s="548"/>
      <c r="T70" s="548"/>
      <c r="U70" s="548"/>
      <c r="V70" s="548"/>
      <c r="W70" s="549"/>
    </row>
    <row r="71" spans="1:23" ht="12.75" customHeight="1" x14ac:dyDescent="0.2">
      <c r="A71" s="550" t="s">
        <v>49</v>
      </c>
      <c r="B71" s="550"/>
      <c r="C71" s="550"/>
      <c r="D71" s="550"/>
      <c r="E71" s="550"/>
      <c r="F71" s="550"/>
      <c r="G71" s="550"/>
      <c r="H71" s="550"/>
      <c r="I71" s="550"/>
      <c r="J71" s="550"/>
      <c r="K71" s="550"/>
      <c r="L71" s="550"/>
      <c r="M71" s="550"/>
      <c r="N71" s="550"/>
      <c r="O71" s="550"/>
      <c r="P71" s="91"/>
      <c r="Q71" s="92"/>
      <c r="R71" s="551"/>
      <c r="S71" s="552"/>
      <c r="T71" s="552"/>
      <c r="U71" s="552"/>
      <c r="V71" s="552"/>
      <c r="W71" s="552"/>
    </row>
    <row r="72" spans="1:23" x14ac:dyDescent="0.2">
      <c r="H72" s="6"/>
      <c r="I72" s="6"/>
      <c r="J72" s="6"/>
      <c r="K72" s="6"/>
      <c r="L72" s="6"/>
      <c r="M72" s="6"/>
      <c r="N72" s="6"/>
      <c r="O72" s="6"/>
    </row>
    <row r="73" spans="1:23" x14ac:dyDescent="0.2">
      <c r="H73" s="6"/>
      <c r="I73" s="6"/>
      <c r="J73" s="6"/>
      <c r="K73" s="6"/>
      <c r="L73" s="6"/>
      <c r="M73" s="6"/>
      <c r="N73" s="6"/>
      <c r="O73" s="6"/>
    </row>
    <row r="74" spans="1:23" x14ac:dyDescent="0.2">
      <c r="A74" s="93"/>
      <c r="B74" s="93"/>
      <c r="C74" s="93"/>
      <c r="D74" s="94"/>
      <c r="E74" s="94"/>
      <c r="F74" s="95"/>
      <c r="G74" s="95"/>
      <c r="H74" s="95"/>
      <c r="I74" s="95"/>
      <c r="J74" s="95"/>
      <c r="K74" s="95"/>
      <c r="L74" s="95"/>
      <c r="M74" s="95"/>
      <c r="N74" s="95"/>
      <c r="O74" s="95"/>
      <c r="P74" s="95"/>
      <c r="Q74" s="95"/>
      <c r="R74" s="96"/>
    </row>
    <row r="75" spans="1:23" x14ac:dyDescent="0.2">
      <c r="A75" s="93"/>
      <c r="B75" s="93"/>
      <c r="C75" s="93"/>
      <c r="D75" s="94"/>
      <c r="E75" s="94"/>
      <c r="F75" s="95"/>
      <c r="G75" s="95"/>
      <c r="H75" s="95"/>
      <c r="I75" s="95"/>
      <c r="J75" s="95"/>
      <c r="K75" s="95"/>
      <c r="L75" s="95"/>
      <c r="M75" s="95"/>
      <c r="N75" s="95"/>
      <c r="O75" s="95"/>
      <c r="P75" s="95"/>
      <c r="Q75" s="95"/>
      <c r="R75" s="96"/>
    </row>
    <row r="76" spans="1:23" x14ac:dyDescent="0.2">
      <c r="A76" s="93"/>
      <c r="B76" s="93"/>
      <c r="C76" s="93"/>
      <c r="D76" s="94"/>
      <c r="E76" s="94"/>
      <c r="F76" s="95"/>
      <c r="G76" s="95"/>
      <c r="H76" s="95"/>
      <c r="I76" s="95"/>
      <c r="J76" s="95"/>
      <c r="K76" s="95"/>
      <c r="L76" s="95"/>
      <c r="M76" s="95"/>
      <c r="N76" s="95"/>
      <c r="O76" s="95"/>
      <c r="P76" s="95"/>
      <c r="Q76" s="95"/>
      <c r="R76" s="96"/>
    </row>
    <row r="77" spans="1:23" x14ac:dyDescent="0.2">
      <c r="H77" s="6"/>
      <c r="I77" s="6"/>
      <c r="J77" s="6"/>
      <c r="K77" s="6"/>
      <c r="L77" s="6"/>
      <c r="M77" s="6"/>
      <c r="N77" s="6"/>
      <c r="O77" s="6"/>
    </row>
    <row r="78" spans="1:23" x14ac:dyDescent="0.2">
      <c r="H78" s="6"/>
      <c r="I78" s="6"/>
      <c r="J78" s="6"/>
      <c r="K78" s="6"/>
      <c r="L78" s="6"/>
      <c r="M78" s="6"/>
      <c r="N78" s="6"/>
      <c r="O78" s="6"/>
    </row>
    <row r="79" spans="1:23" x14ac:dyDescent="0.2">
      <c r="H79" s="6"/>
      <c r="I79" s="6"/>
      <c r="J79" s="6"/>
      <c r="K79" s="6"/>
      <c r="L79" s="6"/>
      <c r="M79" s="6"/>
      <c r="N79" s="6"/>
      <c r="O79" s="6"/>
    </row>
    <row r="80" spans="1:23" x14ac:dyDescent="0.2">
      <c r="H80" s="6"/>
      <c r="I80" s="6"/>
      <c r="J80" s="6"/>
      <c r="K80" s="6"/>
      <c r="L80" s="6"/>
      <c r="M80" s="6"/>
      <c r="N80" s="6"/>
      <c r="O80" s="6"/>
    </row>
    <row r="81" spans="1:23" ht="12.75" customHeight="1" x14ac:dyDescent="0.2">
      <c r="A81" s="63"/>
      <c r="B81" s="66" t="s">
        <v>511</v>
      </c>
      <c r="C81" s="114" t="s">
        <v>512</v>
      </c>
      <c r="D81" s="107">
        <v>10.15</v>
      </c>
      <c r="E81" s="108">
        <v>10.220000000000001</v>
      </c>
      <c r="F81" s="66">
        <f t="shared" ref="F81:F90" si="0">(E81-D81)*5280</f>
        <v>369.6000000000015</v>
      </c>
      <c r="G81" s="61">
        <v>4</v>
      </c>
      <c r="H81" s="57"/>
      <c r="I81" s="58"/>
      <c r="J81" s="59"/>
      <c r="K81" s="57"/>
      <c r="L81" s="60"/>
      <c r="M81" s="60"/>
      <c r="N81" s="60"/>
      <c r="O81" s="101">
        <v>5</v>
      </c>
      <c r="P81" s="67"/>
      <c r="Q81" s="68"/>
      <c r="R81" s="541" t="s">
        <v>515</v>
      </c>
      <c r="S81" s="542"/>
      <c r="T81" s="542"/>
      <c r="U81" s="542"/>
      <c r="V81" s="542"/>
      <c r="W81" s="543"/>
    </row>
    <row r="82" spans="1:23" ht="12.75" customHeight="1" x14ac:dyDescent="0.2">
      <c r="A82" s="63"/>
      <c r="B82" s="66" t="s">
        <v>511</v>
      </c>
      <c r="C82" s="114" t="s">
        <v>512</v>
      </c>
      <c r="D82" s="107">
        <v>10.220000000000001</v>
      </c>
      <c r="E82" s="108">
        <v>13.82</v>
      </c>
      <c r="F82" s="66">
        <f t="shared" si="0"/>
        <v>19007.999999999996</v>
      </c>
      <c r="G82" s="61">
        <v>4</v>
      </c>
      <c r="H82" s="57"/>
      <c r="I82" s="58"/>
      <c r="J82" s="59"/>
      <c r="K82" s="57"/>
      <c r="L82" s="60"/>
      <c r="M82" s="60"/>
      <c r="N82" s="60"/>
      <c r="O82" s="102">
        <v>238</v>
      </c>
      <c r="P82" s="69"/>
      <c r="Q82" s="68"/>
      <c r="R82" s="541"/>
      <c r="S82" s="542"/>
      <c r="T82" s="542"/>
      <c r="U82" s="542"/>
      <c r="V82" s="542"/>
      <c r="W82" s="543"/>
    </row>
    <row r="83" spans="1:23" ht="12.75" customHeight="1" x14ac:dyDescent="0.2">
      <c r="A83" s="63"/>
      <c r="B83" s="66" t="s">
        <v>511</v>
      </c>
      <c r="C83" s="114" t="s">
        <v>512</v>
      </c>
      <c r="D83" s="107">
        <v>13.82</v>
      </c>
      <c r="E83" s="109">
        <v>13.91</v>
      </c>
      <c r="F83" s="66">
        <f t="shared" si="0"/>
        <v>475.19999999999925</v>
      </c>
      <c r="G83" s="61">
        <v>4</v>
      </c>
      <c r="H83" s="57"/>
      <c r="I83" s="58"/>
      <c r="J83" s="59"/>
      <c r="K83" s="57"/>
      <c r="L83" s="60"/>
      <c r="M83" s="60"/>
      <c r="N83" s="60"/>
      <c r="O83" s="102">
        <v>12</v>
      </c>
      <c r="P83" s="67"/>
      <c r="Q83" s="68"/>
      <c r="R83" s="541" t="s">
        <v>513</v>
      </c>
      <c r="S83" s="542"/>
      <c r="T83" s="542"/>
      <c r="U83" s="542"/>
      <c r="V83" s="542"/>
      <c r="W83" s="543"/>
    </row>
    <row r="84" spans="1:23" ht="12.75" customHeight="1" x14ac:dyDescent="0.2">
      <c r="A84" s="63"/>
      <c r="B84" s="66" t="s">
        <v>511</v>
      </c>
      <c r="C84" s="114" t="s">
        <v>512</v>
      </c>
      <c r="D84" s="111">
        <v>13.91</v>
      </c>
      <c r="E84" s="111">
        <v>14.08</v>
      </c>
      <c r="F84" s="66">
        <f t="shared" si="0"/>
        <v>897.59999999999968</v>
      </c>
      <c r="G84" s="61">
        <v>4</v>
      </c>
      <c r="H84" s="57"/>
      <c r="I84" s="58"/>
      <c r="J84" s="59"/>
      <c r="K84" s="57"/>
      <c r="L84" s="60"/>
      <c r="M84" s="60"/>
      <c r="N84" s="60"/>
      <c r="O84" s="60">
        <v>12</v>
      </c>
      <c r="P84" s="70"/>
      <c r="Q84" s="72"/>
      <c r="R84" s="541"/>
      <c r="S84" s="542"/>
      <c r="T84" s="542"/>
      <c r="U84" s="542"/>
      <c r="V84" s="542"/>
      <c r="W84" s="543"/>
    </row>
    <row r="85" spans="1:23" ht="12.75" customHeight="1" x14ac:dyDescent="0.2">
      <c r="A85" s="63"/>
      <c r="B85" s="66" t="s">
        <v>511</v>
      </c>
      <c r="C85" s="114" t="s">
        <v>512</v>
      </c>
      <c r="D85" s="107">
        <v>14.08</v>
      </c>
      <c r="E85" s="109">
        <v>14.14</v>
      </c>
      <c r="F85" s="66">
        <f t="shared" si="0"/>
        <v>316.80000000000263</v>
      </c>
      <c r="G85" s="61">
        <v>4</v>
      </c>
      <c r="H85" s="57"/>
      <c r="I85" s="58"/>
      <c r="J85" s="59"/>
      <c r="K85" s="57"/>
      <c r="L85" s="60"/>
      <c r="M85" s="60"/>
      <c r="N85" s="60"/>
      <c r="O85" s="101">
        <v>8</v>
      </c>
      <c r="P85" s="67"/>
      <c r="Q85" s="68"/>
      <c r="R85" s="541" t="s">
        <v>513</v>
      </c>
      <c r="S85" s="542"/>
      <c r="T85" s="542"/>
      <c r="U85" s="542"/>
      <c r="V85" s="542"/>
      <c r="W85" s="543"/>
    </row>
    <row r="86" spans="1:23" ht="12.75" customHeight="1" x14ac:dyDescent="0.2">
      <c r="A86" s="63"/>
      <c r="B86" s="66" t="s">
        <v>511</v>
      </c>
      <c r="C86" s="114" t="s">
        <v>512</v>
      </c>
      <c r="D86" s="107">
        <v>14.14</v>
      </c>
      <c r="E86" s="108">
        <v>14.21</v>
      </c>
      <c r="F86" s="66">
        <f t="shared" si="0"/>
        <v>369.6000000000015</v>
      </c>
      <c r="G86" s="61">
        <v>4</v>
      </c>
      <c r="H86" s="57"/>
      <c r="I86" s="58"/>
      <c r="J86" s="59"/>
      <c r="K86" s="57"/>
      <c r="L86" s="60"/>
      <c r="M86" s="60"/>
      <c r="N86" s="60"/>
      <c r="O86" s="102">
        <v>5</v>
      </c>
      <c r="P86" s="69"/>
      <c r="Q86" s="68"/>
      <c r="R86" s="541"/>
      <c r="S86" s="542"/>
      <c r="T86" s="542"/>
      <c r="U86" s="542"/>
      <c r="V86" s="542"/>
      <c r="W86" s="543"/>
    </row>
    <row r="87" spans="1:23" ht="12.75" customHeight="1" x14ac:dyDescent="0.2">
      <c r="A87" s="63"/>
      <c r="B87" s="66" t="s">
        <v>511</v>
      </c>
      <c r="C87" s="114" t="s">
        <v>512</v>
      </c>
      <c r="D87" s="107">
        <v>14.21</v>
      </c>
      <c r="E87" s="109">
        <v>14.43</v>
      </c>
      <c r="F87" s="66">
        <f t="shared" si="0"/>
        <v>1161.599999999994</v>
      </c>
      <c r="G87" s="61">
        <v>4</v>
      </c>
      <c r="H87" s="57"/>
      <c r="I87" s="58"/>
      <c r="J87" s="59"/>
      <c r="K87" s="57"/>
      <c r="L87" s="60"/>
      <c r="M87" s="60"/>
      <c r="N87" s="60"/>
      <c r="O87" s="102">
        <v>25</v>
      </c>
      <c r="P87" s="70"/>
      <c r="Q87" s="61"/>
      <c r="R87" s="541" t="s">
        <v>513</v>
      </c>
      <c r="S87" s="542"/>
      <c r="T87" s="542"/>
      <c r="U87" s="542"/>
      <c r="V87" s="542"/>
      <c r="W87" s="543"/>
    </row>
    <row r="88" spans="1:23" ht="12.75" customHeight="1" x14ac:dyDescent="0.2">
      <c r="A88" s="63"/>
      <c r="B88" s="66" t="s">
        <v>511</v>
      </c>
      <c r="C88" s="114" t="s">
        <v>512</v>
      </c>
      <c r="D88" s="107">
        <v>14.43</v>
      </c>
      <c r="E88" s="109">
        <v>14.5</v>
      </c>
      <c r="F88" s="66">
        <f t="shared" si="0"/>
        <v>369.6000000000015</v>
      </c>
      <c r="G88" s="61">
        <v>4</v>
      </c>
      <c r="H88" s="57"/>
      <c r="I88" s="58"/>
      <c r="J88" s="59"/>
      <c r="K88" s="57"/>
      <c r="L88" s="60"/>
      <c r="M88" s="60"/>
      <c r="N88" s="60"/>
      <c r="O88" s="102">
        <v>11</v>
      </c>
      <c r="P88" s="57"/>
      <c r="Q88" s="113"/>
      <c r="R88" s="541" t="s">
        <v>513</v>
      </c>
      <c r="S88" s="542"/>
      <c r="T88" s="542"/>
      <c r="U88" s="542"/>
      <c r="V88" s="542"/>
      <c r="W88" s="543"/>
    </row>
    <row r="89" spans="1:23" ht="12.75" customHeight="1" x14ac:dyDescent="0.2">
      <c r="A89" s="63"/>
      <c r="B89" s="66" t="s">
        <v>511</v>
      </c>
      <c r="C89" s="114" t="s">
        <v>512</v>
      </c>
      <c r="D89" s="107">
        <v>14.5</v>
      </c>
      <c r="E89" s="112">
        <v>19.86</v>
      </c>
      <c r="F89" s="66">
        <f t="shared" si="0"/>
        <v>28300.799999999996</v>
      </c>
      <c r="G89" s="61">
        <v>4</v>
      </c>
      <c r="H89" s="57"/>
      <c r="I89" s="58"/>
      <c r="J89" s="59"/>
      <c r="K89" s="57"/>
      <c r="L89" s="60"/>
      <c r="M89" s="60"/>
      <c r="N89" s="60"/>
      <c r="O89" s="103">
        <v>354</v>
      </c>
      <c r="P89" s="70"/>
      <c r="Q89" s="72"/>
      <c r="R89" s="541"/>
      <c r="S89" s="542"/>
      <c r="T89" s="542"/>
      <c r="U89" s="542"/>
      <c r="V89" s="542"/>
      <c r="W89" s="543"/>
    </row>
    <row r="90" spans="1:23" ht="12.75" customHeight="1" x14ac:dyDescent="0.2">
      <c r="A90" s="63"/>
      <c r="B90" s="66" t="s">
        <v>511</v>
      </c>
      <c r="C90" s="114" t="s">
        <v>512</v>
      </c>
      <c r="D90" s="107">
        <v>19.86</v>
      </c>
      <c r="E90" s="109">
        <v>19.87</v>
      </c>
      <c r="F90" s="66">
        <f t="shared" si="0"/>
        <v>52.800000000008254</v>
      </c>
      <c r="G90" s="61">
        <v>4</v>
      </c>
      <c r="H90" s="57"/>
      <c r="I90" s="58"/>
      <c r="J90" s="59"/>
      <c r="K90" s="57"/>
      <c r="L90" s="60"/>
      <c r="M90" s="60"/>
      <c r="N90" s="60"/>
      <c r="O90" s="103">
        <v>1</v>
      </c>
      <c r="P90" s="70"/>
      <c r="Q90" s="71"/>
      <c r="R90" s="541" t="s">
        <v>514</v>
      </c>
      <c r="S90" s="542"/>
      <c r="T90" s="542"/>
      <c r="U90" s="542"/>
      <c r="V90" s="542"/>
      <c r="W90" s="543"/>
    </row>
    <row r="91" spans="1:23" s="6" customFormat="1" x14ac:dyDescent="0.2">
      <c r="A91" s="4"/>
      <c r="B91" s="4"/>
      <c r="C91" s="4"/>
      <c r="D91" s="5"/>
      <c r="E91" s="5"/>
      <c r="R91" s="7"/>
      <c r="S91" s="4"/>
      <c r="T91" s="4"/>
      <c r="U91" s="4"/>
      <c r="V91" s="4"/>
      <c r="W91" s="4"/>
    </row>
    <row r="92" spans="1:23" s="6" customFormat="1" x14ac:dyDescent="0.2">
      <c r="A92" s="4"/>
      <c r="B92" s="4"/>
      <c r="C92" s="4"/>
      <c r="D92" s="5"/>
      <c r="E92" s="5"/>
      <c r="R92" s="7"/>
      <c r="S92" s="4"/>
      <c r="T92" s="4"/>
      <c r="U92" s="4"/>
      <c r="V92" s="4"/>
      <c r="W92" s="4"/>
    </row>
    <row r="93" spans="1:23" s="6" customFormat="1" x14ac:dyDescent="0.2">
      <c r="A93" s="4"/>
      <c r="B93" s="4"/>
      <c r="C93" s="4"/>
      <c r="D93" s="5"/>
      <c r="E93" s="5"/>
      <c r="R93" s="7"/>
      <c r="S93" s="4"/>
      <c r="T93" s="4"/>
      <c r="U93" s="4"/>
      <c r="V93" s="4"/>
      <c r="W93" s="4"/>
    </row>
  </sheetData>
  <mergeCells count="108">
    <mergeCell ref="R87:W87"/>
    <mergeCell ref="R88:W88"/>
    <mergeCell ref="R89:W89"/>
    <mergeCell ref="R90:W90"/>
    <mergeCell ref="R81:W81"/>
    <mergeCell ref="R82:W82"/>
    <mergeCell ref="R83:W83"/>
    <mergeCell ref="R84:W84"/>
    <mergeCell ref="R85:W85"/>
    <mergeCell ref="R86:W86"/>
    <mergeCell ref="R68:W68"/>
    <mergeCell ref="R69:W69"/>
    <mergeCell ref="R70:W70"/>
    <mergeCell ref="A71:O71"/>
    <mergeCell ref="R71:W71"/>
    <mergeCell ref="R62:W62"/>
    <mergeCell ref="R63:W63"/>
    <mergeCell ref="R64:W64"/>
    <mergeCell ref="R65:W65"/>
    <mergeCell ref="R66:W66"/>
    <mergeCell ref="R53:W53"/>
    <mergeCell ref="R54:W54"/>
    <mergeCell ref="R55:W55"/>
    <mergeCell ref="R67:W67"/>
    <mergeCell ref="R56:W56"/>
    <mergeCell ref="R57:W57"/>
    <mergeCell ref="R58:W58"/>
    <mergeCell ref="R59:W59"/>
    <mergeCell ref="R60:W60"/>
    <mergeCell ref="R61:W61"/>
    <mergeCell ref="R44:W44"/>
    <mergeCell ref="R45:W45"/>
    <mergeCell ref="R46:W46"/>
    <mergeCell ref="R47:W47"/>
    <mergeCell ref="R48:W48"/>
    <mergeCell ref="R49:W49"/>
    <mergeCell ref="R50:W50"/>
    <mergeCell ref="R51:W51"/>
    <mergeCell ref="R52:W52"/>
    <mergeCell ref="R27:W27"/>
    <mergeCell ref="R30:W30"/>
    <mergeCell ref="R23:W23"/>
    <mergeCell ref="R38:W38"/>
    <mergeCell ref="R39:W39"/>
    <mergeCell ref="R40:W40"/>
    <mergeCell ref="R41:W41"/>
    <mergeCell ref="R42:W42"/>
    <mergeCell ref="R43:W43"/>
    <mergeCell ref="R32:W32"/>
    <mergeCell ref="R33:W33"/>
    <mergeCell ref="R34:W34"/>
    <mergeCell ref="R35:W35"/>
    <mergeCell ref="R36:W36"/>
    <mergeCell ref="R37:W37"/>
    <mergeCell ref="R28:W28"/>
    <mergeCell ref="R31:W31"/>
    <mergeCell ref="R29:W29"/>
    <mergeCell ref="K18:K20"/>
    <mergeCell ref="L18:L20"/>
    <mergeCell ref="M18:M20"/>
    <mergeCell ref="N18:N20"/>
    <mergeCell ref="O18:O20"/>
    <mergeCell ref="R22:W22"/>
    <mergeCell ref="R24:W24"/>
    <mergeCell ref="R25:W25"/>
    <mergeCell ref="R26:W26"/>
    <mergeCell ref="C7:H7"/>
    <mergeCell ref="K7:P7"/>
    <mergeCell ref="S7:V7"/>
    <mergeCell ref="A9:G9"/>
    <mergeCell ref="H9:O9"/>
    <mergeCell ref="P9:Q9"/>
    <mergeCell ref="R9:W9"/>
    <mergeCell ref="H10:J10"/>
    <mergeCell ref="K10:O10"/>
    <mergeCell ref="P10:P20"/>
    <mergeCell ref="Q10:Q20"/>
    <mergeCell ref="R10:W21"/>
    <mergeCell ref="H11:I17"/>
    <mergeCell ref="J11:J17"/>
    <mergeCell ref="K11:M11"/>
    <mergeCell ref="K12:M12"/>
    <mergeCell ref="K13:M13"/>
    <mergeCell ref="K14:M14"/>
    <mergeCell ref="K15:M15"/>
    <mergeCell ref="K16:M16"/>
    <mergeCell ref="K17:M17"/>
    <mergeCell ref="H18:H20"/>
    <mergeCell ref="I18:I20"/>
    <mergeCell ref="J18:J20"/>
    <mergeCell ref="C4:H4"/>
    <mergeCell ref="K4:P4"/>
    <mergeCell ref="S4:V4"/>
    <mergeCell ref="C5:H5"/>
    <mergeCell ref="K5:P5"/>
    <mergeCell ref="S5:V5"/>
    <mergeCell ref="C6:H6"/>
    <mergeCell ref="K6:P6"/>
    <mergeCell ref="S6:V6"/>
    <mergeCell ref="X1:X3"/>
    <mergeCell ref="Y1:Y3"/>
    <mergeCell ref="Z1:Z3"/>
    <mergeCell ref="C2:H2"/>
    <mergeCell ref="K2:P2"/>
    <mergeCell ref="S2:V2"/>
    <mergeCell ref="C3:H3"/>
    <mergeCell ref="K3:P3"/>
    <mergeCell ref="S3:V3"/>
  </mergeCells>
  <pageMargins left="0.75" right="0.75" top="1" bottom="1" header="0.5" footer="0.5"/>
  <pageSetup paperSize="17" scale="60" orientation="landscape" r:id="rId1"/>
  <headerFooter alignWithMargins="0"/>
  <drawing r:id="rId2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F00-000000000000}">
  <sheetPr codeName="Sheet64"/>
  <dimension ref="A1:Z106"/>
  <sheetViews>
    <sheetView workbookViewId="0">
      <selection activeCell="H25" sqref="H25"/>
    </sheetView>
  </sheetViews>
  <sheetFormatPr defaultRowHeight="12.75" x14ac:dyDescent="0.2"/>
  <cols>
    <col min="1" max="3" width="9.7109375" style="4" customWidth="1"/>
    <col min="4" max="5" width="9.7109375" style="5" customWidth="1"/>
    <col min="6" max="7" width="9.7109375" style="6" customWidth="1"/>
    <col min="8" max="9" width="9.7109375" style="4" customWidth="1"/>
    <col min="10" max="10" width="10.42578125" style="4" customWidth="1"/>
    <col min="11" max="11" width="11.7109375" style="4" customWidth="1"/>
    <col min="12" max="12" width="14.42578125" style="4" customWidth="1"/>
    <col min="13" max="14" width="8.7109375" style="4" customWidth="1"/>
    <col min="15" max="15" width="12.28515625" style="4" customWidth="1"/>
    <col min="16" max="17" width="16.7109375" style="6" customWidth="1"/>
    <col min="18" max="18" width="8.7109375" style="7" customWidth="1"/>
    <col min="19" max="22" width="8.7109375" style="4" customWidth="1"/>
    <col min="23" max="23" width="12.28515625" style="4" customWidth="1"/>
    <col min="24" max="24" width="10.140625" style="4" customWidth="1"/>
    <col min="25" max="16384" width="9.140625" style="4"/>
  </cols>
  <sheetData>
    <row r="1" spans="1:26" ht="12" customHeight="1" thickBot="1" x14ac:dyDescent="0.25">
      <c r="P1" s="4"/>
      <c r="Q1" s="4"/>
      <c r="R1" s="4"/>
      <c r="U1" s="6"/>
      <c r="V1" s="6"/>
      <c r="W1" s="7"/>
      <c r="X1" s="481" t="s">
        <v>69</v>
      </c>
      <c r="Y1" s="484" t="s">
        <v>70</v>
      </c>
      <c r="Z1" s="486" t="s">
        <v>71</v>
      </c>
    </row>
    <row r="2" spans="1:26" x14ac:dyDescent="0.2">
      <c r="B2" s="8" t="s">
        <v>28</v>
      </c>
      <c r="C2" s="488" t="s">
        <v>29</v>
      </c>
      <c r="D2" s="489"/>
      <c r="E2" s="489"/>
      <c r="F2" s="489"/>
      <c r="G2" s="489"/>
      <c r="H2" s="490"/>
      <c r="J2" s="8" t="s">
        <v>28</v>
      </c>
      <c r="K2" s="488" t="s">
        <v>30</v>
      </c>
      <c r="L2" s="489"/>
      <c r="M2" s="489"/>
      <c r="N2" s="489"/>
      <c r="O2" s="489"/>
      <c r="P2" s="490"/>
      <c r="Q2" s="4"/>
      <c r="R2" s="8" t="s">
        <v>28</v>
      </c>
      <c r="S2" s="488" t="s">
        <v>30</v>
      </c>
      <c r="T2" s="489"/>
      <c r="U2" s="489"/>
      <c r="V2" s="490"/>
      <c r="X2" s="482"/>
      <c r="Y2" s="485"/>
      <c r="Z2" s="487"/>
    </row>
    <row r="3" spans="1:26" ht="13.5" thickBot="1" x14ac:dyDescent="0.25">
      <c r="B3" s="9">
        <v>1</v>
      </c>
      <c r="C3" s="491" t="s">
        <v>24</v>
      </c>
      <c r="D3" s="492"/>
      <c r="E3" s="492"/>
      <c r="F3" s="492"/>
      <c r="G3" s="492"/>
      <c r="H3" s="493"/>
      <c r="J3" s="9">
        <v>5</v>
      </c>
      <c r="K3" s="491" t="s">
        <v>31</v>
      </c>
      <c r="L3" s="492"/>
      <c r="M3" s="492"/>
      <c r="N3" s="492"/>
      <c r="O3" s="492"/>
      <c r="P3" s="493"/>
      <c r="Q3" s="4"/>
      <c r="R3" s="10">
        <v>10</v>
      </c>
      <c r="S3" s="491" t="s">
        <v>32</v>
      </c>
      <c r="T3" s="492"/>
      <c r="U3" s="492"/>
      <c r="V3" s="493"/>
      <c r="X3" s="483"/>
      <c r="Y3" s="485"/>
      <c r="Z3" s="487"/>
    </row>
    <row r="4" spans="1:26" x14ac:dyDescent="0.2">
      <c r="B4" s="9">
        <v>2</v>
      </c>
      <c r="C4" s="491" t="s">
        <v>26</v>
      </c>
      <c r="D4" s="492"/>
      <c r="E4" s="492"/>
      <c r="F4" s="492"/>
      <c r="G4" s="492"/>
      <c r="H4" s="493"/>
      <c r="J4" s="9">
        <v>6</v>
      </c>
      <c r="K4" s="491" t="s">
        <v>33</v>
      </c>
      <c r="L4" s="492"/>
      <c r="M4" s="492"/>
      <c r="N4" s="492"/>
      <c r="O4" s="492"/>
      <c r="P4" s="493"/>
      <c r="Q4" s="4"/>
      <c r="R4" s="10">
        <v>11</v>
      </c>
      <c r="S4" s="491" t="s">
        <v>34</v>
      </c>
      <c r="T4" s="492"/>
      <c r="U4" s="492"/>
      <c r="V4" s="493"/>
    </row>
    <row r="5" spans="1:26" x14ac:dyDescent="0.2">
      <c r="B5" s="9">
        <v>3</v>
      </c>
      <c r="C5" s="491" t="s">
        <v>27</v>
      </c>
      <c r="D5" s="492"/>
      <c r="E5" s="492"/>
      <c r="F5" s="492"/>
      <c r="G5" s="492"/>
      <c r="H5" s="493"/>
      <c r="J5" s="9">
        <v>7</v>
      </c>
      <c r="K5" s="491" t="s">
        <v>35</v>
      </c>
      <c r="L5" s="492"/>
      <c r="M5" s="492"/>
      <c r="N5" s="492"/>
      <c r="O5" s="492"/>
      <c r="P5" s="493"/>
      <c r="Q5" s="4"/>
      <c r="R5" s="10">
        <v>12</v>
      </c>
      <c r="S5" s="491" t="s">
        <v>36</v>
      </c>
      <c r="T5" s="492"/>
      <c r="U5" s="492"/>
      <c r="V5" s="493"/>
    </row>
    <row r="6" spans="1:26" x14ac:dyDescent="0.2">
      <c r="B6" s="9">
        <v>4</v>
      </c>
      <c r="C6" s="491" t="s">
        <v>25</v>
      </c>
      <c r="D6" s="492"/>
      <c r="E6" s="492"/>
      <c r="F6" s="492"/>
      <c r="G6" s="492"/>
      <c r="H6" s="493"/>
      <c r="J6" s="9">
        <v>8</v>
      </c>
      <c r="K6" s="491" t="s">
        <v>37</v>
      </c>
      <c r="L6" s="492"/>
      <c r="M6" s="492"/>
      <c r="N6" s="492"/>
      <c r="O6" s="492"/>
      <c r="P6" s="493"/>
      <c r="Q6" s="4"/>
      <c r="R6" s="10">
        <v>13</v>
      </c>
      <c r="S6" s="491" t="s">
        <v>38</v>
      </c>
      <c r="T6" s="492"/>
      <c r="U6" s="492"/>
      <c r="V6" s="493"/>
    </row>
    <row r="7" spans="1:26" ht="13.5" thickBot="1" x14ac:dyDescent="0.25">
      <c r="B7" s="11"/>
      <c r="C7" s="494"/>
      <c r="D7" s="495"/>
      <c r="E7" s="495"/>
      <c r="F7" s="495"/>
      <c r="G7" s="495"/>
      <c r="H7" s="496"/>
      <c r="J7" s="11">
        <v>9</v>
      </c>
      <c r="K7" s="494" t="s">
        <v>39</v>
      </c>
      <c r="L7" s="495"/>
      <c r="M7" s="495"/>
      <c r="N7" s="495"/>
      <c r="O7" s="495"/>
      <c r="P7" s="496"/>
      <c r="Q7" s="4"/>
      <c r="R7" s="12"/>
      <c r="S7" s="494"/>
      <c r="T7" s="495"/>
      <c r="U7" s="495"/>
      <c r="V7" s="496"/>
    </row>
    <row r="8" spans="1:26" ht="13.5" thickBot="1" x14ac:dyDescent="0.25">
      <c r="P8" s="4"/>
      <c r="Q8" s="4"/>
      <c r="R8" s="4"/>
      <c r="U8" s="6"/>
      <c r="V8" s="6"/>
      <c r="W8" s="7"/>
    </row>
    <row r="9" spans="1:26" s="13" customFormat="1" ht="24.75" customHeight="1" thickBot="1" x14ac:dyDescent="0.25">
      <c r="A9" s="497" t="s">
        <v>5</v>
      </c>
      <c r="B9" s="497"/>
      <c r="C9" s="497"/>
      <c r="D9" s="497"/>
      <c r="E9" s="497"/>
      <c r="F9" s="497"/>
      <c r="G9" s="498"/>
      <c r="H9" s="499" t="s">
        <v>40</v>
      </c>
      <c r="I9" s="500"/>
      <c r="J9" s="500"/>
      <c r="K9" s="500"/>
      <c r="L9" s="500"/>
      <c r="M9" s="500"/>
      <c r="N9" s="500"/>
      <c r="O9" s="500"/>
      <c r="P9" s="501">
        <v>621</v>
      </c>
      <c r="Q9" s="502"/>
      <c r="R9" s="499" t="s">
        <v>2</v>
      </c>
      <c r="S9" s="500"/>
      <c r="T9" s="500"/>
      <c r="U9" s="500"/>
      <c r="V9" s="500"/>
      <c r="W9" s="500"/>
    </row>
    <row r="10" spans="1:26" ht="12.75" customHeight="1" x14ac:dyDescent="0.2">
      <c r="A10" s="14" t="s">
        <v>6</v>
      </c>
      <c r="B10" s="15" t="s">
        <v>7</v>
      </c>
      <c r="C10" s="16" t="s">
        <v>8</v>
      </c>
      <c r="D10" s="17" t="s">
        <v>1</v>
      </c>
      <c r="E10" s="18" t="s">
        <v>9</v>
      </c>
      <c r="F10" s="19" t="s">
        <v>6</v>
      </c>
      <c r="G10" s="20" t="s">
        <v>16</v>
      </c>
      <c r="H10" s="503" t="s">
        <v>41</v>
      </c>
      <c r="I10" s="504"/>
      <c r="J10" s="505"/>
      <c r="K10" s="506" t="s">
        <v>42</v>
      </c>
      <c r="L10" s="507"/>
      <c r="M10" s="507"/>
      <c r="N10" s="507"/>
      <c r="O10" s="507"/>
      <c r="P10" s="508" t="s">
        <v>23</v>
      </c>
      <c r="Q10" s="511" t="s">
        <v>22</v>
      </c>
      <c r="R10" s="514"/>
      <c r="S10" s="515"/>
      <c r="T10" s="515"/>
      <c r="U10" s="515"/>
      <c r="V10" s="515"/>
      <c r="W10" s="515"/>
    </row>
    <row r="11" spans="1:26" ht="12.75" customHeight="1" x14ac:dyDescent="0.2">
      <c r="A11" s="21" t="s">
        <v>11</v>
      </c>
      <c r="B11" s="22" t="s">
        <v>11</v>
      </c>
      <c r="C11" s="23" t="s">
        <v>11</v>
      </c>
      <c r="D11" s="24" t="s">
        <v>9</v>
      </c>
      <c r="E11" s="25" t="s">
        <v>12</v>
      </c>
      <c r="F11" s="26" t="s">
        <v>9</v>
      </c>
      <c r="G11" s="27" t="s">
        <v>9</v>
      </c>
      <c r="H11" s="518" t="s">
        <v>43</v>
      </c>
      <c r="I11" s="519"/>
      <c r="J11" s="522" t="s">
        <v>44</v>
      </c>
      <c r="K11" s="523"/>
      <c r="L11" s="524"/>
      <c r="M11" s="525"/>
      <c r="N11" s="29"/>
      <c r="O11" s="97"/>
      <c r="P11" s="509"/>
      <c r="Q11" s="512"/>
      <c r="R11" s="516"/>
      <c r="S11" s="517"/>
      <c r="T11" s="517"/>
      <c r="U11" s="517"/>
      <c r="V11" s="517"/>
      <c r="W11" s="517"/>
    </row>
    <row r="12" spans="1:26" ht="12.75" customHeight="1" x14ac:dyDescent="0.2">
      <c r="A12" s="21" t="s">
        <v>7</v>
      </c>
      <c r="B12" s="22" t="s">
        <v>14</v>
      </c>
      <c r="C12" s="23" t="s">
        <v>14</v>
      </c>
      <c r="D12" s="24" t="s">
        <v>15</v>
      </c>
      <c r="E12" s="25" t="s">
        <v>16</v>
      </c>
      <c r="F12" s="26" t="s">
        <v>12</v>
      </c>
      <c r="G12" s="27" t="s">
        <v>10</v>
      </c>
      <c r="H12" s="520"/>
      <c r="I12" s="521"/>
      <c r="J12" s="522"/>
      <c r="K12" s="526"/>
      <c r="L12" s="527"/>
      <c r="M12" s="528"/>
      <c r="N12" s="30"/>
      <c r="O12" s="98"/>
      <c r="P12" s="509"/>
      <c r="Q12" s="512"/>
      <c r="R12" s="516"/>
      <c r="S12" s="517"/>
      <c r="T12" s="517"/>
      <c r="U12" s="517"/>
      <c r="V12" s="517"/>
      <c r="W12" s="517"/>
    </row>
    <row r="13" spans="1:26" ht="12.75" customHeight="1" x14ac:dyDescent="0.2">
      <c r="A13" s="21" t="s">
        <v>0</v>
      </c>
      <c r="B13" s="22" t="s">
        <v>12</v>
      </c>
      <c r="C13" s="23" t="s">
        <v>10</v>
      </c>
      <c r="D13" s="24"/>
      <c r="E13" s="25"/>
      <c r="F13" s="26" t="s">
        <v>15</v>
      </c>
      <c r="G13" s="27" t="s">
        <v>0</v>
      </c>
      <c r="H13" s="520"/>
      <c r="I13" s="521"/>
      <c r="J13" s="522"/>
      <c r="K13" s="526" t="s">
        <v>43</v>
      </c>
      <c r="L13" s="527"/>
      <c r="M13" s="528"/>
      <c r="N13" s="30" t="s">
        <v>44</v>
      </c>
      <c r="O13" s="98" t="s">
        <v>44</v>
      </c>
      <c r="P13" s="509"/>
      <c r="Q13" s="512"/>
      <c r="R13" s="516"/>
      <c r="S13" s="517"/>
      <c r="T13" s="517"/>
      <c r="U13" s="517"/>
      <c r="V13" s="517"/>
      <c r="W13" s="517"/>
    </row>
    <row r="14" spans="1:26" ht="12.75" customHeight="1" x14ac:dyDescent="0.2">
      <c r="A14" s="21" t="s">
        <v>10</v>
      </c>
      <c r="B14" s="22" t="s">
        <v>10</v>
      </c>
      <c r="C14" s="23" t="s">
        <v>9</v>
      </c>
      <c r="D14" s="24" t="s">
        <v>18</v>
      </c>
      <c r="E14" s="25" t="s">
        <v>18</v>
      </c>
      <c r="F14" s="26" t="s">
        <v>10</v>
      </c>
      <c r="G14" s="27" t="s">
        <v>17</v>
      </c>
      <c r="H14" s="520"/>
      <c r="I14" s="521"/>
      <c r="J14" s="522"/>
      <c r="K14" s="526" t="s">
        <v>45</v>
      </c>
      <c r="L14" s="527"/>
      <c r="M14" s="528"/>
      <c r="N14" s="30" t="s">
        <v>45</v>
      </c>
      <c r="O14" s="98" t="s">
        <v>44</v>
      </c>
      <c r="P14" s="509"/>
      <c r="Q14" s="512"/>
      <c r="R14" s="516"/>
      <c r="S14" s="517"/>
      <c r="T14" s="517"/>
      <c r="U14" s="517"/>
      <c r="V14" s="517"/>
      <c r="W14" s="517"/>
    </row>
    <row r="15" spans="1:26" ht="12.75" customHeight="1" x14ac:dyDescent="0.2">
      <c r="A15" s="21" t="s">
        <v>17</v>
      </c>
      <c r="B15" s="22" t="s">
        <v>13</v>
      </c>
      <c r="C15" s="23"/>
      <c r="D15" s="24" t="s">
        <v>6</v>
      </c>
      <c r="E15" s="25" t="s">
        <v>6</v>
      </c>
      <c r="F15" s="26" t="s">
        <v>19</v>
      </c>
      <c r="G15" s="27" t="s">
        <v>6</v>
      </c>
      <c r="H15" s="520"/>
      <c r="I15" s="521"/>
      <c r="J15" s="522"/>
      <c r="K15" s="526"/>
      <c r="L15" s="527"/>
      <c r="M15" s="528"/>
      <c r="N15" s="30"/>
      <c r="O15" s="98"/>
      <c r="P15" s="509"/>
      <c r="Q15" s="512"/>
      <c r="R15" s="516"/>
      <c r="S15" s="517"/>
      <c r="T15" s="517"/>
      <c r="U15" s="517"/>
      <c r="V15" s="517"/>
      <c r="W15" s="517"/>
    </row>
    <row r="16" spans="1:26" ht="12.75" customHeight="1" x14ac:dyDescent="0.2">
      <c r="A16" s="21" t="s">
        <v>11</v>
      </c>
      <c r="B16" s="22"/>
      <c r="C16" s="23"/>
      <c r="D16" s="24" t="s">
        <v>20</v>
      </c>
      <c r="E16" s="25" t="s">
        <v>20</v>
      </c>
      <c r="F16" s="26"/>
      <c r="G16" s="27"/>
      <c r="H16" s="520"/>
      <c r="I16" s="521"/>
      <c r="J16" s="522"/>
      <c r="K16" s="526"/>
      <c r="L16" s="527"/>
      <c r="M16" s="528"/>
      <c r="N16" s="30"/>
      <c r="O16" s="98"/>
      <c r="P16" s="509"/>
      <c r="Q16" s="512"/>
      <c r="R16" s="516"/>
      <c r="S16" s="517"/>
      <c r="T16" s="517"/>
      <c r="U16" s="517"/>
      <c r="V16" s="517"/>
      <c r="W16" s="517"/>
    </row>
    <row r="17" spans="1:23" ht="12.75" customHeight="1" x14ac:dyDescent="0.2">
      <c r="A17" s="21" t="s">
        <v>12</v>
      </c>
      <c r="B17" s="22"/>
      <c r="C17" s="23"/>
      <c r="D17" s="24"/>
      <c r="E17" s="25"/>
      <c r="F17" s="26" t="s">
        <v>3</v>
      </c>
      <c r="G17" s="27"/>
      <c r="H17" s="520"/>
      <c r="I17" s="521"/>
      <c r="J17" s="522"/>
      <c r="K17" s="529"/>
      <c r="L17" s="530"/>
      <c r="M17" s="531"/>
      <c r="N17" s="28"/>
      <c r="O17" s="99"/>
      <c r="P17" s="509"/>
      <c r="Q17" s="512"/>
      <c r="R17" s="516"/>
      <c r="S17" s="517"/>
      <c r="T17" s="517"/>
      <c r="U17" s="517"/>
      <c r="V17" s="517"/>
      <c r="W17" s="517"/>
    </row>
    <row r="18" spans="1:23" ht="12.75" customHeight="1" x14ac:dyDescent="0.2">
      <c r="A18" s="21"/>
      <c r="B18" s="22"/>
      <c r="C18" s="23"/>
      <c r="D18" s="24"/>
      <c r="E18" s="25"/>
      <c r="F18" s="26"/>
      <c r="G18" s="27"/>
      <c r="H18" s="520" t="s">
        <v>46</v>
      </c>
      <c r="I18" s="521" t="s">
        <v>47</v>
      </c>
      <c r="J18" s="522" t="s">
        <v>48</v>
      </c>
      <c r="K18" s="520" t="s">
        <v>46</v>
      </c>
      <c r="L18" s="521" t="s">
        <v>26</v>
      </c>
      <c r="M18" s="532" t="s">
        <v>47</v>
      </c>
      <c r="N18" s="521" t="s">
        <v>48</v>
      </c>
      <c r="O18" s="533" t="s">
        <v>25</v>
      </c>
      <c r="P18" s="509"/>
      <c r="Q18" s="512"/>
      <c r="R18" s="516"/>
      <c r="S18" s="517"/>
      <c r="T18" s="517"/>
      <c r="U18" s="517"/>
      <c r="V18" s="517"/>
      <c r="W18" s="517"/>
    </row>
    <row r="19" spans="1:23" ht="12.75" customHeight="1" x14ac:dyDescent="0.2">
      <c r="A19" s="31"/>
      <c r="B19" s="32"/>
      <c r="C19" s="33"/>
      <c r="D19" s="34"/>
      <c r="E19" s="35"/>
      <c r="F19" s="36"/>
      <c r="G19" s="37"/>
      <c r="H19" s="520"/>
      <c r="I19" s="521"/>
      <c r="J19" s="522"/>
      <c r="K19" s="520"/>
      <c r="L19" s="521"/>
      <c r="M19" s="532"/>
      <c r="N19" s="521"/>
      <c r="O19" s="534"/>
      <c r="P19" s="509"/>
      <c r="Q19" s="512"/>
      <c r="R19" s="516"/>
      <c r="S19" s="517"/>
      <c r="T19" s="517"/>
      <c r="U19" s="517"/>
      <c r="V19" s="517"/>
      <c r="W19" s="517"/>
    </row>
    <row r="20" spans="1:23" ht="12.75" customHeight="1" x14ac:dyDescent="0.2">
      <c r="A20" s="21"/>
      <c r="B20" s="22"/>
      <c r="C20" s="23"/>
      <c r="D20" s="24"/>
      <c r="E20" s="25"/>
      <c r="F20" s="26"/>
      <c r="G20" s="27"/>
      <c r="H20" s="520"/>
      <c r="I20" s="521"/>
      <c r="J20" s="522"/>
      <c r="K20" s="520"/>
      <c r="L20" s="521"/>
      <c r="M20" s="532"/>
      <c r="N20" s="521"/>
      <c r="O20" s="535"/>
      <c r="P20" s="510"/>
      <c r="Q20" s="513"/>
      <c r="R20" s="516"/>
      <c r="S20" s="517"/>
      <c r="T20" s="517"/>
      <c r="U20" s="517"/>
      <c r="V20" s="517"/>
      <c r="W20" s="517"/>
    </row>
    <row r="21" spans="1:23" ht="12.75" customHeight="1" thickBot="1" x14ac:dyDescent="0.25">
      <c r="A21" s="38"/>
      <c r="B21" s="39"/>
      <c r="C21" s="40"/>
      <c r="D21" s="41"/>
      <c r="E21" s="42"/>
      <c r="F21" s="43"/>
      <c r="G21" s="44"/>
      <c r="H21" s="45"/>
      <c r="I21" s="46"/>
      <c r="J21" s="47"/>
      <c r="K21" s="45"/>
      <c r="L21" s="49"/>
      <c r="M21" s="48"/>
      <c r="N21" s="46"/>
      <c r="O21" s="100"/>
      <c r="P21" s="50" t="s">
        <v>4</v>
      </c>
      <c r="Q21" s="51" t="s">
        <v>4</v>
      </c>
      <c r="R21" s="516"/>
      <c r="S21" s="517"/>
      <c r="T21" s="517"/>
      <c r="U21" s="517"/>
      <c r="V21" s="517"/>
      <c r="W21" s="517"/>
    </row>
    <row r="22" spans="1:23" ht="12.75" customHeight="1" x14ac:dyDescent="0.2">
      <c r="A22" s="52"/>
      <c r="B22" s="53"/>
      <c r="C22" s="53"/>
      <c r="D22" s="54"/>
      <c r="E22" s="54"/>
      <c r="F22" s="55"/>
      <c r="G22" s="56"/>
      <c r="H22" s="57"/>
      <c r="I22" s="58"/>
      <c r="J22" s="59"/>
      <c r="K22" s="57"/>
      <c r="L22" s="60"/>
      <c r="M22" s="60"/>
      <c r="N22" s="60"/>
      <c r="O22" s="60"/>
      <c r="P22" s="62"/>
      <c r="Q22" s="56"/>
      <c r="R22" s="536"/>
      <c r="S22" s="537"/>
      <c r="T22" s="537"/>
      <c r="U22" s="537"/>
      <c r="V22" s="537"/>
      <c r="W22" s="538"/>
    </row>
    <row r="23" spans="1:23" ht="12.75" customHeight="1" x14ac:dyDescent="0.2">
      <c r="A23" s="63"/>
      <c r="B23" s="60" t="s">
        <v>511</v>
      </c>
      <c r="C23" s="114">
        <v>529</v>
      </c>
      <c r="D23" s="107">
        <v>0</v>
      </c>
      <c r="E23" s="112">
        <v>3.0880000000000001</v>
      </c>
      <c r="F23" s="66"/>
      <c r="G23" s="61">
        <v>4</v>
      </c>
      <c r="H23" s="57"/>
      <c r="I23" s="58"/>
      <c r="J23" s="59"/>
      <c r="K23" s="57"/>
      <c r="L23" s="60"/>
      <c r="M23" s="60"/>
      <c r="N23" s="60"/>
      <c r="O23" s="251">
        <v>215</v>
      </c>
      <c r="P23" s="57">
        <f>SUM(H23:O23)</f>
        <v>215</v>
      </c>
      <c r="Q23" s="61">
        <f>P23</f>
        <v>215</v>
      </c>
      <c r="R23" s="539" t="s">
        <v>680</v>
      </c>
      <c r="S23" s="540"/>
      <c r="T23" s="540"/>
      <c r="U23" s="540"/>
      <c r="V23" s="540"/>
      <c r="W23" s="540"/>
    </row>
    <row r="24" spans="1:23" s="143" customFormat="1" ht="12.75" customHeight="1" x14ac:dyDescent="0.2">
      <c r="A24" s="149"/>
      <c r="B24" s="129" t="s">
        <v>511</v>
      </c>
      <c r="C24" s="122">
        <v>529</v>
      </c>
      <c r="D24" s="123">
        <v>3.09</v>
      </c>
      <c r="E24" s="124">
        <v>5.625</v>
      </c>
      <c r="F24" s="121"/>
      <c r="G24" s="125"/>
      <c r="H24" s="126"/>
      <c r="I24" s="127"/>
      <c r="J24" s="128"/>
      <c r="K24" s="126"/>
      <c r="L24" s="129"/>
      <c r="M24" s="129"/>
      <c r="N24" s="129"/>
      <c r="O24" s="134"/>
      <c r="P24" s="126">
        <f>SUM(H24:O24)</f>
        <v>0</v>
      </c>
      <c r="Q24" s="125">
        <f>P24</f>
        <v>0</v>
      </c>
      <c r="R24" s="566" t="s">
        <v>681</v>
      </c>
      <c r="S24" s="567"/>
      <c r="T24" s="567"/>
      <c r="U24" s="567"/>
      <c r="V24" s="567"/>
      <c r="W24" s="567"/>
    </row>
    <row r="25" spans="1:23" ht="12.75" customHeight="1" x14ac:dyDescent="0.2">
      <c r="A25" s="63"/>
      <c r="B25" s="60" t="s">
        <v>511</v>
      </c>
      <c r="C25" s="114">
        <v>529</v>
      </c>
      <c r="D25" s="107">
        <v>5.625</v>
      </c>
      <c r="E25" s="109">
        <v>8.3260000000000005</v>
      </c>
      <c r="F25" s="66"/>
      <c r="G25" s="61" t="s">
        <v>59</v>
      </c>
      <c r="H25" s="57">
        <f>16+16+16</f>
        <v>48</v>
      </c>
      <c r="I25" s="58"/>
      <c r="J25" s="59"/>
      <c r="K25" s="57"/>
      <c r="L25" s="60"/>
      <c r="M25" s="60"/>
      <c r="N25" s="60"/>
      <c r="O25" s="101">
        <v>185</v>
      </c>
      <c r="P25" s="57">
        <f>SUM(H25:O25)</f>
        <v>233</v>
      </c>
      <c r="Q25" s="61">
        <f>P25</f>
        <v>233</v>
      </c>
      <c r="R25" s="539" t="s">
        <v>682</v>
      </c>
      <c r="S25" s="540"/>
      <c r="T25" s="540"/>
      <c r="U25" s="540"/>
      <c r="V25" s="540"/>
      <c r="W25" s="540"/>
    </row>
    <row r="26" spans="1:23" ht="12.75" customHeight="1" x14ac:dyDescent="0.2">
      <c r="A26" s="63"/>
      <c r="B26" s="60"/>
      <c r="C26" s="114"/>
      <c r="D26" s="107"/>
      <c r="E26" s="112"/>
      <c r="F26" s="66"/>
      <c r="G26" s="61"/>
      <c r="H26" s="57"/>
      <c r="I26" s="58"/>
      <c r="J26" s="59"/>
      <c r="K26" s="57"/>
      <c r="L26" s="60"/>
      <c r="M26" s="60"/>
      <c r="N26" s="60"/>
      <c r="O26" s="101"/>
      <c r="P26" s="57"/>
      <c r="Q26" s="61"/>
      <c r="R26" s="539"/>
      <c r="S26" s="540"/>
      <c r="T26" s="540"/>
      <c r="U26" s="540"/>
      <c r="V26" s="540"/>
      <c r="W26" s="540"/>
    </row>
    <row r="27" spans="1:23" ht="12.75" customHeight="1" x14ac:dyDescent="0.2">
      <c r="A27" s="63"/>
      <c r="B27" s="60"/>
      <c r="C27" s="114"/>
      <c r="D27" s="107"/>
      <c r="E27" s="112"/>
      <c r="F27" s="66"/>
      <c r="G27" s="61"/>
      <c r="H27" s="57"/>
      <c r="I27" s="58"/>
      <c r="J27" s="59"/>
      <c r="K27" s="57"/>
      <c r="L27" s="60"/>
      <c r="M27" s="60"/>
      <c r="N27" s="60"/>
      <c r="O27" s="101"/>
      <c r="P27" s="57"/>
      <c r="Q27" s="61"/>
      <c r="R27" s="541"/>
      <c r="S27" s="542"/>
      <c r="T27" s="542"/>
      <c r="U27" s="542"/>
      <c r="V27" s="542"/>
      <c r="W27" s="543"/>
    </row>
    <row r="28" spans="1:23" s="218" customFormat="1" ht="12.75" customHeight="1" x14ac:dyDescent="0.2">
      <c r="A28" s="2"/>
      <c r="B28" s="60"/>
      <c r="C28" s="114"/>
      <c r="D28" s="187"/>
      <c r="E28" s="187"/>
      <c r="F28" s="66"/>
      <c r="G28" s="245"/>
      <c r="H28" s="145"/>
      <c r="I28" s="79"/>
      <c r="J28" s="146"/>
      <c r="K28" s="145"/>
      <c r="L28" s="66"/>
      <c r="M28" s="66"/>
      <c r="N28" s="66"/>
      <c r="O28" s="66"/>
      <c r="P28" s="57"/>
      <c r="Q28" s="61"/>
      <c r="R28" s="541"/>
      <c r="S28" s="542"/>
      <c r="T28" s="542"/>
      <c r="U28" s="542"/>
      <c r="V28" s="542"/>
      <c r="W28" s="543"/>
    </row>
    <row r="29" spans="1:23" s="218" customFormat="1" ht="12.75" customHeight="1" x14ac:dyDescent="0.2">
      <c r="A29" s="185"/>
      <c r="B29" s="60"/>
      <c r="C29" s="114"/>
      <c r="D29" s="187"/>
      <c r="E29" s="187"/>
      <c r="F29" s="66"/>
      <c r="G29" s="113"/>
      <c r="H29" s="145"/>
      <c r="I29" s="79"/>
      <c r="J29" s="146"/>
      <c r="K29" s="145"/>
      <c r="L29" s="66"/>
      <c r="M29" s="66"/>
      <c r="N29" s="66"/>
      <c r="O29" s="66"/>
      <c r="P29" s="57"/>
      <c r="Q29" s="61"/>
      <c r="R29" s="541"/>
      <c r="S29" s="542"/>
      <c r="T29" s="542"/>
      <c r="U29" s="542"/>
      <c r="V29" s="542"/>
      <c r="W29" s="543"/>
    </row>
    <row r="30" spans="1:23" s="218" customFormat="1" ht="12.75" customHeight="1" x14ac:dyDescent="0.2">
      <c r="A30" s="2"/>
      <c r="B30" s="60"/>
      <c r="C30" s="114"/>
      <c r="D30" s="187"/>
      <c r="E30" s="187"/>
      <c r="F30" s="66"/>
      <c r="G30" s="245"/>
      <c r="H30" s="145"/>
      <c r="I30" s="79"/>
      <c r="J30" s="146"/>
      <c r="K30" s="145"/>
      <c r="L30" s="66"/>
      <c r="M30" s="66"/>
      <c r="N30" s="66"/>
      <c r="O30" s="66"/>
      <c r="P30" s="57"/>
      <c r="Q30" s="61"/>
      <c r="R30" s="541"/>
      <c r="S30" s="542"/>
      <c r="T30" s="542"/>
      <c r="U30" s="542"/>
      <c r="V30" s="542"/>
      <c r="W30" s="543"/>
    </row>
    <row r="31" spans="1:23" s="218" customFormat="1" ht="12.75" customHeight="1" x14ac:dyDescent="0.2">
      <c r="A31" s="2"/>
      <c r="B31" s="60"/>
      <c r="C31" s="114"/>
      <c r="D31" s="187"/>
      <c r="E31" s="187"/>
      <c r="F31" s="66"/>
      <c r="G31" s="245"/>
      <c r="H31" s="145"/>
      <c r="I31" s="79"/>
      <c r="J31" s="146"/>
      <c r="K31" s="145"/>
      <c r="L31" s="66"/>
      <c r="M31" s="66"/>
      <c r="N31" s="66"/>
      <c r="O31" s="66"/>
      <c r="P31" s="57"/>
      <c r="Q31" s="61"/>
      <c r="R31" s="541"/>
      <c r="S31" s="542"/>
      <c r="T31" s="542"/>
      <c r="U31" s="542"/>
      <c r="V31" s="542"/>
      <c r="W31" s="543"/>
    </row>
    <row r="32" spans="1:23" s="218" customFormat="1" ht="12.75" customHeight="1" x14ac:dyDescent="0.2">
      <c r="A32" s="2"/>
      <c r="B32" s="60"/>
      <c r="C32" s="114"/>
      <c r="D32" s="187"/>
      <c r="E32" s="187"/>
      <c r="F32" s="66"/>
      <c r="G32" s="245"/>
      <c r="H32" s="145"/>
      <c r="I32" s="79"/>
      <c r="J32" s="146"/>
      <c r="K32" s="145"/>
      <c r="L32" s="66"/>
      <c r="M32" s="66"/>
      <c r="N32" s="66"/>
      <c r="O32" s="66"/>
      <c r="P32" s="57"/>
      <c r="Q32" s="61"/>
      <c r="R32" s="541"/>
      <c r="S32" s="542"/>
      <c r="T32" s="542"/>
      <c r="U32" s="542"/>
      <c r="V32" s="542"/>
      <c r="W32" s="543"/>
    </row>
    <row r="33" spans="1:23" s="218" customFormat="1" ht="12.75" customHeight="1" x14ac:dyDescent="0.2">
      <c r="A33" s="2"/>
      <c r="B33" s="60"/>
      <c r="C33" s="114"/>
      <c r="D33" s="187"/>
      <c r="E33" s="187"/>
      <c r="F33" s="66"/>
      <c r="G33" s="245"/>
      <c r="H33" s="145"/>
      <c r="I33" s="79"/>
      <c r="J33" s="146"/>
      <c r="K33" s="145"/>
      <c r="L33" s="66"/>
      <c r="M33" s="66"/>
      <c r="N33" s="66"/>
      <c r="O33" s="66"/>
      <c r="P33" s="57"/>
      <c r="Q33" s="61"/>
      <c r="R33" s="541"/>
      <c r="S33" s="542"/>
      <c r="T33" s="542"/>
      <c r="U33" s="542"/>
      <c r="V33" s="542"/>
      <c r="W33" s="543"/>
    </row>
    <row r="34" spans="1:23" s="218" customFormat="1" ht="12.75" customHeight="1" x14ac:dyDescent="0.2">
      <c r="A34" s="2"/>
      <c r="B34" s="60"/>
      <c r="C34" s="114"/>
      <c r="D34" s="187"/>
      <c r="E34" s="187"/>
      <c r="F34" s="66"/>
      <c r="G34" s="245"/>
      <c r="H34" s="145"/>
      <c r="I34" s="79"/>
      <c r="J34" s="146"/>
      <c r="K34" s="145"/>
      <c r="L34" s="66"/>
      <c r="M34" s="66"/>
      <c r="N34" s="66"/>
      <c r="O34" s="66"/>
      <c r="P34" s="57"/>
      <c r="Q34" s="61"/>
      <c r="R34" s="541"/>
      <c r="S34" s="542"/>
      <c r="T34" s="542"/>
      <c r="U34" s="542"/>
      <c r="V34" s="542"/>
      <c r="W34" s="543"/>
    </row>
    <row r="35" spans="1:23" ht="12.75" customHeight="1" x14ac:dyDescent="0.2">
      <c r="A35" s="63"/>
      <c r="B35" s="60"/>
      <c r="C35" s="114"/>
      <c r="D35" s="107"/>
      <c r="E35" s="112"/>
      <c r="F35" s="66"/>
      <c r="G35" s="61"/>
      <c r="H35" s="57"/>
      <c r="I35" s="58"/>
      <c r="J35" s="59"/>
      <c r="K35" s="57"/>
      <c r="L35" s="60"/>
      <c r="M35" s="60"/>
      <c r="N35" s="60"/>
      <c r="O35" s="101"/>
      <c r="P35" s="57"/>
      <c r="Q35" s="61"/>
      <c r="R35" s="541"/>
      <c r="S35" s="542"/>
      <c r="T35" s="542"/>
      <c r="U35" s="542"/>
      <c r="V35" s="542"/>
      <c r="W35" s="543"/>
    </row>
    <row r="36" spans="1:23" s="189" customFormat="1" ht="12.75" customHeight="1" x14ac:dyDescent="0.2">
      <c r="A36" s="63"/>
      <c r="B36" s="60"/>
      <c r="C36" s="114"/>
      <c r="D36" s="107"/>
      <c r="E36" s="112"/>
      <c r="F36" s="66"/>
      <c r="G36" s="61"/>
      <c r="H36" s="57"/>
      <c r="I36" s="58"/>
      <c r="J36" s="59"/>
      <c r="K36" s="57"/>
      <c r="L36" s="60"/>
      <c r="M36" s="60"/>
      <c r="N36" s="60"/>
      <c r="O36" s="101"/>
      <c r="P36" s="57"/>
      <c r="Q36" s="61"/>
      <c r="R36" s="541"/>
      <c r="S36" s="542"/>
      <c r="T36" s="542"/>
      <c r="U36" s="542"/>
      <c r="V36" s="542"/>
      <c r="W36" s="543"/>
    </row>
    <row r="37" spans="1:23" s="218" customFormat="1" ht="12.75" customHeight="1" x14ac:dyDescent="0.2">
      <c r="A37" s="2"/>
      <c r="B37" s="60"/>
      <c r="C37" s="114"/>
      <c r="D37" s="107"/>
      <c r="E37" s="112"/>
      <c r="F37" s="66"/>
      <c r="G37" s="113"/>
      <c r="H37" s="145"/>
      <c r="I37" s="79"/>
      <c r="J37" s="146"/>
      <c r="K37" s="145"/>
      <c r="L37" s="66"/>
      <c r="M37" s="66"/>
      <c r="N37" s="66"/>
      <c r="O37" s="101"/>
      <c r="P37" s="57"/>
      <c r="Q37" s="61"/>
      <c r="R37" s="541"/>
      <c r="S37" s="542"/>
      <c r="T37" s="542"/>
      <c r="U37" s="542"/>
      <c r="V37" s="542"/>
      <c r="W37" s="543"/>
    </row>
    <row r="38" spans="1:23" s="218" customFormat="1" ht="12.75" customHeight="1" x14ac:dyDescent="0.2">
      <c r="A38" s="2"/>
      <c r="B38" s="60"/>
      <c r="C38" s="114"/>
      <c r="D38" s="107"/>
      <c r="E38" s="112"/>
      <c r="F38" s="66"/>
      <c r="G38" s="113"/>
      <c r="H38" s="145"/>
      <c r="I38" s="79"/>
      <c r="J38" s="146"/>
      <c r="K38" s="145"/>
      <c r="L38" s="66"/>
      <c r="M38" s="66"/>
      <c r="N38" s="66"/>
      <c r="O38" s="101"/>
      <c r="P38" s="57"/>
      <c r="Q38" s="61"/>
      <c r="R38" s="541"/>
      <c r="S38" s="542"/>
      <c r="T38" s="542"/>
      <c r="U38" s="542"/>
      <c r="V38" s="542"/>
      <c r="W38" s="543"/>
    </row>
    <row r="39" spans="1:23" s="218" customFormat="1" ht="12.75" customHeight="1" x14ac:dyDescent="0.2">
      <c r="A39" s="2"/>
      <c r="B39" s="60"/>
      <c r="C39" s="114"/>
      <c r="D39" s="107"/>
      <c r="E39" s="107"/>
      <c r="F39" s="66"/>
      <c r="G39" s="113"/>
      <c r="H39" s="145"/>
      <c r="I39" s="79"/>
      <c r="J39" s="146"/>
      <c r="K39" s="145"/>
      <c r="L39" s="66"/>
      <c r="M39" s="66"/>
      <c r="N39" s="66"/>
      <c r="O39" s="101"/>
      <c r="P39" s="57"/>
      <c r="Q39" s="61"/>
      <c r="R39" s="541"/>
      <c r="S39" s="542"/>
      <c r="T39" s="542"/>
      <c r="U39" s="542"/>
      <c r="V39" s="542"/>
      <c r="W39" s="543"/>
    </row>
    <row r="40" spans="1:23" s="218" customFormat="1" ht="12.75" customHeight="1" x14ac:dyDescent="0.2">
      <c r="A40" s="2"/>
      <c r="B40" s="60"/>
      <c r="C40" s="114"/>
      <c r="D40" s="107"/>
      <c r="E40" s="107"/>
      <c r="F40" s="66"/>
      <c r="G40" s="113"/>
      <c r="H40" s="145"/>
      <c r="I40" s="79"/>
      <c r="J40" s="146"/>
      <c r="K40" s="145"/>
      <c r="L40" s="66"/>
      <c r="M40" s="66"/>
      <c r="N40" s="66"/>
      <c r="O40" s="66"/>
      <c r="P40" s="57"/>
      <c r="Q40" s="61"/>
      <c r="R40" s="541"/>
      <c r="S40" s="542"/>
      <c r="T40" s="542"/>
      <c r="U40" s="542"/>
      <c r="V40" s="542"/>
      <c r="W40" s="543"/>
    </row>
    <row r="41" spans="1:23" s="218" customFormat="1" ht="12.75" customHeight="1" x14ac:dyDescent="0.2">
      <c r="A41" s="2"/>
      <c r="B41" s="60"/>
      <c r="C41" s="114"/>
      <c r="D41" s="107"/>
      <c r="E41" s="107"/>
      <c r="F41" s="66"/>
      <c r="G41" s="113"/>
      <c r="H41" s="145"/>
      <c r="I41" s="79"/>
      <c r="J41" s="146"/>
      <c r="K41" s="145"/>
      <c r="L41" s="66"/>
      <c r="M41" s="66"/>
      <c r="N41" s="66"/>
      <c r="O41" s="66"/>
      <c r="P41" s="57"/>
      <c r="Q41" s="61"/>
      <c r="R41" s="541"/>
      <c r="S41" s="542"/>
      <c r="T41" s="542"/>
      <c r="U41" s="542"/>
      <c r="V41" s="542"/>
      <c r="W41" s="543"/>
    </row>
    <row r="42" spans="1:23" s="218" customFormat="1" ht="12.75" customHeight="1" x14ac:dyDescent="0.2">
      <c r="A42" s="2"/>
      <c r="B42" s="60"/>
      <c r="C42" s="114"/>
      <c r="D42" s="107"/>
      <c r="E42" s="112"/>
      <c r="F42" s="66"/>
      <c r="G42" s="113"/>
      <c r="H42" s="145"/>
      <c r="I42" s="79"/>
      <c r="J42" s="146"/>
      <c r="K42" s="145"/>
      <c r="L42" s="66"/>
      <c r="M42" s="66"/>
      <c r="N42" s="66"/>
      <c r="O42" s="66"/>
      <c r="P42" s="57"/>
      <c r="Q42" s="61"/>
      <c r="R42" s="541"/>
      <c r="S42" s="542"/>
      <c r="T42" s="542"/>
      <c r="U42" s="542"/>
      <c r="V42" s="542"/>
      <c r="W42" s="543"/>
    </row>
    <row r="43" spans="1:23" s="218" customFormat="1" ht="12.75" customHeight="1" x14ac:dyDescent="0.2">
      <c r="A43" s="2"/>
      <c r="B43" s="60"/>
      <c r="C43" s="114"/>
      <c r="D43" s="107"/>
      <c r="E43" s="112"/>
      <c r="F43" s="66"/>
      <c r="G43" s="113"/>
      <c r="H43" s="145"/>
      <c r="I43" s="79"/>
      <c r="J43" s="146"/>
      <c r="K43" s="145"/>
      <c r="L43" s="66"/>
      <c r="M43" s="66"/>
      <c r="N43" s="66"/>
      <c r="O43" s="66"/>
      <c r="P43" s="57"/>
      <c r="Q43" s="61"/>
      <c r="R43" s="541"/>
      <c r="S43" s="542"/>
      <c r="T43" s="542"/>
      <c r="U43" s="542"/>
      <c r="V43" s="542"/>
      <c r="W43" s="543"/>
    </row>
    <row r="44" spans="1:23" s="218" customFormat="1" ht="12.75" customHeight="1" x14ac:dyDescent="0.2">
      <c r="A44" s="2"/>
      <c r="B44" s="60"/>
      <c r="C44" s="114"/>
      <c r="D44" s="187"/>
      <c r="E44" s="187"/>
      <c r="F44" s="66"/>
      <c r="G44" s="245"/>
      <c r="H44" s="145"/>
      <c r="I44" s="79"/>
      <c r="J44" s="146"/>
      <c r="K44" s="145"/>
      <c r="L44" s="66"/>
      <c r="M44" s="66"/>
      <c r="N44" s="66"/>
      <c r="O44" s="66"/>
      <c r="P44" s="57"/>
      <c r="Q44" s="61"/>
      <c r="R44" s="541"/>
      <c r="S44" s="542"/>
      <c r="T44" s="542"/>
      <c r="U44" s="542"/>
      <c r="V44" s="542"/>
      <c r="W44" s="543"/>
    </row>
    <row r="45" spans="1:23" s="218" customFormat="1" ht="12.75" customHeight="1" x14ac:dyDescent="0.2">
      <c r="A45" s="2"/>
      <c r="B45" s="60"/>
      <c r="C45" s="114"/>
      <c r="D45" s="187"/>
      <c r="E45" s="187"/>
      <c r="F45" s="66"/>
      <c r="G45" s="245"/>
      <c r="H45" s="145"/>
      <c r="I45" s="79"/>
      <c r="J45" s="146"/>
      <c r="K45" s="145"/>
      <c r="L45" s="66"/>
      <c r="M45" s="66"/>
      <c r="N45" s="66"/>
      <c r="O45" s="66"/>
      <c r="P45" s="57"/>
      <c r="Q45" s="61"/>
      <c r="R45" s="541"/>
      <c r="S45" s="542"/>
      <c r="T45" s="542"/>
      <c r="U45" s="542"/>
      <c r="V45" s="542"/>
      <c r="W45" s="543"/>
    </row>
    <row r="46" spans="1:23" s="218" customFormat="1" ht="12.75" customHeight="1" x14ac:dyDescent="0.2">
      <c r="A46" s="185"/>
      <c r="B46" s="60"/>
      <c r="C46" s="114"/>
      <c r="D46" s="187"/>
      <c r="E46" s="187"/>
      <c r="F46" s="66"/>
      <c r="G46" s="113"/>
      <c r="H46" s="145"/>
      <c r="I46" s="79"/>
      <c r="J46" s="146"/>
      <c r="K46" s="145"/>
      <c r="L46" s="66"/>
      <c r="M46" s="66"/>
      <c r="N46" s="66"/>
      <c r="O46" s="66"/>
      <c r="P46" s="57"/>
      <c r="Q46" s="61"/>
      <c r="R46" s="541"/>
      <c r="S46" s="542"/>
      <c r="T46" s="542"/>
      <c r="U46" s="542"/>
      <c r="V46" s="542"/>
      <c r="W46" s="543"/>
    </row>
    <row r="47" spans="1:23" s="218" customFormat="1" ht="12.75" customHeight="1" x14ac:dyDescent="0.2">
      <c r="A47" s="2"/>
      <c r="B47" s="60"/>
      <c r="C47" s="114"/>
      <c r="D47" s="187"/>
      <c r="E47" s="187"/>
      <c r="F47" s="66"/>
      <c r="G47" s="245"/>
      <c r="H47" s="145"/>
      <c r="I47" s="79"/>
      <c r="J47" s="146"/>
      <c r="K47" s="145"/>
      <c r="L47" s="66"/>
      <c r="M47" s="66"/>
      <c r="N47" s="66"/>
      <c r="O47" s="66"/>
      <c r="P47" s="57"/>
      <c r="Q47" s="61"/>
      <c r="R47" s="541"/>
      <c r="S47" s="542"/>
      <c r="T47" s="542"/>
      <c r="U47" s="542"/>
      <c r="V47" s="542"/>
      <c r="W47" s="543"/>
    </row>
    <row r="48" spans="1:23" s="218" customFormat="1" ht="12.75" customHeight="1" x14ac:dyDescent="0.2">
      <c r="A48" s="2"/>
      <c r="B48" s="60"/>
      <c r="C48" s="114"/>
      <c r="D48" s="187"/>
      <c r="E48" s="187"/>
      <c r="F48" s="66"/>
      <c r="G48" s="245"/>
      <c r="H48" s="145"/>
      <c r="I48" s="79"/>
      <c r="J48" s="146"/>
      <c r="K48" s="145"/>
      <c r="L48" s="66"/>
      <c r="M48" s="66"/>
      <c r="N48" s="66"/>
      <c r="O48" s="66"/>
      <c r="P48" s="57"/>
      <c r="Q48" s="61"/>
      <c r="R48" s="541"/>
      <c r="S48" s="542"/>
      <c r="T48" s="542"/>
      <c r="U48" s="542"/>
      <c r="V48" s="542"/>
      <c r="W48" s="543"/>
    </row>
    <row r="49" spans="1:23" s="218" customFormat="1" ht="12.75" customHeight="1" x14ac:dyDescent="0.2">
      <c r="A49" s="2"/>
      <c r="B49" s="60"/>
      <c r="C49" s="114"/>
      <c r="D49" s="187"/>
      <c r="E49" s="187"/>
      <c r="F49" s="66"/>
      <c r="G49" s="245"/>
      <c r="H49" s="145"/>
      <c r="I49" s="79"/>
      <c r="J49" s="146"/>
      <c r="K49" s="145"/>
      <c r="L49" s="66"/>
      <c r="M49" s="66"/>
      <c r="N49" s="66"/>
      <c r="O49" s="66"/>
      <c r="P49" s="57"/>
      <c r="Q49" s="61"/>
      <c r="R49" s="541"/>
      <c r="S49" s="542"/>
      <c r="T49" s="542"/>
      <c r="U49" s="542"/>
      <c r="V49" s="542"/>
      <c r="W49" s="543"/>
    </row>
    <row r="50" spans="1:23" s="218" customFormat="1" ht="12.75" customHeight="1" x14ac:dyDescent="0.2">
      <c r="A50" s="2"/>
      <c r="B50" s="60"/>
      <c r="C50" s="114"/>
      <c r="D50" s="187"/>
      <c r="E50" s="187"/>
      <c r="F50" s="66"/>
      <c r="G50" s="245"/>
      <c r="H50" s="145"/>
      <c r="I50" s="79"/>
      <c r="J50" s="146"/>
      <c r="K50" s="145"/>
      <c r="L50" s="66"/>
      <c r="M50" s="66"/>
      <c r="N50" s="66"/>
      <c r="O50" s="66"/>
      <c r="P50" s="57"/>
      <c r="Q50" s="61"/>
      <c r="R50" s="541"/>
      <c r="S50" s="542"/>
      <c r="T50" s="542"/>
      <c r="U50" s="542"/>
      <c r="V50" s="542"/>
      <c r="W50" s="543"/>
    </row>
    <row r="51" spans="1:23" s="218" customFormat="1" ht="12.75" customHeight="1" x14ac:dyDescent="0.2">
      <c r="A51" s="2"/>
      <c r="B51" s="60"/>
      <c r="C51" s="114"/>
      <c r="D51" s="187"/>
      <c r="E51" s="187"/>
      <c r="F51" s="66"/>
      <c r="G51" s="245"/>
      <c r="H51" s="145"/>
      <c r="I51" s="79"/>
      <c r="J51" s="146"/>
      <c r="K51" s="145"/>
      <c r="L51" s="66"/>
      <c r="M51" s="66"/>
      <c r="N51" s="66"/>
      <c r="O51" s="66"/>
      <c r="P51" s="57"/>
      <c r="Q51" s="61"/>
      <c r="R51" s="541"/>
      <c r="S51" s="542"/>
      <c r="T51" s="542"/>
      <c r="U51" s="542"/>
      <c r="V51" s="542"/>
      <c r="W51" s="543"/>
    </row>
    <row r="52" spans="1:23" s="247" customFormat="1" ht="12.75" customHeight="1" x14ac:dyDescent="0.2">
      <c r="A52" s="2"/>
      <c r="B52" s="3"/>
      <c r="C52" s="3"/>
      <c r="D52" s="187"/>
      <c r="E52" s="187"/>
      <c r="F52" s="66"/>
      <c r="G52" s="245"/>
      <c r="H52" s="145"/>
      <c r="I52" s="79"/>
      <c r="J52" s="146"/>
      <c r="K52" s="145"/>
      <c r="L52" s="66"/>
      <c r="M52" s="66"/>
      <c r="N52" s="66"/>
      <c r="O52" s="66"/>
      <c r="P52" s="145"/>
      <c r="Q52" s="113"/>
      <c r="R52" s="541"/>
      <c r="S52" s="542"/>
      <c r="T52" s="542"/>
      <c r="U52" s="542"/>
      <c r="V52" s="542"/>
      <c r="W52" s="543"/>
    </row>
    <row r="53" spans="1:23" ht="12.75" customHeight="1" x14ac:dyDescent="0.2">
      <c r="A53" s="63"/>
      <c r="B53" s="3"/>
      <c r="C53" s="3"/>
      <c r="D53" s="65"/>
      <c r="E53" s="65"/>
      <c r="F53" s="66"/>
      <c r="G53" s="1"/>
      <c r="H53" s="145"/>
      <c r="I53" s="79"/>
      <c r="J53" s="146"/>
      <c r="K53" s="57"/>
      <c r="L53" s="66"/>
      <c r="M53" s="66"/>
      <c r="N53" s="66"/>
      <c r="O53" s="66"/>
      <c r="P53" s="57"/>
      <c r="Q53" s="113"/>
      <c r="R53" s="541"/>
      <c r="S53" s="542"/>
      <c r="T53" s="542"/>
      <c r="U53" s="542"/>
      <c r="V53" s="542"/>
      <c r="W53" s="543"/>
    </row>
    <row r="54" spans="1:23" ht="12.75" customHeight="1" x14ac:dyDescent="0.2">
      <c r="A54" s="63"/>
      <c r="B54" s="3"/>
      <c r="C54" s="3"/>
      <c r="D54" s="65"/>
      <c r="E54" s="65"/>
      <c r="F54" s="66"/>
      <c r="G54" s="1"/>
      <c r="H54" s="145"/>
      <c r="I54" s="79"/>
      <c r="J54" s="146"/>
      <c r="K54" s="145"/>
      <c r="L54" s="66"/>
      <c r="M54" s="66"/>
      <c r="N54" s="66"/>
      <c r="O54" s="66"/>
      <c r="P54" s="57"/>
      <c r="Q54" s="113"/>
      <c r="R54" s="541"/>
      <c r="S54" s="542"/>
      <c r="T54" s="542"/>
      <c r="U54" s="542"/>
      <c r="V54" s="542"/>
      <c r="W54" s="543"/>
    </row>
    <row r="55" spans="1:23" s="78" customFormat="1" ht="12.75" customHeight="1" x14ac:dyDescent="0.2">
      <c r="A55" s="63"/>
      <c r="B55" s="3"/>
      <c r="C55" s="3"/>
      <c r="D55" s="65"/>
      <c r="E55" s="65"/>
      <c r="F55" s="66"/>
      <c r="G55" s="1"/>
      <c r="H55" s="74"/>
      <c r="I55" s="79"/>
      <c r="J55" s="76"/>
      <c r="K55" s="74"/>
      <c r="L55" s="66"/>
      <c r="M55" s="77"/>
      <c r="N55" s="66"/>
      <c r="O55" s="77"/>
      <c r="P55" s="74"/>
      <c r="Q55" s="72"/>
      <c r="R55" s="541"/>
      <c r="S55" s="542"/>
      <c r="T55" s="542"/>
      <c r="U55" s="542"/>
      <c r="V55" s="542"/>
      <c r="W55" s="543"/>
    </row>
    <row r="56" spans="1:23" s="78" customFormat="1" ht="12.75" customHeight="1" x14ac:dyDescent="0.2">
      <c r="A56" s="63"/>
      <c r="B56" s="3"/>
      <c r="C56" s="3"/>
      <c r="D56" s="65"/>
      <c r="E56" s="65"/>
      <c r="F56" s="66"/>
      <c r="G56" s="1"/>
      <c r="H56" s="74"/>
      <c r="I56" s="79"/>
      <c r="J56" s="76"/>
      <c r="K56" s="57"/>
      <c r="L56" s="66"/>
      <c r="M56" s="77"/>
      <c r="N56" s="66"/>
      <c r="O56" s="77"/>
      <c r="P56" s="74"/>
      <c r="Q56" s="72"/>
      <c r="R56" s="541"/>
      <c r="S56" s="542"/>
      <c r="T56" s="542"/>
      <c r="U56" s="542"/>
      <c r="V56" s="542"/>
      <c r="W56" s="543"/>
    </row>
    <row r="57" spans="1:23" ht="12.75" customHeight="1" x14ac:dyDescent="0.2">
      <c r="A57" s="81"/>
      <c r="B57" s="82"/>
      <c r="C57" s="82"/>
      <c r="D57" s="83"/>
      <c r="E57" s="83"/>
      <c r="F57" s="84"/>
      <c r="G57" s="85"/>
      <c r="H57" s="86"/>
      <c r="I57" s="87"/>
      <c r="J57" s="88"/>
      <c r="K57" s="86"/>
      <c r="L57" s="89"/>
      <c r="M57" s="90"/>
      <c r="N57" s="89"/>
      <c r="O57" s="89"/>
      <c r="P57" s="86"/>
      <c r="Q57" s="85"/>
      <c r="R57" s="541"/>
      <c r="S57" s="542"/>
      <c r="T57" s="542"/>
      <c r="U57" s="542"/>
      <c r="V57" s="542"/>
      <c r="W57" s="543"/>
    </row>
    <row r="58" spans="1:23" ht="12.75" customHeight="1" x14ac:dyDescent="0.2">
      <c r="A58" s="81"/>
      <c r="B58" s="82"/>
      <c r="C58" s="82"/>
      <c r="D58" s="83"/>
      <c r="E58" s="83"/>
      <c r="F58" s="84"/>
      <c r="G58" s="85"/>
      <c r="H58" s="86"/>
      <c r="I58" s="87"/>
      <c r="J58" s="88"/>
      <c r="K58" s="86"/>
      <c r="L58" s="89"/>
      <c r="M58" s="90"/>
      <c r="N58" s="89"/>
      <c r="O58" s="89"/>
      <c r="P58" s="86"/>
      <c r="Q58" s="85"/>
      <c r="R58" s="541"/>
      <c r="S58" s="542"/>
      <c r="T58" s="542"/>
      <c r="U58" s="542"/>
      <c r="V58" s="542"/>
      <c r="W58" s="543"/>
    </row>
    <row r="59" spans="1:23" ht="12.75" customHeight="1" x14ac:dyDescent="0.2">
      <c r="A59" s="81"/>
      <c r="B59" s="82"/>
      <c r="C59" s="82"/>
      <c r="D59" s="83"/>
      <c r="E59" s="83"/>
      <c r="F59" s="84"/>
      <c r="G59" s="85"/>
      <c r="H59" s="86"/>
      <c r="I59" s="87"/>
      <c r="J59" s="88"/>
      <c r="K59" s="86"/>
      <c r="L59" s="89"/>
      <c r="M59" s="90"/>
      <c r="N59" s="89"/>
      <c r="O59" s="89"/>
      <c r="P59" s="86"/>
      <c r="Q59" s="85"/>
      <c r="R59" s="541"/>
      <c r="S59" s="542"/>
      <c r="T59" s="542"/>
      <c r="U59" s="542"/>
      <c r="V59" s="542"/>
      <c r="W59" s="543"/>
    </row>
    <row r="60" spans="1:23" ht="12.75" customHeight="1" x14ac:dyDescent="0.2">
      <c r="A60" s="81"/>
      <c r="B60" s="82"/>
      <c r="C60" s="82"/>
      <c r="D60" s="83"/>
      <c r="E60" s="83"/>
      <c r="F60" s="84"/>
      <c r="G60" s="85"/>
      <c r="H60" s="86"/>
      <c r="I60" s="87"/>
      <c r="J60" s="88"/>
      <c r="K60" s="86"/>
      <c r="L60" s="89"/>
      <c r="M60" s="90"/>
      <c r="N60" s="89"/>
      <c r="O60" s="89"/>
      <c r="P60" s="86"/>
      <c r="Q60" s="85"/>
      <c r="R60" s="541"/>
      <c r="S60" s="542"/>
      <c r="T60" s="542"/>
      <c r="U60" s="542"/>
      <c r="V60" s="542"/>
      <c r="W60" s="543"/>
    </row>
    <row r="61" spans="1:23" ht="12.75" customHeight="1" x14ac:dyDescent="0.2">
      <c r="A61" s="81"/>
      <c r="B61" s="82"/>
      <c r="C61" s="82"/>
      <c r="D61" s="83"/>
      <c r="E61" s="83"/>
      <c r="F61" s="84"/>
      <c r="G61" s="85"/>
      <c r="H61" s="86"/>
      <c r="I61" s="87"/>
      <c r="J61" s="88"/>
      <c r="K61" s="86"/>
      <c r="L61" s="89"/>
      <c r="M61" s="90"/>
      <c r="N61" s="89"/>
      <c r="O61" s="89"/>
      <c r="P61" s="86"/>
      <c r="Q61" s="85"/>
      <c r="R61" s="541"/>
      <c r="S61" s="542"/>
      <c r="T61" s="542"/>
      <c r="U61" s="542"/>
      <c r="V61" s="542"/>
      <c r="W61" s="543"/>
    </row>
    <row r="62" spans="1:23" ht="12.75" customHeight="1" x14ac:dyDescent="0.2">
      <c r="A62" s="81"/>
      <c r="B62" s="82"/>
      <c r="C62" s="82"/>
      <c r="D62" s="83"/>
      <c r="E62" s="83"/>
      <c r="F62" s="84"/>
      <c r="G62" s="85"/>
      <c r="H62" s="86"/>
      <c r="I62" s="87"/>
      <c r="J62" s="88"/>
      <c r="K62" s="86"/>
      <c r="L62" s="89"/>
      <c r="M62" s="90"/>
      <c r="N62" s="89"/>
      <c r="O62" s="89"/>
      <c r="P62" s="86"/>
      <c r="Q62" s="85"/>
      <c r="R62" s="541"/>
      <c r="S62" s="542"/>
      <c r="T62" s="542"/>
      <c r="U62" s="542"/>
      <c r="V62" s="542"/>
      <c r="W62" s="543"/>
    </row>
    <row r="63" spans="1:23" ht="12.75" customHeight="1" x14ac:dyDescent="0.2">
      <c r="A63" s="81"/>
      <c r="B63" s="82"/>
      <c r="C63" s="82"/>
      <c r="D63" s="83"/>
      <c r="E63" s="83"/>
      <c r="F63" s="84"/>
      <c r="G63" s="85"/>
      <c r="H63" s="86"/>
      <c r="I63" s="87"/>
      <c r="J63" s="88"/>
      <c r="K63" s="86"/>
      <c r="L63" s="89"/>
      <c r="M63" s="90"/>
      <c r="N63" s="89"/>
      <c r="O63" s="89"/>
      <c r="P63" s="86"/>
      <c r="Q63" s="85"/>
      <c r="R63" s="541"/>
      <c r="S63" s="542"/>
      <c r="T63" s="542"/>
      <c r="U63" s="542"/>
      <c r="V63" s="542"/>
      <c r="W63" s="543"/>
    </row>
    <row r="64" spans="1:23" ht="12.75" customHeight="1" x14ac:dyDescent="0.2">
      <c r="A64" s="81"/>
      <c r="B64" s="82"/>
      <c r="C64" s="82"/>
      <c r="D64" s="83"/>
      <c r="E64" s="83"/>
      <c r="F64" s="84"/>
      <c r="G64" s="85"/>
      <c r="H64" s="86"/>
      <c r="I64" s="87"/>
      <c r="J64" s="88"/>
      <c r="K64" s="86"/>
      <c r="L64" s="89"/>
      <c r="M64" s="90"/>
      <c r="N64" s="89"/>
      <c r="O64" s="89"/>
      <c r="P64" s="86"/>
      <c r="Q64" s="85"/>
      <c r="R64" s="541"/>
      <c r="S64" s="542"/>
      <c r="T64" s="542"/>
      <c r="U64" s="542"/>
      <c r="V64" s="542"/>
      <c r="W64" s="543"/>
    </row>
    <row r="65" spans="1:23" ht="12.75" customHeight="1" x14ac:dyDescent="0.2">
      <c r="A65" s="81"/>
      <c r="B65" s="82"/>
      <c r="C65" s="82"/>
      <c r="D65" s="83"/>
      <c r="E65" s="83"/>
      <c r="F65" s="84"/>
      <c r="G65" s="85"/>
      <c r="H65" s="86"/>
      <c r="I65" s="87"/>
      <c r="J65" s="88"/>
      <c r="K65" s="86"/>
      <c r="L65" s="89"/>
      <c r="M65" s="90"/>
      <c r="N65" s="89"/>
      <c r="O65" s="89"/>
      <c r="P65" s="86"/>
      <c r="Q65" s="85"/>
      <c r="R65" s="541"/>
      <c r="S65" s="542"/>
      <c r="T65" s="542"/>
      <c r="U65" s="542"/>
      <c r="V65" s="542"/>
      <c r="W65" s="543"/>
    </row>
    <row r="66" spans="1:23" ht="12.75" customHeight="1" x14ac:dyDescent="0.2">
      <c r="A66" s="81"/>
      <c r="B66" s="82"/>
      <c r="C66" s="82"/>
      <c r="D66" s="83"/>
      <c r="E66" s="83"/>
      <c r="F66" s="84"/>
      <c r="G66" s="85"/>
      <c r="H66" s="86"/>
      <c r="I66" s="87"/>
      <c r="J66" s="88"/>
      <c r="K66" s="86"/>
      <c r="L66" s="89"/>
      <c r="M66" s="90"/>
      <c r="N66" s="89"/>
      <c r="O66" s="89"/>
      <c r="P66" s="86"/>
      <c r="Q66" s="85"/>
      <c r="R66" s="541"/>
      <c r="S66" s="542"/>
      <c r="T66" s="542"/>
      <c r="U66" s="542"/>
      <c r="V66" s="542"/>
      <c r="W66" s="543"/>
    </row>
    <row r="67" spans="1:23" ht="12.75" customHeight="1" x14ac:dyDescent="0.2">
      <c r="A67" s="81"/>
      <c r="B67" s="82"/>
      <c r="C67" s="82"/>
      <c r="D67" s="83"/>
      <c r="E67" s="83"/>
      <c r="F67" s="84"/>
      <c r="G67" s="85"/>
      <c r="H67" s="86"/>
      <c r="I67" s="87"/>
      <c r="J67" s="88"/>
      <c r="K67" s="86"/>
      <c r="L67" s="89"/>
      <c r="M67" s="90"/>
      <c r="N67" s="89"/>
      <c r="O67" s="89"/>
      <c r="P67" s="86"/>
      <c r="Q67" s="85"/>
      <c r="R67" s="541"/>
      <c r="S67" s="542"/>
      <c r="T67" s="542"/>
      <c r="U67" s="542"/>
      <c r="V67" s="542"/>
      <c r="W67" s="543"/>
    </row>
    <row r="68" spans="1:23" ht="12.75" customHeight="1" x14ac:dyDescent="0.2">
      <c r="A68" s="81"/>
      <c r="B68" s="82"/>
      <c r="C68" s="82"/>
      <c r="D68" s="83"/>
      <c r="E68" s="83"/>
      <c r="F68" s="84"/>
      <c r="G68" s="85"/>
      <c r="H68" s="86"/>
      <c r="I68" s="87"/>
      <c r="J68" s="88"/>
      <c r="K68" s="86"/>
      <c r="L68" s="89"/>
      <c r="M68" s="90"/>
      <c r="N68" s="89"/>
      <c r="O68" s="89"/>
      <c r="P68" s="86"/>
      <c r="Q68" s="85"/>
      <c r="R68" s="541"/>
      <c r="S68" s="542"/>
      <c r="T68" s="542"/>
      <c r="U68" s="542"/>
      <c r="V68" s="542"/>
      <c r="W68" s="543"/>
    </row>
    <row r="69" spans="1:23" ht="12.75" customHeight="1" x14ac:dyDescent="0.2">
      <c r="A69" s="81"/>
      <c r="B69" s="82"/>
      <c r="C69" s="82"/>
      <c r="D69" s="83"/>
      <c r="E69" s="83"/>
      <c r="F69" s="84"/>
      <c r="G69" s="85"/>
      <c r="H69" s="86"/>
      <c r="I69" s="87"/>
      <c r="J69" s="88"/>
      <c r="K69" s="86"/>
      <c r="L69" s="89"/>
      <c r="M69" s="90"/>
      <c r="N69" s="89"/>
      <c r="O69" s="89"/>
      <c r="P69" s="86"/>
      <c r="Q69" s="85"/>
      <c r="R69" s="541"/>
      <c r="S69" s="542"/>
      <c r="T69" s="542"/>
      <c r="U69" s="542"/>
      <c r="V69" s="542"/>
      <c r="W69" s="543"/>
    </row>
    <row r="70" spans="1:23" ht="12.75" customHeight="1" x14ac:dyDescent="0.2">
      <c r="A70" s="81"/>
      <c r="B70" s="82"/>
      <c r="C70" s="82"/>
      <c r="D70" s="83"/>
      <c r="E70" s="83"/>
      <c r="F70" s="84"/>
      <c r="G70" s="85"/>
      <c r="H70" s="86"/>
      <c r="I70" s="87"/>
      <c r="J70" s="88"/>
      <c r="K70" s="86"/>
      <c r="L70" s="89"/>
      <c r="M70" s="90"/>
      <c r="N70" s="89"/>
      <c r="O70" s="89"/>
      <c r="P70" s="86"/>
      <c r="Q70" s="85"/>
      <c r="R70" s="541"/>
      <c r="S70" s="542"/>
      <c r="T70" s="542"/>
      <c r="U70" s="542"/>
      <c r="V70" s="542"/>
      <c r="W70" s="543"/>
    </row>
    <row r="71" spans="1:23" ht="12.75" customHeight="1" x14ac:dyDescent="0.2">
      <c r="A71" s="81"/>
      <c r="B71" s="82"/>
      <c r="C71" s="82"/>
      <c r="D71" s="83"/>
      <c r="E71" s="83"/>
      <c r="F71" s="84"/>
      <c r="G71" s="85"/>
      <c r="H71" s="86"/>
      <c r="I71" s="87"/>
      <c r="J71" s="88"/>
      <c r="K71" s="86"/>
      <c r="L71" s="89"/>
      <c r="M71" s="90"/>
      <c r="N71" s="89"/>
      <c r="O71" s="89"/>
      <c r="P71" s="86"/>
      <c r="Q71" s="85"/>
      <c r="R71" s="541"/>
      <c r="S71" s="542"/>
      <c r="T71" s="542"/>
      <c r="U71" s="542"/>
      <c r="V71" s="542"/>
      <c r="W71" s="543"/>
    </row>
    <row r="72" spans="1:23" ht="12.75" customHeight="1" x14ac:dyDescent="0.2">
      <c r="A72" s="81"/>
      <c r="B72" s="82"/>
      <c r="C72" s="82"/>
      <c r="D72" s="83"/>
      <c r="E72" s="83"/>
      <c r="F72" s="84"/>
      <c r="G72" s="85"/>
      <c r="H72" s="86"/>
      <c r="I72" s="87"/>
      <c r="J72" s="88"/>
      <c r="K72" s="86"/>
      <c r="L72" s="89"/>
      <c r="M72" s="90"/>
      <c r="N72" s="89"/>
      <c r="O72" s="89"/>
      <c r="P72" s="86"/>
      <c r="Q72" s="85"/>
      <c r="R72" s="541"/>
      <c r="S72" s="542"/>
      <c r="T72" s="542"/>
      <c r="U72" s="542"/>
      <c r="V72" s="542"/>
      <c r="W72" s="543"/>
    </row>
    <row r="73" spans="1:23" ht="12.75" customHeight="1" x14ac:dyDescent="0.2">
      <c r="A73" s="81"/>
      <c r="B73" s="82"/>
      <c r="C73" s="82"/>
      <c r="D73" s="83"/>
      <c r="E73" s="83"/>
      <c r="F73" s="84"/>
      <c r="G73" s="85"/>
      <c r="H73" s="86"/>
      <c r="I73" s="87"/>
      <c r="J73" s="88"/>
      <c r="K73" s="86"/>
      <c r="L73" s="89"/>
      <c r="M73" s="90"/>
      <c r="N73" s="89"/>
      <c r="O73" s="89"/>
      <c r="P73" s="86"/>
      <c r="Q73" s="85"/>
      <c r="R73" s="541"/>
      <c r="S73" s="542"/>
      <c r="T73" s="542"/>
      <c r="U73" s="542"/>
      <c r="V73" s="542"/>
      <c r="W73" s="543"/>
    </row>
    <row r="74" spans="1:23" ht="12.75" customHeight="1" x14ac:dyDescent="0.2">
      <c r="A74" s="81"/>
      <c r="B74" s="82"/>
      <c r="C74" s="82"/>
      <c r="D74" s="83"/>
      <c r="E74" s="83"/>
      <c r="F74" s="84"/>
      <c r="G74" s="85"/>
      <c r="H74" s="86"/>
      <c r="I74" s="87"/>
      <c r="J74" s="88"/>
      <c r="K74" s="86"/>
      <c r="L74" s="89"/>
      <c r="M74" s="90"/>
      <c r="N74" s="89"/>
      <c r="O74" s="89"/>
      <c r="P74" s="86"/>
      <c r="Q74" s="85"/>
      <c r="R74" s="541"/>
      <c r="S74" s="542"/>
      <c r="T74" s="542"/>
      <c r="U74" s="542"/>
      <c r="V74" s="542"/>
      <c r="W74" s="543"/>
    </row>
    <row r="75" spans="1:23" ht="12.75" customHeight="1" x14ac:dyDescent="0.2">
      <c r="A75" s="81"/>
      <c r="B75" s="82"/>
      <c r="C75" s="82"/>
      <c r="D75" s="83"/>
      <c r="E75" s="83"/>
      <c r="F75" s="84"/>
      <c r="G75" s="85"/>
      <c r="H75" s="86"/>
      <c r="I75" s="87"/>
      <c r="J75" s="88"/>
      <c r="K75" s="86"/>
      <c r="L75" s="89"/>
      <c r="M75" s="90"/>
      <c r="N75" s="89"/>
      <c r="O75" s="89"/>
      <c r="P75" s="86"/>
      <c r="Q75" s="85"/>
      <c r="R75" s="541"/>
      <c r="S75" s="542"/>
      <c r="T75" s="542"/>
      <c r="U75" s="542"/>
      <c r="V75" s="542"/>
      <c r="W75" s="543"/>
    </row>
    <row r="76" spans="1:23" ht="12.75" customHeight="1" x14ac:dyDescent="0.2">
      <c r="A76" s="81"/>
      <c r="B76" s="82"/>
      <c r="C76" s="82"/>
      <c r="D76" s="83"/>
      <c r="E76" s="83"/>
      <c r="F76" s="84"/>
      <c r="G76" s="85"/>
      <c r="H76" s="86"/>
      <c r="I76" s="87"/>
      <c r="J76" s="88"/>
      <c r="K76" s="86"/>
      <c r="L76" s="89"/>
      <c r="M76" s="90"/>
      <c r="N76" s="89"/>
      <c r="O76" s="89"/>
      <c r="P76" s="86"/>
      <c r="Q76" s="85"/>
      <c r="R76" s="541"/>
      <c r="S76" s="542"/>
      <c r="T76" s="542"/>
      <c r="U76" s="542"/>
      <c r="V76" s="542"/>
      <c r="W76" s="543"/>
    </row>
    <row r="77" spans="1:23" ht="12.75" customHeight="1" x14ac:dyDescent="0.2">
      <c r="A77" s="81"/>
      <c r="B77" s="82"/>
      <c r="C77" s="82"/>
      <c r="D77" s="83"/>
      <c r="E77" s="83"/>
      <c r="F77" s="84"/>
      <c r="G77" s="85"/>
      <c r="H77" s="86"/>
      <c r="I77" s="87"/>
      <c r="J77" s="88"/>
      <c r="K77" s="86"/>
      <c r="L77" s="89"/>
      <c r="M77" s="90"/>
      <c r="N77" s="89"/>
      <c r="O77" s="89"/>
      <c r="P77" s="86"/>
      <c r="Q77" s="85"/>
      <c r="R77" s="541"/>
      <c r="S77" s="542"/>
      <c r="T77" s="542"/>
      <c r="U77" s="542"/>
      <c r="V77" s="542"/>
      <c r="W77" s="543"/>
    </row>
    <row r="78" spans="1:23" ht="12.75" customHeight="1" x14ac:dyDescent="0.2">
      <c r="A78" s="81"/>
      <c r="B78" s="82"/>
      <c r="C78" s="82"/>
      <c r="D78" s="83"/>
      <c r="E78" s="83"/>
      <c r="F78" s="84"/>
      <c r="G78" s="85"/>
      <c r="H78" s="86"/>
      <c r="I78" s="87"/>
      <c r="J78" s="88"/>
      <c r="K78" s="86"/>
      <c r="L78" s="89"/>
      <c r="M78" s="90"/>
      <c r="N78" s="89"/>
      <c r="O78" s="89"/>
      <c r="P78" s="86"/>
      <c r="Q78" s="85"/>
      <c r="R78" s="541"/>
      <c r="S78" s="542"/>
      <c r="T78" s="542"/>
      <c r="U78" s="542"/>
      <c r="V78" s="542"/>
      <c r="W78" s="543"/>
    </row>
    <row r="79" spans="1:23" ht="12.75" customHeight="1" thickBot="1" x14ac:dyDescent="0.25">
      <c r="A79" s="81"/>
      <c r="B79" s="82"/>
      <c r="C79" s="82"/>
      <c r="D79" s="83"/>
      <c r="E79" s="83"/>
      <c r="F79" s="89"/>
      <c r="G79" s="85"/>
      <c r="H79" s="86"/>
      <c r="I79" s="89"/>
      <c r="J79" s="85"/>
      <c r="K79" s="86"/>
      <c r="L79" s="89"/>
      <c r="M79" s="89"/>
      <c r="N79" s="89"/>
      <c r="O79" s="89"/>
      <c r="P79" s="86"/>
      <c r="Q79" s="85"/>
      <c r="R79" s="547"/>
      <c r="S79" s="548"/>
      <c r="T79" s="548"/>
      <c r="U79" s="548"/>
      <c r="V79" s="548"/>
      <c r="W79" s="549"/>
    </row>
    <row r="80" spans="1:23" ht="12.75" customHeight="1" x14ac:dyDescent="0.2">
      <c r="A80" s="550" t="s">
        <v>49</v>
      </c>
      <c r="B80" s="550"/>
      <c r="C80" s="550"/>
      <c r="D80" s="550"/>
      <c r="E80" s="550"/>
      <c r="F80" s="550"/>
      <c r="G80" s="550"/>
      <c r="H80" s="550"/>
      <c r="I80" s="550"/>
      <c r="J80" s="550"/>
      <c r="K80" s="550"/>
      <c r="L80" s="550"/>
      <c r="M80" s="550"/>
      <c r="N80" s="550"/>
      <c r="O80" s="550"/>
      <c r="P80" s="91"/>
      <c r="Q80" s="92"/>
      <c r="R80" s="551"/>
      <c r="S80" s="552"/>
      <c r="T80" s="552"/>
      <c r="U80" s="552"/>
      <c r="V80" s="552"/>
      <c r="W80" s="552"/>
    </row>
    <row r="81" spans="1:23" x14ac:dyDescent="0.2">
      <c r="H81" s="6"/>
      <c r="I81" s="6"/>
      <c r="J81" s="6"/>
      <c r="K81" s="6"/>
      <c r="L81" s="6"/>
      <c r="M81" s="6"/>
      <c r="N81" s="6"/>
      <c r="O81" s="6"/>
    </row>
    <row r="82" spans="1:23" x14ac:dyDescent="0.2">
      <c r="H82" s="6"/>
      <c r="I82" s="6"/>
      <c r="J82" s="6"/>
      <c r="K82" s="6"/>
      <c r="L82" s="6"/>
      <c r="M82" s="6"/>
      <c r="N82" s="6"/>
      <c r="O82" s="6"/>
    </row>
    <row r="83" spans="1:23" x14ac:dyDescent="0.2">
      <c r="A83" s="93"/>
      <c r="B83" s="93"/>
      <c r="C83" s="93"/>
      <c r="D83" s="94"/>
      <c r="E83" s="94"/>
      <c r="F83" s="95"/>
      <c r="G83" s="95"/>
      <c r="H83" s="95"/>
      <c r="I83" s="95"/>
      <c r="J83" s="95"/>
      <c r="K83" s="95"/>
      <c r="L83" s="95"/>
      <c r="M83" s="95"/>
      <c r="N83" s="95"/>
      <c r="O83" s="95"/>
      <c r="P83" s="95"/>
      <c r="Q83" s="95"/>
      <c r="R83" s="96"/>
    </row>
    <row r="84" spans="1:23" x14ac:dyDescent="0.2">
      <c r="A84" s="93"/>
      <c r="B84" s="93"/>
      <c r="C84" s="93"/>
      <c r="D84" s="94"/>
      <c r="E84" s="94"/>
      <c r="F84" s="95"/>
      <c r="G84" s="95"/>
      <c r="H84" s="95"/>
      <c r="I84" s="95"/>
      <c r="J84" s="95"/>
      <c r="K84" s="95"/>
      <c r="L84" s="95"/>
      <c r="M84" s="95"/>
      <c r="N84" s="95"/>
      <c r="O84" s="95"/>
      <c r="P84" s="95"/>
      <c r="Q84" s="95"/>
      <c r="R84" s="96"/>
    </row>
    <row r="85" spans="1:23" x14ac:dyDescent="0.2">
      <c r="A85" s="93"/>
      <c r="B85" s="93"/>
      <c r="C85" s="93"/>
      <c r="D85" s="94"/>
      <c r="E85" s="94"/>
      <c r="F85" s="95"/>
      <c r="G85" s="95"/>
      <c r="H85" s="95"/>
      <c r="I85" s="95"/>
      <c r="J85" s="95"/>
      <c r="K85" s="95"/>
      <c r="L85" s="95"/>
      <c r="M85" s="95"/>
      <c r="N85" s="95"/>
      <c r="O85" s="95"/>
      <c r="P85" s="95"/>
      <c r="Q85" s="95"/>
      <c r="R85" s="96"/>
    </row>
    <row r="86" spans="1:23" x14ac:dyDescent="0.2">
      <c r="H86" s="6"/>
      <c r="I86" s="6"/>
      <c r="J86" s="6"/>
      <c r="K86" s="6"/>
      <c r="L86" s="6"/>
      <c r="M86" s="6"/>
      <c r="N86" s="6"/>
      <c r="O86" s="6"/>
    </row>
    <row r="87" spans="1:23" x14ac:dyDescent="0.2">
      <c r="H87" s="6"/>
      <c r="I87" s="6"/>
      <c r="J87" s="6"/>
      <c r="K87" s="6"/>
      <c r="L87" s="6"/>
      <c r="M87" s="6"/>
      <c r="N87" s="6"/>
      <c r="O87" s="6"/>
    </row>
    <row r="88" spans="1:23" x14ac:dyDescent="0.2">
      <c r="H88" s="6"/>
      <c r="I88" s="6"/>
      <c r="J88" s="6"/>
      <c r="K88" s="6"/>
      <c r="L88" s="6"/>
      <c r="M88" s="6"/>
      <c r="N88" s="6"/>
      <c r="O88" s="6"/>
    </row>
    <row r="89" spans="1:23" s="78" customFormat="1" ht="12.75" customHeight="1" x14ac:dyDescent="0.2">
      <c r="A89" s="63"/>
      <c r="B89" s="3"/>
      <c r="C89" s="3"/>
      <c r="D89" s="65">
        <v>7.66</v>
      </c>
      <c r="E89" s="65">
        <v>7.92</v>
      </c>
      <c r="F89" s="66"/>
      <c r="G89" s="1"/>
      <c r="H89" s="74"/>
      <c r="I89" s="79"/>
      <c r="J89" s="76"/>
      <c r="K89" s="57"/>
      <c r="L89" s="66"/>
      <c r="M89" s="77"/>
      <c r="N89" s="66"/>
      <c r="O89" s="77">
        <v>28</v>
      </c>
      <c r="P89" s="80"/>
      <c r="Q89" s="72"/>
      <c r="R89" s="541" t="s">
        <v>534</v>
      </c>
      <c r="S89" s="542"/>
      <c r="T89" s="542"/>
      <c r="U89" s="542"/>
      <c r="V89" s="542"/>
      <c r="W89" s="543"/>
    </row>
    <row r="90" spans="1:23" s="78" customFormat="1" ht="12.75" customHeight="1" x14ac:dyDescent="0.2">
      <c r="A90" s="63"/>
      <c r="B90" s="3"/>
      <c r="C90" s="3"/>
      <c r="D90" s="65">
        <v>7.92</v>
      </c>
      <c r="E90" s="65">
        <v>8.26</v>
      </c>
      <c r="F90" s="66"/>
      <c r="G90" s="1">
        <v>10</v>
      </c>
      <c r="H90" s="74"/>
      <c r="I90" s="79"/>
      <c r="J90" s="76"/>
      <c r="K90" s="74"/>
      <c r="L90" s="66">
        <v>56</v>
      </c>
      <c r="M90" s="77"/>
      <c r="N90" s="66"/>
      <c r="O90" s="77">
        <v>84</v>
      </c>
      <c r="P90" s="80"/>
      <c r="Q90" s="72"/>
      <c r="R90" s="541" t="s">
        <v>534</v>
      </c>
      <c r="S90" s="542"/>
      <c r="T90" s="542"/>
      <c r="U90" s="542"/>
      <c r="V90" s="542"/>
      <c r="W90" s="543"/>
    </row>
    <row r="91" spans="1:23" s="78" customFormat="1" ht="12.75" customHeight="1" x14ac:dyDescent="0.2">
      <c r="A91" s="63"/>
      <c r="B91" s="3"/>
      <c r="C91" s="3"/>
      <c r="D91" s="65">
        <v>8.26</v>
      </c>
      <c r="E91" s="65">
        <v>8.44</v>
      </c>
      <c r="F91" s="66"/>
      <c r="G91" s="1">
        <v>4</v>
      </c>
      <c r="H91" s="74"/>
      <c r="I91" s="79"/>
      <c r="J91" s="76"/>
      <c r="K91" s="74"/>
      <c r="L91" s="66"/>
      <c r="M91" s="77"/>
      <c r="N91" s="66"/>
      <c r="O91" s="77">
        <v>12</v>
      </c>
      <c r="P91" s="74"/>
      <c r="Q91" s="72"/>
      <c r="R91" s="541" t="s">
        <v>534</v>
      </c>
      <c r="S91" s="542"/>
      <c r="T91" s="542"/>
      <c r="U91" s="542"/>
      <c r="V91" s="542"/>
      <c r="W91" s="543"/>
    </row>
    <row r="92" spans="1:23" s="78" customFormat="1" ht="12.75" customHeight="1" x14ac:dyDescent="0.2">
      <c r="A92" s="63"/>
      <c r="B92" s="3"/>
      <c r="C92" s="3"/>
      <c r="D92" s="65">
        <v>8.44</v>
      </c>
      <c r="E92" s="65">
        <v>8.74</v>
      </c>
      <c r="F92" s="66"/>
      <c r="G92" s="1">
        <v>10</v>
      </c>
      <c r="H92" s="74"/>
      <c r="I92" s="79"/>
      <c r="J92" s="76"/>
      <c r="K92" s="57"/>
      <c r="L92" s="66">
        <v>21</v>
      </c>
      <c r="M92" s="77"/>
      <c r="N92" s="66"/>
      <c r="O92" s="77">
        <v>64</v>
      </c>
      <c r="P92" s="74"/>
      <c r="Q92" s="72"/>
      <c r="R92" s="541" t="s">
        <v>534</v>
      </c>
      <c r="S92" s="542"/>
      <c r="T92" s="542"/>
      <c r="U92" s="542"/>
      <c r="V92" s="542"/>
      <c r="W92" s="543"/>
    </row>
    <row r="93" spans="1:23" x14ac:dyDescent="0.2">
      <c r="H93" s="6"/>
      <c r="I93" s="6"/>
      <c r="J93" s="6"/>
      <c r="K93" s="6"/>
      <c r="L93" s="6"/>
      <c r="M93" s="6"/>
      <c r="N93" s="6"/>
      <c r="O93" s="6"/>
    </row>
    <row r="94" spans="1:23" x14ac:dyDescent="0.2">
      <c r="H94" s="6"/>
      <c r="I94" s="6"/>
      <c r="J94" s="6"/>
      <c r="K94" s="6"/>
      <c r="L94" s="6"/>
      <c r="M94" s="6"/>
      <c r="N94" s="6"/>
      <c r="O94" s="6"/>
    </row>
    <row r="95" spans="1:23" x14ac:dyDescent="0.2">
      <c r="H95" s="6"/>
      <c r="I95" s="6"/>
      <c r="J95" s="6"/>
      <c r="K95" s="6"/>
      <c r="L95" s="6"/>
      <c r="M95" s="6"/>
      <c r="N95" s="6"/>
      <c r="O95" s="6"/>
    </row>
    <row r="96" spans="1:23" x14ac:dyDescent="0.2">
      <c r="H96" s="6"/>
      <c r="I96" s="6"/>
      <c r="J96" s="6"/>
      <c r="K96" s="6"/>
      <c r="L96" s="6"/>
      <c r="M96" s="6"/>
      <c r="N96" s="6"/>
      <c r="O96" s="6"/>
    </row>
    <row r="97" spans="1:23" x14ac:dyDescent="0.2">
      <c r="H97" s="6"/>
      <c r="I97" s="6"/>
      <c r="J97" s="6"/>
      <c r="K97" s="6"/>
      <c r="L97" s="6"/>
      <c r="M97" s="6"/>
      <c r="N97" s="6"/>
      <c r="O97" s="6"/>
    </row>
    <row r="98" spans="1:23" x14ac:dyDescent="0.2">
      <c r="H98" s="6"/>
      <c r="I98" s="6"/>
      <c r="J98" s="6"/>
      <c r="K98" s="6"/>
      <c r="L98" s="6"/>
      <c r="M98" s="6"/>
      <c r="N98" s="6"/>
      <c r="O98" s="6"/>
    </row>
    <row r="99" spans="1:23" x14ac:dyDescent="0.2">
      <c r="H99" s="6"/>
      <c r="I99" s="6"/>
      <c r="J99" s="6"/>
      <c r="K99" s="6"/>
      <c r="L99" s="6"/>
      <c r="M99" s="6"/>
      <c r="N99" s="6"/>
      <c r="O99" s="6"/>
    </row>
    <row r="100" spans="1:23" x14ac:dyDescent="0.2">
      <c r="H100" s="6"/>
      <c r="I100" s="6"/>
      <c r="J100" s="6"/>
      <c r="K100" s="6"/>
      <c r="L100" s="6"/>
      <c r="M100" s="6"/>
      <c r="N100" s="6"/>
      <c r="O100" s="6"/>
    </row>
    <row r="101" spans="1:23" x14ac:dyDescent="0.2">
      <c r="H101" s="6"/>
      <c r="I101" s="6"/>
      <c r="J101" s="6"/>
      <c r="K101" s="6"/>
      <c r="L101" s="6"/>
      <c r="M101" s="6"/>
      <c r="N101" s="6"/>
      <c r="O101" s="6"/>
    </row>
    <row r="102" spans="1:23" x14ac:dyDescent="0.2">
      <c r="H102" s="6"/>
      <c r="I102" s="6"/>
      <c r="J102" s="6"/>
      <c r="K102" s="6"/>
      <c r="L102" s="6"/>
      <c r="M102" s="6"/>
      <c r="N102" s="6"/>
      <c r="O102" s="6"/>
    </row>
    <row r="103" spans="1:23" x14ac:dyDescent="0.2">
      <c r="H103" s="6"/>
      <c r="I103" s="6"/>
      <c r="J103" s="6"/>
      <c r="K103" s="6"/>
      <c r="L103" s="6"/>
      <c r="M103" s="6"/>
      <c r="N103" s="6"/>
      <c r="O103" s="6"/>
    </row>
    <row r="104" spans="1:23" s="6" customFormat="1" x14ac:dyDescent="0.2">
      <c r="A104" s="4"/>
      <c r="B104" s="4"/>
      <c r="C104" s="4"/>
      <c r="D104" s="5"/>
      <c r="E104" s="5"/>
      <c r="R104" s="7"/>
      <c r="S104" s="4"/>
      <c r="T104" s="4"/>
      <c r="U104" s="4"/>
      <c r="V104" s="4"/>
      <c r="W104" s="4"/>
    </row>
    <row r="105" spans="1:23" s="6" customFormat="1" x14ac:dyDescent="0.2">
      <c r="A105" s="4"/>
      <c r="B105" s="4"/>
      <c r="C105" s="4"/>
      <c r="D105" s="5"/>
      <c r="E105" s="5"/>
      <c r="R105" s="7"/>
      <c r="S105" s="4"/>
      <c r="T105" s="4"/>
      <c r="U105" s="4"/>
      <c r="V105" s="4"/>
      <c r="W105" s="4"/>
    </row>
    <row r="106" spans="1:23" s="6" customFormat="1" x14ac:dyDescent="0.2">
      <c r="A106" s="4"/>
      <c r="B106" s="4"/>
      <c r="C106" s="4"/>
      <c r="D106" s="5"/>
      <c r="E106" s="5"/>
      <c r="R106" s="7"/>
      <c r="S106" s="4"/>
      <c r="T106" s="4"/>
      <c r="U106" s="4"/>
      <c r="V106" s="4"/>
      <c r="W106" s="4"/>
    </row>
  </sheetData>
  <mergeCells count="111">
    <mergeCell ref="A80:O80"/>
    <mergeCell ref="R80:W80"/>
    <mergeCell ref="R89:W89"/>
    <mergeCell ref="R90:W90"/>
    <mergeCell ref="R91:W91"/>
    <mergeCell ref="R92:W92"/>
    <mergeCell ref="R71:W71"/>
    <mergeCell ref="R72:W72"/>
    <mergeCell ref="R73:W73"/>
    <mergeCell ref="R74:W74"/>
    <mergeCell ref="R75:W75"/>
    <mergeCell ref="R76:W76"/>
    <mergeCell ref="R77:W77"/>
    <mergeCell ref="R78:W78"/>
    <mergeCell ref="R79:W79"/>
    <mergeCell ref="R62:W62"/>
    <mergeCell ref="R63:W63"/>
    <mergeCell ref="R64:W64"/>
    <mergeCell ref="R65:W65"/>
    <mergeCell ref="R66:W66"/>
    <mergeCell ref="R67:W67"/>
    <mergeCell ref="R68:W68"/>
    <mergeCell ref="R69:W69"/>
    <mergeCell ref="R70:W70"/>
    <mergeCell ref="R53:W53"/>
    <mergeCell ref="R54:W54"/>
    <mergeCell ref="R55:W55"/>
    <mergeCell ref="R56:W56"/>
    <mergeCell ref="R57:W57"/>
    <mergeCell ref="R58:W58"/>
    <mergeCell ref="R59:W59"/>
    <mergeCell ref="R60:W60"/>
    <mergeCell ref="R61:W61"/>
    <mergeCell ref="R44:W44"/>
    <mergeCell ref="R45:W45"/>
    <mergeCell ref="R46:W46"/>
    <mergeCell ref="R47:W47"/>
    <mergeCell ref="R48:W48"/>
    <mergeCell ref="R49:W49"/>
    <mergeCell ref="R50:W50"/>
    <mergeCell ref="R51:W51"/>
    <mergeCell ref="R52:W52"/>
    <mergeCell ref="R35:W35"/>
    <mergeCell ref="R36:W36"/>
    <mergeCell ref="R37:W37"/>
    <mergeCell ref="R38:W38"/>
    <mergeCell ref="R39:W39"/>
    <mergeCell ref="R40:W40"/>
    <mergeCell ref="R41:W41"/>
    <mergeCell ref="R42:W42"/>
    <mergeCell ref="R43:W43"/>
    <mergeCell ref="R26:W26"/>
    <mergeCell ref="R27:W27"/>
    <mergeCell ref="R28:W28"/>
    <mergeCell ref="R29:W29"/>
    <mergeCell ref="R30:W30"/>
    <mergeCell ref="R31:W31"/>
    <mergeCell ref="R32:W32"/>
    <mergeCell ref="R33:W33"/>
    <mergeCell ref="R34:W34"/>
    <mergeCell ref="K18:K20"/>
    <mergeCell ref="L18:L20"/>
    <mergeCell ref="M18:M20"/>
    <mergeCell ref="N18:N20"/>
    <mergeCell ref="O18:O20"/>
    <mergeCell ref="R22:W22"/>
    <mergeCell ref="R23:W23"/>
    <mergeCell ref="R24:W24"/>
    <mergeCell ref="R25:W25"/>
    <mergeCell ref="C7:H7"/>
    <mergeCell ref="K7:P7"/>
    <mergeCell ref="S7:V7"/>
    <mergeCell ref="A9:G9"/>
    <mergeCell ref="H9:O9"/>
    <mergeCell ref="P9:Q9"/>
    <mergeCell ref="R9:W9"/>
    <mergeCell ref="H10:J10"/>
    <mergeCell ref="K10:O10"/>
    <mergeCell ref="P10:P20"/>
    <mergeCell ref="Q10:Q20"/>
    <mergeCell ref="R10:W21"/>
    <mergeCell ref="H11:I17"/>
    <mergeCell ref="J11:J17"/>
    <mergeCell ref="K11:M11"/>
    <mergeCell ref="K12:M12"/>
    <mergeCell ref="K13:M13"/>
    <mergeCell ref="K14:M14"/>
    <mergeCell ref="K15:M15"/>
    <mergeCell ref="K16:M16"/>
    <mergeCell ref="K17:M17"/>
    <mergeCell ref="H18:H20"/>
    <mergeCell ref="I18:I20"/>
    <mergeCell ref="J18:J20"/>
    <mergeCell ref="C4:H4"/>
    <mergeCell ref="K4:P4"/>
    <mergeCell ref="S4:V4"/>
    <mergeCell ref="C5:H5"/>
    <mergeCell ref="K5:P5"/>
    <mergeCell ref="S5:V5"/>
    <mergeCell ref="C6:H6"/>
    <mergeCell ref="K6:P6"/>
    <mergeCell ref="S6:V6"/>
    <mergeCell ref="X1:X3"/>
    <mergeCell ref="Y1:Y3"/>
    <mergeCell ref="Z1:Z3"/>
    <mergeCell ref="C2:H2"/>
    <mergeCell ref="K2:P2"/>
    <mergeCell ref="S2:V2"/>
    <mergeCell ref="C3:H3"/>
    <mergeCell ref="K3:P3"/>
    <mergeCell ref="S3:V3"/>
  </mergeCells>
  <pageMargins left="0.75" right="0.75" top="1" bottom="1" header="0.5" footer="0.5"/>
  <pageSetup paperSize="17" scale="60" orientation="landscape" r:id="rId1"/>
  <headerFooter alignWithMargins="0"/>
  <drawing r:id="rId2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000-000000000000}">
  <sheetPr codeName="Sheet65"/>
  <dimension ref="A1:Z106"/>
  <sheetViews>
    <sheetView workbookViewId="0">
      <selection activeCell="O51" sqref="O51"/>
    </sheetView>
  </sheetViews>
  <sheetFormatPr defaultRowHeight="12.75" x14ac:dyDescent="0.2"/>
  <cols>
    <col min="1" max="3" width="9.7109375" style="4" customWidth="1"/>
    <col min="4" max="5" width="9.7109375" style="5" customWidth="1"/>
    <col min="6" max="7" width="9.7109375" style="6" customWidth="1"/>
    <col min="8" max="9" width="9.7109375" style="4" customWidth="1"/>
    <col min="10" max="10" width="10.42578125" style="4" customWidth="1"/>
    <col min="11" max="11" width="11.7109375" style="4" customWidth="1"/>
    <col min="12" max="12" width="14.42578125" style="4" customWidth="1"/>
    <col min="13" max="14" width="8.7109375" style="4" customWidth="1"/>
    <col min="15" max="15" width="12.28515625" style="4" customWidth="1"/>
    <col min="16" max="17" width="16.7109375" style="6" customWidth="1"/>
    <col min="18" max="18" width="8.7109375" style="7" customWidth="1"/>
    <col min="19" max="22" width="8.7109375" style="4" customWidth="1"/>
    <col min="23" max="23" width="12.28515625" style="4" customWidth="1"/>
    <col min="24" max="24" width="10.140625" style="4" customWidth="1"/>
    <col min="25" max="16384" width="9.140625" style="4"/>
  </cols>
  <sheetData>
    <row r="1" spans="1:26" ht="12" customHeight="1" thickBot="1" x14ac:dyDescent="0.25">
      <c r="P1" s="4"/>
      <c r="Q1" s="4"/>
      <c r="R1" s="4"/>
      <c r="U1" s="6"/>
      <c r="V1" s="6"/>
      <c r="W1" s="7"/>
      <c r="X1" s="481" t="s">
        <v>69</v>
      </c>
      <c r="Y1" s="484" t="s">
        <v>70</v>
      </c>
      <c r="Z1" s="486" t="s">
        <v>71</v>
      </c>
    </row>
    <row r="2" spans="1:26" x14ac:dyDescent="0.2">
      <c r="B2" s="8" t="s">
        <v>28</v>
      </c>
      <c r="C2" s="488" t="s">
        <v>29</v>
      </c>
      <c r="D2" s="489"/>
      <c r="E2" s="489"/>
      <c r="F2" s="489"/>
      <c r="G2" s="489"/>
      <c r="H2" s="490"/>
      <c r="J2" s="8" t="s">
        <v>28</v>
      </c>
      <c r="K2" s="488" t="s">
        <v>30</v>
      </c>
      <c r="L2" s="489"/>
      <c r="M2" s="489"/>
      <c r="N2" s="489"/>
      <c r="O2" s="489"/>
      <c r="P2" s="490"/>
      <c r="Q2" s="4"/>
      <c r="R2" s="8" t="s">
        <v>28</v>
      </c>
      <c r="S2" s="488" t="s">
        <v>30</v>
      </c>
      <c r="T2" s="489"/>
      <c r="U2" s="489"/>
      <c r="V2" s="490"/>
      <c r="X2" s="482"/>
      <c r="Y2" s="485"/>
      <c r="Z2" s="487"/>
    </row>
    <row r="3" spans="1:26" ht="13.5" thickBot="1" x14ac:dyDescent="0.25">
      <c r="B3" s="9">
        <v>1</v>
      </c>
      <c r="C3" s="491" t="s">
        <v>24</v>
      </c>
      <c r="D3" s="492"/>
      <c r="E3" s="492"/>
      <c r="F3" s="492"/>
      <c r="G3" s="492"/>
      <c r="H3" s="493"/>
      <c r="J3" s="9">
        <v>5</v>
      </c>
      <c r="K3" s="491" t="s">
        <v>31</v>
      </c>
      <c r="L3" s="492"/>
      <c r="M3" s="492"/>
      <c r="N3" s="492"/>
      <c r="O3" s="492"/>
      <c r="P3" s="493"/>
      <c r="Q3" s="4"/>
      <c r="R3" s="10">
        <v>10</v>
      </c>
      <c r="S3" s="491" t="s">
        <v>32</v>
      </c>
      <c r="T3" s="492"/>
      <c r="U3" s="492"/>
      <c r="V3" s="493"/>
      <c r="X3" s="483"/>
      <c r="Y3" s="485"/>
      <c r="Z3" s="487"/>
    </row>
    <row r="4" spans="1:26" x14ac:dyDescent="0.2">
      <c r="B4" s="9">
        <v>2</v>
      </c>
      <c r="C4" s="491" t="s">
        <v>26</v>
      </c>
      <c r="D4" s="492"/>
      <c r="E4" s="492"/>
      <c r="F4" s="492"/>
      <c r="G4" s="492"/>
      <c r="H4" s="493"/>
      <c r="J4" s="9">
        <v>6</v>
      </c>
      <c r="K4" s="491" t="s">
        <v>33</v>
      </c>
      <c r="L4" s="492"/>
      <c r="M4" s="492"/>
      <c r="N4" s="492"/>
      <c r="O4" s="492"/>
      <c r="P4" s="493"/>
      <c r="Q4" s="4"/>
      <c r="R4" s="10">
        <v>11</v>
      </c>
      <c r="S4" s="491" t="s">
        <v>34</v>
      </c>
      <c r="T4" s="492"/>
      <c r="U4" s="492"/>
      <c r="V4" s="493"/>
    </row>
    <row r="5" spans="1:26" x14ac:dyDescent="0.2">
      <c r="B5" s="9">
        <v>3</v>
      </c>
      <c r="C5" s="491" t="s">
        <v>27</v>
      </c>
      <c r="D5" s="492"/>
      <c r="E5" s="492"/>
      <c r="F5" s="492"/>
      <c r="G5" s="492"/>
      <c r="H5" s="493"/>
      <c r="J5" s="9">
        <v>7</v>
      </c>
      <c r="K5" s="491" t="s">
        <v>35</v>
      </c>
      <c r="L5" s="492"/>
      <c r="M5" s="492"/>
      <c r="N5" s="492"/>
      <c r="O5" s="492"/>
      <c r="P5" s="493"/>
      <c r="Q5" s="4"/>
      <c r="R5" s="10">
        <v>12</v>
      </c>
      <c r="S5" s="491" t="s">
        <v>36</v>
      </c>
      <c r="T5" s="492"/>
      <c r="U5" s="492"/>
      <c r="V5" s="493"/>
    </row>
    <row r="6" spans="1:26" x14ac:dyDescent="0.2">
      <c r="B6" s="9">
        <v>4</v>
      </c>
      <c r="C6" s="491" t="s">
        <v>25</v>
      </c>
      <c r="D6" s="492"/>
      <c r="E6" s="492"/>
      <c r="F6" s="492"/>
      <c r="G6" s="492"/>
      <c r="H6" s="493"/>
      <c r="J6" s="9">
        <v>8</v>
      </c>
      <c r="K6" s="491" t="s">
        <v>37</v>
      </c>
      <c r="L6" s="492"/>
      <c r="M6" s="492"/>
      <c r="N6" s="492"/>
      <c r="O6" s="492"/>
      <c r="P6" s="493"/>
      <c r="Q6" s="4"/>
      <c r="R6" s="10">
        <v>13</v>
      </c>
      <c r="S6" s="491" t="s">
        <v>38</v>
      </c>
      <c r="T6" s="492"/>
      <c r="U6" s="492"/>
      <c r="V6" s="493"/>
    </row>
    <row r="7" spans="1:26" ht="13.5" thickBot="1" x14ac:dyDescent="0.25">
      <c r="B7" s="11"/>
      <c r="C7" s="494"/>
      <c r="D7" s="495"/>
      <c r="E7" s="495"/>
      <c r="F7" s="495"/>
      <c r="G7" s="495"/>
      <c r="H7" s="496"/>
      <c r="J7" s="11">
        <v>9</v>
      </c>
      <c r="K7" s="494" t="s">
        <v>39</v>
      </c>
      <c r="L7" s="495"/>
      <c r="M7" s="495"/>
      <c r="N7" s="495"/>
      <c r="O7" s="495"/>
      <c r="P7" s="496"/>
      <c r="Q7" s="4"/>
      <c r="R7" s="12"/>
      <c r="S7" s="494"/>
      <c r="T7" s="495"/>
      <c r="U7" s="495"/>
      <c r="V7" s="496"/>
    </row>
    <row r="8" spans="1:26" ht="13.5" thickBot="1" x14ac:dyDescent="0.25">
      <c r="P8" s="4"/>
      <c r="Q8" s="4"/>
      <c r="R8" s="4"/>
      <c r="U8" s="6"/>
      <c r="V8" s="6"/>
      <c r="W8" s="7"/>
    </row>
    <row r="9" spans="1:26" s="13" customFormat="1" ht="24.75" customHeight="1" thickBot="1" x14ac:dyDescent="0.25">
      <c r="A9" s="497" t="s">
        <v>5</v>
      </c>
      <c r="B9" s="497"/>
      <c r="C9" s="497"/>
      <c r="D9" s="497"/>
      <c r="E9" s="497"/>
      <c r="F9" s="497"/>
      <c r="G9" s="498"/>
      <c r="H9" s="499" t="s">
        <v>40</v>
      </c>
      <c r="I9" s="500"/>
      <c r="J9" s="500"/>
      <c r="K9" s="500"/>
      <c r="L9" s="500"/>
      <c r="M9" s="500"/>
      <c r="N9" s="500"/>
      <c r="O9" s="500"/>
      <c r="P9" s="501">
        <v>621</v>
      </c>
      <c r="Q9" s="502"/>
      <c r="R9" s="499" t="s">
        <v>2</v>
      </c>
      <c r="S9" s="500"/>
      <c r="T9" s="500"/>
      <c r="U9" s="500"/>
      <c r="V9" s="500"/>
      <c r="W9" s="500"/>
    </row>
    <row r="10" spans="1:26" ht="12.75" customHeight="1" x14ac:dyDescent="0.2">
      <c r="A10" s="14" t="s">
        <v>6</v>
      </c>
      <c r="B10" s="15" t="s">
        <v>7</v>
      </c>
      <c r="C10" s="16" t="s">
        <v>8</v>
      </c>
      <c r="D10" s="17" t="s">
        <v>1</v>
      </c>
      <c r="E10" s="18" t="s">
        <v>9</v>
      </c>
      <c r="F10" s="19" t="s">
        <v>6</v>
      </c>
      <c r="G10" s="20" t="s">
        <v>16</v>
      </c>
      <c r="H10" s="503" t="s">
        <v>41</v>
      </c>
      <c r="I10" s="504"/>
      <c r="J10" s="505"/>
      <c r="K10" s="506" t="s">
        <v>42</v>
      </c>
      <c r="L10" s="507"/>
      <c r="M10" s="507"/>
      <c r="N10" s="507"/>
      <c r="O10" s="507"/>
      <c r="P10" s="508" t="s">
        <v>23</v>
      </c>
      <c r="Q10" s="511" t="s">
        <v>22</v>
      </c>
      <c r="R10" s="514"/>
      <c r="S10" s="515"/>
      <c r="T10" s="515"/>
      <c r="U10" s="515"/>
      <c r="V10" s="515"/>
      <c r="W10" s="515"/>
    </row>
    <row r="11" spans="1:26" ht="12.75" customHeight="1" x14ac:dyDescent="0.2">
      <c r="A11" s="21" t="s">
        <v>11</v>
      </c>
      <c r="B11" s="22" t="s">
        <v>11</v>
      </c>
      <c r="C11" s="23" t="s">
        <v>11</v>
      </c>
      <c r="D11" s="24" t="s">
        <v>9</v>
      </c>
      <c r="E11" s="25" t="s">
        <v>12</v>
      </c>
      <c r="F11" s="26" t="s">
        <v>9</v>
      </c>
      <c r="G11" s="27" t="s">
        <v>9</v>
      </c>
      <c r="H11" s="518" t="s">
        <v>43</v>
      </c>
      <c r="I11" s="519"/>
      <c r="J11" s="522" t="s">
        <v>44</v>
      </c>
      <c r="K11" s="523"/>
      <c r="L11" s="524"/>
      <c r="M11" s="525"/>
      <c r="N11" s="29"/>
      <c r="O11" s="97"/>
      <c r="P11" s="509"/>
      <c r="Q11" s="512"/>
      <c r="R11" s="516"/>
      <c r="S11" s="517"/>
      <c r="T11" s="517"/>
      <c r="U11" s="517"/>
      <c r="V11" s="517"/>
      <c r="W11" s="517"/>
    </row>
    <row r="12" spans="1:26" ht="12.75" customHeight="1" x14ac:dyDescent="0.2">
      <c r="A12" s="21" t="s">
        <v>7</v>
      </c>
      <c r="B12" s="22" t="s">
        <v>14</v>
      </c>
      <c r="C12" s="23" t="s">
        <v>14</v>
      </c>
      <c r="D12" s="24" t="s">
        <v>15</v>
      </c>
      <c r="E12" s="25" t="s">
        <v>16</v>
      </c>
      <c r="F12" s="26" t="s">
        <v>12</v>
      </c>
      <c r="G12" s="27" t="s">
        <v>10</v>
      </c>
      <c r="H12" s="520"/>
      <c r="I12" s="521"/>
      <c r="J12" s="522"/>
      <c r="K12" s="526"/>
      <c r="L12" s="527"/>
      <c r="M12" s="528"/>
      <c r="N12" s="30"/>
      <c r="O12" s="98"/>
      <c r="P12" s="509"/>
      <c r="Q12" s="512"/>
      <c r="R12" s="516"/>
      <c r="S12" s="517"/>
      <c r="T12" s="517"/>
      <c r="U12" s="517"/>
      <c r="V12" s="517"/>
      <c r="W12" s="517"/>
    </row>
    <row r="13" spans="1:26" ht="12.75" customHeight="1" x14ac:dyDescent="0.2">
      <c r="A13" s="21" t="s">
        <v>0</v>
      </c>
      <c r="B13" s="22" t="s">
        <v>12</v>
      </c>
      <c r="C13" s="23" t="s">
        <v>10</v>
      </c>
      <c r="D13" s="24"/>
      <c r="E13" s="25"/>
      <c r="F13" s="26" t="s">
        <v>15</v>
      </c>
      <c r="G13" s="27" t="s">
        <v>0</v>
      </c>
      <c r="H13" s="520"/>
      <c r="I13" s="521"/>
      <c r="J13" s="522"/>
      <c r="K13" s="526" t="s">
        <v>43</v>
      </c>
      <c r="L13" s="527"/>
      <c r="M13" s="528"/>
      <c r="N13" s="30" t="s">
        <v>44</v>
      </c>
      <c r="O13" s="98" t="s">
        <v>44</v>
      </c>
      <c r="P13" s="509"/>
      <c r="Q13" s="512"/>
      <c r="R13" s="516"/>
      <c r="S13" s="517"/>
      <c r="T13" s="517"/>
      <c r="U13" s="517"/>
      <c r="V13" s="517"/>
      <c r="W13" s="517"/>
    </row>
    <row r="14" spans="1:26" ht="12.75" customHeight="1" x14ac:dyDescent="0.2">
      <c r="A14" s="21" t="s">
        <v>10</v>
      </c>
      <c r="B14" s="22" t="s">
        <v>10</v>
      </c>
      <c r="C14" s="23" t="s">
        <v>9</v>
      </c>
      <c r="D14" s="24" t="s">
        <v>18</v>
      </c>
      <c r="E14" s="25" t="s">
        <v>18</v>
      </c>
      <c r="F14" s="26" t="s">
        <v>10</v>
      </c>
      <c r="G14" s="27" t="s">
        <v>17</v>
      </c>
      <c r="H14" s="520"/>
      <c r="I14" s="521"/>
      <c r="J14" s="522"/>
      <c r="K14" s="526" t="s">
        <v>45</v>
      </c>
      <c r="L14" s="527"/>
      <c r="M14" s="528"/>
      <c r="N14" s="30" t="s">
        <v>45</v>
      </c>
      <c r="O14" s="98" t="s">
        <v>44</v>
      </c>
      <c r="P14" s="509"/>
      <c r="Q14" s="512"/>
      <c r="R14" s="516"/>
      <c r="S14" s="517"/>
      <c r="T14" s="517"/>
      <c r="U14" s="517"/>
      <c r="V14" s="517"/>
      <c r="W14" s="517"/>
    </row>
    <row r="15" spans="1:26" ht="12.75" customHeight="1" x14ac:dyDescent="0.2">
      <c r="A15" s="21" t="s">
        <v>17</v>
      </c>
      <c r="B15" s="22" t="s">
        <v>13</v>
      </c>
      <c r="C15" s="23"/>
      <c r="D15" s="24" t="s">
        <v>6</v>
      </c>
      <c r="E15" s="25" t="s">
        <v>6</v>
      </c>
      <c r="F15" s="26" t="s">
        <v>19</v>
      </c>
      <c r="G15" s="27" t="s">
        <v>6</v>
      </c>
      <c r="H15" s="520"/>
      <c r="I15" s="521"/>
      <c r="J15" s="522"/>
      <c r="K15" s="526"/>
      <c r="L15" s="527"/>
      <c r="M15" s="528"/>
      <c r="N15" s="30"/>
      <c r="O15" s="98"/>
      <c r="P15" s="509"/>
      <c r="Q15" s="512"/>
      <c r="R15" s="516"/>
      <c r="S15" s="517"/>
      <c r="T15" s="517"/>
      <c r="U15" s="517"/>
      <c r="V15" s="517"/>
      <c r="W15" s="517"/>
    </row>
    <row r="16" spans="1:26" ht="12.75" customHeight="1" x14ac:dyDescent="0.2">
      <c r="A16" s="21" t="s">
        <v>11</v>
      </c>
      <c r="B16" s="22"/>
      <c r="C16" s="23"/>
      <c r="D16" s="24" t="s">
        <v>20</v>
      </c>
      <c r="E16" s="25" t="s">
        <v>20</v>
      </c>
      <c r="F16" s="26"/>
      <c r="G16" s="27"/>
      <c r="H16" s="520"/>
      <c r="I16" s="521"/>
      <c r="J16" s="522"/>
      <c r="K16" s="526"/>
      <c r="L16" s="527"/>
      <c r="M16" s="528"/>
      <c r="N16" s="30"/>
      <c r="O16" s="98"/>
      <c r="P16" s="509"/>
      <c r="Q16" s="512"/>
      <c r="R16" s="516"/>
      <c r="S16" s="517"/>
      <c r="T16" s="517"/>
      <c r="U16" s="517"/>
      <c r="V16" s="517"/>
      <c r="W16" s="517"/>
    </row>
    <row r="17" spans="1:23" ht="12.75" customHeight="1" x14ac:dyDescent="0.2">
      <c r="A17" s="21" t="s">
        <v>12</v>
      </c>
      <c r="B17" s="22"/>
      <c r="C17" s="23"/>
      <c r="D17" s="24"/>
      <c r="E17" s="25"/>
      <c r="F17" s="26" t="s">
        <v>3</v>
      </c>
      <c r="G17" s="27"/>
      <c r="H17" s="520"/>
      <c r="I17" s="521"/>
      <c r="J17" s="522"/>
      <c r="K17" s="529"/>
      <c r="L17" s="530"/>
      <c r="M17" s="531"/>
      <c r="N17" s="28"/>
      <c r="O17" s="99"/>
      <c r="P17" s="509"/>
      <c r="Q17" s="512"/>
      <c r="R17" s="516"/>
      <c r="S17" s="517"/>
      <c r="T17" s="517"/>
      <c r="U17" s="517"/>
      <c r="V17" s="517"/>
      <c r="W17" s="517"/>
    </row>
    <row r="18" spans="1:23" ht="12.75" customHeight="1" x14ac:dyDescent="0.2">
      <c r="A18" s="21"/>
      <c r="B18" s="22"/>
      <c r="C18" s="23"/>
      <c r="D18" s="24"/>
      <c r="E18" s="25"/>
      <c r="F18" s="26"/>
      <c r="G18" s="27"/>
      <c r="H18" s="520" t="s">
        <v>46</v>
      </c>
      <c r="I18" s="521" t="s">
        <v>47</v>
      </c>
      <c r="J18" s="522" t="s">
        <v>48</v>
      </c>
      <c r="K18" s="520" t="s">
        <v>46</v>
      </c>
      <c r="L18" s="521" t="s">
        <v>26</v>
      </c>
      <c r="M18" s="532" t="s">
        <v>47</v>
      </c>
      <c r="N18" s="521" t="s">
        <v>48</v>
      </c>
      <c r="O18" s="533" t="s">
        <v>25</v>
      </c>
      <c r="P18" s="509"/>
      <c r="Q18" s="512"/>
      <c r="R18" s="516"/>
      <c r="S18" s="517"/>
      <c r="T18" s="517"/>
      <c r="U18" s="517"/>
      <c r="V18" s="517"/>
      <c r="W18" s="517"/>
    </row>
    <row r="19" spans="1:23" ht="12.75" customHeight="1" x14ac:dyDescent="0.2">
      <c r="A19" s="31"/>
      <c r="B19" s="32"/>
      <c r="C19" s="33"/>
      <c r="D19" s="34"/>
      <c r="E19" s="35"/>
      <c r="F19" s="36"/>
      <c r="G19" s="37"/>
      <c r="H19" s="520"/>
      <c r="I19" s="521"/>
      <c r="J19" s="522"/>
      <c r="K19" s="520"/>
      <c r="L19" s="521"/>
      <c r="M19" s="532"/>
      <c r="N19" s="521"/>
      <c r="O19" s="534"/>
      <c r="P19" s="509"/>
      <c r="Q19" s="512"/>
      <c r="R19" s="516"/>
      <c r="S19" s="517"/>
      <c r="T19" s="517"/>
      <c r="U19" s="517"/>
      <c r="V19" s="517"/>
      <c r="W19" s="517"/>
    </row>
    <row r="20" spans="1:23" ht="12.75" customHeight="1" x14ac:dyDescent="0.2">
      <c r="A20" s="21"/>
      <c r="B20" s="22"/>
      <c r="C20" s="23"/>
      <c r="D20" s="24"/>
      <c r="E20" s="25"/>
      <c r="F20" s="26"/>
      <c r="G20" s="27"/>
      <c r="H20" s="520"/>
      <c r="I20" s="521"/>
      <c r="J20" s="522"/>
      <c r="K20" s="520"/>
      <c r="L20" s="521"/>
      <c r="M20" s="532"/>
      <c r="N20" s="521"/>
      <c r="O20" s="535"/>
      <c r="P20" s="510"/>
      <c r="Q20" s="513"/>
      <c r="R20" s="516"/>
      <c r="S20" s="517"/>
      <c r="T20" s="517"/>
      <c r="U20" s="517"/>
      <c r="V20" s="517"/>
      <c r="W20" s="517"/>
    </row>
    <row r="21" spans="1:23" ht="12.75" customHeight="1" thickBot="1" x14ac:dyDescent="0.25">
      <c r="A21" s="38"/>
      <c r="B21" s="39"/>
      <c r="C21" s="40"/>
      <c r="D21" s="41"/>
      <c r="E21" s="42"/>
      <c r="F21" s="43"/>
      <c r="G21" s="44"/>
      <c r="H21" s="45"/>
      <c r="I21" s="46"/>
      <c r="J21" s="47"/>
      <c r="K21" s="45"/>
      <c r="L21" s="49"/>
      <c r="M21" s="48"/>
      <c r="N21" s="46"/>
      <c r="O21" s="100"/>
      <c r="P21" s="50" t="s">
        <v>4</v>
      </c>
      <c r="Q21" s="51" t="s">
        <v>4</v>
      </c>
      <c r="R21" s="516"/>
      <c r="S21" s="517"/>
      <c r="T21" s="517"/>
      <c r="U21" s="517"/>
      <c r="V21" s="517"/>
      <c r="W21" s="517"/>
    </row>
    <row r="22" spans="1:23" ht="12.75" customHeight="1" x14ac:dyDescent="0.2">
      <c r="A22" s="52"/>
      <c r="B22" s="53"/>
      <c r="C22" s="53"/>
      <c r="D22" s="54"/>
      <c r="E22" s="54"/>
      <c r="F22" s="55"/>
      <c r="G22" s="56"/>
      <c r="H22" s="57"/>
      <c r="I22" s="58"/>
      <c r="J22" s="59"/>
      <c r="K22" s="57"/>
      <c r="L22" s="60"/>
      <c r="M22" s="60"/>
      <c r="N22" s="60"/>
      <c r="O22" s="60"/>
      <c r="P22" s="62"/>
      <c r="Q22" s="56"/>
      <c r="R22" s="536"/>
      <c r="S22" s="537"/>
      <c r="T22" s="537"/>
      <c r="U22" s="537"/>
      <c r="V22" s="537"/>
      <c r="W22" s="538"/>
    </row>
    <row r="23" spans="1:23" ht="12.75" customHeight="1" x14ac:dyDescent="0.2">
      <c r="A23" s="63"/>
      <c r="B23" s="106" t="s">
        <v>511</v>
      </c>
      <c r="C23" s="106">
        <v>656</v>
      </c>
      <c r="D23" s="107">
        <v>0</v>
      </c>
      <c r="E23" s="109">
        <v>4.87</v>
      </c>
      <c r="F23" s="66"/>
      <c r="G23" s="61"/>
      <c r="H23" s="57"/>
      <c r="I23" s="58"/>
      <c r="J23" s="59"/>
      <c r="K23" s="57"/>
      <c r="L23" s="60"/>
      <c r="M23" s="60"/>
      <c r="N23" s="60"/>
      <c r="O23" s="102">
        <v>401</v>
      </c>
      <c r="P23" s="57">
        <f>SUM(H23:O23)</f>
        <v>401</v>
      </c>
      <c r="Q23" s="61">
        <f>P23</f>
        <v>401</v>
      </c>
      <c r="R23" s="539" t="s">
        <v>686</v>
      </c>
      <c r="S23" s="540"/>
      <c r="T23" s="540"/>
      <c r="U23" s="540"/>
      <c r="V23" s="540"/>
      <c r="W23" s="540"/>
    </row>
    <row r="24" spans="1:23" s="143" customFormat="1" ht="12.75" customHeight="1" x14ac:dyDescent="0.2">
      <c r="A24" s="149"/>
      <c r="B24" s="144" t="s">
        <v>511</v>
      </c>
      <c r="C24" s="144">
        <v>656</v>
      </c>
      <c r="D24" s="123">
        <v>4.87</v>
      </c>
      <c r="E24" s="124">
        <v>5.21</v>
      </c>
      <c r="F24" s="121"/>
      <c r="G24" s="125"/>
      <c r="H24" s="126"/>
      <c r="I24" s="127"/>
      <c r="J24" s="128"/>
      <c r="K24" s="126"/>
      <c r="L24" s="129"/>
      <c r="M24" s="129"/>
      <c r="N24" s="129"/>
      <c r="O24" s="134"/>
      <c r="P24" s="126"/>
      <c r="Q24" s="125"/>
      <c r="R24" s="566" t="s">
        <v>674</v>
      </c>
      <c r="S24" s="567"/>
      <c r="T24" s="567"/>
      <c r="U24" s="567"/>
      <c r="V24" s="567"/>
      <c r="W24" s="567"/>
    </row>
    <row r="25" spans="1:23" s="218" customFormat="1" ht="12.75" customHeight="1" x14ac:dyDescent="0.2">
      <c r="A25" s="2"/>
      <c r="B25" s="106" t="s">
        <v>511</v>
      </c>
      <c r="C25" s="106">
        <v>656</v>
      </c>
      <c r="D25" s="107">
        <v>5.21</v>
      </c>
      <c r="E25" s="109">
        <v>5.38</v>
      </c>
      <c r="F25" s="66"/>
      <c r="G25" s="113"/>
      <c r="H25" s="145">
        <v>16</v>
      </c>
      <c r="I25" s="79"/>
      <c r="J25" s="146"/>
      <c r="K25" s="145"/>
      <c r="L25" s="66"/>
      <c r="M25" s="66"/>
      <c r="N25" s="66"/>
      <c r="O25" s="102">
        <v>12</v>
      </c>
      <c r="P25" s="57">
        <f>SUM(H25:O25)</f>
        <v>28</v>
      </c>
      <c r="Q25" s="61">
        <f>P25</f>
        <v>28</v>
      </c>
      <c r="R25" s="541" t="s">
        <v>685</v>
      </c>
      <c r="S25" s="542"/>
      <c r="T25" s="542"/>
      <c r="U25" s="542"/>
      <c r="V25" s="542"/>
      <c r="W25" s="543"/>
    </row>
    <row r="26" spans="1:23" ht="12.75" customHeight="1" x14ac:dyDescent="0.2">
      <c r="A26" s="63"/>
      <c r="B26" s="106"/>
      <c r="C26" s="106"/>
      <c r="D26" s="107"/>
      <c r="E26" s="109"/>
      <c r="F26" s="66"/>
      <c r="G26" s="61"/>
      <c r="H26" s="57"/>
      <c r="I26" s="58"/>
      <c r="J26" s="59"/>
      <c r="K26" s="57"/>
      <c r="L26" s="60"/>
      <c r="M26" s="60"/>
      <c r="N26" s="60"/>
      <c r="O26" s="102"/>
      <c r="P26" s="57"/>
      <c r="Q26" s="61"/>
      <c r="R26" s="539"/>
      <c r="S26" s="540"/>
      <c r="T26" s="540"/>
      <c r="U26" s="540"/>
      <c r="V26" s="540"/>
      <c r="W26" s="540"/>
    </row>
    <row r="27" spans="1:23" ht="12.75" customHeight="1" x14ac:dyDescent="0.2">
      <c r="A27" s="63"/>
      <c r="B27" s="106"/>
      <c r="C27" s="106"/>
      <c r="D27" s="107"/>
      <c r="E27" s="109"/>
      <c r="F27" s="66"/>
      <c r="G27" s="61"/>
      <c r="H27" s="57"/>
      <c r="I27" s="58"/>
      <c r="J27" s="59"/>
      <c r="K27" s="57"/>
      <c r="L27" s="60"/>
      <c r="M27" s="60"/>
      <c r="N27" s="60"/>
      <c r="O27" s="102"/>
      <c r="P27" s="57"/>
      <c r="Q27" s="61"/>
      <c r="R27" s="539"/>
      <c r="S27" s="540"/>
      <c r="T27" s="540"/>
      <c r="U27" s="540"/>
      <c r="V27" s="540"/>
      <c r="W27" s="540"/>
    </row>
    <row r="28" spans="1:23" ht="12.75" customHeight="1" x14ac:dyDescent="0.2">
      <c r="A28" s="63"/>
      <c r="B28" s="106"/>
      <c r="C28" s="106"/>
      <c r="D28" s="107"/>
      <c r="E28" s="109"/>
      <c r="F28" s="66"/>
      <c r="G28" s="61"/>
      <c r="H28" s="57"/>
      <c r="I28" s="58"/>
      <c r="J28" s="59"/>
      <c r="K28" s="57"/>
      <c r="L28" s="60"/>
      <c r="M28" s="60"/>
      <c r="N28" s="60"/>
      <c r="O28" s="102"/>
      <c r="P28" s="57"/>
      <c r="Q28" s="61"/>
      <c r="R28" s="541"/>
      <c r="S28" s="542"/>
      <c r="T28" s="542"/>
      <c r="U28" s="542"/>
      <c r="V28" s="542"/>
      <c r="W28" s="543"/>
    </row>
    <row r="29" spans="1:23" s="218" customFormat="1" ht="12.75" customHeight="1" x14ac:dyDescent="0.2">
      <c r="A29" s="2"/>
      <c r="B29" s="106"/>
      <c r="C29" s="106"/>
      <c r="D29" s="107"/>
      <c r="E29" s="109"/>
      <c r="F29" s="66"/>
      <c r="G29" s="245"/>
      <c r="H29" s="145"/>
      <c r="I29" s="79"/>
      <c r="J29" s="146"/>
      <c r="K29" s="145"/>
      <c r="L29" s="66"/>
      <c r="M29" s="66"/>
      <c r="N29" s="66"/>
      <c r="O29" s="102"/>
      <c r="P29" s="57"/>
      <c r="Q29" s="61"/>
      <c r="R29" s="541"/>
      <c r="S29" s="542"/>
      <c r="T29" s="542"/>
      <c r="U29" s="542"/>
      <c r="V29" s="542"/>
      <c r="W29" s="543"/>
    </row>
    <row r="30" spans="1:23" s="218" customFormat="1" ht="12.75" customHeight="1" x14ac:dyDescent="0.2">
      <c r="A30" s="185"/>
      <c r="B30" s="106"/>
      <c r="C30" s="106"/>
      <c r="D30" s="107"/>
      <c r="E30" s="109"/>
      <c r="F30" s="66"/>
      <c r="G30" s="113"/>
      <c r="H30" s="145"/>
      <c r="I30" s="79"/>
      <c r="J30" s="146"/>
      <c r="K30" s="145"/>
      <c r="L30" s="66"/>
      <c r="M30" s="66"/>
      <c r="N30" s="66"/>
      <c r="O30" s="102"/>
      <c r="P30" s="57"/>
      <c r="Q30" s="61"/>
      <c r="R30" s="541"/>
      <c r="S30" s="542"/>
      <c r="T30" s="542"/>
      <c r="U30" s="542"/>
      <c r="V30" s="542"/>
      <c r="W30" s="543"/>
    </row>
    <row r="31" spans="1:23" s="218" customFormat="1" ht="12.75" customHeight="1" x14ac:dyDescent="0.2">
      <c r="A31" s="2"/>
      <c r="B31" s="106"/>
      <c r="C31" s="106"/>
      <c r="D31" s="107"/>
      <c r="E31" s="109"/>
      <c r="F31" s="66"/>
      <c r="G31" s="245"/>
      <c r="H31" s="145"/>
      <c r="I31" s="79"/>
      <c r="J31" s="146"/>
      <c r="K31" s="145"/>
      <c r="L31" s="66"/>
      <c r="M31" s="66"/>
      <c r="N31" s="66"/>
      <c r="O31" s="102"/>
      <c r="P31" s="57"/>
      <c r="Q31" s="61"/>
      <c r="R31" s="541"/>
      <c r="S31" s="542"/>
      <c r="T31" s="542"/>
      <c r="U31" s="542"/>
      <c r="V31" s="542"/>
      <c r="W31" s="543"/>
    </row>
    <row r="32" spans="1:23" s="218" customFormat="1" ht="12.75" customHeight="1" x14ac:dyDescent="0.2">
      <c r="A32" s="2"/>
      <c r="B32" s="106"/>
      <c r="C32" s="106"/>
      <c r="D32" s="107"/>
      <c r="E32" s="109"/>
      <c r="F32" s="66"/>
      <c r="G32" s="245"/>
      <c r="H32" s="145"/>
      <c r="I32" s="79"/>
      <c r="J32" s="146"/>
      <c r="K32" s="145"/>
      <c r="L32" s="66"/>
      <c r="M32" s="66"/>
      <c r="N32" s="66"/>
      <c r="O32" s="102"/>
      <c r="P32" s="57"/>
      <c r="Q32" s="61"/>
      <c r="R32" s="541"/>
      <c r="S32" s="542"/>
      <c r="T32" s="542"/>
      <c r="U32" s="542"/>
      <c r="V32" s="542"/>
      <c r="W32" s="543"/>
    </row>
    <row r="33" spans="1:23" s="218" customFormat="1" ht="12.75" customHeight="1" x14ac:dyDescent="0.2">
      <c r="A33" s="2"/>
      <c r="B33" s="106"/>
      <c r="C33" s="106"/>
      <c r="D33" s="107"/>
      <c r="E33" s="109"/>
      <c r="F33" s="66"/>
      <c r="G33" s="245"/>
      <c r="H33" s="145"/>
      <c r="I33" s="79"/>
      <c r="J33" s="146"/>
      <c r="K33" s="145"/>
      <c r="L33" s="66"/>
      <c r="M33" s="66"/>
      <c r="N33" s="66"/>
      <c r="O33" s="102"/>
      <c r="P33" s="57"/>
      <c r="Q33" s="61"/>
      <c r="R33" s="541"/>
      <c r="S33" s="542"/>
      <c r="T33" s="542"/>
      <c r="U33" s="542"/>
      <c r="V33" s="542"/>
      <c r="W33" s="543"/>
    </row>
    <row r="34" spans="1:23" s="218" customFormat="1" ht="12.75" customHeight="1" x14ac:dyDescent="0.2">
      <c r="A34" s="2"/>
      <c r="B34" s="106"/>
      <c r="C34" s="106"/>
      <c r="D34" s="107"/>
      <c r="E34" s="109"/>
      <c r="F34" s="66"/>
      <c r="G34" s="245"/>
      <c r="H34" s="145"/>
      <c r="I34" s="79"/>
      <c r="J34" s="146"/>
      <c r="K34" s="145"/>
      <c r="L34" s="66"/>
      <c r="M34" s="66"/>
      <c r="N34" s="66"/>
      <c r="O34" s="102"/>
      <c r="P34" s="57"/>
      <c r="Q34" s="61"/>
      <c r="R34" s="541"/>
      <c r="S34" s="542"/>
      <c r="T34" s="542"/>
      <c r="U34" s="542"/>
      <c r="V34" s="542"/>
      <c r="W34" s="543"/>
    </row>
    <row r="35" spans="1:23" s="218" customFormat="1" ht="12.75" customHeight="1" x14ac:dyDescent="0.2">
      <c r="A35" s="2"/>
      <c r="B35" s="106"/>
      <c r="C35" s="106"/>
      <c r="D35" s="107"/>
      <c r="E35" s="109"/>
      <c r="F35" s="66"/>
      <c r="G35" s="245"/>
      <c r="H35" s="145"/>
      <c r="I35" s="79"/>
      <c r="J35" s="146"/>
      <c r="K35" s="145"/>
      <c r="L35" s="66"/>
      <c r="M35" s="66"/>
      <c r="N35" s="66"/>
      <c r="O35" s="102"/>
      <c r="P35" s="57"/>
      <c r="Q35" s="61"/>
      <c r="R35" s="541"/>
      <c r="S35" s="542"/>
      <c r="T35" s="542"/>
      <c r="U35" s="542"/>
      <c r="V35" s="542"/>
      <c r="W35" s="543"/>
    </row>
    <row r="36" spans="1:23" ht="12.75" customHeight="1" x14ac:dyDescent="0.2">
      <c r="A36" s="63"/>
      <c r="B36" s="106"/>
      <c r="C36" s="106"/>
      <c r="D36" s="107"/>
      <c r="E36" s="109"/>
      <c r="F36" s="66"/>
      <c r="G36" s="61"/>
      <c r="H36" s="57"/>
      <c r="I36" s="58"/>
      <c r="J36" s="59"/>
      <c r="K36" s="57"/>
      <c r="L36" s="60"/>
      <c r="M36" s="60"/>
      <c r="N36" s="60"/>
      <c r="O36" s="102"/>
      <c r="P36" s="57"/>
      <c r="Q36" s="61"/>
      <c r="R36" s="541"/>
      <c r="S36" s="542"/>
      <c r="T36" s="542"/>
      <c r="U36" s="542"/>
      <c r="V36" s="542"/>
      <c r="W36" s="543"/>
    </row>
    <row r="37" spans="1:23" s="189" customFormat="1" ht="12.75" customHeight="1" x14ac:dyDescent="0.2">
      <c r="A37" s="63"/>
      <c r="B37" s="106"/>
      <c r="C37" s="106"/>
      <c r="D37" s="107"/>
      <c r="E37" s="109"/>
      <c r="F37" s="66"/>
      <c r="G37" s="61"/>
      <c r="H37" s="57"/>
      <c r="I37" s="58"/>
      <c r="J37" s="59"/>
      <c r="K37" s="57"/>
      <c r="L37" s="60"/>
      <c r="M37" s="60"/>
      <c r="N37" s="60"/>
      <c r="O37" s="102"/>
      <c r="P37" s="57"/>
      <c r="Q37" s="61"/>
      <c r="R37" s="541"/>
      <c r="S37" s="542"/>
      <c r="T37" s="542"/>
      <c r="U37" s="542"/>
      <c r="V37" s="542"/>
      <c r="W37" s="543"/>
    </row>
    <row r="38" spans="1:23" s="218" customFormat="1" ht="12.75" customHeight="1" x14ac:dyDescent="0.2">
      <c r="A38" s="2"/>
      <c r="B38" s="106"/>
      <c r="C38" s="106"/>
      <c r="D38" s="107"/>
      <c r="E38" s="109"/>
      <c r="F38" s="66"/>
      <c r="G38" s="113"/>
      <c r="H38" s="145"/>
      <c r="I38" s="79"/>
      <c r="J38" s="146"/>
      <c r="K38" s="145"/>
      <c r="L38" s="66"/>
      <c r="M38" s="66"/>
      <c r="N38" s="66"/>
      <c r="O38" s="102"/>
      <c r="P38" s="57"/>
      <c r="Q38" s="61"/>
      <c r="R38" s="541"/>
      <c r="S38" s="542"/>
      <c r="T38" s="542"/>
      <c r="U38" s="542"/>
      <c r="V38" s="542"/>
      <c r="W38" s="543"/>
    </row>
    <row r="39" spans="1:23" s="218" customFormat="1" ht="12.75" customHeight="1" x14ac:dyDescent="0.2">
      <c r="A39" s="2"/>
      <c r="B39" s="106"/>
      <c r="C39" s="106"/>
      <c r="D39" s="107"/>
      <c r="E39" s="109"/>
      <c r="F39" s="66"/>
      <c r="G39" s="113"/>
      <c r="H39" s="145"/>
      <c r="I39" s="79"/>
      <c r="J39" s="146"/>
      <c r="K39" s="145"/>
      <c r="L39" s="66"/>
      <c r="M39" s="66"/>
      <c r="N39" s="66"/>
      <c r="O39" s="102"/>
      <c r="P39" s="57"/>
      <c r="Q39" s="61"/>
      <c r="R39" s="541"/>
      <c r="S39" s="542"/>
      <c r="T39" s="542"/>
      <c r="U39" s="542"/>
      <c r="V39" s="542"/>
      <c r="W39" s="543"/>
    </row>
    <row r="40" spans="1:23" s="218" customFormat="1" ht="12.75" customHeight="1" x14ac:dyDescent="0.2">
      <c r="A40" s="2"/>
      <c r="B40" s="106"/>
      <c r="C40" s="106"/>
      <c r="D40" s="107"/>
      <c r="E40" s="109"/>
      <c r="F40" s="66"/>
      <c r="G40" s="113"/>
      <c r="H40" s="145"/>
      <c r="I40" s="79"/>
      <c r="J40" s="146"/>
      <c r="K40" s="145"/>
      <c r="L40" s="66"/>
      <c r="M40" s="66"/>
      <c r="N40" s="66"/>
      <c r="O40" s="102"/>
      <c r="P40" s="57"/>
      <c r="Q40" s="61"/>
      <c r="R40" s="541"/>
      <c r="S40" s="542"/>
      <c r="T40" s="542"/>
      <c r="U40" s="542"/>
      <c r="V40" s="542"/>
      <c r="W40" s="543"/>
    </row>
    <row r="41" spans="1:23" s="218" customFormat="1" ht="12.75" customHeight="1" x14ac:dyDescent="0.2">
      <c r="A41" s="2"/>
      <c r="B41" s="60"/>
      <c r="C41" s="114"/>
      <c r="D41" s="107"/>
      <c r="E41" s="107"/>
      <c r="F41" s="66"/>
      <c r="G41" s="113"/>
      <c r="H41" s="145"/>
      <c r="I41" s="79"/>
      <c r="J41" s="146"/>
      <c r="K41" s="145"/>
      <c r="L41" s="66"/>
      <c r="M41" s="66"/>
      <c r="N41" s="66"/>
      <c r="O41" s="66"/>
      <c r="P41" s="57"/>
      <c r="Q41" s="61"/>
      <c r="R41" s="541"/>
      <c r="S41" s="542"/>
      <c r="T41" s="542"/>
      <c r="U41" s="542"/>
      <c r="V41" s="542"/>
      <c r="W41" s="543"/>
    </row>
    <row r="42" spans="1:23" s="218" customFormat="1" ht="12.75" customHeight="1" x14ac:dyDescent="0.2">
      <c r="A42" s="2"/>
      <c r="B42" s="60"/>
      <c r="C42" s="114"/>
      <c r="D42" s="107"/>
      <c r="E42" s="112"/>
      <c r="F42" s="66"/>
      <c r="G42" s="113"/>
      <c r="H42" s="145"/>
      <c r="I42" s="79"/>
      <c r="J42" s="146"/>
      <c r="K42" s="145"/>
      <c r="L42" s="66"/>
      <c r="M42" s="66"/>
      <c r="N42" s="66"/>
      <c r="O42" s="66"/>
      <c r="P42" s="57"/>
      <c r="Q42" s="61"/>
      <c r="R42" s="541"/>
      <c r="S42" s="542"/>
      <c r="T42" s="542"/>
      <c r="U42" s="542"/>
      <c r="V42" s="542"/>
      <c r="W42" s="543"/>
    </row>
    <row r="43" spans="1:23" s="218" customFormat="1" ht="12.75" customHeight="1" x14ac:dyDescent="0.2">
      <c r="A43" s="2"/>
      <c r="B43" s="60"/>
      <c r="C43" s="114"/>
      <c r="D43" s="107"/>
      <c r="E43" s="112"/>
      <c r="F43" s="66"/>
      <c r="G43" s="113"/>
      <c r="H43" s="145"/>
      <c r="I43" s="79"/>
      <c r="J43" s="146"/>
      <c r="K43" s="145"/>
      <c r="L43" s="66"/>
      <c r="M43" s="66"/>
      <c r="N43" s="66"/>
      <c r="O43" s="66"/>
      <c r="P43" s="57"/>
      <c r="Q43" s="61"/>
      <c r="R43" s="541"/>
      <c r="S43" s="542"/>
      <c r="T43" s="542"/>
      <c r="U43" s="542"/>
      <c r="V43" s="542"/>
      <c r="W43" s="543"/>
    </row>
    <row r="44" spans="1:23" s="218" customFormat="1" ht="12.75" customHeight="1" x14ac:dyDescent="0.2">
      <c r="A44" s="2"/>
      <c r="B44" s="60"/>
      <c r="C44" s="114"/>
      <c r="D44" s="187"/>
      <c r="E44" s="187"/>
      <c r="F44" s="66"/>
      <c r="G44" s="245"/>
      <c r="H44" s="145"/>
      <c r="I44" s="79"/>
      <c r="J44" s="146"/>
      <c r="K44" s="145"/>
      <c r="L44" s="66"/>
      <c r="M44" s="66"/>
      <c r="N44" s="66"/>
      <c r="O44" s="66"/>
      <c r="P44" s="57"/>
      <c r="Q44" s="61"/>
      <c r="R44" s="541"/>
      <c r="S44" s="542"/>
      <c r="T44" s="542"/>
      <c r="U44" s="542"/>
      <c r="V44" s="542"/>
      <c r="W44" s="543"/>
    </row>
    <row r="45" spans="1:23" s="218" customFormat="1" ht="12.75" customHeight="1" x14ac:dyDescent="0.2">
      <c r="A45" s="2"/>
      <c r="B45" s="60"/>
      <c r="C45" s="114"/>
      <c r="D45" s="187"/>
      <c r="E45" s="187"/>
      <c r="F45" s="66"/>
      <c r="G45" s="245"/>
      <c r="H45" s="145"/>
      <c r="I45" s="79"/>
      <c r="J45" s="146"/>
      <c r="K45" s="145"/>
      <c r="L45" s="66"/>
      <c r="M45" s="66"/>
      <c r="N45" s="66"/>
      <c r="O45" s="66"/>
      <c r="P45" s="57"/>
      <c r="Q45" s="61"/>
      <c r="R45" s="541"/>
      <c r="S45" s="542"/>
      <c r="T45" s="542"/>
      <c r="U45" s="542"/>
      <c r="V45" s="542"/>
      <c r="W45" s="543"/>
    </row>
    <row r="46" spans="1:23" s="218" customFormat="1" ht="12.75" customHeight="1" x14ac:dyDescent="0.2">
      <c r="A46" s="185"/>
      <c r="B46" s="60"/>
      <c r="C46" s="114"/>
      <c r="D46" s="187"/>
      <c r="E46" s="187"/>
      <c r="F46" s="66"/>
      <c r="G46" s="113"/>
      <c r="H46" s="145"/>
      <c r="I46" s="79"/>
      <c r="J46" s="146"/>
      <c r="K46" s="145"/>
      <c r="L46" s="66"/>
      <c r="M46" s="66"/>
      <c r="N46" s="66"/>
      <c r="O46" s="66"/>
      <c r="P46" s="57"/>
      <c r="Q46" s="61"/>
      <c r="R46" s="541"/>
      <c r="S46" s="542"/>
      <c r="T46" s="542"/>
      <c r="U46" s="542"/>
      <c r="V46" s="542"/>
      <c r="W46" s="543"/>
    </row>
    <row r="47" spans="1:23" s="218" customFormat="1" ht="12.75" customHeight="1" x14ac:dyDescent="0.2">
      <c r="A47" s="2"/>
      <c r="B47" s="60"/>
      <c r="C47" s="114"/>
      <c r="D47" s="187"/>
      <c r="E47" s="187"/>
      <c r="F47" s="66"/>
      <c r="G47" s="245"/>
      <c r="H47" s="145"/>
      <c r="I47" s="79"/>
      <c r="J47" s="146"/>
      <c r="K47" s="145"/>
      <c r="L47" s="66"/>
      <c r="M47" s="66"/>
      <c r="N47" s="66"/>
      <c r="O47" s="66"/>
      <c r="P47" s="57"/>
      <c r="Q47" s="61"/>
      <c r="R47" s="541"/>
      <c r="S47" s="542"/>
      <c r="T47" s="542"/>
      <c r="U47" s="542"/>
      <c r="V47" s="542"/>
      <c r="W47" s="543"/>
    </row>
    <row r="48" spans="1:23" s="218" customFormat="1" ht="12.75" customHeight="1" x14ac:dyDescent="0.2">
      <c r="A48" s="2"/>
      <c r="B48" s="60"/>
      <c r="C48" s="114"/>
      <c r="D48" s="187"/>
      <c r="E48" s="187"/>
      <c r="F48" s="66"/>
      <c r="G48" s="245"/>
      <c r="H48" s="145"/>
      <c r="I48" s="79"/>
      <c r="J48" s="146"/>
      <c r="K48" s="145"/>
      <c r="L48" s="66"/>
      <c r="M48" s="66"/>
      <c r="N48" s="66"/>
      <c r="O48" s="66"/>
      <c r="P48" s="57"/>
      <c r="Q48" s="61"/>
      <c r="R48" s="541"/>
      <c r="S48" s="542"/>
      <c r="T48" s="542"/>
      <c r="U48" s="542"/>
      <c r="V48" s="542"/>
      <c r="W48" s="543"/>
    </row>
    <row r="49" spans="1:23" s="218" customFormat="1" ht="12.75" customHeight="1" x14ac:dyDescent="0.2">
      <c r="A49" s="2"/>
      <c r="B49" s="60"/>
      <c r="C49" s="114"/>
      <c r="D49" s="187"/>
      <c r="E49" s="187"/>
      <c r="F49" s="66"/>
      <c r="G49" s="245"/>
      <c r="H49" s="145"/>
      <c r="I49" s="79"/>
      <c r="J49" s="146"/>
      <c r="K49" s="145"/>
      <c r="L49" s="66"/>
      <c r="M49" s="66"/>
      <c r="N49" s="66"/>
      <c r="O49" s="66"/>
      <c r="P49" s="57"/>
      <c r="Q49" s="61"/>
      <c r="R49" s="541"/>
      <c r="S49" s="542"/>
      <c r="T49" s="542"/>
      <c r="U49" s="542"/>
      <c r="V49" s="542"/>
      <c r="W49" s="543"/>
    </row>
    <row r="50" spans="1:23" s="218" customFormat="1" ht="12.75" customHeight="1" x14ac:dyDescent="0.2">
      <c r="A50" s="2"/>
      <c r="B50" s="60"/>
      <c r="C50" s="114"/>
      <c r="D50" s="187"/>
      <c r="E50" s="187"/>
      <c r="F50" s="66"/>
      <c r="G50" s="245"/>
      <c r="H50" s="145"/>
      <c r="I50" s="79"/>
      <c r="J50" s="146"/>
      <c r="K50" s="145"/>
      <c r="L50" s="66"/>
      <c r="M50" s="66"/>
      <c r="N50" s="66"/>
      <c r="O50" s="66"/>
      <c r="P50" s="57"/>
      <c r="Q50" s="61"/>
      <c r="R50" s="541"/>
      <c r="S50" s="542"/>
      <c r="T50" s="542"/>
      <c r="U50" s="542"/>
      <c r="V50" s="542"/>
      <c r="W50" s="543"/>
    </row>
    <row r="51" spans="1:23" s="218" customFormat="1" ht="12.75" customHeight="1" x14ac:dyDescent="0.2">
      <c r="A51" s="2"/>
      <c r="B51" s="60"/>
      <c r="C51" s="114"/>
      <c r="D51" s="187"/>
      <c r="E51" s="187"/>
      <c r="F51" s="66"/>
      <c r="G51" s="245"/>
      <c r="H51" s="145"/>
      <c r="I51" s="79"/>
      <c r="J51" s="146"/>
      <c r="K51" s="145"/>
      <c r="L51" s="66"/>
      <c r="M51" s="66"/>
      <c r="N51" s="66"/>
      <c r="O51" s="66"/>
      <c r="P51" s="57"/>
      <c r="Q51" s="61"/>
      <c r="R51" s="541"/>
      <c r="S51" s="542"/>
      <c r="T51" s="542"/>
      <c r="U51" s="542"/>
      <c r="V51" s="542"/>
      <c r="W51" s="543"/>
    </row>
    <row r="52" spans="1:23" s="247" customFormat="1" ht="12.75" customHeight="1" x14ac:dyDescent="0.2">
      <c r="A52" s="2"/>
      <c r="B52" s="3"/>
      <c r="C52" s="3"/>
      <c r="D52" s="187"/>
      <c r="E52" s="187"/>
      <c r="F52" s="66"/>
      <c r="G52" s="245"/>
      <c r="H52" s="145"/>
      <c r="I52" s="79"/>
      <c r="J52" s="146"/>
      <c r="K52" s="145"/>
      <c r="L52" s="66"/>
      <c r="M52" s="66"/>
      <c r="N52" s="66"/>
      <c r="O52" s="66"/>
      <c r="P52" s="145"/>
      <c r="Q52" s="113"/>
      <c r="R52" s="541"/>
      <c r="S52" s="542"/>
      <c r="T52" s="542"/>
      <c r="U52" s="542"/>
      <c r="V52" s="542"/>
      <c r="W52" s="543"/>
    </row>
    <row r="53" spans="1:23" ht="12.75" customHeight="1" x14ac:dyDescent="0.2">
      <c r="A53" s="63"/>
      <c r="B53" s="3"/>
      <c r="C53" s="3"/>
      <c r="D53" s="65"/>
      <c r="E53" s="65"/>
      <c r="F53" s="66"/>
      <c r="G53" s="1"/>
      <c r="H53" s="145"/>
      <c r="I53" s="79"/>
      <c r="J53" s="146"/>
      <c r="K53" s="57"/>
      <c r="L53" s="66"/>
      <c r="M53" s="66"/>
      <c r="N53" s="66"/>
      <c r="O53" s="66"/>
      <c r="P53" s="57"/>
      <c r="Q53" s="113"/>
      <c r="R53" s="541"/>
      <c r="S53" s="542"/>
      <c r="T53" s="542"/>
      <c r="U53" s="542"/>
      <c r="V53" s="542"/>
      <c r="W53" s="543"/>
    </row>
    <row r="54" spans="1:23" ht="12.75" customHeight="1" x14ac:dyDescent="0.2">
      <c r="A54" s="63"/>
      <c r="B54" s="3"/>
      <c r="C54" s="3"/>
      <c r="D54" s="65"/>
      <c r="E54" s="65"/>
      <c r="F54" s="66"/>
      <c r="G54" s="1"/>
      <c r="H54" s="145"/>
      <c r="I54" s="79"/>
      <c r="J54" s="146"/>
      <c r="K54" s="145"/>
      <c r="L54" s="66"/>
      <c r="M54" s="66"/>
      <c r="N54" s="66"/>
      <c r="O54" s="66"/>
      <c r="P54" s="57"/>
      <c r="Q54" s="113"/>
      <c r="R54" s="541"/>
      <c r="S54" s="542"/>
      <c r="T54" s="542"/>
      <c r="U54" s="542"/>
      <c r="V54" s="542"/>
      <c r="W54" s="543"/>
    </row>
    <row r="55" spans="1:23" s="78" customFormat="1" ht="12.75" customHeight="1" x14ac:dyDescent="0.2">
      <c r="A55" s="63"/>
      <c r="B55" s="3"/>
      <c r="C55" s="3"/>
      <c r="D55" s="65"/>
      <c r="E55" s="65"/>
      <c r="F55" s="66"/>
      <c r="G55" s="1"/>
      <c r="H55" s="74"/>
      <c r="I55" s="79"/>
      <c r="J55" s="76"/>
      <c r="K55" s="74"/>
      <c r="L55" s="66"/>
      <c r="M55" s="77"/>
      <c r="N55" s="66"/>
      <c r="O55" s="77"/>
      <c r="P55" s="74"/>
      <c r="Q55" s="72"/>
      <c r="R55" s="541"/>
      <c r="S55" s="542"/>
      <c r="T55" s="542"/>
      <c r="U55" s="542"/>
      <c r="V55" s="542"/>
      <c r="W55" s="543"/>
    </row>
    <row r="56" spans="1:23" s="78" customFormat="1" ht="12.75" customHeight="1" x14ac:dyDescent="0.2">
      <c r="A56" s="63"/>
      <c r="B56" s="3"/>
      <c r="C56" s="3"/>
      <c r="D56" s="65"/>
      <c r="E56" s="65"/>
      <c r="F56" s="66"/>
      <c r="G56" s="1"/>
      <c r="H56" s="74"/>
      <c r="I56" s="79"/>
      <c r="J56" s="76"/>
      <c r="K56" s="57"/>
      <c r="L56" s="66"/>
      <c r="M56" s="77"/>
      <c r="N56" s="66"/>
      <c r="O56" s="77"/>
      <c r="P56" s="74"/>
      <c r="Q56" s="72"/>
      <c r="R56" s="541"/>
      <c r="S56" s="542"/>
      <c r="T56" s="542"/>
      <c r="U56" s="542"/>
      <c r="V56" s="542"/>
      <c r="W56" s="543"/>
    </row>
    <row r="57" spans="1:23" ht="12.75" customHeight="1" x14ac:dyDescent="0.2">
      <c r="A57" s="81"/>
      <c r="B57" s="82"/>
      <c r="C57" s="82"/>
      <c r="D57" s="83"/>
      <c r="E57" s="83"/>
      <c r="F57" s="84"/>
      <c r="G57" s="85"/>
      <c r="H57" s="86"/>
      <c r="I57" s="87"/>
      <c r="J57" s="88"/>
      <c r="K57" s="86"/>
      <c r="L57" s="89"/>
      <c r="M57" s="90"/>
      <c r="N57" s="89"/>
      <c r="O57" s="89"/>
      <c r="P57" s="86"/>
      <c r="Q57" s="85"/>
      <c r="R57" s="541"/>
      <c r="S57" s="542"/>
      <c r="T57" s="542"/>
      <c r="U57" s="542"/>
      <c r="V57" s="542"/>
      <c r="W57" s="543"/>
    </row>
    <row r="58" spans="1:23" ht="12.75" customHeight="1" x14ac:dyDescent="0.2">
      <c r="A58" s="81"/>
      <c r="B58" s="82"/>
      <c r="C58" s="82"/>
      <c r="D58" s="83"/>
      <c r="E58" s="83"/>
      <c r="F58" s="84"/>
      <c r="G58" s="85"/>
      <c r="H58" s="86"/>
      <c r="I58" s="87"/>
      <c r="J58" s="88"/>
      <c r="K58" s="86"/>
      <c r="L58" s="89"/>
      <c r="M58" s="90"/>
      <c r="N58" s="89"/>
      <c r="O58" s="89"/>
      <c r="P58" s="86"/>
      <c r="Q58" s="85"/>
      <c r="R58" s="541"/>
      <c r="S58" s="542"/>
      <c r="T58" s="542"/>
      <c r="U58" s="542"/>
      <c r="V58" s="542"/>
      <c r="W58" s="543"/>
    </row>
    <row r="59" spans="1:23" ht="12.75" customHeight="1" x14ac:dyDescent="0.2">
      <c r="A59" s="81"/>
      <c r="B59" s="82"/>
      <c r="C59" s="82"/>
      <c r="D59" s="83"/>
      <c r="E59" s="83"/>
      <c r="F59" s="84"/>
      <c r="G59" s="85"/>
      <c r="H59" s="86"/>
      <c r="I59" s="87"/>
      <c r="J59" s="88"/>
      <c r="K59" s="86"/>
      <c r="L59" s="89"/>
      <c r="M59" s="90"/>
      <c r="N59" s="89"/>
      <c r="O59" s="89"/>
      <c r="P59" s="86"/>
      <c r="Q59" s="85"/>
      <c r="R59" s="541"/>
      <c r="S59" s="542"/>
      <c r="T59" s="542"/>
      <c r="U59" s="542"/>
      <c r="V59" s="542"/>
      <c r="W59" s="543"/>
    </row>
    <row r="60" spans="1:23" ht="12.75" customHeight="1" x14ac:dyDescent="0.2">
      <c r="A60" s="81"/>
      <c r="B60" s="82"/>
      <c r="C60" s="82"/>
      <c r="D60" s="83"/>
      <c r="E60" s="83"/>
      <c r="F60" s="84"/>
      <c r="G60" s="85"/>
      <c r="H60" s="86"/>
      <c r="I60" s="87"/>
      <c r="J60" s="88"/>
      <c r="K60" s="86"/>
      <c r="L60" s="89"/>
      <c r="M60" s="90"/>
      <c r="N60" s="89"/>
      <c r="O60" s="89"/>
      <c r="P60" s="86"/>
      <c r="Q60" s="85"/>
      <c r="R60" s="541"/>
      <c r="S60" s="542"/>
      <c r="T60" s="542"/>
      <c r="U60" s="542"/>
      <c r="V60" s="542"/>
      <c r="W60" s="543"/>
    </row>
    <row r="61" spans="1:23" ht="12.75" customHeight="1" x14ac:dyDescent="0.2">
      <c r="A61" s="81"/>
      <c r="B61" s="82"/>
      <c r="C61" s="82"/>
      <c r="D61" s="83"/>
      <c r="E61" s="83"/>
      <c r="F61" s="84"/>
      <c r="G61" s="85"/>
      <c r="H61" s="86"/>
      <c r="I61" s="87"/>
      <c r="J61" s="88"/>
      <c r="K61" s="86"/>
      <c r="L61" s="89"/>
      <c r="M61" s="90"/>
      <c r="N61" s="89"/>
      <c r="O61" s="89"/>
      <c r="P61" s="86"/>
      <c r="Q61" s="85"/>
      <c r="R61" s="541"/>
      <c r="S61" s="542"/>
      <c r="T61" s="542"/>
      <c r="U61" s="542"/>
      <c r="V61" s="542"/>
      <c r="W61" s="543"/>
    </row>
    <row r="62" spans="1:23" ht="12.75" customHeight="1" x14ac:dyDescent="0.2">
      <c r="A62" s="81"/>
      <c r="B62" s="82"/>
      <c r="C62" s="82"/>
      <c r="D62" s="83"/>
      <c r="E62" s="83"/>
      <c r="F62" s="84"/>
      <c r="G62" s="85"/>
      <c r="H62" s="86"/>
      <c r="I62" s="87"/>
      <c r="J62" s="88"/>
      <c r="K62" s="86"/>
      <c r="L62" s="89"/>
      <c r="M62" s="90"/>
      <c r="N62" s="89"/>
      <c r="O62" s="89"/>
      <c r="P62" s="86"/>
      <c r="Q62" s="85"/>
      <c r="R62" s="541"/>
      <c r="S62" s="542"/>
      <c r="T62" s="542"/>
      <c r="U62" s="542"/>
      <c r="V62" s="542"/>
      <c r="W62" s="543"/>
    </row>
    <row r="63" spans="1:23" ht="12.75" customHeight="1" x14ac:dyDescent="0.2">
      <c r="A63" s="81"/>
      <c r="B63" s="82"/>
      <c r="C63" s="82"/>
      <c r="D63" s="83"/>
      <c r="E63" s="83"/>
      <c r="F63" s="84"/>
      <c r="G63" s="85"/>
      <c r="H63" s="86"/>
      <c r="I63" s="87"/>
      <c r="J63" s="88"/>
      <c r="K63" s="86"/>
      <c r="L63" s="89"/>
      <c r="M63" s="90"/>
      <c r="N63" s="89"/>
      <c r="O63" s="89"/>
      <c r="P63" s="86"/>
      <c r="Q63" s="85"/>
      <c r="R63" s="541"/>
      <c r="S63" s="542"/>
      <c r="T63" s="542"/>
      <c r="U63" s="542"/>
      <c r="V63" s="542"/>
      <c r="W63" s="543"/>
    </row>
    <row r="64" spans="1:23" ht="12.75" customHeight="1" x14ac:dyDescent="0.2">
      <c r="A64" s="81"/>
      <c r="B64" s="82"/>
      <c r="C64" s="82"/>
      <c r="D64" s="83"/>
      <c r="E64" s="83"/>
      <c r="F64" s="84"/>
      <c r="G64" s="85"/>
      <c r="H64" s="86"/>
      <c r="I64" s="87"/>
      <c r="J64" s="88"/>
      <c r="K64" s="86"/>
      <c r="L64" s="89"/>
      <c r="M64" s="90"/>
      <c r="N64" s="89"/>
      <c r="O64" s="89"/>
      <c r="P64" s="86"/>
      <c r="Q64" s="85"/>
      <c r="R64" s="541"/>
      <c r="S64" s="542"/>
      <c r="T64" s="542"/>
      <c r="U64" s="542"/>
      <c r="V64" s="542"/>
      <c r="W64" s="543"/>
    </row>
    <row r="65" spans="1:23" ht="12.75" customHeight="1" x14ac:dyDescent="0.2">
      <c r="A65" s="81"/>
      <c r="B65" s="82"/>
      <c r="C65" s="82"/>
      <c r="D65" s="83"/>
      <c r="E65" s="83"/>
      <c r="F65" s="84"/>
      <c r="G65" s="85"/>
      <c r="H65" s="86"/>
      <c r="I65" s="87"/>
      <c r="J65" s="88"/>
      <c r="K65" s="86"/>
      <c r="L65" s="89"/>
      <c r="M65" s="90"/>
      <c r="N65" s="89"/>
      <c r="O65" s="89"/>
      <c r="P65" s="86"/>
      <c r="Q65" s="85"/>
      <c r="R65" s="541"/>
      <c r="S65" s="542"/>
      <c r="T65" s="542"/>
      <c r="U65" s="542"/>
      <c r="V65" s="542"/>
      <c r="W65" s="543"/>
    </row>
    <row r="66" spans="1:23" ht="12.75" customHeight="1" x14ac:dyDescent="0.2">
      <c r="A66" s="81"/>
      <c r="B66" s="82"/>
      <c r="C66" s="82"/>
      <c r="D66" s="83"/>
      <c r="E66" s="83"/>
      <c r="F66" s="84"/>
      <c r="G66" s="85"/>
      <c r="H66" s="86"/>
      <c r="I66" s="87"/>
      <c r="J66" s="88"/>
      <c r="K66" s="86"/>
      <c r="L66" s="89"/>
      <c r="M66" s="90"/>
      <c r="N66" s="89"/>
      <c r="O66" s="89"/>
      <c r="P66" s="86"/>
      <c r="Q66" s="85"/>
      <c r="R66" s="541"/>
      <c r="S66" s="542"/>
      <c r="T66" s="542"/>
      <c r="U66" s="542"/>
      <c r="V66" s="542"/>
      <c r="W66" s="543"/>
    </row>
    <row r="67" spans="1:23" ht="12.75" customHeight="1" x14ac:dyDescent="0.2">
      <c r="A67" s="81"/>
      <c r="B67" s="82"/>
      <c r="C67" s="82"/>
      <c r="D67" s="83"/>
      <c r="E67" s="83"/>
      <c r="F67" s="84"/>
      <c r="G67" s="85"/>
      <c r="H67" s="86"/>
      <c r="I67" s="87"/>
      <c r="J67" s="88"/>
      <c r="K67" s="86"/>
      <c r="L67" s="89"/>
      <c r="M67" s="90"/>
      <c r="N67" s="89"/>
      <c r="O67" s="89"/>
      <c r="P67" s="86"/>
      <c r="Q67" s="85"/>
      <c r="R67" s="541"/>
      <c r="S67" s="542"/>
      <c r="T67" s="542"/>
      <c r="U67" s="542"/>
      <c r="V67" s="542"/>
      <c r="W67" s="543"/>
    </row>
    <row r="68" spans="1:23" ht="12.75" customHeight="1" x14ac:dyDescent="0.2">
      <c r="A68" s="81"/>
      <c r="B68" s="82"/>
      <c r="C68" s="82"/>
      <c r="D68" s="83"/>
      <c r="E68" s="83"/>
      <c r="F68" s="84"/>
      <c r="G68" s="85"/>
      <c r="H68" s="86"/>
      <c r="I68" s="87"/>
      <c r="J68" s="88"/>
      <c r="K68" s="86"/>
      <c r="L68" s="89"/>
      <c r="M68" s="90"/>
      <c r="N68" s="89"/>
      <c r="O68" s="89"/>
      <c r="P68" s="86"/>
      <c r="Q68" s="85"/>
      <c r="R68" s="541"/>
      <c r="S68" s="542"/>
      <c r="T68" s="542"/>
      <c r="U68" s="542"/>
      <c r="V68" s="542"/>
      <c r="W68" s="543"/>
    </row>
    <row r="69" spans="1:23" ht="12.75" customHeight="1" x14ac:dyDescent="0.2">
      <c r="A69" s="81"/>
      <c r="B69" s="82"/>
      <c r="C69" s="82"/>
      <c r="D69" s="83"/>
      <c r="E69" s="83"/>
      <c r="F69" s="84"/>
      <c r="G69" s="85"/>
      <c r="H69" s="86"/>
      <c r="I69" s="87"/>
      <c r="J69" s="88"/>
      <c r="K69" s="86"/>
      <c r="L69" s="89"/>
      <c r="M69" s="90"/>
      <c r="N69" s="89"/>
      <c r="O69" s="89"/>
      <c r="P69" s="86"/>
      <c r="Q69" s="85"/>
      <c r="R69" s="541"/>
      <c r="S69" s="542"/>
      <c r="T69" s="542"/>
      <c r="U69" s="542"/>
      <c r="V69" s="542"/>
      <c r="W69" s="543"/>
    </row>
    <row r="70" spans="1:23" ht="12.75" customHeight="1" x14ac:dyDescent="0.2">
      <c r="A70" s="81"/>
      <c r="B70" s="82"/>
      <c r="C70" s="82"/>
      <c r="D70" s="83"/>
      <c r="E70" s="83"/>
      <c r="F70" s="84"/>
      <c r="G70" s="85"/>
      <c r="H70" s="86"/>
      <c r="I70" s="87"/>
      <c r="J70" s="88"/>
      <c r="K70" s="86"/>
      <c r="L70" s="89"/>
      <c r="M70" s="90"/>
      <c r="N70" s="89"/>
      <c r="O70" s="89"/>
      <c r="P70" s="86"/>
      <c r="Q70" s="85"/>
      <c r="R70" s="541"/>
      <c r="S70" s="542"/>
      <c r="T70" s="542"/>
      <c r="U70" s="542"/>
      <c r="V70" s="542"/>
      <c r="W70" s="543"/>
    </row>
    <row r="71" spans="1:23" ht="12.75" customHeight="1" x14ac:dyDescent="0.2">
      <c r="A71" s="81"/>
      <c r="B71" s="82"/>
      <c r="C71" s="82"/>
      <c r="D71" s="83"/>
      <c r="E71" s="83"/>
      <c r="F71" s="84"/>
      <c r="G71" s="85"/>
      <c r="H71" s="86"/>
      <c r="I71" s="87"/>
      <c r="J71" s="88"/>
      <c r="K71" s="86"/>
      <c r="L71" s="89"/>
      <c r="M71" s="90"/>
      <c r="N71" s="89"/>
      <c r="O71" s="89"/>
      <c r="P71" s="86"/>
      <c r="Q71" s="85"/>
      <c r="R71" s="541"/>
      <c r="S71" s="542"/>
      <c r="T71" s="542"/>
      <c r="U71" s="542"/>
      <c r="V71" s="542"/>
      <c r="W71" s="543"/>
    </row>
    <row r="72" spans="1:23" ht="12.75" customHeight="1" x14ac:dyDescent="0.2">
      <c r="A72" s="81"/>
      <c r="B72" s="82"/>
      <c r="C72" s="82"/>
      <c r="D72" s="83"/>
      <c r="E72" s="83"/>
      <c r="F72" s="84"/>
      <c r="G72" s="85"/>
      <c r="H72" s="86"/>
      <c r="I72" s="87"/>
      <c r="J72" s="88"/>
      <c r="K72" s="86"/>
      <c r="L72" s="89"/>
      <c r="M72" s="90"/>
      <c r="N72" s="89"/>
      <c r="O72" s="89"/>
      <c r="P72" s="86"/>
      <c r="Q72" s="85"/>
      <c r="R72" s="541"/>
      <c r="S72" s="542"/>
      <c r="T72" s="542"/>
      <c r="U72" s="542"/>
      <c r="V72" s="542"/>
      <c r="W72" s="543"/>
    </row>
    <row r="73" spans="1:23" ht="12.75" customHeight="1" x14ac:dyDescent="0.2">
      <c r="A73" s="81"/>
      <c r="B73" s="82"/>
      <c r="C73" s="82"/>
      <c r="D73" s="83"/>
      <c r="E73" s="83"/>
      <c r="F73" s="84"/>
      <c r="G73" s="85"/>
      <c r="H73" s="86"/>
      <c r="I73" s="87"/>
      <c r="J73" s="88"/>
      <c r="K73" s="86"/>
      <c r="L73" s="89"/>
      <c r="M73" s="90"/>
      <c r="N73" s="89"/>
      <c r="O73" s="89"/>
      <c r="P73" s="86"/>
      <c r="Q73" s="85"/>
      <c r="R73" s="541"/>
      <c r="S73" s="542"/>
      <c r="T73" s="542"/>
      <c r="U73" s="542"/>
      <c r="V73" s="542"/>
      <c r="W73" s="543"/>
    </row>
    <row r="74" spans="1:23" ht="12.75" customHeight="1" x14ac:dyDescent="0.2">
      <c r="A74" s="81"/>
      <c r="B74" s="82"/>
      <c r="C74" s="82"/>
      <c r="D74" s="83"/>
      <c r="E74" s="83"/>
      <c r="F74" s="84"/>
      <c r="G74" s="85"/>
      <c r="H74" s="86"/>
      <c r="I74" s="87"/>
      <c r="J74" s="88"/>
      <c r="K74" s="86"/>
      <c r="L74" s="89"/>
      <c r="M74" s="90"/>
      <c r="N74" s="89"/>
      <c r="O74" s="89"/>
      <c r="P74" s="86"/>
      <c r="Q74" s="85"/>
      <c r="R74" s="541"/>
      <c r="S74" s="542"/>
      <c r="T74" s="542"/>
      <c r="U74" s="542"/>
      <c r="V74" s="542"/>
      <c r="W74" s="543"/>
    </row>
    <row r="75" spans="1:23" ht="12.75" customHeight="1" x14ac:dyDescent="0.2">
      <c r="A75" s="81"/>
      <c r="B75" s="82"/>
      <c r="C75" s="82"/>
      <c r="D75" s="83"/>
      <c r="E75" s="83"/>
      <c r="F75" s="84"/>
      <c r="G75" s="85"/>
      <c r="H75" s="86"/>
      <c r="I75" s="87"/>
      <c r="J75" s="88"/>
      <c r="K75" s="86"/>
      <c r="L75" s="89"/>
      <c r="M75" s="90"/>
      <c r="N75" s="89"/>
      <c r="O75" s="89"/>
      <c r="P75" s="86"/>
      <c r="Q75" s="85"/>
      <c r="R75" s="541"/>
      <c r="S75" s="542"/>
      <c r="T75" s="542"/>
      <c r="U75" s="542"/>
      <c r="V75" s="542"/>
      <c r="W75" s="543"/>
    </row>
    <row r="76" spans="1:23" ht="12.75" customHeight="1" x14ac:dyDescent="0.2">
      <c r="A76" s="81"/>
      <c r="B76" s="82"/>
      <c r="C76" s="82"/>
      <c r="D76" s="83"/>
      <c r="E76" s="83"/>
      <c r="F76" s="84"/>
      <c r="G76" s="85"/>
      <c r="H76" s="86"/>
      <c r="I76" s="87"/>
      <c r="J76" s="88"/>
      <c r="K76" s="86"/>
      <c r="L76" s="89"/>
      <c r="M76" s="90"/>
      <c r="N76" s="89"/>
      <c r="O76" s="89"/>
      <c r="P76" s="86"/>
      <c r="Q76" s="85"/>
      <c r="R76" s="541"/>
      <c r="S76" s="542"/>
      <c r="T76" s="542"/>
      <c r="U76" s="542"/>
      <c r="V76" s="542"/>
      <c r="W76" s="543"/>
    </row>
    <row r="77" spans="1:23" ht="12.75" customHeight="1" x14ac:dyDescent="0.2">
      <c r="A77" s="81"/>
      <c r="B77" s="82"/>
      <c r="C77" s="82"/>
      <c r="D77" s="83"/>
      <c r="E77" s="83"/>
      <c r="F77" s="84"/>
      <c r="G77" s="85"/>
      <c r="H77" s="86"/>
      <c r="I77" s="87"/>
      <c r="J77" s="88"/>
      <c r="K77" s="86"/>
      <c r="L77" s="89"/>
      <c r="M77" s="90"/>
      <c r="N77" s="89"/>
      <c r="O77" s="89"/>
      <c r="P77" s="86"/>
      <c r="Q77" s="85"/>
      <c r="R77" s="541"/>
      <c r="S77" s="542"/>
      <c r="T77" s="542"/>
      <c r="U77" s="542"/>
      <c r="V77" s="542"/>
      <c r="W77" s="543"/>
    </row>
    <row r="78" spans="1:23" ht="12.75" customHeight="1" x14ac:dyDescent="0.2">
      <c r="A78" s="81"/>
      <c r="B78" s="82"/>
      <c r="C78" s="82"/>
      <c r="D78" s="83"/>
      <c r="E78" s="83"/>
      <c r="F78" s="84"/>
      <c r="G78" s="85"/>
      <c r="H78" s="86"/>
      <c r="I78" s="87"/>
      <c r="J78" s="88"/>
      <c r="K78" s="86"/>
      <c r="L78" s="89"/>
      <c r="M78" s="90"/>
      <c r="N78" s="89"/>
      <c r="O78" s="89"/>
      <c r="P78" s="86"/>
      <c r="Q78" s="85"/>
      <c r="R78" s="541"/>
      <c r="S78" s="542"/>
      <c r="T78" s="542"/>
      <c r="U78" s="542"/>
      <c r="V78" s="542"/>
      <c r="W78" s="543"/>
    </row>
    <row r="79" spans="1:23" ht="12.75" customHeight="1" thickBot="1" x14ac:dyDescent="0.25">
      <c r="A79" s="81"/>
      <c r="B79" s="82"/>
      <c r="C79" s="82"/>
      <c r="D79" s="83"/>
      <c r="E79" s="83"/>
      <c r="F79" s="89"/>
      <c r="G79" s="85"/>
      <c r="H79" s="86"/>
      <c r="I79" s="89"/>
      <c r="J79" s="85"/>
      <c r="K79" s="86"/>
      <c r="L79" s="89"/>
      <c r="M79" s="89"/>
      <c r="N79" s="89"/>
      <c r="O79" s="89"/>
      <c r="P79" s="86"/>
      <c r="Q79" s="85"/>
      <c r="R79" s="547"/>
      <c r="S79" s="548"/>
      <c r="T79" s="548"/>
      <c r="U79" s="548"/>
      <c r="V79" s="548"/>
      <c r="W79" s="549"/>
    </row>
    <row r="80" spans="1:23" ht="12.75" customHeight="1" x14ac:dyDescent="0.2">
      <c r="A80" s="550" t="s">
        <v>49</v>
      </c>
      <c r="B80" s="550"/>
      <c r="C80" s="550"/>
      <c r="D80" s="550"/>
      <c r="E80" s="550"/>
      <c r="F80" s="550"/>
      <c r="G80" s="550"/>
      <c r="H80" s="550"/>
      <c r="I80" s="550"/>
      <c r="J80" s="550"/>
      <c r="K80" s="550"/>
      <c r="L80" s="550"/>
      <c r="M80" s="550"/>
      <c r="N80" s="550"/>
      <c r="O80" s="550"/>
      <c r="P80" s="91"/>
      <c r="Q80" s="92"/>
      <c r="R80" s="551"/>
      <c r="S80" s="552"/>
      <c r="T80" s="552"/>
      <c r="U80" s="552"/>
      <c r="V80" s="552"/>
      <c r="W80" s="552"/>
    </row>
    <row r="81" spans="1:23" x14ac:dyDescent="0.2">
      <c r="H81" s="6"/>
      <c r="I81" s="6"/>
      <c r="J81" s="6"/>
      <c r="K81" s="6"/>
      <c r="L81" s="6"/>
      <c r="M81" s="6"/>
      <c r="N81" s="6"/>
      <c r="O81" s="6"/>
    </row>
    <row r="82" spans="1:23" x14ac:dyDescent="0.2">
      <c r="H82" s="6"/>
      <c r="I82" s="6"/>
      <c r="J82" s="6"/>
      <c r="K82" s="6"/>
      <c r="L82" s="6"/>
      <c r="M82" s="6"/>
      <c r="N82" s="6"/>
      <c r="O82" s="6"/>
    </row>
    <row r="83" spans="1:23" x14ac:dyDescent="0.2">
      <c r="A83" s="93"/>
      <c r="B83" s="93"/>
      <c r="C83" s="93"/>
      <c r="D83" s="94"/>
      <c r="E83" s="94"/>
      <c r="F83" s="95"/>
      <c r="G83" s="95"/>
      <c r="H83" s="95"/>
      <c r="I83" s="95"/>
      <c r="J83" s="95"/>
      <c r="K83" s="95"/>
      <c r="L83" s="95"/>
      <c r="M83" s="95"/>
      <c r="N83" s="95"/>
      <c r="O83" s="95"/>
      <c r="P83" s="95"/>
      <c r="Q83" s="95"/>
      <c r="R83" s="96"/>
    </row>
    <row r="84" spans="1:23" x14ac:dyDescent="0.2">
      <c r="A84" s="93"/>
      <c r="B84" s="93"/>
      <c r="C84" s="93"/>
      <c r="D84" s="94"/>
      <c r="E84" s="94"/>
      <c r="F84" s="95"/>
      <c r="G84" s="95"/>
      <c r="H84" s="95"/>
      <c r="I84" s="95"/>
      <c r="J84" s="95"/>
      <c r="K84" s="95"/>
      <c r="L84" s="95"/>
      <c r="M84" s="95"/>
      <c r="N84" s="95"/>
      <c r="O84" s="95"/>
      <c r="P84" s="95"/>
      <c r="Q84" s="95"/>
      <c r="R84" s="96"/>
    </row>
    <row r="85" spans="1:23" x14ac:dyDescent="0.2">
      <c r="A85" s="93"/>
      <c r="B85" s="93"/>
      <c r="C85" s="93"/>
      <c r="D85" s="94"/>
      <c r="E85" s="94"/>
      <c r="F85" s="95"/>
      <c r="G85" s="95"/>
      <c r="H85" s="95"/>
      <c r="I85" s="95"/>
      <c r="J85" s="95"/>
      <c r="K85" s="95"/>
      <c r="L85" s="95"/>
      <c r="M85" s="95"/>
      <c r="N85" s="95"/>
      <c r="O85" s="95"/>
      <c r="P85" s="95"/>
      <c r="Q85" s="95"/>
      <c r="R85" s="96"/>
    </row>
    <row r="86" spans="1:23" x14ac:dyDescent="0.2">
      <c r="H86" s="6"/>
      <c r="I86" s="6"/>
      <c r="J86" s="6"/>
      <c r="K86" s="6"/>
      <c r="L86" s="6"/>
      <c r="M86" s="6"/>
      <c r="N86" s="6"/>
      <c r="O86" s="6"/>
    </row>
    <row r="87" spans="1:23" x14ac:dyDescent="0.2">
      <c r="H87" s="6"/>
      <c r="I87" s="6"/>
      <c r="J87" s="6"/>
      <c r="K87" s="6"/>
      <c r="L87" s="6"/>
      <c r="M87" s="6"/>
      <c r="N87" s="6"/>
      <c r="O87" s="6"/>
    </row>
    <row r="88" spans="1:23" x14ac:dyDescent="0.2">
      <c r="H88" s="6"/>
      <c r="I88" s="6"/>
      <c r="J88" s="6"/>
      <c r="K88" s="6"/>
      <c r="L88" s="6"/>
      <c r="M88" s="6"/>
      <c r="N88" s="6"/>
      <c r="O88" s="6"/>
    </row>
    <row r="89" spans="1:23" ht="12.75" customHeight="1" x14ac:dyDescent="0.2">
      <c r="A89" s="63"/>
      <c r="B89" s="106" t="s">
        <v>511</v>
      </c>
      <c r="C89" s="106">
        <v>656</v>
      </c>
      <c r="D89" s="107">
        <v>0</v>
      </c>
      <c r="E89" s="109">
        <v>1.8</v>
      </c>
      <c r="F89" s="66"/>
      <c r="G89" s="61"/>
      <c r="H89" s="57"/>
      <c r="I89" s="58"/>
      <c r="J89" s="59"/>
      <c r="K89" s="57"/>
      <c r="L89" s="60"/>
      <c r="M89" s="60"/>
      <c r="N89" s="60"/>
      <c r="O89" s="102">
        <v>120</v>
      </c>
      <c r="P89" s="57">
        <f>SUM(H89:O89)</f>
        <v>120</v>
      </c>
      <c r="Q89" s="61">
        <f>P89</f>
        <v>120</v>
      </c>
      <c r="R89" s="539" t="s">
        <v>683</v>
      </c>
      <c r="S89" s="540"/>
      <c r="T89" s="540"/>
      <c r="U89" s="540"/>
      <c r="V89" s="540"/>
      <c r="W89" s="540"/>
    </row>
    <row r="90" spans="1:23" ht="12.75" customHeight="1" x14ac:dyDescent="0.2">
      <c r="A90" s="63"/>
      <c r="B90" s="106" t="s">
        <v>511</v>
      </c>
      <c r="C90" s="106">
        <v>656</v>
      </c>
      <c r="D90" s="107">
        <v>1.8</v>
      </c>
      <c r="E90" s="109">
        <v>1.83</v>
      </c>
      <c r="F90" s="66"/>
      <c r="G90" s="61"/>
      <c r="H90" s="57"/>
      <c r="I90" s="58"/>
      <c r="J90" s="59"/>
      <c r="K90" s="57"/>
      <c r="L90" s="60"/>
      <c r="M90" s="60"/>
      <c r="N90" s="60"/>
      <c r="O90" s="102">
        <v>5</v>
      </c>
      <c r="P90" s="57">
        <f t="shared" ref="P90:P105" si="0">SUM(H90:O90)</f>
        <v>5</v>
      </c>
      <c r="Q90" s="61">
        <f t="shared" ref="Q90:Q105" si="1">P90</f>
        <v>5</v>
      </c>
      <c r="R90" s="539"/>
      <c r="S90" s="540"/>
      <c r="T90" s="540"/>
      <c r="U90" s="540"/>
      <c r="V90" s="540"/>
      <c r="W90" s="540"/>
    </row>
    <row r="91" spans="1:23" ht="12.75" customHeight="1" x14ac:dyDescent="0.2">
      <c r="A91" s="63"/>
      <c r="B91" s="106" t="s">
        <v>511</v>
      </c>
      <c r="C91" s="106">
        <v>656</v>
      </c>
      <c r="D91" s="107">
        <v>1.83</v>
      </c>
      <c r="E91" s="109">
        <v>1.9</v>
      </c>
      <c r="F91" s="66"/>
      <c r="G91" s="61"/>
      <c r="H91" s="57"/>
      <c r="I91" s="58"/>
      <c r="J91" s="59"/>
      <c r="K91" s="57"/>
      <c r="L91" s="60"/>
      <c r="M91" s="60"/>
      <c r="N91" s="60"/>
      <c r="O91" s="102">
        <v>6</v>
      </c>
      <c r="P91" s="57">
        <f t="shared" si="0"/>
        <v>6</v>
      </c>
      <c r="Q91" s="61">
        <f t="shared" si="1"/>
        <v>6</v>
      </c>
      <c r="R91" s="539"/>
      <c r="S91" s="540"/>
      <c r="T91" s="540"/>
      <c r="U91" s="540"/>
      <c r="V91" s="540"/>
      <c r="W91" s="540"/>
    </row>
    <row r="92" spans="1:23" ht="12.75" customHeight="1" x14ac:dyDescent="0.2">
      <c r="A92" s="63"/>
      <c r="B92" s="106" t="s">
        <v>511</v>
      </c>
      <c r="C92" s="106">
        <v>656</v>
      </c>
      <c r="D92" s="107">
        <v>1.9</v>
      </c>
      <c r="E92" s="109">
        <v>1.99</v>
      </c>
      <c r="F92" s="66"/>
      <c r="G92" s="61"/>
      <c r="H92" s="57"/>
      <c r="I92" s="58"/>
      <c r="J92" s="59"/>
      <c r="K92" s="57"/>
      <c r="L92" s="60"/>
      <c r="M92" s="60"/>
      <c r="N92" s="60"/>
      <c r="O92" s="102">
        <v>12</v>
      </c>
      <c r="P92" s="57">
        <f t="shared" si="0"/>
        <v>12</v>
      </c>
      <c r="Q92" s="61">
        <f t="shared" si="1"/>
        <v>12</v>
      </c>
      <c r="R92" s="539"/>
      <c r="S92" s="540"/>
      <c r="T92" s="540"/>
      <c r="U92" s="540"/>
      <c r="V92" s="540"/>
      <c r="W92" s="540"/>
    </row>
    <row r="93" spans="1:23" ht="12.75" customHeight="1" x14ac:dyDescent="0.2">
      <c r="A93" s="63"/>
      <c r="B93" s="106" t="s">
        <v>511</v>
      </c>
      <c r="C93" s="106">
        <v>656</v>
      </c>
      <c r="D93" s="107">
        <v>1.99</v>
      </c>
      <c r="E93" s="109">
        <v>2.02</v>
      </c>
      <c r="F93" s="66"/>
      <c r="G93" s="61"/>
      <c r="H93" s="57"/>
      <c r="I93" s="58"/>
      <c r="J93" s="59"/>
      <c r="K93" s="57"/>
      <c r="L93" s="60"/>
      <c r="M93" s="60"/>
      <c r="N93" s="60"/>
      <c r="O93" s="102">
        <v>9</v>
      </c>
      <c r="P93" s="57">
        <f t="shared" si="0"/>
        <v>9</v>
      </c>
      <c r="Q93" s="61">
        <f t="shared" si="1"/>
        <v>9</v>
      </c>
      <c r="R93" s="541"/>
      <c r="S93" s="542"/>
      <c r="T93" s="542"/>
      <c r="U93" s="542"/>
      <c r="V93" s="542"/>
      <c r="W93" s="543"/>
    </row>
    <row r="94" spans="1:23" s="218" customFormat="1" ht="12.75" customHeight="1" x14ac:dyDescent="0.2">
      <c r="A94" s="2"/>
      <c r="B94" s="106" t="s">
        <v>511</v>
      </c>
      <c r="C94" s="106">
        <v>656</v>
      </c>
      <c r="D94" s="107">
        <v>2.02</v>
      </c>
      <c r="E94" s="109">
        <v>2.1</v>
      </c>
      <c r="F94" s="66"/>
      <c r="G94" s="245"/>
      <c r="H94" s="145"/>
      <c r="I94" s="79"/>
      <c r="J94" s="146"/>
      <c r="K94" s="145"/>
      <c r="L94" s="66"/>
      <c r="M94" s="66"/>
      <c r="N94" s="66"/>
      <c r="O94" s="102">
        <v>11</v>
      </c>
      <c r="P94" s="57">
        <f t="shared" si="0"/>
        <v>11</v>
      </c>
      <c r="Q94" s="61">
        <f t="shared" si="1"/>
        <v>11</v>
      </c>
      <c r="R94" s="541"/>
      <c r="S94" s="542"/>
      <c r="T94" s="542"/>
      <c r="U94" s="542"/>
      <c r="V94" s="542"/>
      <c r="W94" s="543"/>
    </row>
    <row r="95" spans="1:23" s="218" customFormat="1" ht="12.75" customHeight="1" x14ac:dyDescent="0.2">
      <c r="A95" s="185"/>
      <c r="B95" s="106" t="s">
        <v>511</v>
      </c>
      <c r="C95" s="106">
        <v>656</v>
      </c>
      <c r="D95" s="107">
        <v>2.1</v>
      </c>
      <c r="E95" s="109">
        <v>2.1800000000000002</v>
      </c>
      <c r="F95" s="66"/>
      <c r="G95" s="113"/>
      <c r="H95" s="145"/>
      <c r="I95" s="79"/>
      <c r="J95" s="146"/>
      <c r="K95" s="145"/>
      <c r="L95" s="66"/>
      <c r="M95" s="66"/>
      <c r="N95" s="66"/>
      <c r="O95" s="102">
        <v>11</v>
      </c>
      <c r="P95" s="57">
        <f t="shared" si="0"/>
        <v>11</v>
      </c>
      <c r="Q95" s="61">
        <f t="shared" si="1"/>
        <v>11</v>
      </c>
      <c r="R95" s="541"/>
      <c r="S95" s="542"/>
      <c r="T95" s="542"/>
      <c r="U95" s="542"/>
      <c r="V95" s="542"/>
      <c r="W95" s="543"/>
    </row>
    <row r="96" spans="1:23" s="218" customFormat="1" ht="12.75" customHeight="1" x14ac:dyDescent="0.2">
      <c r="A96" s="2"/>
      <c r="B96" s="106" t="s">
        <v>511</v>
      </c>
      <c r="C96" s="106">
        <v>656</v>
      </c>
      <c r="D96" s="107">
        <v>2.1800000000000002</v>
      </c>
      <c r="E96" s="109">
        <v>2.2200000000000002</v>
      </c>
      <c r="F96" s="66"/>
      <c r="G96" s="245"/>
      <c r="H96" s="145"/>
      <c r="I96" s="79"/>
      <c r="J96" s="146"/>
      <c r="K96" s="145"/>
      <c r="L96" s="66"/>
      <c r="M96" s="66"/>
      <c r="N96" s="66"/>
      <c r="O96" s="102">
        <v>12</v>
      </c>
      <c r="P96" s="57">
        <f t="shared" si="0"/>
        <v>12</v>
      </c>
      <c r="Q96" s="61">
        <f t="shared" si="1"/>
        <v>12</v>
      </c>
      <c r="R96" s="541"/>
      <c r="S96" s="542"/>
      <c r="T96" s="542"/>
      <c r="U96" s="542"/>
      <c r="V96" s="542"/>
      <c r="W96" s="543"/>
    </row>
    <row r="97" spans="1:23" s="218" customFormat="1" ht="12.75" customHeight="1" x14ac:dyDescent="0.2">
      <c r="A97" s="2"/>
      <c r="B97" s="106" t="s">
        <v>511</v>
      </c>
      <c r="C97" s="106">
        <v>656</v>
      </c>
      <c r="D97" s="107">
        <v>2.2200000000000002</v>
      </c>
      <c r="E97" s="109">
        <v>2.31</v>
      </c>
      <c r="F97" s="66"/>
      <c r="G97" s="245"/>
      <c r="H97" s="145"/>
      <c r="I97" s="79"/>
      <c r="J97" s="146"/>
      <c r="K97" s="145"/>
      <c r="L97" s="66"/>
      <c r="M97" s="66"/>
      <c r="N97" s="66"/>
      <c r="O97" s="102">
        <v>12</v>
      </c>
      <c r="P97" s="57">
        <f t="shared" si="0"/>
        <v>12</v>
      </c>
      <c r="Q97" s="61">
        <f t="shared" si="1"/>
        <v>12</v>
      </c>
      <c r="R97" s="541"/>
      <c r="S97" s="542"/>
      <c r="T97" s="542"/>
      <c r="U97" s="542"/>
      <c r="V97" s="542"/>
      <c r="W97" s="543"/>
    </row>
    <row r="98" spans="1:23" s="218" customFormat="1" ht="12.75" customHeight="1" x14ac:dyDescent="0.2">
      <c r="A98" s="2"/>
      <c r="B98" s="106" t="s">
        <v>511</v>
      </c>
      <c r="C98" s="106">
        <v>656</v>
      </c>
      <c r="D98" s="107">
        <v>2.31</v>
      </c>
      <c r="E98" s="109">
        <v>2.39</v>
      </c>
      <c r="F98" s="66"/>
      <c r="G98" s="245"/>
      <c r="H98" s="145"/>
      <c r="I98" s="79"/>
      <c r="J98" s="146"/>
      <c r="K98" s="145"/>
      <c r="L98" s="66"/>
      <c r="M98" s="66"/>
      <c r="N98" s="66"/>
      <c r="O98" s="102">
        <v>6</v>
      </c>
      <c r="P98" s="57">
        <f t="shared" si="0"/>
        <v>6</v>
      </c>
      <c r="Q98" s="61">
        <f t="shared" si="1"/>
        <v>6</v>
      </c>
      <c r="R98" s="541"/>
      <c r="S98" s="542"/>
      <c r="T98" s="542"/>
      <c r="U98" s="542"/>
      <c r="V98" s="542"/>
      <c r="W98" s="543"/>
    </row>
    <row r="99" spans="1:23" s="218" customFormat="1" ht="12.75" customHeight="1" x14ac:dyDescent="0.2">
      <c r="A99" s="2"/>
      <c r="B99" s="106" t="s">
        <v>511</v>
      </c>
      <c r="C99" s="106">
        <v>656</v>
      </c>
      <c r="D99" s="107">
        <v>2.39</v>
      </c>
      <c r="E99" s="109">
        <v>2.41</v>
      </c>
      <c r="F99" s="66"/>
      <c r="G99" s="245"/>
      <c r="H99" s="145"/>
      <c r="I99" s="79"/>
      <c r="J99" s="146"/>
      <c r="K99" s="145"/>
      <c r="L99" s="66"/>
      <c r="M99" s="66"/>
      <c r="N99" s="66"/>
      <c r="O99" s="102">
        <v>4</v>
      </c>
      <c r="P99" s="57">
        <f t="shared" si="0"/>
        <v>4</v>
      </c>
      <c r="Q99" s="61">
        <f t="shared" si="1"/>
        <v>4</v>
      </c>
      <c r="R99" s="541"/>
      <c r="S99" s="542"/>
      <c r="T99" s="542"/>
      <c r="U99" s="542"/>
      <c r="V99" s="542"/>
      <c r="W99" s="543"/>
    </row>
    <row r="100" spans="1:23" s="218" customFormat="1" ht="12.75" customHeight="1" x14ac:dyDescent="0.2">
      <c r="A100" s="2"/>
      <c r="B100" s="106" t="s">
        <v>511</v>
      </c>
      <c r="C100" s="106">
        <v>656</v>
      </c>
      <c r="D100" s="107">
        <v>2.41</v>
      </c>
      <c r="E100" s="109">
        <v>2.73</v>
      </c>
      <c r="F100" s="66"/>
      <c r="G100" s="245"/>
      <c r="H100" s="145"/>
      <c r="I100" s="79"/>
      <c r="J100" s="146"/>
      <c r="K100" s="145"/>
      <c r="L100" s="66"/>
      <c r="M100" s="66"/>
      <c r="N100" s="66"/>
      <c r="O100" s="102">
        <v>22</v>
      </c>
      <c r="P100" s="57">
        <f t="shared" si="0"/>
        <v>22</v>
      </c>
      <c r="Q100" s="61">
        <f t="shared" si="1"/>
        <v>22</v>
      </c>
      <c r="R100" s="541"/>
      <c r="S100" s="542"/>
      <c r="T100" s="542"/>
      <c r="U100" s="542"/>
      <c r="V100" s="542"/>
      <c r="W100" s="543"/>
    </row>
    <row r="101" spans="1:23" ht="12.75" customHeight="1" x14ac:dyDescent="0.2">
      <c r="A101" s="63"/>
      <c r="B101" s="106" t="s">
        <v>511</v>
      </c>
      <c r="C101" s="106">
        <v>656</v>
      </c>
      <c r="D101" s="107">
        <v>2.73</v>
      </c>
      <c r="E101" s="109">
        <v>2.82</v>
      </c>
      <c r="F101" s="66"/>
      <c r="G101" s="61"/>
      <c r="H101" s="57"/>
      <c r="I101" s="58"/>
      <c r="J101" s="59"/>
      <c r="K101" s="57"/>
      <c r="L101" s="60"/>
      <c r="M101" s="60"/>
      <c r="N101" s="60"/>
      <c r="O101" s="102">
        <v>12</v>
      </c>
      <c r="P101" s="57">
        <f t="shared" si="0"/>
        <v>12</v>
      </c>
      <c r="Q101" s="61">
        <f t="shared" si="1"/>
        <v>12</v>
      </c>
      <c r="R101" s="541"/>
      <c r="S101" s="542"/>
      <c r="T101" s="542"/>
      <c r="U101" s="542"/>
      <c r="V101" s="542"/>
      <c r="W101" s="543"/>
    </row>
    <row r="102" spans="1:23" s="189" customFormat="1" ht="12.75" customHeight="1" x14ac:dyDescent="0.2">
      <c r="A102" s="63"/>
      <c r="B102" s="106" t="s">
        <v>511</v>
      </c>
      <c r="C102" s="106">
        <v>656</v>
      </c>
      <c r="D102" s="107">
        <v>2.82</v>
      </c>
      <c r="E102" s="109">
        <v>2.86</v>
      </c>
      <c r="F102" s="66"/>
      <c r="G102" s="61"/>
      <c r="H102" s="57"/>
      <c r="I102" s="58"/>
      <c r="J102" s="59"/>
      <c r="K102" s="57"/>
      <c r="L102" s="60"/>
      <c r="M102" s="60"/>
      <c r="N102" s="60"/>
      <c r="O102" s="102">
        <v>12</v>
      </c>
      <c r="P102" s="57">
        <f t="shared" si="0"/>
        <v>12</v>
      </c>
      <c r="Q102" s="61">
        <f t="shared" si="1"/>
        <v>12</v>
      </c>
      <c r="R102" s="541"/>
      <c r="S102" s="542"/>
      <c r="T102" s="542"/>
      <c r="U102" s="542"/>
      <c r="V102" s="542"/>
      <c r="W102" s="543"/>
    </row>
    <row r="103" spans="1:23" s="218" customFormat="1" ht="12.75" customHeight="1" x14ac:dyDescent="0.2">
      <c r="A103" s="2"/>
      <c r="B103" s="106" t="s">
        <v>511</v>
      </c>
      <c r="C103" s="106">
        <v>656</v>
      </c>
      <c r="D103" s="107">
        <v>2.86</v>
      </c>
      <c r="E103" s="109">
        <v>2.89</v>
      </c>
      <c r="F103" s="66"/>
      <c r="G103" s="113"/>
      <c r="H103" s="145"/>
      <c r="I103" s="79"/>
      <c r="J103" s="146"/>
      <c r="K103" s="145"/>
      <c r="L103" s="66"/>
      <c r="M103" s="66"/>
      <c r="N103" s="66"/>
      <c r="O103" s="102">
        <v>9</v>
      </c>
      <c r="P103" s="57">
        <f t="shared" si="0"/>
        <v>9</v>
      </c>
      <c r="Q103" s="61">
        <f t="shared" si="1"/>
        <v>9</v>
      </c>
      <c r="R103" s="541"/>
      <c r="S103" s="542"/>
      <c r="T103" s="542"/>
      <c r="U103" s="542"/>
      <c r="V103" s="542"/>
      <c r="W103" s="543"/>
    </row>
    <row r="104" spans="1:23" s="218" customFormat="1" ht="12.75" customHeight="1" x14ac:dyDescent="0.2">
      <c r="A104" s="2"/>
      <c r="B104" s="106" t="s">
        <v>511</v>
      </c>
      <c r="C104" s="106">
        <v>656</v>
      </c>
      <c r="D104" s="107">
        <v>2.89</v>
      </c>
      <c r="E104" s="109">
        <v>2.98</v>
      </c>
      <c r="F104" s="66"/>
      <c r="G104" s="113"/>
      <c r="H104" s="145"/>
      <c r="I104" s="79"/>
      <c r="J104" s="146"/>
      <c r="K104" s="145"/>
      <c r="L104" s="66"/>
      <c r="M104" s="66"/>
      <c r="N104" s="66"/>
      <c r="O104" s="102">
        <v>12</v>
      </c>
      <c r="P104" s="57">
        <f t="shared" si="0"/>
        <v>12</v>
      </c>
      <c r="Q104" s="61">
        <f t="shared" si="1"/>
        <v>12</v>
      </c>
      <c r="R104" s="541"/>
      <c r="S104" s="542"/>
      <c r="T104" s="542"/>
      <c r="U104" s="542"/>
      <c r="V104" s="542"/>
      <c r="W104" s="543"/>
    </row>
    <row r="105" spans="1:23" s="218" customFormat="1" ht="12.75" customHeight="1" x14ac:dyDescent="0.2">
      <c r="A105" s="2"/>
      <c r="B105" s="106" t="s">
        <v>511</v>
      </c>
      <c r="C105" s="106">
        <v>656</v>
      </c>
      <c r="D105" s="107">
        <v>2.98</v>
      </c>
      <c r="E105" s="109">
        <v>4.87</v>
      </c>
      <c r="F105" s="66"/>
      <c r="G105" s="113"/>
      <c r="H105" s="145"/>
      <c r="I105" s="79"/>
      <c r="J105" s="146"/>
      <c r="K105" s="145"/>
      <c r="L105" s="66"/>
      <c r="M105" s="66"/>
      <c r="N105" s="66"/>
      <c r="O105" s="102">
        <v>126</v>
      </c>
      <c r="P105" s="57">
        <f t="shared" si="0"/>
        <v>126</v>
      </c>
      <c r="Q105" s="61">
        <f t="shared" si="1"/>
        <v>126</v>
      </c>
      <c r="R105" s="541" t="s">
        <v>684</v>
      </c>
      <c r="S105" s="542"/>
      <c r="T105" s="542"/>
      <c r="U105" s="542"/>
      <c r="V105" s="542"/>
      <c r="W105" s="543"/>
    </row>
    <row r="106" spans="1:23" s="6" customFormat="1" x14ac:dyDescent="0.2">
      <c r="A106" s="4"/>
      <c r="B106" s="4"/>
      <c r="C106" s="4"/>
      <c r="D106" s="5"/>
      <c r="E106" s="5"/>
      <c r="R106" s="7"/>
      <c r="S106" s="4"/>
      <c r="T106" s="4"/>
      <c r="U106" s="4"/>
      <c r="V106" s="4"/>
      <c r="W106" s="4"/>
    </row>
  </sheetData>
  <mergeCells count="124">
    <mergeCell ref="R96:W96"/>
    <mergeCell ref="R97:W97"/>
    <mergeCell ref="R98:W98"/>
    <mergeCell ref="R105:W105"/>
    <mergeCell ref="R99:W99"/>
    <mergeCell ref="R100:W100"/>
    <mergeCell ref="R101:W101"/>
    <mergeCell ref="R102:W102"/>
    <mergeCell ref="R103:W103"/>
    <mergeCell ref="R104:W104"/>
    <mergeCell ref="A80:O80"/>
    <mergeCell ref="R80:W80"/>
    <mergeCell ref="R89:W89"/>
    <mergeCell ref="R90:W90"/>
    <mergeCell ref="R91:W91"/>
    <mergeCell ref="R92:W92"/>
    <mergeCell ref="R93:W93"/>
    <mergeCell ref="R94:W94"/>
    <mergeCell ref="R95:W95"/>
    <mergeCell ref="R71:W71"/>
    <mergeCell ref="R72:W72"/>
    <mergeCell ref="R73:W73"/>
    <mergeCell ref="R74:W74"/>
    <mergeCell ref="R75:W75"/>
    <mergeCell ref="R76:W76"/>
    <mergeCell ref="R77:W77"/>
    <mergeCell ref="R78:W78"/>
    <mergeCell ref="R79:W79"/>
    <mergeCell ref="R62:W62"/>
    <mergeCell ref="R63:W63"/>
    <mergeCell ref="R64:W64"/>
    <mergeCell ref="R65:W65"/>
    <mergeCell ref="R66:W66"/>
    <mergeCell ref="R67:W67"/>
    <mergeCell ref="R68:W68"/>
    <mergeCell ref="R69:W69"/>
    <mergeCell ref="R70:W70"/>
    <mergeCell ref="R53:W53"/>
    <mergeCell ref="R54:W54"/>
    <mergeCell ref="R55:W55"/>
    <mergeCell ref="R56:W56"/>
    <mergeCell ref="R57:W57"/>
    <mergeCell ref="R58:W58"/>
    <mergeCell ref="R59:W59"/>
    <mergeCell ref="R60:W60"/>
    <mergeCell ref="R61:W61"/>
    <mergeCell ref="R44:W44"/>
    <mergeCell ref="R45:W45"/>
    <mergeCell ref="R46:W46"/>
    <mergeCell ref="R47:W47"/>
    <mergeCell ref="R48:W48"/>
    <mergeCell ref="R49:W49"/>
    <mergeCell ref="R50:W50"/>
    <mergeCell ref="R51:W51"/>
    <mergeCell ref="R52:W52"/>
    <mergeCell ref="R40:W40"/>
    <mergeCell ref="R25:W25"/>
    <mergeCell ref="R41:W41"/>
    <mergeCell ref="R42:W42"/>
    <mergeCell ref="R43:W43"/>
    <mergeCell ref="R33:W33"/>
    <mergeCell ref="R34:W34"/>
    <mergeCell ref="R35:W35"/>
    <mergeCell ref="R36:W36"/>
    <mergeCell ref="R37:W37"/>
    <mergeCell ref="R38:W38"/>
    <mergeCell ref="R24:W24"/>
    <mergeCell ref="R28:W28"/>
    <mergeCell ref="R29:W29"/>
    <mergeCell ref="R30:W30"/>
    <mergeCell ref="R31:W31"/>
    <mergeCell ref="R32:W32"/>
    <mergeCell ref="R39:W39"/>
    <mergeCell ref="K18:K20"/>
    <mergeCell ref="L18:L20"/>
    <mergeCell ref="M18:M20"/>
    <mergeCell ref="N18:N20"/>
    <mergeCell ref="O18:O20"/>
    <mergeCell ref="R22:W22"/>
    <mergeCell ref="R23:W23"/>
    <mergeCell ref="R26:W26"/>
    <mergeCell ref="R27:W27"/>
    <mergeCell ref="C7:H7"/>
    <mergeCell ref="K7:P7"/>
    <mergeCell ref="S7:V7"/>
    <mergeCell ref="A9:G9"/>
    <mergeCell ref="H9:O9"/>
    <mergeCell ref="P9:Q9"/>
    <mergeCell ref="R9:W9"/>
    <mergeCell ref="H10:J10"/>
    <mergeCell ref="K10:O10"/>
    <mergeCell ref="P10:P20"/>
    <mergeCell ref="Q10:Q20"/>
    <mergeCell ref="R10:W21"/>
    <mergeCell ref="H11:I17"/>
    <mergeCell ref="J11:J17"/>
    <mergeCell ref="K11:M11"/>
    <mergeCell ref="K12:M12"/>
    <mergeCell ref="K13:M13"/>
    <mergeCell ref="K14:M14"/>
    <mergeCell ref="K15:M15"/>
    <mergeCell ref="K16:M16"/>
    <mergeCell ref="K17:M17"/>
    <mergeCell ref="H18:H20"/>
    <mergeCell ref="I18:I20"/>
    <mergeCell ref="J18:J20"/>
    <mergeCell ref="C4:H4"/>
    <mergeCell ref="K4:P4"/>
    <mergeCell ref="S4:V4"/>
    <mergeCell ref="C5:H5"/>
    <mergeCell ref="K5:P5"/>
    <mergeCell ref="S5:V5"/>
    <mergeCell ref="C6:H6"/>
    <mergeCell ref="K6:P6"/>
    <mergeCell ref="S6:V6"/>
    <mergeCell ref="X1:X3"/>
    <mergeCell ref="Y1:Y3"/>
    <mergeCell ref="Z1:Z3"/>
    <mergeCell ref="C2:H2"/>
    <mergeCell ref="K2:P2"/>
    <mergeCell ref="S2:V2"/>
    <mergeCell ref="C3:H3"/>
    <mergeCell ref="K3:P3"/>
    <mergeCell ref="S3:V3"/>
  </mergeCells>
  <pageMargins left="0.75" right="0.75" top="1" bottom="1" header="0.5" footer="0.5"/>
  <pageSetup paperSize="17" scale="60" orientation="landscape" r:id="rId1"/>
  <headerFooter alignWithMargins="0"/>
  <drawing r:id="rId2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100-000000000000}">
  <sheetPr codeName="Sheet66"/>
  <dimension ref="A1:Z106"/>
  <sheetViews>
    <sheetView topLeftCell="A22" workbookViewId="0">
      <selection activeCell="G58" sqref="G58"/>
    </sheetView>
  </sheetViews>
  <sheetFormatPr defaultRowHeight="12.75" x14ac:dyDescent="0.2"/>
  <cols>
    <col min="1" max="3" width="9.7109375" style="4" customWidth="1"/>
    <col min="4" max="5" width="9.7109375" style="5" customWidth="1"/>
    <col min="6" max="7" width="9.7109375" style="6" customWidth="1"/>
    <col min="8" max="9" width="9.7109375" style="4" customWidth="1"/>
    <col min="10" max="10" width="10.42578125" style="4" customWidth="1"/>
    <col min="11" max="11" width="11.7109375" style="4" customWidth="1"/>
    <col min="12" max="12" width="14.42578125" style="4" customWidth="1"/>
    <col min="13" max="14" width="8.7109375" style="4" customWidth="1"/>
    <col min="15" max="15" width="12.28515625" style="4" customWidth="1"/>
    <col min="16" max="17" width="16.7109375" style="6" customWidth="1"/>
    <col min="18" max="18" width="8.7109375" style="7" customWidth="1"/>
    <col min="19" max="22" width="8.7109375" style="4" customWidth="1"/>
    <col min="23" max="23" width="12.28515625" style="4" customWidth="1"/>
    <col min="24" max="24" width="10.140625" style="4" customWidth="1"/>
    <col min="25" max="16384" width="9.140625" style="4"/>
  </cols>
  <sheetData>
    <row r="1" spans="1:26" ht="12" customHeight="1" thickBot="1" x14ac:dyDescent="0.25">
      <c r="P1" s="4"/>
      <c r="Q1" s="4"/>
      <c r="R1" s="4"/>
      <c r="U1" s="6"/>
      <c r="V1" s="6"/>
      <c r="W1" s="7"/>
      <c r="X1" s="481" t="s">
        <v>69</v>
      </c>
      <c r="Y1" s="484" t="s">
        <v>70</v>
      </c>
      <c r="Z1" s="486" t="s">
        <v>71</v>
      </c>
    </row>
    <row r="2" spans="1:26" x14ac:dyDescent="0.2">
      <c r="B2" s="8" t="s">
        <v>28</v>
      </c>
      <c r="C2" s="488" t="s">
        <v>29</v>
      </c>
      <c r="D2" s="489"/>
      <c r="E2" s="489"/>
      <c r="F2" s="489"/>
      <c r="G2" s="489"/>
      <c r="H2" s="490"/>
      <c r="J2" s="8" t="s">
        <v>28</v>
      </c>
      <c r="K2" s="488" t="s">
        <v>30</v>
      </c>
      <c r="L2" s="489"/>
      <c r="M2" s="489"/>
      <c r="N2" s="489"/>
      <c r="O2" s="489"/>
      <c r="P2" s="490"/>
      <c r="Q2" s="4"/>
      <c r="R2" s="8" t="s">
        <v>28</v>
      </c>
      <c r="S2" s="488" t="s">
        <v>30</v>
      </c>
      <c r="T2" s="489"/>
      <c r="U2" s="489"/>
      <c r="V2" s="490"/>
      <c r="X2" s="482"/>
      <c r="Y2" s="485"/>
      <c r="Z2" s="487"/>
    </row>
    <row r="3" spans="1:26" ht="13.5" thickBot="1" x14ac:dyDescent="0.25">
      <c r="B3" s="9">
        <v>1</v>
      </c>
      <c r="C3" s="491" t="s">
        <v>24</v>
      </c>
      <c r="D3" s="492"/>
      <c r="E3" s="492"/>
      <c r="F3" s="492"/>
      <c r="G3" s="492"/>
      <c r="H3" s="493"/>
      <c r="J3" s="9">
        <v>5</v>
      </c>
      <c r="K3" s="491" t="s">
        <v>31</v>
      </c>
      <c r="L3" s="492"/>
      <c r="M3" s="492"/>
      <c r="N3" s="492"/>
      <c r="O3" s="492"/>
      <c r="P3" s="493"/>
      <c r="Q3" s="4"/>
      <c r="R3" s="10">
        <v>10</v>
      </c>
      <c r="S3" s="491" t="s">
        <v>32</v>
      </c>
      <c r="T3" s="492"/>
      <c r="U3" s="492"/>
      <c r="V3" s="493"/>
      <c r="X3" s="483"/>
      <c r="Y3" s="485"/>
      <c r="Z3" s="487"/>
    </row>
    <row r="4" spans="1:26" x14ac:dyDescent="0.2">
      <c r="B4" s="9">
        <v>2</v>
      </c>
      <c r="C4" s="491" t="s">
        <v>26</v>
      </c>
      <c r="D4" s="492"/>
      <c r="E4" s="492"/>
      <c r="F4" s="492"/>
      <c r="G4" s="492"/>
      <c r="H4" s="493"/>
      <c r="J4" s="9">
        <v>6</v>
      </c>
      <c r="K4" s="491" t="s">
        <v>33</v>
      </c>
      <c r="L4" s="492"/>
      <c r="M4" s="492"/>
      <c r="N4" s="492"/>
      <c r="O4" s="492"/>
      <c r="P4" s="493"/>
      <c r="Q4" s="4"/>
      <c r="R4" s="10">
        <v>11</v>
      </c>
      <c r="S4" s="491" t="s">
        <v>34</v>
      </c>
      <c r="T4" s="492"/>
      <c r="U4" s="492"/>
      <c r="V4" s="493"/>
    </row>
    <row r="5" spans="1:26" x14ac:dyDescent="0.2">
      <c r="B5" s="9">
        <v>3</v>
      </c>
      <c r="C5" s="491" t="s">
        <v>27</v>
      </c>
      <c r="D5" s="492"/>
      <c r="E5" s="492"/>
      <c r="F5" s="492"/>
      <c r="G5" s="492"/>
      <c r="H5" s="493"/>
      <c r="J5" s="9">
        <v>7</v>
      </c>
      <c r="K5" s="491" t="s">
        <v>35</v>
      </c>
      <c r="L5" s="492"/>
      <c r="M5" s="492"/>
      <c r="N5" s="492"/>
      <c r="O5" s="492"/>
      <c r="P5" s="493"/>
      <c r="Q5" s="4"/>
      <c r="R5" s="10">
        <v>12</v>
      </c>
      <c r="S5" s="491" t="s">
        <v>36</v>
      </c>
      <c r="T5" s="492"/>
      <c r="U5" s="492"/>
      <c r="V5" s="493"/>
    </row>
    <row r="6" spans="1:26" x14ac:dyDescent="0.2">
      <c r="B6" s="9">
        <v>4</v>
      </c>
      <c r="C6" s="491" t="s">
        <v>25</v>
      </c>
      <c r="D6" s="492"/>
      <c r="E6" s="492"/>
      <c r="F6" s="492"/>
      <c r="G6" s="492"/>
      <c r="H6" s="493"/>
      <c r="J6" s="9">
        <v>8</v>
      </c>
      <c r="K6" s="491" t="s">
        <v>37</v>
      </c>
      <c r="L6" s="492"/>
      <c r="M6" s="492"/>
      <c r="N6" s="492"/>
      <c r="O6" s="492"/>
      <c r="P6" s="493"/>
      <c r="Q6" s="4"/>
      <c r="R6" s="10">
        <v>13</v>
      </c>
      <c r="S6" s="491" t="s">
        <v>38</v>
      </c>
      <c r="T6" s="492"/>
      <c r="U6" s="492"/>
      <c r="V6" s="493"/>
    </row>
    <row r="7" spans="1:26" ht="13.5" thickBot="1" x14ac:dyDescent="0.25">
      <c r="B7" s="11"/>
      <c r="C7" s="494"/>
      <c r="D7" s="495"/>
      <c r="E7" s="495"/>
      <c r="F7" s="495"/>
      <c r="G7" s="495"/>
      <c r="H7" s="496"/>
      <c r="J7" s="11">
        <v>9</v>
      </c>
      <c r="K7" s="494" t="s">
        <v>39</v>
      </c>
      <c r="L7" s="495"/>
      <c r="M7" s="495"/>
      <c r="N7" s="495"/>
      <c r="O7" s="495"/>
      <c r="P7" s="496"/>
      <c r="Q7" s="4"/>
      <c r="R7" s="12"/>
      <c r="S7" s="494"/>
      <c r="T7" s="495"/>
      <c r="U7" s="495"/>
      <c r="V7" s="496"/>
    </row>
    <row r="8" spans="1:26" ht="13.5" thickBot="1" x14ac:dyDescent="0.25">
      <c r="P8" s="4"/>
      <c r="Q8" s="4"/>
      <c r="R8" s="4"/>
      <c r="U8" s="6"/>
      <c r="V8" s="6"/>
      <c r="W8" s="7"/>
    </row>
    <row r="9" spans="1:26" s="13" customFormat="1" ht="24.75" customHeight="1" thickBot="1" x14ac:dyDescent="0.25">
      <c r="A9" s="497" t="s">
        <v>5</v>
      </c>
      <c r="B9" s="497"/>
      <c r="C9" s="497"/>
      <c r="D9" s="497"/>
      <c r="E9" s="497"/>
      <c r="F9" s="497"/>
      <c r="G9" s="498"/>
      <c r="H9" s="499" t="s">
        <v>40</v>
      </c>
      <c r="I9" s="500"/>
      <c r="J9" s="500"/>
      <c r="K9" s="500"/>
      <c r="L9" s="500"/>
      <c r="M9" s="500"/>
      <c r="N9" s="500"/>
      <c r="O9" s="500"/>
      <c r="P9" s="501">
        <v>621</v>
      </c>
      <c r="Q9" s="502"/>
      <c r="R9" s="499" t="s">
        <v>2</v>
      </c>
      <c r="S9" s="500"/>
      <c r="T9" s="500"/>
      <c r="U9" s="500"/>
      <c r="V9" s="500"/>
      <c r="W9" s="500"/>
    </row>
    <row r="10" spans="1:26" ht="12.75" customHeight="1" x14ac:dyDescent="0.2">
      <c r="A10" s="14" t="s">
        <v>6</v>
      </c>
      <c r="B10" s="15" t="s">
        <v>7</v>
      </c>
      <c r="C10" s="16" t="s">
        <v>8</v>
      </c>
      <c r="D10" s="17" t="s">
        <v>1</v>
      </c>
      <c r="E10" s="18" t="s">
        <v>9</v>
      </c>
      <c r="F10" s="19" t="s">
        <v>6</v>
      </c>
      <c r="G10" s="20" t="s">
        <v>16</v>
      </c>
      <c r="H10" s="503" t="s">
        <v>41</v>
      </c>
      <c r="I10" s="504"/>
      <c r="J10" s="505"/>
      <c r="K10" s="506" t="s">
        <v>42</v>
      </c>
      <c r="L10" s="507"/>
      <c r="M10" s="507"/>
      <c r="N10" s="507"/>
      <c r="O10" s="507"/>
      <c r="P10" s="508" t="s">
        <v>23</v>
      </c>
      <c r="Q10" s="511" t="s">
        <v>22</v>
      </c>
      <c r="R10" s="514"/>
      <c r="S10" s="515"/>
      <c r="T10" s="515"/>
      <c r="U10" s="515"/>
      <c r="V10" s="515"/>
      <c r="W10" s="515"/>
    </row>
    <row r="11" spans="1:26" ht="12.75" customHeight="1" x14ac:dyDescent="0.2">
      <c r="A11" s="21" t="s">
        <v>11</v>
      </c>
      <c r="B11" s="22" t="s">
        <v>11</v>
      </c>
      <c r="C11" s="23" t="s">
        <v>11</v>
      </c>
      <c r="D11" s="24" t="s">
        <v>9</v>
      </c>
      <c r="E11" s="25" t="s">
        <v>12</v>
      </c>
      <c r="F11" s="26" t="s">
        <v>9</v>
      </c>
      <c r="G11" s="27" t="s">
        <v>9</v>
      </c>
      <c r="H11" s="518" t="s">
        <v>43</v>
      </c>
      <c r="I11" s="519"/>
      <c r="J11" s="522" t="s">
        <v>44</v>
      </c>
      <c r="K11" s="523"/>
      <c r="L11" s="524"/>
      <c r="M11" s="525"/>
      <c r="N11" s="29"/>
      <c r="O11" s="97"/>
      <c r="P11" s="509"/>
      <c r="Q11" s="512"/>
      <c r="R11" s="516"/>
      <c r="S11" s="517"/>
      <c r="T11" s="517"/>
      <c r="U11" s="517"/>
      <c r="V11" s="517"/>
      <c r="W11" s="517"/>
    </row>
    <row r="12" spans="1:26" ht="12.75" customHeight="1" x14ac:dyDescent="0.2">
      <c r="A12" s="21" t="s">
        <v>7</v>
      </c>
      <c r="B12" s="22" t="s">
        <v>14</v>
      </c>
      <c r="C12" s="23" t="s">
        <v>14</v>
      </c>
      <c r="D12" s="24" t="s">
        <v>15</v>
      </c>
      <c r="E12" s="25" t="s">
        <v>16</v>
      </c>
      <c r="F12" s="26" t="s">
        <v>12</v>
      </c>
      <c r="G12" s="27" t="s">
        <v>10</v>
      </c>
      <c r="H12" s="520"/>
      <c r="I12" s="521"/>
      <c r="J12" s="522"/>
      <c r="K12" s="526"/>
      <c r="L12" s="527"/>
      <c r="M12" s="528"/>
      <c r="N12" s="30"/>
      <c r="O12" s="98"/>
      <c r="P12" s="509"/>
      <c r="Q12" s="512"/>
      <c r="R12" s="516"/>
      <c r="S12" s="517"/>
      <c r="T12" s="517"/>
      <c r="U12" s="517"/>
      <c r="V12" s="517"/>
      <c r="W12" s="517"/>
    </row>
    <row r="13" spans="1:26" ht="12.75" customHeight="1" x14ac:dyDescent="0.2">
      <c r="A13" s="21" t="s">
        <v>0</v>
      </c>
      <c r="B13" s="22" t="s">
        <v>12</v>
      </c>
      <c r="C13" s="23" t="s">
        <v>10</v>
      </c>
      <c r="D13" s="24"/>
      <c r="E13" s="25"/>
      <c r="F13" s="26" t="s">
        <v>15</v>
      </c>
      <c r="G13" s="27" t="s">
        <v>0</v>
      </c>
      <c r="H13" s="520"/>
      <c r="I13" s="521"/>
      <c r="J13" s="522"/>
      <c r="K13" s="526" t="s">
        <v>43</v>
      </c>
      <c r="L13" s="527"/>
      <c r="M13" s="528"/>
      <c r="N13" s="30" t="s">
        <v>44</v>
      </c>
      <c r="O13" s="98" t="s">
        <v>44</v>
      </c>
      <c r="P13" s="509"/>
      <c r="Q13" s="512"/>
      <c r="R13" s="516"/>
      <c r="S13" s="517"/>
      <c r="T13" s="517"/>
      <c r="U13" s="517"/>
      <c r="V13" s="517"/>
      <c r="W13" s="517"/>
    </row>
    <row r="14" spans="1:26" ht="12.75" customHeight="1" x14ac:dyDescent="0.2">
      <c r="A14" s="21" t="s">
        <v>10</v>
      </c>
      <c r="B14" s="22" t="s">
        <v>10</v>
      </c>
      <c r="C14" s="23" t="s">
        <v>9</v>
      </c>
      <c r="D14" s="24" t="s">
        <v>18</v>
      </c>
      <c r="E14" s="25" t="s">
        <v>18</v>
      </c>
      <c r="F14" s="26" t="s">
        <v>10</v>
      </c>
      <c r="G14" s="27" t="s">
        <v>17</v>
      </c>
      <c r="H14" s="520"/>
      <c r="I14" s="521"/>
      <c r="J14" s="522"/>
      <c r="K14" s="526" t="s">
        <v>45</v>
      </c>
      <c r="L14" s="527"/>
      <c r="M14" s="528"/>
      <c r="N14" s="30" t="s">
        <v>45</v>
      </c>
      <c r="O14" s="98" t="s">
        <v>44</v>
      </c>
      <c r="P14" s="509"/>
      <c r="Q14" s="512"/>
      <c r="R14" s="516"/>
      <c r="S14" s="517"/>
      <c r="T14" s="517"/>
      <c r="U14" s="517"/>
      <c r="V14" s="517"/>
      <c r="W14" s="517"/>
    </row>
    <row r="15" spans="1:26" ht="12.75" customHeight="1" x14ac:dyDescent="0.2">
      <c r="A15" s="21" t="s">
        <v>17</v>
      </c>
      <c r="B15" s="22" t="s">
        <v>13</v>
      </c>
      <c r="C15" s="23"/>
      <c r="D15" s="24" t="s">
        <v>6</v>
      </c>
      <c r="E15" s="25" t="s">
        <v>6</v>
      </c>
      <c r="F15" s="26" t="s">
        <v>19</v>
      </c>
      <c r="G15" s="27" t="s">
        <v>6</v>
      </c>
      <c r="H15" s="520"/>
      <c r="I15" s="521"/>
      <c r="J15" s="522"/>
      <c r="K15" s="526"/>
      <c r="L15" s="527"/>
      <c r="M15" s="528"/>
      <c r="N15" s="30"/>
      <c r="O15" s="98"/>
      <c r="P15" s="509"/>
      <c r="Q15" s="512"/>
      <c r="R15" s="516"/>
      <c r="S15" s="517"/>
      <c r="T15" s="517"/>
      <c r="U15" s="517"/>
      <c r="V15" s="517"/>
      <c r="W15" s="517"/>
    </row>
    <row r="16" spans="1:26" ht="12.75" customHeight="1" x14ac:dyDescent="0.2">
      <c r="A16" s="21" t="s">
        <v>11</v>
      </c>
      <c r="B16" s="22"/>
      <c r="C16" s="23"/>
      <c r="D16" s="24" t="s">
        <v>20</v>
      </c>
      <c r="E16" s="25" t="s">
        <v>20</v>
      </c>
      <c r="F16" s="26"/>
      <c r="G16" s="27"/>
      <c r="H16" s="520"/>
      <c r="I16" s="521"/>
      <c r="J16" s="522"/>
      <c r="K16" s="526"/>
      <c r="L16" s="527"/>
      <c r="M16" s="528"/>
      <c r="N16" s="30"/>
      <c r="O16" s="98"/>
      <c r="P16" s="509"/>
      <c r="Q16" s="512"/>
      <c r="R16" s="516"/>
      <c r="S16" s="517"/>
      <c r="T16" s="517"/>
      <c r="U16" s="517"/>
      <c r="V16" s="517"/>
      <c r="W16" s="517"/>
    </row>
    <row r="17" spans="1:23" ht="12.75" customHeight="1" x14ac:dyDescent="0.2">
      <c r="A17" s="21" t="s">
        <v>12</v>
      </c>
      <c r="B17" s="22"/>
      <c r="C17" s="23"/>
      <c r="D17" s="24"/>
      <c r="E17" s="25"/>
      <c r="F17" s="26" t="s">
        <v>3</v>
      </c>
      <c r="G17" s="27"/>
      <c r="H17" s="520"/>
      <c r="I17" s="521"/>
      <c r="J17" s="522"/>
      <c r="K17" s="529"/>
      <c r="L17" s="530"/>
      <c r="M17" s="531"/>
      <c r="N17" s="28"/>
      <c r="O17" s="99"/>
      <c r="P17" s="509"/>
      <c r="Q17" s="512"/>
      <c r="R17" s="516"/>
      <c r="S17" s="517"/>
      <c r="T17" s="517"/>
      <c r="U17" s="517"/>
      <c r="V17" s="517"/>
      <c r="W17" s="517"/>
    </row>
    <row r="18" spans="1:23" ht="12.75" customHeight="1" x14ac:dyDescent="0.2">
      <c r="A18" s="21"/>
      <c r="B18" s="22"/>
      <c r="C18" s="23"/>
      <c r="D18" s="24"/>
      <c r="E18" s="25"/>
      <c r="F18" s="26"/>
      <c r="G18" s="27"/>
      <c r="H18" s="520" t="s">
        <v>46</v>
      </c>
      <c r="I18" s="521" t="s">
        <v>47</v>
      </c>
      <c r="J18" s="522" t="s">
        <v>48</v>
      </c>
      <c r="K18" s="520" t="s">
        <v>46</v>
      </c>
      <c r="L18" s="521" t="s">
        <v>26</v>
      </c>
      <c r="M18" s="532" t="s">
        <v>47</v>
      </c>
      <c r="N18" s="521" t="s">
        <v>48</v>
      </c>
      <c r="O18" s="533" t="s">
        <v>25</v>
      </c>
      <c r="P18" s="509"/>
      <c r="Q18" s="512"/>
      <c r="R18" s="516"/>
      <c r="S18" s="517"/>
      <c r="T18" s="517"/>
      <c r="U18" s="517"/>
      <c r="V18" s="517"/>
      <c r="W18" s="517"/>
    </row>
    <row r="19" spans="1:23" ht="12.75" customHeight="1" x14ac:dyDescent="0.2">
      <c r="A19" s="31"/>
      <c r="B19" s="32"/>
      <c r="C19" s="33"/>
      <c r="D19" s="34"/>
      <c r="E19" s="35"/>
      <c r="F19" s="36"/>
      <c r="G19" s="37"/>
      <c r="H19" s="520"/>
      <c r="I19" s="521"/>
      <c r="J19" s="522"/>
      <c r="K19" s="520"/>
      <c r="L19" s="521"/>
      <c r="M19" s="532"/>
      <c r="N19" s="521"/>
      <c r="O19" s="534"/>
      <c r="P19" s="509"/>
      <c r="Q19" s="512"/>
      <c r="R19" s="516"/>
      <c r="S19" s="517"/>
      <c r="T19" s="517"/>
      <c r="U19" s="517"/>
      <c r="V19" s="517"/>
      <c r="W19" s="517"/>
    </row>
    <row r="20" spans="1:23" ht="12.75" customHeight="1" x14ac:dyDescent="0.2">
      <c r="A20" s="21"/>
      <c r="B20" s="22"/>
      <c r="C20" s="23"/>
      <c r="D20" s="24"/>
      <c r="E20" s="25"/>
      <c r="F20" s="26"/>
      <c r="G20" s="27"/>
      <c r="H20" s="520"/>
      <c r="I20" s="521"/>
      <c r="J20" s="522"/>
      <c r="K20" s="520"/>
      <c r="L20" s="521"/>
      <c r="M20" s="532"/>
      <c r="N20" s="521"/>
      <c r="O20" s="535"/>
      <c r="P20" s="510"/>
      <c r="Q20" s="513"/>
      <c r="R20" s="516"/>
      <c r="S20" s="517"/>
      <c r="T20" s="517"/>
      <c r="U20" s="517"/>
      <c r="V20" s="517"/>
      <c r="W20" s="517"/>
    </row>
    <row r="21" spans="1:23" ht="12.75" customHeight="1" thickBot="1" x14ac:dyDescent="0.25">
      <c r="A21" s="38"/>
      <c r="B21" s="39"/>
      <c r="C21" s="40"/>
      <c r="D21" s="41"/>
      <c r="E21" s="42"/>
      <c r="F21" s="43"/>
      <c r="G21" s="44"/>
      <c r="H21" s="45"/>
      <c r="I21" s="46"/>
      <c r="J21" s="47"/>
      <c r="K21" s="45"/>
      <c r="L21" s="49"/>
      <c r="M21" s="48"/>
      <c r="N21" s="46"/>
      <c r="O21" s="100"/>
      <c r="P21" s="50" t="s">
        <v>4</v>
      </c>
      <c r="Q21" s="51" t="s">
        <v>4</v>
      </c>
      <c r="R21" s="516"/>
      <c r="S21" s="517"/>
      <c r="T21" s="517"/>
      <c r="U21" s="517"/>
      <c r="V21" s="517"/>
      <c r="W21" s="517"/>
    </row>
    <row r="22" spans="1:23" ht="12.75" customHeight="1" x14ac:dyDescent="0.2">
      <c r="A22" s="52"/>
      <c r="B22" s="53"/>
      <c r="C22" s="53"/>
      <c r="D22" s="54"/>
      <c r="E22" s="54"/>
      <c r="F22" s="55"/>
      <c r="G22" s="56"/>
      <c r="H22" s="57"/>
      <c r="I22" s="58"/>
      <c r="J22" s="59"/>
      <c r="K22" s="57"/>
      <c r="L22" s="60"/>
      <c r="M22" s="60"/>
      <c r="N22" s="60"/>
      <c r="O22" s="60"/>
      <c r="P22" s="62"/>
      <c r="Q22" s="56"/>
      <c r="R22" s="536"/>
      <c r="S22" s="537"/>
      <c r="T22" s="537"/>
      <c r="U22" s="537"/>
      <c r="V22" s="537"/>
      <c r="W22" s="538"/>
    </row>
    <row r="23" spans="1:23" ht="12.75" customHeight="1" x14ac:dyDescent="0.2">
      <c r="A23" s="63"/>
      <c r="B23" s="60" t="s">
        <v>511</v>
      </c>
      <c r="C23" s="114">
        <v>746</v>
      </c>
      <c r="D23" s="107">
        <v>0</v>
      </c>
      <c r="E23" s="112">
        <v>3.08</v>
      </c>
      <c r="F23" s="66"/>
      <c r="G23" s="61"/>
      <c r="H23" s="57">
        <v>32</v>
      </c>
      <c r="I23" s="58"/>
      <c r="J23" s="59"/>
      <c r="K23" s="57"/>
      <c r="L23" s="60"/>
      <c r="M23" s="60"/>
      <c r="N23" s="60"/>
      <c r="O23" s="251">
        <v>215</v>
      </c>
      <c r="P23" s="57">
        <f>SUM(H23:O23)</f>
        <v>247</v>
      </c>
      <c r="Q23" s="61">
        <f>P23</f>
        <v>247</v>
      </c>
      <c r="R23" s="539" t="s">
        <v>679</v>
      </c>
      <c r="S23" s="540"/>
      <c r="T23" s="540"/>
      <c r="U23" s="540"/>
      <c r="V23" s="540"/>
      <c r="W23" s="540"/>
    </row>
    <row r="24" spans="1:23" ht="12.75" customHeight="1" x14ac:dyDescent="0.2">
      <c r="A24" s="63"/>
      <c r="B24" s="60"/>
      <c r="C24" s="114"/>
      <c r="D24" s="107"/>
      <c r="E24" s="108"/>
      <c r="F24" s="66"/>
      <c r="G24" s="61"/>
      <c r="H24" s="57"/>
      <c r="I24" s="58"/>
      <c r="J24" s="59"/>
      <c r="K24" s="57"/>
      <c r="L24" s="60"/>
      <c r="M24" s="60"/>
      <c r="N24" s="60"/>
      <c r="O24" s="101"/>
      <c r="P24" s="57"/>
      <c r="Q24" s="61"/>
      <c r="R24" s="539"/>
      <c r="S24" s="540"/>
      <c r="T24" s="540"/>
      <c r="U24" s="540"/>
      <c r="V24" s="540"/>
      <c r="W24" s="540"/>
    </row>
    <row r="25" spans="1:23" ht="12.75" customHeight="1" x14ac:dyDescent="0.2">
      <c r="A25" s="63"/>
      <c r="B25" s="60"/>
      <c r="C25" s="114"/>
      <c r="D25" s="107"/>
      <c r="E25" s="109"/>
      <c r="F25" s="66"/>
      <c r="G25" s="61"/>
      <c r="H25" s="57"/>
      <c r="I25" s="58"/>
      <c r="J25" s="59"/>
      <c r="K25" s="57"/>
      <c r="L25" s="60"/>
      <c r="M25" s="60"/>
      <c r="N25" s="60"/>
      <c r="O25" s="101"/>
      <c r="P25" s="57"/>
      <c r="Q25" s="61"/>
      <c r="R25" s="539"/>
      <c r="S25" s="540"/>
      <c r="T25" s="540"/>
      <c r="U25" s="540"/>
      <c r="V25" s="540"/>
      <c r="W25" s="540"/>
    </row>
    <row r="26" spans="1:23" ht="12.75" customHeight="1" x14ac:dyDescent="0.2">
      <c r="A26" s="63"/>
      <c r="B26" s="60"/>
      <c r="C26" s="114"/>
      <c r="D26" s="107"/>
      <c r="E26" s="112"/>
      <c r="F26" s="66"/>
      <c r="G26" s="61"/>
      <c r="H26" s="57"/>
      <c r="I26" s="58"/>
      <c r="J26" s="59"/>
      <c r="K26" s="57"/>
      <c r="L26" s="60"/>
      <c r="M26" s="60"/>
      <c r="N26" s="60"/>
      <c r="O26" s="101"/>
      <c r="P26" s="57"/>
      <c r="Q26" s="61"/>
      <c r="R26" s="539"/>
      <c r="S26" s="540"/>
      <c r="T26" s="540"/>
      <c r="U26" s="540"/>
      <c r="V26" s="540"/>
      <c r="W26" s="540"/>
    </row>
    <row r="27" spans="1:23" ht="12.75" customHeight="1" x14ac:dyDescent="0.2">
      <c r="A27" s="63"/>
      <c r="B27" s="60"/>
      <c r="C27" s="114"/>
      <c r="D27" s="107"/>
      <c r="E27" s="112"/>
      <c r="F27" s="66"/>
      <c r="G27" s="61"/>
      <c r="H27" s="57"/>
      <c r="I27" s="58"/>
      <c r="J27" s="59"/>
      <c r="K27" s="57"/>
      <c r="L27" s="60"/>
      <c r="M27" s="60"/>
      <c r="N27" s="60"/>
      <c r="O27" s="101"/>
      <c r="P27" s="57"/>
      <c r="Q27" s="61"/>
      <c r="R27" s="541"/>
      <c r="S27" s="542"/>
      <c r="T27" s="542"/>
      <c r="U27" s="542"/>
      <c r="V27" s="542"/>
      <c r="W27" s="543"/>
    </row>
    <row r="28" spans="1:23" s="218" customFormat="1" ht="12.75" customHeight="1" x14ac:dyDescent="0.2">
      <c r="A28" s="2"/>
      <c r="B28" s="60"/>
      <c r="C28" s="114"/>
      <c r="D28" s="187"/>
      <c r="E28" s="187"/>
      <c r="F28" s="66"/>
      <c r="G28" s="245"/>
      <c r="H28" s="145"/>
      <c r="I28" s="79"/>
      <c r="J28" s="146"/>
      <c r="K28" s="145"/>
      <c r="L28" s="66"/>
      <c r="M28" s="66"/>
      <c r="N28" s="66"/>
      <c r="O28" s="66"/>
      <c r="P28" s="57"/>
      <c r="Q28" s="61"/>
      <c r="R28" s="541"/>
      <c r="S28" s="542"/>
      <c r="T28" s="542"/>
      <c r="U28" s="542"/>
      <c r="V28" s="542"/>
      <c r="W28" s="543"/>
    </row>
    <row r="29" spans="1:23" s="218" customFormat="1" ht="12.75" customHeight="1" x14ac:dyDescent="0.2">
      <c r="A29" s="185"/>
      <c r="B29" s="60"/>
      <c r="C29" s="114"/>
      <c r="D29" s="187"/>
      <c r="E29" s="187"/>
      <c r="F29" s="66"/>
      <c r="G29" s="113"/>
      <c r="H29" s="145"/>
      <c r="I29" s="79"/>
      <c r="J29" s="146"/>
      <c r="K29" s="145"/>
      <c r="L29" s="66"/>
      <c r="M29" s="66"/>
      <c r="N29" s="66"/>
      <c r="O29" s="66"/>
      <c r="P29" s="57"/>
      <c r="Q29" s="61"/>
      <c r="R29" s="541"/>
      <c r="S29" s="542"/>
      <c r="T29" s="542"/>
      <c r="U29" s="542"/>
      <c r="V29" s="542"/>
      <c r="W29" s="543"/>
    </row>
    <row r="30" spans="1:23" s="218" customFormat="1" ht="12.75" customHeight="1" x14ac:dyDescent="0.2">
      <c r="A30" s="2"/>
      <c r="B30" s="60"/>
      <c r="C30" s="114"/>
      <c r="D30" s="187"/>
      <c r="E30" s="187"/>
      <c r="F30" s="66"/>
      <c r="G30" s="245"/>
      <c r="H30" s="145"/>
      <c r="I30" s="79"/>
      <c r="J30" s="146"/>
      <c r="K30" s="145"/>
      <c r="L30" s="66"/>
      <c r="M30" s="66"/>
      <c r="N30" s="66"/>
      <c r="O30" s="66"/>
      <c r="P30" s="57"/>
      <c r="Q30" s="61"/>
      <c r="R30" s="541"/>
      <c r="S30" s="542"/>
      <c r="T30" s="542"/>
      <c r="U30" s="542"/>
      <c r="V30" s="542"/>
      <c r="W30" s="543"/>
    </row>
    <row r="31" spans="1:23" s="218" customFormat="1" ht="12.75" customHeight="1" x14ac:dyDescent="0.2">
      <c r="A31" s="2"/>
      <c r="B31" s="60"/>
      <c r="C31" s="114"/>
      <c r="D31" s="187"/>
      <c r="E31" s="187"/>
      <c r="F31" s="66"/>
      <c r="G31" s="245"/>
      <c r="H31" s="145"/>
      <c r="I31" s="79"/>
      <c r="J31" s="146"/>
      <c r="K31" s="145"/>
      <c r="L31" s="66"/>
      <c r="M31" s="66"/>
      <c r="N31" s="66"/>
      <c r="O31" s="66"/>
      <c r="P31" s="57"/>
      <c r="Q31" s="61"/>
      <c r="R31" s="541"/>
      <c r="S31" s="542"/>
      <c r="T31" s="542"/>
      <c r="U31" s="542"/>
      <c r="V31" s="542"/>
      <c r="W31" s="543"/>
    </row>
    <row r="32" spans="1:23" s="218" customFormat="1" ht="12.75" customHeight="1" x14ac:dyDescent="0.2">
      <c r="A32" s="2"/>
      <c r="B32" s="60"/>
      <c r="C32" s="114"/>
      <c r="D32" s="187"/>
      <c r="E32" s="187"/>
      <c r="F32" s="66"/>
      <c r="G32" s="245"/>
      <c r="H32" s="145"/>
      <c r="I32" s="79"/>
      <c r="J32" s="146"/>
      <c r="K32" s="145"/>
      <c r="L32" s="66"/>
      <c r="M32" s="66"/>
      <c r="N32" s="66"/>
      <c r="O32" s="66"/>
      <c r="P32" s="57"/>
      <c r="Q32" s="61"/>
      <c r="R32" s="541"/>
      <c r="S32" s="542"/>
      <c r="T32" s="542"/>
      <c r="U32" s="542"/>
      <c r="V32" s="542"/>
      <c r="W32" s="543"/>
    </row>
    <row r="33" spans="1:23" s="218" customFormat="1" ht="12.75" customHeight="1" x14ac:dyDescent="0.2">
      <c r="A33" s="2"/>
      <c r="B33" s="60"/>
      <c r="C33" s="114"/>
      <c r="D33" s="187"/>
      <c r="E33" s="187"/>
      <c r="F33" s="66"/>
      <c r="G33" s="245"/>
      <c r="H33" s="145"/>
      <c r="I33" s="79"/>
      <c r="J33" s="146"/>
      <c r="K33" s="145"/>
      <c r="L33" s="66"/>
      <c r="M33" s="66"/>
      <c r="N33" s="66"/>
      <c r="O33" s="66"/>
      <c r="P33" s="57"/>
      <c r="Q33" s="61"/>
      <c r="R33" s="541"/>
      <c r="S33" s="542"/>
      <c r="T33" s="542"/>
      <c r="U33" s="542"/>
      <c r="V33" s="542"/>
      <c r="W33" s="543"/>
    </row>
    <row r="34" spans="1:23" s="218" customFormat="1" ht="12.75" customHeight="1" x14ac:dyDescent="0.2">
      <c r="A34" s="2"/>
      <c r="B34" s="60"/>
      <c r="C34" s="114"/>
      <c r="D34" s="187"/>
      <c r="E34" s="187"/>
      <c r="F34" s="66"/>
      <c r="G34" s="245"/>
      <c r="H34" s="145"/>
      <c r="I34" s="79"/>
      <c r="J34" s="146"/>
      <c r="K34" s="145"/>
      <c r="L34" s="66"/>
      <c r="M34" s="66"/>
      <c r="N34" s="66"/>
      <c r="O34" s="66"/>
      <c r="P34" s="57"/>
      <c r="Q34" s="61"/>
      <c r="R34" s="541"/>
      <c r="S34" s="542"/>
      <c r="T34" s="542"/>
      <c r="U34" s="542"/>
      <c r="V34" s="542"/>
      <c r="W34" s="543"/>
    </row>
    <row r="35" spans="1:23" ht="12.75" customHeight="1" x14ac:dyDescent="0.2">
      <c r="A35" s="63"/>
      <c r="B35" s="60"/>
      <c r="C35" s="114"/>
      <c r="D35" s="107"/>
      <c r="E35" s="112"/>
      <c r="F35" s="66"/>
      <c r="G35" s="61"/>
      <c r="H35" s="57"/>
      <c r="I35" s="58"/>
      <c r="J35" s="59"/>
      <c r="K35" s="57"/>
      <c r="L35" s="60"/>
      <c r="M35" s="60"/>
      <c r="N35" s="60"/>
      <c r="O35" s="101"/>
      <c r="P35" s="57"/>
      <c r="Q35" s="61"/>
      <c r="R35" s="541"/>
      <c r="S35" s="542"/>
      <c r="T35" s="542"/>
      <c r="U35" s="542"/>
      <c r="V35" s="542"/>
      <c r="W35" s="543"/>
    </row>
    <row r="36" spans="1:23" s="189" customFormat="1" ht="12.75" customHeight="1" x14ac:dyDescent="0.2">
      <c r="A36" s="63"/>
      <c r="B36" s="60"/>
      <c r="C36" s="114"/>
      <c r="D36" s="107"/>
      <c r="E36" s="112"/>
      <c r="F36" s="66"/>
      <c r="G36" s="61"/>
      <c r="H36" s="57"/>
      <c r="I36" s="58"/>
      <c r="J36" s="59"/>
      <c r="K36" s="57"/>
      <c r="L36" s="60"/>
      <c r="M36" s="60"/>
      <c r="N36" s="60"/>
      <c r="O36" s="101"/>
      <c r="P36" s="57"/>
      <c r="Q36" s="61"/>
      <c r="R36" s="541"/>
      <c r="S36" s="542"/>
      <c r="T36" s="542"/>
      <c r="U36" s="542"/>
      <c r="V36" s="542"/>
      <c r="W36" s="543"/>
    </row>
    <row r="37" spans="1:23" s="218" customFormat="1" ht="12.75" customHeight="1" x14ac:dyDescent="0.2">
      <c r="A37" s="2"/>
      <c r="B37" s="60"/>
      <c r="C37" s="114"/>
      <c r="D37" s="107"/>
      <c r="E37" s="112"/>
      <c r="F37" s="66"/>
      <c r="G37" s="113"/>
      <c r="H37" s="145"/>
      <c r="I37" s="79"/>
      <c r="J37" s="146"/>
      <c r="K37" s="145"/>
      <c r="L37" s="66"/>
      <c r="M37" s="66"/>
      <c r="N37" s="66"/>
      <c r="O37" s="101"/>
      <c r="P37" s="57"/>
      <c r="Q37" s="61"/>
      <c r="R37" s="541"/>
      <c r="S37" s="542"/>
      <c r="T37" s="542"/>
      <c r="U37" s="542"/>
      <c r="V37" s="542"/>
      <c r="W37" s="543"/>
    </row>
    <row r="38" spans="1:23" s="218" customFormat="1" ht="12.75" customHeight="1" x14ac:dyDescent="0.2">
      <c r="A38" s="2"/>
      <c r="B38" s="60"/>
      <c r="C38" s="114"/>
      <c r="D38" s="107"/>
      <c r="E38" s="112"/>
      <c r="F38" s="66"/>
      <c r="G38" s="113"/>
      <c r="H38" s="145"/>
      <c r="I38" s="79"/>
      <c r="J38" s="146"/>
      <c r="K38" s="145"/>
      <c r="L38" s="66"/>
      <c r="M38" s="66"/>
      <c r="N38" s="66"/>
      <c r="O38" s="101"/>
      <c r="P38" s="57"/>
      <c r="Q38" s="61"/>
      <c r="R38" s="541"/>
      <c r="S38" s="542"/>
      <c r="T38" s="542"/>
      <c r="U38" s="542"/>
      <c r="V38" s="542"/>
      <c r="W38" s="543"/>
    </row>
    <row r="39" spans="1:23" s="218" customFormat="1" ht="12.75" customHeight="1" x14ac:dyDescent="0.2">
      <c r="A39" s="2"/>
      <c r="B39" s="60"/>
      <c r="C39" s="114"/>
      <c r="D39" s="107"/>
      <c r="E39" s="107"/>
      <c r="F39" s="66"/>
      <c r="G39" s="113"/>
      <c r="H39" s="145"/>
      <c r="I39" s="79"/>
      <c r="J39" s="146"/>
      <c r="K39" s="145"/>
      <c r="L39" s="66"/>
      <c r="M39" s="66"/>
      <c r="N39" s="66"/>
      <c r="O39" s="101"/>
      <c r="P39" s="57"/>
      <c r="Q39" s="61"/>
      <c r="R39" s="541"/>
      <c r="S39" s="542"/>
      <c r="T39" s="542"/>
      <c r="U39" s="542"/>
      <c r="V39" s="542"/>
      <c r="W39" s="543"/>
    </row>
    <row r="40" spans="1:23" s="218" customFormat="1" ht="12.75" customHeight="1" x14ac:dyDescent="0.2">
      <c r="A40" s="2"/>
      <c r="B40" s="60"/>
      <c r="C40" s="114"/>
      <c r="D40" s="107"/>
      <c r="E40" s="107"/>
      <c r="F40" s="66"/>
      <c r="G40" s="113"/>
      <c r="H40" s="145"/>
      <c r="I40" s="79"/>
      <c r="J40" s="146"/>
      <c r="K40" s="145"/>
      <c r="L40" s="66"/>
      <c r="M40" s="66"/>
      <c r="N40" s="66"/>
      <c r="O40" s="66"/>
      <c r="P40" s="57"/>
      <c r="Q40" s="61"/>
      <c r="R40" s="541"/>
      <c r="S40" s="542"/>
      <c r="T40" s="542"/>
      <c r="U40" s="542"/>
      <c r="V40" s="542"/>
      <c r="W40" s="543"/>
    </row>
    <row r="41" spans="1:23" s="218" customFormat="1" ht="12.75" customHeight="1" x14ac:dyDescent="0.2">
      <c r="A41" s="2"/>
      <c r="B41" s="60"/>
      <c r="C41" s="114"/>
      <c r="D41" s="107"/>
      <c r="E41" s="107"/>
      <c r="F41" s="66"/>
      <c r="G41" s="113"/>
      <c r="H41" s="145"/>
      <c r="I41" s="79"/>
      <c r="J41" s="146"/>
      <c r="K41" s="145"/>
      <c r="L41" s="66"/>
      <c r="M41" s="66"/>
      <c r="N41" s="66"/>
      <c r="O41" s="66"/>
      <c r="P41" s="57"/>
      <c r="Q41" s="61"/>
      <c r="R41" s="541"/>
      <c r="S41" s="542"/>
      <c r="T41" s="542"/>
      <c r="U41" s="542"/>
      <c r="V41" s="542"/>
      <c r="W41" s="543"/>
    </row>
    <row r="42" spans="1:23" s="218" customFormat="1" ht="12.75" customHeight="1" x14ac:dyDescent="0.2">
      <c r="A42" s="2"/>
      <c r="B42" s="60"/>
      <c r="C42" s="114"/>
      <c r="D42" s="107"/>
      <c r="E42" s="112"/>
      <c r="F42" s="66"/>
      <c r="G42" s="113"/>
      <c r="H42" s="145"/>
      <c r="I42" s="79"/>
      <c r="J42" s="146"/>
      <c r="K42" s="145"/>
      <c r="L42" s="66"/>
      <c r="M42" s="66"/>
      <c r="N42" s="66"/>
      <c r="O42" s="66"/>
      <c r="P42" s="57"/>
      <c r="Q42" s="61"/>
      <c r="R42" s="541"/>
      <c r="S42" s="542"/>
      <c r="T42" s="542"/>
      <c r="U42" s="542"/>
      <c r="V42" s="542"/>
      <c r="W42" s="543"/>
    </row>
    <row r="43" spans="1:23" s="218" customFormat="1" ht="12.75" customHeight="1" x14ac:dyDescent="0.2">
      <c r="A43" s="2"/>
      <c r="B43" s="60"/>
      <c r="C43" s="114"/>
      <c r="D43" s="107"/>
      <c r="E43" s="112"/>
      <c r="F43" s="66"/>
      <c r="G43" s="113"/>
      <c r="H43" s="145"/>
      <c r="I43" s="79"/>
      <c r="J43" s="146"/>
      <c r="K43" s="145"/>
      <c r="L43" s="66"/>
      <c r="M43" s="66"/>
      <c r="N43" s="66"/>
      <c r="O43" s="66"/>
      <c r="P43" s="57"/>
      <c r="Q43" s="61"/>
      <c r="R43" s="541"/>
      <c r="S43" s="542"/>
      <c r="T43" s="542"/>
      <c r="U43" s="542"/>
      <c r="V43" s="542"/>
      <c r="W43" s="543"/>
    </row>
    <row r="44" spans="1:23" s="218" customFormat="1" ht="12.75" customHeight="1" x14ac:dyDescent="0.2">
      <c r="A44" s="2"/>
      <c r="B44" s="60"/>
      <c r="C44" s="114"/>
      <c r="D44" s="187"/>
      <c r="E44" s="187"/>
      <c r="F44" s="66"/>
      <c r="G44" s="245"/>
      <c r="H44" s="145"/>
      <c r="I44" s="79"/>
      <c r="J44" s="146"/>
      <c r="K44" s="145"/>
      <c r="L44" s="66"/>
      <c r="M44" s="66"/>
      <c r="N44" s="66"/>
      <c r="O44" s="66"/>
      <c r="P44" s="57"/>
      <c r="Q44" s="61"/>
      <c r="R44" s="541"/>
      <c r="S44" s="542"/>
      <c r="T44" s="542"/>
      <c r="U44" s="542"/>
      <c r="V44" s="542"/>
      <c r="W44" s="543"/>
    </row>
    <row r="45" spans="1:23" s="218" customFormat="1" ht="12.75" customHeight="1" x14ac:dyDescent="0.2">
      <c r="A45" s="2"/>
      <c r="B45" s="60"/>
      <c r="C45" s="114"/>
      <c r="D45" s="187"/>
      <c r="E45" s="187"/>
      <c r="F45" s="66"/>
      <c r="G45" s="245"/>
      <c r="H45" s="145"/>
      <c r="I45" s="79"/>
      <c r="J45" s="146"/>
      <c r="K45" s="145"/>
      <c r="L45" s="66"/>
      <c r="M45" s="66"/>
      <c r="N45" s="66"/>
      <c r="O45" s="66"/>
      <c r="P45" s="57"/>
      <c r="Q45" s="61"/>
      <c r="R45" s="541"/>
      <c r="S45" s="542"/>
      <c r="T45" s="542"/>
      <c r="U45" s="542"/>
      <c r="V45" s="542"/>
      <c r="W45" s="543"/>
    </row>
    <row r="46" spans="1:23" s="218" customFormat="1" ht="12.75" customHeight="1" x14ac:dyDescent="0.2">
      <c r="A46" s="185"/>
      <c r="B46" s="60"/>
      <c r="C46" s="114"/>
      <c r="D46" s="187"/>
      <c r="E46" s="187"/>
      <c r="F46" s="66"/>
      <c r="G46" s="113"/>
      <c r="H46" s="145"/>
      <c r="I46" s="79"/>
      <c r="J46" s="146"/>
      <c r="K46" s="145"/>
      <c r="L46" s="66"/>
      <c r="M46" s="66"/>
      <c r="N46" s="66"/>
      <c r="O46" s="66"/>
      <c r="P46" s="57"/>
      <c r="Q46" s="61"/>
      <c r="R46" s="541"/>
      <c r="S46" s="542"/>
      <c r="T46" s="542"/>
      <c r="U46" s="542"/>
      <c r="V46" s="542"/>
      <c r="W46" s="543"/>
    </row>
    <row r="47" spans="1:23" s="218" customFormat="1" ht="12.75" customHeight="1" x14ac:dyDescent="0.2">
      <c r="A47" s="2"/>
      <c r="B47" s="60"/>
      <c r="C47" s="114"/>
      <c r="D47" s="187"/>
      <c r="E47" s="187"/>
      <c r="F47" s="66"/>
      <c r="G47" s="245"/>
      <c r="H47" s="145"/>
      <c r="I47" s="79"/>
      <c r="J47" s="146"/>
      <c r="K47" s="145"/>
      <c r="L47" s="66"/>
      <c r="M47" s="66"/>
      <c r="N47" s="66"/>
      <c r="O47" s="66"/>
      <c r="P47" s="57"/>
      <c r="Q47" s="61"/>
      <c r="R47" s="541"/>
      <c r="S47" s="542"/>
      <c r="T47" s="542"/>
      <c r="U47" s="542"/>
      <c r="V47" s="542"/>
      <c r="W47" s="543"/>
    </row>
    <row r="48" spans="1:23" s="218" customFormat="1" ht="12.75" customHeight="1" x14ac:dyDescent="0.2">
      <c r="A48" s="2"/>
      <c r="B48" s="60"/>
      <c r="C48" s="114"/>
      <c r="D48" s="187"/>
      <c r="E48" s="187"/>
      <c r="F48" s="66"/>
      <c r="G48" s="245"/>
      <c r="H48" s="145"/>
      <c r="I48" s="79"/>
      <c r="J48" s="146"/>
      <c r="K48" s="145"/>
      <c r="L48" s="66"/>
      <c r="M48" s="66"/>
      <c r="N48" s="66"/>
      <c r="O48" s="66"/>
      <c r="P48" s="57"/>
      <c r="Q48" s="61"/>
      <c r="R48" s="541"/>
      <c r="S48" s="542"/>
      <c r="T48" s="542"/>
      <c r="U48" s="542"/>
      <c r="V48" s="542"/>
      <c r="W48" s="543"/>
    </row>
    <row r="49" spans="1:23" s="218" customFormat="1" ht="12.75" customHeight="1" x14ac:dyDescent="0.2">
      <c r="A49" s="2"/>
      <c r="B49" s="60"/>
      <c r="C49" s="114"/>
      <c r="D49" s="187"/>
      <c r="E49" s="187"/>
      <c r="F49" s="66"/>
      <c r="G49" s="245"/>
      <c r="H49" s="145"/>
      <c r="I49" s="79"/>
      <c r="J49" s="146"/>
      <c r="K49" s="145"/>
      <c r="L49" s="66"/>
      <c r="M49" s="66"/>
      <c r="N49" s="66"/>
      <c r="O49" s="66"/>
      <c r="P49" s="57"/>
      <c r="Q49" s="61"/>
      <c r="R49" s="541"/>
      <c r="S49" s="542"/>
      <c r="T49" s="542"/>
      <c r="U49" s="542"/>
      <c r="V49" s="542"/>
      <c r="W49" s="543"/>
    </row>
    <row r="50" spans="1:23" s="218" customFormat="1" ht="12.75" customHeight="1" x14ac:dyDescent="0.2">
      <c r="A50" s="2"/>
      <c r="B50" s="60"/>
      <c r="C50" s="114"/>
      <c r="D50" s="187"/>
      <c r="E50" s="187"/>
      <c r="F50" s="66"/>
      <c r="G50" s="245"/>
      <c r="H50" s="145"/>
      <c r="I50" s="79"/>
      <c r="J50" s="146"/>
      <c r="K50" s="145"/>
      <c r="L50" s="66"/>
      <c r="M50" s="66"/>
      <c r="N50" s="66"/>
      <c r="O50" s="66"/>
      <c r="P50" s="57"/>
      <c r="Q50" s="61"/>
      <c r="R50" s="541"/>
      <c r="S50" s="542"/>
      <c r="T50" s="542"/>
      <c r="U50" s="542"/>
      <c r="V50" s="542"/>
      <c r="W50" s="543"/>
    </row>
    <row r="51" spans="1:23" s="218" customFormat="1" ht="12.75" customHeight="1" x14ac:dyDescent="0.2">
      <c r="A51" s="2"/>
      <c r="B51" s="60"/>
      <c r="C51" s="114"/>
      <c r="D51" s="187"/>
      <c r="E51" s="187"/>
      <c r="F51" s="66"/>
      <c r="G51" s="245"/>
      <c r="H51" s="145"/>
      <c r="I51" s="79"/>
      <c r="J51" s="146"/>
      <c r="K51" s="145"/>
      <c r="L51" s="66"/>
      <c r="M51" s="66"/>
      <c r="N51" s="66"/>
      <c r="O51" s="66"/>
      <c r="P51" s="57"/>
      <c r="Q51" s="61"/>
      <c r="R51" s="541"/>
      <c r="S51" s="542"/>
      <c r="T51" s="542"/>
      <c r="U51" s="542"/>
      <c r="V51" s="542"/>
      <c r="W51" s="543"/>
    </row>
    <row r="52" spans="1:23" s="247" customFormat="1" ht="12.75" customHeight="1" x14ac:dyDescent="0.2">
      <c r="A52" s="2"/>
      <c r="B52" s="3"/>
      <c r="C52" s="3"/>
      <c r="D52" s="187"/>
      <c r="E52" s="187"/>
      <c r="F52" s="66"/>
      <c r="G52" s="245"/>
      <c r="H52" s="145"/>
      <c r="I52" s="79"/>
      <c r="J52" s="146"/>
      <c r="K52" s="145"/>
      <c r="L52" s="66"/>
      <c r="M52" s="66"/>
      <c r="N52" s="66"/>
      <c r="O52" s="66"/>
      <c r="P52" s="145"/>
      <c r="Q52" s="113"/>
      <c r="R52" s="541"/>
      <c r="S52" s="542"/>
      <c r="T52" s="542"/>
      <c r="U52" s="542"/>
      <c r="V52" s="542"/>
      <c r="W52" s="543"/>
    </row>
    <row r="53" spans="1:23" ht="12.75" customHeight="1" x14ac:dyDescent="0.2">
      <c r="A53" s="63"/>
      <c r="B53" s="3"/>
      <c r="C53" s="3"/>
      <c r="D53" s="65"/>
      <c r="E53" s="65"/>
      <c r="F53" s="66"/>
      <c r="G53" s="1"/>
      <c r="H53" s="145"/>
      <c r="I53" s="79"/>
      <c r="J53" s="146"/>
      <c r="K53" s="57"/>
      <c r="L53" s="66"/>
      <c r="M53" s="66"/>
      <c r="N53" s="66"/>
      <c r="O53" s="66"/>
      <c r="P53" s="57"/>
      <c r="Q53" s="113"/>
      <c r="R53" s="541"/>
      <c r="S53" s="542"/>
      <c r="T53" s="542"/>
      <c r="U53" s="542"/>
      <c r="V53" s="542"/>
      <c r="W53" s="543"/>
    </row>
    <row r="54" spans="1:23" ht="12.75" customHeight="1" x14ac:dyDescent="0.2">
      <c r="A54" s="63"/>
      <c r="B54" s="3"/>
      <c r="C54" s="3"/>
      <c r="D54" s="65"/>
      <c r="E54" s="65"/>
      <c r="F54" s="66"/>
      <c r="G54" s="1"/>
      <c r="H54" s="145"/>
      <c r="I54" s="79"/>
      <c r="J54" s="146"/>
      <c r="K54" s="145"/>
      <c r="L54" s="66"/>
      <c r="M54" s="66"/>
      <c r="N54" s="66"/>
      <c r="O54" s="66"/>
      <c r="P54" s="57"/>
      <c r="Q54" s="113"/>
      <c r="R54" s="541"/>
      <c r="S54" s="542"/>
      <c r="T54" s="542"/>
      <c r="U54" s="542"/>
      <c r="V54" s="542"/>
      <c r="W54" s="543"/>
    </row>
    <row r="55" spans="1:23" s="78" customFormat="1" ht="12.75" customHeight="1" x14ac:dyDescent="0.2">
      <c r="A55" s="63"/>
      <c r="B55" s="3"/>
      <c r="C55" s="3"/>
      <c r="D55" s="65"/>
      <c r="E55" s="65"/>
      <c r="F55" s="66"/>
      <c r="G55" s="1"/>
      <c r="H55" s="74"/>
      <c r="I55" s="79"/>
      <c r="J55" s="76"/>
      <c r="K55" s="74"/>
      <c r="L55" s="66"/>
      <c r="M55" s="77"/>
      <c r="N55" s="66"/>
      <c r="O55" s="77"/>
      <c r="P55" s="74"/>
      <c r="Q55" s="72"/>
      <c r="R55" s="541"/>
      <c r="S55" s="542"/>
      <c r="T55" s="542"/>
      <c r="U55" s="542"/>
      <c r="V55" s="542"/>
      <c r="W55" s="543"/>
    </row>
    <row r="56" spans="1:23" s="78" customFormat="1" ht="12.75" customHeight="1" x14ac:dyDescent="0.2">
      <c r="A56" s="63"/>
      <c r="B56" s="3"/>
      <c r="C56" s="3"/>
      <c r="D56" s="65"/>
      <c r="E56" s="65"/>
      <c r="F56" s="66"/>
      <c r="G56" s="1"/>
      <c r="H56" s="74"/>
      <c r="I56" s="79"/>
      <c r="J56" s="76"/>
      <c r="K56" s="57"/>
      <c r="L56" s="66"/>
      <c r="M56" s="77"/>
      <c r="N56" s="66"/>
      <c r="O56" s="77"/>
      <c r="P56" s="74"/>
      <c r="Q56" s="72"/>
      <c r="R56" s="541"/>
      <c r="S56" s="542"/>
      <c r="T56" s="542"/>
      <c r="U56" s="542"/>
      <c r="V56" s="542"/>
      <c r="W56" s="543"/>
    </row>
    <row r="57" spans="1:23" ht="12.75" customHeight="1" x14ac:dyDescent="0.2">
      <c r="A57" s="81"/>
      <c r="B57" s="82"/>
      <c r="C57" s="82"/>
      <c r="D57" s="83"/>
      <c r="E57" s="83"/>
      <c r="F57" s="84"/>
      <c r="G57" s="85"/>
      <c r="H57" s="86"/>
      <c r="I57" s="87"/>
      <c r="J57" s="88"/>
      <c r="K57" s="86"/>
      <c r="L57" s="89"/>
      <c r="M57" s="90"/>
      <c r="N57" s="89"/>
      <c r="O57" s="89"/>
      <c r="P57" s="86"/>
      <c r="Q57" s="85"/>
      <c r="R57" s="541"/>
      <c r="S57" s="542"/>
      <c r="T57" s="542"/>
      <c r="U57" s="542"/>
      <c r="V57" s="542"/>
      <c r="W57" s="543"/>
    </row>
    <row r="58" spans="1:23" ht="12.75" customHeight="1" x14ac:dyDescent="0.2">
      <c r="A58" s="81"/>
      <c r="B58" s="82"/>
      <c r="C58" s="82"/>
      <c r="D58" s="83"/>
      <c r="E58" s="83"/>
      <c r="F58" s="84"/>
      <c r="G58" s="85"/>
      <c r="H58" s="86"/>
      <c r="I58" s="87"/>
      <c r="J58" s="88"/>
      <c r="K58" s="86"/>
      <c r="L58" s="89"/>
      <c r="M58" s="90"/>
      <c r="N58" s="89"/>
      <c r="O58" s="89"/>
      <c r="P58" s="86"/>
      <c r="Q58" s="85"/>
      <c r="R58" s="541"/>
      <c r="S58" s="542"/>
      <c r="T58" s="542"/>
      <c r="U58" s="542"/>
      <c r="V58" s="542"/>
      <c r="W58" s="543"/>
    </row>
    <row r="59" spans="1:23" ht="12.75" customHeight="1" x14ac:dyDescent="0.2">
      <c r="A59" s="81"/>
      <c r="B59" s="82"/>
      <c r="C59" s="82"/>
      <c r="D59" s="83"/>
      <c r="E59" s="83"/>
      <c r="F59" s="84"/>
      <c r="G59" s="85"/>
      <c r="H59" s="86"/>
      <c r="I59" s="87"/>
      <c r="J59" s="88"/>
      <c r="K59" s="86"/>
      <c r="L59" s="89"/>
      <c r="M59" s="90"/>
      <c r="N59" s="89"/>
      <c r="O59" s="89"/>
      <c r="P59" s="86"/>
      <c r="Q59" s="85"/>
      <c r="R59" s="541"/>
      <c r="S59" s="542"/>
      <c r="T59" s="542"/>
      <c r="U59" s="542"/>
      <c r="V59" s="542"/>
      <c r="W59" s="543"/>
    </row>
    <row r="60" spans="1:23" ht="12.75" customHeight="1" x14ac:dyDescent="0.2">
      <c r="A60" s="81"/>
      <c r="B60" s="82"/>
      <c r="C60" s="82"/>
      <c r="D60" s="83"/>
      <c r="E60" s="83"/>
      <c r="F60" s="84"/>
      <c r="G60" s="85"/>
      <c r="H60" s="86"/>
      <c r="I60" s="87"/>
      <c r="J60" s="88"/>
      <c r="K60" s="86"/>
      <c r="L60" s="89"/>
      <c r="M60" s="90"/>
      <c r="N60" s="89"/>
      <c r="O60" s="89"/>
      <c r="P60" s="86"/>
      <c r="Q60" s="85"/>
      <c r="R60" s="541"/>
      <c r="S60" s="542"/>
      <c r="T60" s="542"/>
      <c r="U60" s="542"/>
      <c r="V60" s="542"/>
      <c r="W60" s="543"/>
    </row>
    <row r="61" spans="1:23" ht="12.75" customHeight="1" x14ac:dyDescent="0.2">
      <c r="A61" s="81"/>
      <c r="B61" s="82"/>
      <c r="C61" s="82"/>
      <c r="D61" s="83"/>
      <c r="E61" s="83"/>
      <c r="F61" s="84"/>
      <c r="G61" s="85"/>
      <c r="H61" s="86"/>
      <c r="I61" s="87"/>
      <c r="J61" s="88"/>
      <c r="K61" s="86"/>
      <c r="L61" s="89"/>
      <c r="M61" s="90"/>
      <c r="N61" s="89"/>
      <c r="O61" s="89"/>
      <c r="P61" s="86"/>
      <c r="Q61" s="85"/>
      <c r="R61" s="541"/>
      <c r="S61" s="542"/>
      <c r="T61" s="542"/>
      <c r="U61" s="542"/>
      <c r="V61" s="542"/>
      <c r="W61" s="543"/>
    </row>
    <row r="62" spans="1:23" ht="12.75" customHeight="1" x14ac:dyDescent="0.2">
      <c r="A62" s="81"/>
      <c r="B62" s="82"/>
      <c r="C62" s="82"/>
      <c r="D62" s="83"/>
      <c r="E62" s="83"/>
      <c r="F62" s="84"/>
      <c r="G62" s="85"/>
      <c r="H62" s="86"/>
      <c r="I62" s="87"/>
      <c r="J62" s="88"/>
      <c r="K62" s="86"/>
      <c r="L62" s="89"/>
      <c r="M62" s="90"/>
      <c r="N62" s="89"/>
      <c r="O62" s="89"/>
      <c r="P62" s="86"/>
      <c r="Q62" s="85"/>
      <c r="R62" s="541"/>
      <c r="S62" s="542"/>
      <c r="T62" s="542"/>
      <c r="U62" s="542"/>
      <c r="V62" s="542"/>
      <c r="W62" s="543"/>
    </row>
    <row r="63" spans="1:23" ht="12.75" customHeight="1" x14ac:dyDescent="0.2">
      <c r="A63" s="81"/>
      <c r="B63" s="82"/>
      <c r="C63" s="82"/>
      <c r="D63" s="83"/>
      <c r="E63" s="83"/>
      <c r="F63" s="84"/>
      <c r="G63" s="85"/>
      <c r="H63" s="86"/>
      <c r="I63" s="87"/>
      <c r="J63" s="88"/>
      <c r="K63" s="86"/>
      <c r="L63" s="89"/>
      <c r="M63" s="90"/>
      <c r="N63" s="89"/>
      <c r="O63" s="89"/>
      <c r="P63" s="86"/>
      <c r="Q63" s="85"/>
      <c r="R63" s="541"/>
      <c r="S63" s="542"/>
      <c r="T63" s="542"/>
      <c r="U63" s="542"/>
      <c r="V63" s="542"/>
      <c r="W63" s="543"/>
    </row>
    <row r="64" spans="1:23" ht="12.75" customHeight="1" x14ac:dyDescent="0.2">
      <c r="A64" s="81"/>
      <c r="B64" s="82"/>
      <c r="C64" s="82"/>
      <c r="D64" s="83"/>
      <c r="E64" s="83"/>
      <c r="F64" s="84"/>
      <c r="G64" s="85"/>
      <c r="H64" s="86"/>
      <c r="I64" s="87"/>
      <c r="J64" s="88"/>
      <c r="K64" s="86"/>
      <c r="L64" s="89"/>
      <c r="M64" s="90"/>
      <c r="N64" s="89"/>
      <c r="O64" s="89"/>
      <c r="P64" s="86"/>
      <c r="Q64" s="85"/>
      <c r="R64" s="541"/>
      <c r="S64" s="542"/>
      <c r="T64" s="542"/>
      <c r="U64" s="542"/>
      <c r="V64" s="542"/>
      <c r="W64" s="543"/>
    </row>
    <row r="65" spans="1:23" ht="12.75" customHeight="1" x14ac:dyDescent="0.2">
      <c r="A65" s="81"/>
      <c r="B65" s="82"/>
      <c r="C65" s="82"/>
      <c r="D65" s="83"/>
      <c r="E65" s="83"/>
      <c r="F65" s="84"/>
      <c r="G65" s="85"/>
      <c r="H65" s="86"/>
      <c r="I65" s="87"/>
      <c r="J65" s="88"/>
      <c r="K65" s="86"/>
      <c r="L65" s="89"/>
      <c r="M65" s="90"/>
      <c r="N65" s="89"/>
      <c r="O65" s="89"/>
      <c r="P65" s="86"/>
      <c r="Q65" s="85"/>
      <c r="R65" s="541"/>
      <c r="S65" s="542"/>
      <c r="T65" s="542"/>
      <c r="U65" s="542"/>
      <c r="V65" s="542"/>
      <c r="W65" s="543"/>
    </row>
    <row r="66" spans="1:23" ht="12.75" customHeight="1" x14ac:dyDescent="0.2">
      <c r="A66" s="81"/>
      <c r="B66" s="82"/>
      <c r="C66" s="82"/>
      <c r="D66" s="83"/>
      <c r="E66" s="83"/>
      <c r="F66" s="84"/>
      <c r="G66" s="85"/>
      <c r="H66" s="86"/>
      <c r="I66" s="87"/>
      <c r="J66" s="88"/>
      <c r="K66" s="86"/>
      <c r="L66" s="89"/>
      <c r="M66" s="90"/>
      <c r="N66" s="89"/>
      <c r="O66" s="89"/>
      <c r="P66" s="86"/>
      <c r="Q66" s="85"/>
      <c r="R66" s="541"/>
      <c r="S66" s="542"/>
      <c r="T66" s="542"/>
      <c r="U66" s="542"/>
      <c r="V66" s="542"/>
      <c r="W66" s="543"/>
    </row>
    <row r="67" spans="1:23" ht="12.75" customHeight="1" x14ac:dyDescent="0.2">
      <c r="A67" s="81"/>
      <c r="B67" s="82"/>
      <c r="C67" s="82"/>
      <c r="D67" s="83"/>
      <c r="E67" s="83"/>
      <c r="F67" s="84"/>
      <c r="G67" s="85"/>
      <c r="H67" s="86"/>
      <c r="I67" s="87"/>
      <c r="J67" s="88"/>
      <c r="K67" s="86"/>
      <c r="L67" s="89"/>
      <c r="M67" s="90"/>
      <c r="N67" s="89"/>
      <c r="O67" s="89"/>
      <c r="P67" s="86"/>
      <c r="Q67" s="85"/>
      <c r="R67" s="541"/>
      <c r="S67" s="542"/>
      <c r="T67" s="542"/>
      <c r="U67" s="542"/>
      <c r="V67" s="542"/>
      <c r="W67" s="543"/>
    </row>
    <row r="68" spans="1:23" ht="12.75" customHeight="1" x14ac:dyDescent="0.2">
      <c r="A68" s="81"/>
      <c r="B68" s="82"/>
      <c r="C68" s="82"/>
      <c r="D68" s="83"/>
      <c r="E68" s="83"/>
      <c r="F68" s="84"/>
      <c r="G68" s="85"/>
      <c r="H68" s="86"/>
      <c r="I68" s="87"/>
      <c r="J68" s="88"/>
      <c r="K68" s="86"/>
      <c r="L68" s="89"/>
      <c r="M68" s="90"/>
      <c r="N68" s="89"/>
      <c r="O68" s="89"/>
      <c r="P68" s="86"/>
      <c r="Q68" s="85"/>
      <c r="R68" s="541"/>
      <c r="S68" s="542"/>
      <c r="T68" s="542"/>
      <c r="U68" s="542"/>
      <c r="V68" s="542"/>
      <c r="W68" s="543"/>
    </row>
    <row r="69" spans="1:23" ht="12.75" customHeight="1" x14ac:dyDescent="0.2">
      <c r="A69" s="81"/>
      <c r="B69" s="82"/>
      <c r="C69" s="82"/>
      <c r="D69" s="83"/>
      <c r="E69" s="83"/>
      <c r="F69" s="84"/>
      <c r="G69" s="85"/>
      <c r="H69" s="86"/>
      <c r="I69" s="87"/>
      <c r="J69" s="88"/>
      <c r="K69" s="86"/>
      <c r="L69" s="89"/>
      <c r="M69" s="90"/>
      <c r="N69" s="89"/>
      <c r="O69" s="89"/>
      <c r="P69" s="86"/>
      <c r="Q69" s="85"/>
      <c r="R69" s="541"/>
      <c r="S69" s="542"/>
      <c r="T69" s="542"/>
      <c r="U69" s="542"/>
      <c r="V69" s="542"/>
      <c r="W69" s="543"/>
    </row>
    <row r="70" spans="1:23" ht="12.75" customHeight="1" x14ac:dyDescent="0.2">
      <c r="A70" s="81"/>
      <c r="B70" s="82"/>
      <c r="C70" s="82"/>
      <c r="D70" s="83"/>
      <c r="E70" s="83"/>
      <c r="F70" s="84"/>
      <c r="G70" s="85"/>
      <c r="H70" s="86"/>
      <c r="I70" s="87"/>
      <c r="J70" s="88"/>
      <c r="K70" s="86"/>
      <c r="L70" s="89"/>
      <c r="M70" s="90"/>
      <c r="N70" s="89"/>
      <c r="O70" s="89"/>
      <c r="P70" s="86"/>
      <c r="Q70" s="85"/>
      <c r="R70" s="541"/>
      <c r="S70" s="542"/>
      <c r="T70" s="542"/>
      <c r="U70" s="542"/>
      <c r="V70" s="542"/>
      <c r="W70" s="543"/>
    </row>
    <row r="71" spans="1:23" ht="12.75" customHeight="1" x14ac:dyDescent="0.2">
      <c r="A71" s="81"/>
      <c r="B71" s="82"/>
      <c r="C71" s="82"/>
      <c r="D71" s="83"/>
      <c r="E71" s="83"/>
      <c r="F71" s="84"/>
      <c r="G71" s="85"/>
      <c r="H71" s="86"/>
      <c r="I71" s="87"/>
      <c r="J71" s="88"/>
      <c r="K71" s="86"/>
      <c r="L71" s="89"/>
      <c r="M71" s="90"/>
      <c r="N71" s="89"/>
      <c r="O71" s="89"/>
      <c r="P71" s="86"/>
      <c r="Q71" s="85"/>
      <c r="R71" s="541"/>
      <c r="S71" s="542"/>
      <c r="T71" s="542"/>
      <c r="U71" s="542"/>
      <c r="V71" s="542"/>
      <c r="W71" s="543"/>
    </row>
    <row r="72" spans="1:23" ht="12.75" customHeight="1" x14ac:dyDescent="0.2">
      <c r="A72" s="81"/>
      <c r="B72" s="82"/>
      <c r="C72" s="82"/>
      <c r="D72" s="83"/>
      <c r="E72" s="83"/>
      <c r="F72" s="84"/>
      <c r="G72" s="85"/>
      <c r="H72" s="86"/>
      <c r="I72" s="87"/>
      <c r="J72" s="88"/>
      <c r="K72" s="86"/>
      <c r="L72" s="89"/>
      <c r="M72" s="90"/>
      <c r="N72" s="89"/>
      <c r="O72" s="89"/>
      <c r="P72" s="86"/>
      <c r="Q72" s="85"/>
      <c r="R72" s="541"/>
      <c r="S72" s="542"/>
      <c r="T72" s="542"/>
      <c r="U72" s="542"/>
      <c r="V72" s="542"/>
      <c r="W72" s="543"/>
    </row>
    <row r="73" spans="1:23" ht="12.75" customHeight="1" x14ac:dyDescent="0.2">
      <c r="A73" s="81"/>
      <c r="B73" s="82"/>
      <c r="C73" s="82"/>
      <c r="D73" s="83"/>
      <c r="E73" s="83"/>
      <c r="F73" s="84"/>
      <c r="G73" s="85"/>
      <c r="H73" s="86"/>
      <c r="I73" s="87"/>
      <c r="J73" s="88"/>
      <c r="K73" s="86"/>
      <c r="L73" s="89"/>
      <c r="M73" s="90"/>
      <c r="N73" s="89"/>
      <c r="O73" s="89"/>
      <c r="P73" s="86"/>
      <c r="Q73" s="85"/>
      <c r="R73" s="541"/>
      <c r="S73" s="542"/>
      <c r="T73" s="542"/>
      <c r="U73" s="542"/>
      <c r="V73" s="542"/>
      <c r="W73" s="543"/>
    </row>
    <row r="74" spans="1:23" ht="12.75" customHeight="1" x14ac:dyDescent="0.2">
      <c r="A74" s="81"/>
      <c r="B74" s="82"/>
      <c r="C74" s="82"/>
      <c r="D74" s="83"/>
      <c r="E74" s="83"/>
      <c r="F74" s="84"/>
      <c r="G74" s="85"/>
      <c r="H74" s="86"/>
      <c r="I74" s="87"/>
      <c r="J74" s="88"/>
      <c r="K74" s="86"/>
      <c r="L74" s="89"/>
      <c r="M74" s="90"/>
      <c r="N74" s="89"/>
      <c r="O74" s="89"/>
      <c r="P74" s="86"/>
      <c r="Q74" s="85"/>
      <c r="R74" s="541"/>
      <c r="S74" s="542"/>
      <c r="T74" s="542"/>
      <c r="U74" s="542"/>
      <c r="V74" s="542"/>
      <c r="W74" s="543"/>
    </row>
    <row r="75" spans="1:23" ht="12.75" customHeight="1" x14ac:dyDescent="0.2">
      <c r="A75" s="81"/>
      <c r="B75" s="82"/>
      <c r="C75" s="82"/>
      <c r="D75" s="83"/>
      <c r="E75" s="83"/>
      <c r="F75" s="84"/>
      <c r="G75" s="85"/>
      <c r="H75" s="86"/>
      <c r="I75" s="87"/>
      <c r="J75" s="88"/>
      <c r="K75" s="86"/>
      <c r="L75" s="89"/>
      <c r="M75" s="90"/>
      <c r="N75" s="89"/>
      <c r="O75" s="89"/>
      <c r="P75" s="86"/>
      <c r="Q75" s="85"/>
      <c r="R75" s="541"/>
      <c r="S75" s="542"/>
      <c r="T75" s="542"/>
      <c r="U75" s="542"/>
      <c r="V75" s="542"/>
      <c r="W75" s="543"/>
    </row>
    <row r="76" spans="1:23" ht="12.75" customHeight="1" x14ac:dyDescent="0.2">
      <c r="A76" s="81"/>
      <c r="B76" s="82"/>
      <c r="C76" s="82"/>
      <c r="D76" s="83"/>
      <c r="E76" s="83"/>
      <c r="F76" s="84"/>
      <c r="G76" s="85"/>
      <c r="H76" s="86"/>
      <c r="I76" s="87"/>
      <c r="J76" s="88"/>
      <c r="K76" s="86"/>
      <c r="L76" s="89"/>
      <c r="M76" s="90"/>
      <c r="N76" s="89"/>
      <c r="O76" s="89"/>
      <c r="P76" s="86"/>
      <c r="Q76" s="85"/>
      <c r="R76" s="541"/>
      <c r="S76" s="542"/>
      <c r="T76" s="542"/>
      <c r="U76" s="542"/>
      <c r="V76" s="542"/>
      <c r="W76" s="543"/>
    </row>
    <row r="77" spans="1:23" ht="12.75" customHeight="1" x14ac:dyDescent="0.2">
      <c r="A77" s="81"/>
      <c r="B77" s="82"/>
      <c r="C77" s="82"/>
      <c r="D77" s="83"/>
      <c r="E77" s="83"/>
      <c r="F77" s="84"/>
      <c r="G77" s="85"/>
      <c r="H77" s="86"/>
      <c r="I77" s="87"/>
      <c r="J77" s="88"/>
      <c r="K77" s="86"/>
      <c r="L77" s="89"/>
      <c r="M77" s="90"/>
      <c r="N77" s="89"/>
      <c r="O77" s="89"/>
      <c r="P77" s="86"/>
      <c r="Q77" s="85"/>
      <c r="R77" s="541"/>
      <c r="S77" s="542"/>
      <c r="T77" s="542"/>
      <c r="U77" s="542"/>
      <c r="V77" s="542"/>
      <c r="W77" s="543"/>
    </row>
    <row r="78" spans="1:23" ht="12.75" customHeight="1" x14ac:dyDescent="0.2">
      <c r="A78" s="81"/>
      <c r="B78" s="82"/>
      <c r="C78" s="82"/>
      <c r="D78" s="83"/>
      <c r="E78" s="83"/>
      <c r="F78" s="84"/>
      <c r="G78" s="85"/>
      <c r="H78" s="86"/>
      <c r="I78" s="87"/>
      <c r="J78" s="88"/>
      <c r="K78" s="86"/>
      <c r="L78" s="89"/>
      <c r="M78" s="90"/>
      <c r="N78" s="89"/>
      <c r="O78" s="89"/>
      <c r="P78" s="86"/>
      <c r="Q78" s="85"/>
      <c r="R78" s="541"/>
      <c r="S78" s="542"/>
      <c r="T78" s="542"/>
      <c r="U78" s="542"/>
      <c r="V78" s="542"/>
      <c r="W78" s="543"/>
    </row>
    <row r="79" spans="1:23" ht="12.75" customHeight="1" thickBot="1" x14ac:dyDescent="0.25">
      <c r="A79" s="81"/>
      <c r="B79" s="82"/>
      <c r="C79" s="82"/>
      <c r="D79" s="83"/>
      <c r="E79" s="83"/>
      <c r="F79" s="89"/>
      <c r="G79" s="85"/>
      <c r="H79" s="86"/>
      <c r="I79" s="89"/>
      <c r="J79" s="85"/>
      <c r="K79" s="86"/>
      <c r="L79" s="89"/>
      <c r="M79" s="89"/>
      <c r="N79" s="89"/>
      <c r="O79" s="89"/>
      <c r="P79" s="86"/>
      <c r="Q79" s="85"/>
      <c r="R79" s="547"/>
      <c r="S79" s="548"/>
      <c r="T79" s="548"/>
      <c r="U79" s="548"/>
      <c r="V79" s="548"/>
      <c r="W79" s="549"/>
    </row>
    <row r="80" spans="1:23" ht="12.75" customHeight="1" x14ac:dyDescent="0.2">
      <c r="A80" s="550" t="s">
        <v>49</v>
      </c>
      <c r="B80" s="550"/>
      <c r="C80" s="550"/>
      <c r="D80" s="550"/>
      <c r="E80" s="550"/>
      <c r="F80" s="550"/>
      <c r="G80" s="550"/>
      <c r="H80" s="550"/>
      <c r="I80" s="550"/>
      <c r="J80" s="550"/>
      <c r="K80" s="550"/>
      <c r="L80" s="550"/>
      <c r="M80" s="550"/>
      <c r="N80" s="550"/>
      <c r="O80" s="550"/>
      <c r="P80" s="91"/>
      <c r="Q80" s="92"/>
      <c r="R80" s="551"/>
      <c r="S80" s="552"/>
      <c r="T80" s="552"/>
      <c r="U80" s="552"/>
      <c r="V80" s="552"/>
      <c r="W80" s="552"/>
    </row>
    <row r="81" spans="1:23" x14ac:dyDescent="0.2">
      <c r="H81" s="6"/>
      <c r="I81" s="6"/>
      <c r="J81" s="6"/>
      <c r="K81" s="6"/>
      <c r="L81" s="6"/>
      <c r="M81" s="6"/>
      <c r="N81" s="6"/>
      <c r="O81" s="6"/>
    </row>
    <row r="82" spans="1:23" x14ac:dyDescent="0.2">
      <c r="H82" s="6"/>
      <c r="I82" s="6"/>
      <c r="J82" s="6"/>
      <c r="K82" s="6"/>
      <c r="L82" s="6"/>
      <c r="M82" s="6"/>
      <c r="N82" s="6"/>
      <c r="O82" s="6"/>
    </row>
    <row r="83" spans="1:23" x14ac:dyDescent="0.2">
      <c r="A83" s="93"/>
      <c r="B83" s="93"/>
      <c r="C83" s="93"/>
      <c r="D83" s="94"/>
      <c r="E83" s="94"/>
      <c r="F83" s="95"/>
      <c r="G83" s="95"/>
      <c r="H83" s="95"/>
      <c r="I83" s="95"/>
      <c r="J83" s="95"/>
      <c r="K83" s="95"/>
      <c r="L83" s="95"/>
      <c r="M83" s="95"/>
      <c r="N83" s="95"/>
      <c r="O83" s="95"/>
      <c r="P83" s="95"/>
      <c r="Q83" s="95"/>
      <c r="R83" s="96"/>
    </row>
    <row r="84" spans="1:23" x14ac:dyDescent="0.2">
      <c r="A84" s="93"/>
      <c r="B84" s="93"/>
      <c r="C84" s="93"/>
      <c r="D84" s="94"/>
      <c r="E84" s="94"/>
      <c r="F84" s="95"/>
      <c r="G84" s="95"/>
      <c r="H84" s="95"/>
      <c r="I84" s="95"/>
      <c r="J84" s="95"/>
      <c r="K84" s="95"/>
      <c r="L84" s="95"/>
      <c r="M84" s="95"/>
      <c r="N84" s="95"/>
      <c r="O84" s="95"/>
      <c r="P84" s="95"/>
      <c r="Q84" s="95"/>
      <c r="R84" s="96"/>
    </row>
    <row r="85" spans="1:23" x14ac:dyDescent="0.2">
      <c r="A85" s="93"/>
      <c r="B85" s="93"/>
      <c r="C85" s="93"/>
      <c r="D85" s="94"/>
      <c r="E85" s="94"/>
      <c r="F85" s="95"/>
      <c r="G85" s="95"/>
      <c r="H85" s="95"/>
      <c r="I85" s="95"/>
      <c r="J85" s="95"/>
      <c r="K85" s="95"/>
      <c r="L85" s="95"/>
      <c r="M85" s="95"/>
      <c r="N85" s="95"/>
      <c r="O85" s="95"/>
      <c r="P85" s="95"/>
      <c r="Q85" s="95"/>
      <c r="R85" s="96"/>
    </row>
    <row r="86" spans="1:23" x14ac:dyDescent="0.2">
      <c r="H86" s="6"/>
      <c r="I86" s="6"/>
      <c r="J86" s="6"/>
      <c r="K86" s="6"/>
      <c r="L86" s="6"/>
      <c r="M86" s="6"/>
      <c r="N86" s="6"/>
      <c r="O86" s="6"/>
    </row>
    <row r="87" spans="1:23" x14ac:dyDescent="0.2">
      <c r="H87" s="6"/>
      <c r="I87" s="6"/>
      <c r="J87" s="6"/>
      <c r="K87" s="6"/>
      <c r="L87" s="6"/>
      <c r="M87" s="6"/>
      <c r="N87" s="6"/>
      <c r="O87" s="6"/>
    </row>
    <row r="88" spans="1:23" x14ac:dyDescent="0.2">
      <c r="H88" s="6"/>
      <c r="I88" s="6"/>
      <c r="J88" s="6"/>
      <c r="K88" s="6"/>
      <c r="L88" s="6"/>
      <c r="M88" s="6"/>
      <c r="N88" s="6"/>
      <c r="O88" s="6"/>
    </row>
    <row r="89" spans="1:23" s="78" customFormat="1" ht="12.75" customHeight="1" x14ac:dyDescent="0.2">
      <c r="A89" s="63"/>
      <c r="B89" s="3"/>
      <c r="C89" s="3"/>
      <c r="D89" s="65">
        <v>7.66</v>
      </c>
      <c r="E89" s="65">
        <v>7.92</v>
      </c>
      <c r="F89" s="66"/>
      <c r="G89" s="1"/>
      <c r="H89" s="74"/>
      <c r="I89" s="79"/>
      <c r="J89" s="76"/>
      <c r="K89" s="57"/>
      <c r="L89" s="66"/>
      <c r="M89" s="77"/>
      <c r="N89" s="66"/>
      <c r="O89" s="77">
        <v>28</v>
      </c>
      <c r="P89" s="80"/>
      <c r="Q89" s="72"/>
      <c r="R89" s="541" t="s">
        <v>534</v>
      </c>
      <c r="S89" s="542"/>
      <c r="T89" s="542"/>
      <c r="U89" s="542"/>
      <c r="V89" s="542"/>
      <c r="W89" s="543"/>
    </row>
    <row r="90" spans="1:23" s="78" customFormat="1" ht="12.75" customHeight="1" x14ac:dyDescent="0.2">
      <c r="A90" s="63"/>
      <c r="B90" s="3"/>
      <c r="C90" s="3"/>
      <c r="D90" s="65">
        <v>7.92</v>
      </c>
      <c r="E90" s="65">
        <v>8.26</v>
      </c>
      <c r="F90" s="66"/>
      <c r="G90" s="1">
        <v>10</v>
      </c>
      <c r="H90" s="74"/>
      <c r="I90" s="79"/>
      <c r="J90" s="76"/>
      <c r="K90" s="74"/>
      <c r="L90" s="66">
        <v>56</v>
      </c>
      <c r="M90" s="77"/>
      <c r="N90" s="66"/>
      <c r="O90" s="77">
        <v>84</v>
      </c>
      <c r="P90" s="80"/>
      <c r="Q90" s="72"/>
      <c r="R90" s="541" t="s">
        <v>534</v>
      </c>
      <c r="S90" s="542"/>
      <c r="T90" s="542"/>
      <c r="U90" s="542"/>
      <c r="V90" s="542"/>
      <c r="W90" s="543"/>
    </row>
    <row r="91" spans="1:23" s="78" customFormat="1" ht="12.75" customHeight="1" x14ac:dyDescent="0.2">
      <c r="A91" s="63"/>
      <c r="B91" s="3"/>
      <c r="C91" s="3"/>
      <c r="D91" s="65">
        <v>8.26</v>
      </c>
      <c r="E91" s="65">
        <v>8.44</v>
      </c>
      <c r="F91" s="66"/>
      <c r="G91" s="1">
        <v>4</v>
      </c>
      <c r="H91" s="74"/>
      <c r="I91" s="79"/>
      <c r="J91" s="76"/>
      <c r="K91" s="74"/>
      <c r="L91" s="66"/>
      <c r="M91" s="77"/>
      <c r="N91" s="66"/>
      <c r="O91" s="77">
        <v>12</v>
      </c>
      <c r="P91" s="74"/>
      <c r="Q91" s="72"/>
      <c r="R91" s="541" t="s">
        <v>534</v>
      </c>
      <c r="S91" s="542"/>
      <c r="T91" s="542"/>
      <c r="U91" s="542"/>
      <c r="V91" s="542"/>
      <c r="W91" s="543"/>
    </row>
    <row r="92" spans="1:23" s="78" customFormat="1" ht="12.75" customHeight="1" x14ac:dyDescent="0.2">
      <c r="A92" s="63"/>
      <c r="B92" s="3"/>
      <c r="C92" s="3"/>
      <c r="D92" s="65">
        <v>8.44</v>
      </c>
      <c r="E92" s="65">
        <v>8.74</v>
      </c>
      <c r="F92" s="66"/>
      <c r="G92" s="1">
        <v>10</v>
      </c>
      <c r="H92" s="74"/>
      <c r="I92" s="79"/>
      <c r="J92" s="76"/>
      <c r="K92" s="57"/>
      <c r="L92" s="66">
        <v>21</v>
      </c>
      <c r="M92" s="77"/>
      <c r="N92" s="66"/>
      <c r="O92" s="77">
        <v>64</v>
      </c>
      <c r="P92" s="74"/>
      <c r="Q92" s="72"/>
      <c r="R92" s="541" t="s">
        <v>534</v>
      </c>
      <c r="S92" s="542"/>
      <c r="T92" s="542"/>
      <c r="U92" s="542"/>
      <c r="V92" s="542"/>
      <c r="W92" s="543"/>
    </row>
    <row r="93" spans="1:23" x14ac:dyDescent="0.2">
      <c r="H93" s="6"/>
      <c r="I93" s="6"/>
      <c r="J93" s="6"/>
      <c r="K93" s="6"/>
      <c r="L93" s="6"/>
      <c r="M93" s="6"/>
      <c r="N93" s="6"/>
      <c r="O93" s="6"/>
    </row>
    <row r="94" spans="1:23" x14ac:dyDescent="0.2">
      <c r="H94" s="6"/>
      <c r="I94" s="6"/>
      <c r="J94" s="6"/>
      <c r="K94" s="6"/>
      <c r="L94" s="6"/>
      <c r="M94" s="6"/>
      <c r="N94" s="6"/>
      <c r="O94" s="6"/>
    </row>
    <row r="95" spans="1:23" x14ac:dyDescent="0.2">
      <c r="H95" s="6"/>
      <c r="I95" s="6"/>
      <c r="J95" s="6"/>
      <c r="K95" s="6"/>
      <c r="L95" s="6"/>
      <c r="M95" s="6"/>
      <c r="N95" s="6"/>
      <c r="O95" s="6"/>
    </row>
    <row r="96" spans="1:23" x14ac:dyDescent="0.2">
      <c r="H96" s="6"/>
      <c r="I96" s="6"/>
      <c r="J96" s="6"/>
      <c r="K96" s="6"/>
      <c r="L96" s="6"/>
      <c r="M96" s="6"/>
      <c r="N96" s="6"/>
      <c r="O96" s="6"/>
    </row>
    <row r="97" spans="1:23" x14ac:dyDescent="0.2">
      <c r="H97" s="6"/>
      <c r="I97" s="6"/>
      <c r="J97" s="6"/>
      <c r="K97" s="6"/>
      <c r="L97" s="6"/>
      <c r="M97" s="6"/>
      <c r="N97" s="6"/>
      <c r="O97" s="6"/>
    </row>
    <row r="98" spans="1:23" x14ac:dyDescent="0.2">
      <c r="H98" s="6"/>
      <c r="I98" s="6"/>
      <c r="J98" s="6"/>
      <c r="K98" s="6"/>
      <c r="L98" s="6"/>
      <c r="M98" s="6"/>
      <c r="N98" s="6"/>
      <c r="O98" s="6"/>
    </row>
    <row r="99" spans="1:23" x14ac:dyDescent="0.2">
      <c r="H99" s="6"/>
      <c r="I99" s="6"/>
      <c r="J99" s="6"/>
      <c r="K99" s="6"/>
      <c r="L99" s="6"/>
      <c r="M99" s="6"/>
      <c r="N99" s="6"/>
      <c r="O99" s="6"/>
    </row>
    <row r="100" spans="1:23" x14ac:dyDescent="0.2">
      <c r="H100" s="6"/>
      <c r="I100" s="6"/>
      <c r="J100" s="6"/>
      <c r="K100" s="6"/>
      <c r="L100" s="6"/>
      <c r="M100" s="6"/>
      <c r="N100" s="6"/>
      <c r="O100" s="6"/>
    </row>
    <row r="101" spans="1:23" x14ac:dyDescent="0.2">
      <c r="H101" s="6"/>
      <c r="I101" s="6"/>
      <c r="J101" s="6"/>
      <c r="K101" s="6"/>
      <c r="L101" s="6"/>
      <c r="M101" s="6"/>
      <c r="N101" s="6"/>
      <c r="O101" s="6"/>
    </row>
    <row r="102" spans="1:23" x14ac:dyDescent="0.2">
      <c r="H102" s="6"/>
      <c r="I102" s="6"/>
      <c r="J102" s="6"/>
      <c r="K102" s="6"/>
      <c r="L102" s="6"/>
      <c r="M102" s="6"/>
      <c r="N102" s="6"/>
      <c r="O102" s="6"/>
    </row>
    <row r="103" spans="1:23" x14ac:dyDescent="0.2">
      <c r="H103" s="6"/>
      <c r="I103" s="6"/>
      <c r="J103" s="6"/>
      <c r="K103" s="6"/>
      <c r="L103" s="6"/>
      <c r="M103" s="6"/>
      <c r="N103" s="6"/>
      <c r="O103" s="6"/>
    </row>
    <row r="104" spans="1:23" s="6" customFormat="1" x14ac:dyDescent="0.2">
      <c r="A104" s="4"/>
      <c r="B104" s="4"/>
      <c r="C104" s="4"/>
      <c r="D104" s="5"/>
      <c r="E104" s="5"/>
      <c r="R104" s="7"/>
      <c r="S104" s="4"/>
      <c r="T104" s="4"/>
      <c r="U104" s="4"/>
      <c r="V104" s="4"/>
      <c r="W104" s="4"/>
    </row>
    <row r="105" spans="1:23" s="6" customFormat="1" x14ac:dyDescent="0.2">
      <c r="A105" s="4"/>
      <c r="B105" s="4"/>
      <c r="C105" s="4"/>
      <c r="D105" s="5"/>
      <c r="E105" s="5"/>
      <c r="R105" s="7"/>
      <c r="S105" s="4"/>
      <c r="T105" s="4"/>
      <c r="U105" s="4"/>
      <c r="V105" s="4"/>
      <c r="W105" s="4"/>
    </row>
    <row r="106" spans="1:23" s="6" customFormat="1" x14ac:dyDescent="0.2">
      <c r="A106" s="4"/>
      <c r="B106" s="4"/>
      <c r="C106" s="4"/>
      <c r="D106" s="5"/>
      <c r="E106" s="5"/>
      <c r="R106" s="7"/>
      <c r="S106" s="4"/>
      <c r="T106" s="4"/>
      <c r="U106" s="4"/>
      <c r="V106" s="4"/>
      <c r="W106" s="4"/>
    </row>
  </sheetData>
  <mergeCells count="111">
    <mergeCell ref="A80:O80"/>
    <mergeCell ref="R80:W80"/>
    <mergeCell ref="R89:W89"/>
    <mergeCell ref="R90:W90"/>
    <mergeCell ref="R91:W91"/>
    <mergeCell ref="R92:W92"/>
    <mergeCell ref="R71:W71"/>
    <mergeCell ref="R72:W72"/>
    <mergeCell ref="R73:W73"/>
    <mergeCell ref="R74:W74"/>
    <mergeCell ref="R75:W75"/>
    <mergeCell ref="R76:W76"/>
    <mergeCell ref="R77:W77"/>
    <mergeCell ref="R78:W78"/>
    <mergeCell ref="R79:W79"/>
    <mergeCell ref="R62:W62"/>
    <mergeCell ref="R63:W63"/>
    <mergeCell ref="R64:W64"/>
    <mergeCell ref="R65:W65"/>
    <mergeCell ref="R66:W66"/>
    <mergeCell ref="R67:W67"/>
    <mergeCell ref="R68:W68"/>
    <mergeCell ref="R69:W69"/>
    <mergeCell ref="R70:W70"/>
    <mergeCell ref="R53:W53"/>
    <mergeCell ref="R54:W54"/>
    <mergeCell ref="R55:W55"/>
    <mergeCell ref="R56:W56"/>
    <mergeCell ref="R57:W57"/>
    <mergeCell ref="R58:W58"/>
    <mergeCell ref="R59:W59"/>
    <mergeCell ref="R60:W60"/>
    <mergeCell ref="R61:W61"/>
    <mergeCell ref="R44:W44"/>
    <mergeCell ref="R45:W45"/>
    <mergeCell ref="R46:W46"/>
    <mergeCell ref="R47:W47"/>
    <mergeCell ref="R48:W48"/>
    <mergeCell ref="R49:W49"/>
    <mergeCell ref="R50:W50"/>
    <mergeCell ref="R51:W51"/>
    <mergeCell ref="R52:W52"/>
    <mergeCell ref="R35:W35"/>
    <mergeCell ref="R36:W36"/>
    <mergeCell ref="R37:W37"/>
    <mergeCell ref="R38:W38"/>
    <mergeCell ref="R39:W39"/>
    <mergeCell ref="R40:W40"/>
    <mergeCell ref="R41:W41"/>
    <mergeCell ref="R42:W42"/>
    <mergeCell ref="R43:W43"/>
    <mergeCell ref="R26:W26"/>
    <mergeCell ref="R27:W27"/>
    <mergeCell ref="R28:W28"/>
    <mergeCell ref="R29:W29"/>
    <mergeCell ref="R30:W30"/>
    <mergeCell ref="R31:W31"/>
    <mergeCell ref="R32:W32"/>
    <mergeCell ref="R33:W33"/>
    <mergeCell ref="R34:W34"/>
    <mergeCell ref="K18:K20"/>
    <mergeCell ref="L18:L20"/>
    <mergeCell ref="M18:M20"/>
    <mergeCell ref="N18:N20"/>
    <mergeCell ref="O18:O20"/>
    <mergeCell ref="R22:W22"/>
    <mergeCell ref="R23:W23"/>
    <mergeCell ref="R24:W24"/>
    <mergeCell ref="R25:W25"/>
    <mergeCell ref="C7:H7"/>
    <mergeCell ref="K7:P7"/>
    <mergeCell ref="S7:V7"/>
    <mergeCell ref="A9:G9"/>
    <mergeCell ref="H9:O9"/>
    <mergeCell ref="P9:Q9"/>
    <mergeCell ref="R9:W9"/>
    <mergeCell ref="H10:J10"/>
    <mergeCell ref="K10:O10"/>
    <mergeCell ref="P10:P20"/>
    <mergeCell ref="Q10:Q20"/>
    <mergeCell ref="R10:W21"/>
    <mergeCell ref="H11:I17"/>
    <mergeCell ref="J11:J17"/>
    <mergeCell ref="K11:M11"/>
    <mergeCell ref="K12:M12"/>
    <mergeCell ref="K13:M13"/>
    <mergeCell ref="K14:M14"/>
    <mergeCell ref="K15:M15"/>
    <mergeCell ref="K16:M16"/>
    <mergeCell ref="K17:M17"/>
    <mergeCell ref="H18:H20"/>
    <mergeCell ref="I18:I20"/>
    <mergeCell ref="J18:J20"/>
    <mergeCell ref="C4:H4"/>
    <mergeCell ref="K4:P4"/>
    <mergeCell ref="S4:V4"/>
    <mergeCell ref="C5:H5"/>
    <mergeCell ref="K5:P5"/>
    <mergeCell ref="S5:V5"/>
    <mergeCell ref="C6:H6"/>
    <mergeCell ref="K6:P6"/>
    <mergeCell ref="S6:V6"/>
    <mergeCell ref="X1:X3"/>
    <mergeCell ref="Y1:Y3"/>
    <mergeCell ref="Z1:Z3"/>
    <mergeCell ref="C2:H2"/>
    <mergeCell ref="K2:P2"/>
    <mergeCell ref="S2:V2"/>
    <mergeCell ref="C3:H3"/>
    <mergeCell ref="K3:P3"/>
    <mergeCell ref="S3:V3"/>
  </mergeCells>
  <pageMargins left="0.75" right="0.75" top="1" bottom="1" header="0.5" footer="0.5"/>
  <pageSetup paperSize="17" scale="60" orientation="landscape" r:id="rId1"/>
  <headerFooter alignWithMargins="0"/>
  <drawing r:id="rId2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6DE0B7-1D5A-448F-A6D7-1A51F5E05002}">
  <dimension ref="A1:Z92"/>
  <sheetViews>
    <sheetView topLeftCell="A19" workbookViewId="0">
      <selection activeCell="P9" sqref="P9:Q9"/>
    </sheetView>
  </sheetViews>
  <sheetFormatPr defaultRowHeight="12.75" x14ac:dyDescent="0.2"/>
  <cols>
    <col min="1" max="3" width="9.7109375" style="4" customWidth="1"/>
    <col min="4" max="5" width="9.7109375" style="5" customWidth="1"/>
    <col min="6" max="7" width="9.7109375" style="6" customWidth="1"/>
    <col min="8" max="9" width="9.7109375" style="4" customWidth="1"/>
    <col min="10" max="10" width="10.42578125" style="4" customWidth="1"/>
    <col min="11" max="11" width="11.7109375" style="4" customWidth="1"/>
    <col min="12" max="12" width="14.42578125" style="4" customWidth="1"/>
    <col min="13" max="14" width="8.7109375" style="4" customWidth="1"/>
    <col min="15" max="15" width="12.28515625" style="4" customWidth="1"/>
    <col min="16" max="17" width="16.7109375" style="6" customWidth="1"/>
    <col min="18" max="18" width="8.7109375" style="7" customWidth="1"/>
    <col min="19" max="22" width="8.7109375" style="4" customWidth="1"/>
    <col min="23" max="23" width="12.28515625" style="4" customWidth="1"/>
    <col min="24" max="24" width="10.140625" style="4" customWidth="1"/>
    <col min="25" max="256" width="9.140625" style="4"/>
    <col min="257" max="265" width="9.7109375" style="4" customWidth="1"/>
    <col min="266" max="266" width="10.42578125" style="4" customWidth="1"/>
    <col min="267" max="267" width="11.7109375" style="4" customWidth="1"/>
    <col min="268" max="268" width="14.42578125" style="4" customWidth="1"/>
    <col min="269" max="270" width="8.7109375" style="4" customWidth="1"/>
    <col min="271" max="271" width="12.28515625" style="4" customWidth="1"/>
    <col min="272" max="273" width="16.7109375" style="4" customWidth="1"/>
    <col min="274" max="278" width="8.7109375" style="4" customWidth="1"/>
    <col min="279" max="279" width="12.28515625" style="4" customWidth="1"/>
    <col min="280" max="280" width="10.140625" style="4" customWidth="1"/>
    <col min="281" max="512" width="9.140625" style="4"/>
    <col min="513" max="521" width="9.7109375" style="4" customWidth="1"/>
    <col min="522" max="522" width="10.42578125" style="4" customWidth="1"/>
    <col min="523" max="523" width="11.7109375" style="4" customWidth="1"/>
    <col min="524" max="524" width="14.42578125" style="4" customWidth="1"/>
    <col min="525" max="526" width="8.7109375" style="4" customWidth="1"/>
    <col min="527" max="527" width="12.28515625" style="4" customWidth="1"/>
    <col min="528" max="529" width="16.7109375" style="4" customWidth="1"/>
    <col min="530" max="534" width="8.7109375" style="4" customWidth="1"/>
    <col min="535" max="535" width="12.28515625" style="4" customWidth="1"/>
    <col min="536" max="536" width="10.140625" style="4" customWidth="1"/>
    <col min="537" max="768" width="9.140625" style="4"/>
    <col min="769" max="777" width="9.7109375" style="4" customWidth="1"/>
    <col min="778" max="778" width="10.42578125" style="4" customWidth="1"/>
    <col min="779" max="779" width="11.7109375" style="4" customWidth="1"/>
    <col min="780" max="780" width="14.42578125" style="4" customWidth="1"/>
    <col min="781" max="782" width="8.7109375" style="4" customWidth="1"/>
    <col min="783" max="783" width="12.28515625" style="4" customWidth="1"/>
    <col min="784" max="785" width="16.7109375" style="4" customWidth="1"/>
    <col min="786" max="790" width="8.7109375" style="4" customWidth="1"/>
    <col min="791" max="791" width="12.28515625" style="4" customWidth="1"/>
    <col min="792" max="792" width="10.140625" style="4" customWidth="1"/>
    <col min="793" max="1024" width="9.140625" style="4"/>
    <col min="1025" max="1033" width="9.7109375" style="4" customWidth="1"/>
    <col min="1034" max="1034" width="10.42578125" style="4" customWidth="1"/>
    <col min="1035" max="1035" width="11.7109375" style="4" customWidth="1"/>
    <col min="1036" max="1036" width="14.42578125" style="4" customWidth="1"/>
    <col min="1037" max="1038" width="8.7109375" style="4" customWidth="1"/>
    <col min="1039" max="1039" width="12.28515625" style="4" customWidth="1"/>
    <col min="1040" max="1041" width="16.7109375" style="4" customWidth="1"/>
    <col min="1042" max="1046" width="8.7109375" style="4" customWidth="1"/>
    <col min="1047" max="1047" width="12.28515625" style="4" customWidth="1"/>
    <col min="1048" max="1048" width="10.140625" style="4" customWidth="1"/>
    <col min="1049" max="1280" width="9.140625" style="4"/>
    <col min="1281" max="1289" width="9.7109375" style="4" customWidth="1"/>
    <col min="1290" max="1290" width="10.42578125" style="4" customWidth="1"/>
    <col min="1291" max="1291" width="11.7109375" style="4" customWidth="1"/>
    <col min="1292" max="1292" width="14.42578125" style="4" customWidth="1"/>
    <col min="1293" max="1294" width="8.7109375" style="4" customWidth="1"/>
    <col min="1295" max="1295" width="12.28515625" style="4" customWidth="1"/>
    <col min="1296" max="1297" width="16.7109375" style="4" customWidth="1"/>
    <col min="1298" max="1302" width="8.7109375" style="4" customWidth="1"/>
    <col min="1303" max="1303" width="12.28515625" style="4" customWidth="1"/>
    <col min="1304" max="1304" width="10.140625" style="4" customWidth="1"/>
    <col min="1305" max="1536" width="9.140625" style="4"/>
    <col min="1537" max="1545" width="9.7109375" style="4" customWidth="1"/>
    <col min="1546" max="1546" width="10.42578125" style="4" customWidth="1"/>
    <col min="1547" max="1547" width="11.7109375" style="4" customWidth="1"/>
    <col min="1548" max="1548" width="14.42578125" style="4" customWidth="1"/>
    <col min="1549" max="1550" width="8.7109375" style="4" customWidth="1"/>
    <col min="1551" max="1551" width="12.28515625" style="4" customWidth="1"/>
    <col min="1552" max="1553" width="16.7109375" style="4" customWidth="1"/>
    <col min="1554" max="1558" width="8.7109375" style="4" customWidth="1"/>
    <col min="1559" max="1559" width="12.28515625" style="4" customWidth="1"/>
    <col min="1560" max="1560" width="10.140625" style="4" customWidth="1"/>
    <col min="1561" max="1792" width="9.140625" style="4"/>
    <col min="1793" max="1801" width="9.7109375" style="4" customWidth="1"/>
    <col min="1802" max="1802" width="10.42578125" style="4" customWidth="1"/>
    <col min="1803" max="1803" width="11.7109375" style="4" customWidth="1"/>
    <col min="1804" max="1804" width="14.42578125" style="4" customWidth="1"/>
    <col min="1805" max="1806" width="8.7109375" style="4" customWidth="1"/>
    <col min="1807" max="1807" width="12.28515625" style="4" customWidth="1"/>
    <col min="1808" max="1809" width="16.7109375" style="4" customWidth="1"/>
    <col min="1810" max="1814" width="8.7109375" style="4" customWidth="1"/>
    <col min="1815" max="1815" width="12.28515625" style="4" customWidth="1"/>
    <col min="1816" max="1816" width="10.140625" style="4" customWidth="1"/>
    <col min="1817" max="2048" width="9.140625" style="4"/>
    <col min="2049" max="2057" width="9.7109375" style="4" customWidth="1"/>
    <col min="2058" max="2058" width="10.42578125" style="4" customWidth="1"/>
    <col min="2059" max="2059" width="11.7109375" style="4" customWidth="1"/>
    <col min="2060" max="2060" width="14.42578125" style="4" customWidth="1"/>
    <col min="2061" max="2062" width="8.7109375" style="4" customWidth="1"/>
    <col min="2063" max="2063" width="12.28515625" style="4" customWidth="1"/>
    <col min="2064" max="2065" width="16.7109375" style="4" customWidth="1"/>
    <col min="2066" max="2070" width="8.7109375" style="4" customWidth="1"/>
    <col min="2071" max="2071" width="12.28515625" style="4" customWidth="1"/>
    <col min="2072" max="2072" width="10.140625" style="4" customWidth="1"/>
    <col min="2073" max="2304" width="9.140625" style="4"/>
    <col min="2305" max="2313" width="9.7109375" style="4" customWidth="1"/>
    <col min="2314" max="2314" width="10.42578125" style="4" customWidth="1"/>
    <col min="2315" max="2315" width="11.7109375" style="4" customWidth="1"/>
    <col min="2316" max="2316" width="14.42578125" style="4" customWidth="1"/>
    <col min="2317" max="2318" width="8.7109375" style="4" customWidth="1"/>
    <col min="2319" max="2319" width="12.28515625" style="4" customWidth="1"/>
    <col min="2320" max="2321" width="16.7109375" style="4" customWidth="1"/>
    <col min="2322" max="2326" width="8.7109375" style="4" customWidth="1"/>
    <col min="2327" max="2327" width="12.28515625" style="4" customWidth="1"/>
    <col min="2328" max="2328" width="10.140625" style="4" customWidth="1"/>
    <col min="2329" max="2560" width="9.140625" style="4"/>
    <col min="2561" max="2569" width="9.7109375" style="4" customWidth="1"/>
    <col min="2570" max="2570" width="10.42578125" style="4" customWidth="1"/>
    <col min="2571" max="2571" width="11.7109375" style="4" customWidth="1"/>
    <col min="2572" max="2572" width="14.42578125" style="4" customWidth="1"/>
    <col min="2573" max="2574" width="8.7109375" style="4" customWidth="1"/>
    <col min="2575" max="2575" width="12.28515625" style="4" customWidth="1"/>
    <col min="2576" max="2577" width="16.7109375" style="4" customWidth="1"/>
    <col min="2578" max="2582" width="8.7109375" style="4" customWidth="1"/>
    <col min="2583" max="2583" width="12.28515625" style="4" customWidth="1"/>
    <col min="2584" max="2584" width="10.140625" style="4" customWidth="1"/>
    <col min="2585" max="2816" width="9.140625" style="4"/>
    <col min="2817" max="2825" width="9.7109375" style="4" customWidth="1"/>
    <col min="2826" max="2826" width="10.42578125" style="4" customWidth="1"/>
    <col min="2827" max="2827" width="11.7109375" style="4" customWidth="1"/>
    <col min="2828" max="2828" width="14.42578125" style="4" customWidth="1"/>
    <col min="2829" max="2830" width="8.7109375" style="4" customWidth="1"/>
    <col min="2831" max="2831" width="12.28515625" style="4" customWidth="1"/>
    <col min="2832" max="2833" width="16.7109375" style="4" customWidth="1"/>
    <col min="2834" max="2838" width="8.7109375" style="4" customWidth="1"/>
    <col min="2839" max="2839" width="12.28515625" style="4" customWidth="1"/>
    <col min="2840" max="2840" width="10.140625" style="4" customWidth="1"/>
    <col min="2841" max="3072" width="9.140625" style="4"/>
    <col min="3073" max="3081" width="9.7109375" style="4" customWidth="1"/>
    <col min="3082" max="3082" width="10.42578125" style="4" customWidth="1"/>
    <col min="3083" max="3083" width="11.7109375" style="4" customWidth="1"/>
    <col min="3084" max="3084" width="14.42578125" style="4" customWidth="1"/>
    <col min="3085" max="3086" width="8.7109375" style="4" customWidth="1"/>
    <col min="3087" max="3087" width="12.28515625" style="4" customWidth="1"/>
    <col min="3088" max="3089" width="16.7109375" style="4" customWidth="1"/>
    <col min="3090" max="3094" width="8.7109375" style="4" customWidth="1"/>
    <col min="3095" max="3095" width="12.28515625" style="4" customWidth="1"/>
    <col min="3096" max="3096" width="10.140625" style="4" customWidth="1"/>
    <col min="3097" max="3328" width="9.140625" style="4"/>
    <col min="3329" max="3337" width="9.7109375" style="4" customWidth="1"/>
    <col min="3338" max="3338" width="10.42578125" style="4" customWidth="1"/>
    <col min="3339" max="3339" width="11.7109375" style="4" customWidth="1"/>
    <col min="3340" max="3340" width="14.42578125" style="4" customWidth="1"/>
    <col min="3341" max="3342" width="8.7109375" style="4" customWidth="1"/>
    <col min="3343" max="3343" width="12.28515625" style="4" customWidth="1"/>
    <col min="3344" max="3345" width="16.7109375" style="4" customWidth="1"/>
    <col min="3346" max="3350" width="8.7109375" style="4" customWidth="1"/>
    <col min="3351" max="3351" width="12.28515625" style="4" customWidth="1"/>
    <col min="3352" max="3352" width="10.140625" style="4" customWidth="1"/>
    <col min="3353" max="3584" width="9.140625" style="4"/>
    <col min="3585" max="3593" width="9.7109375" style="4" customWidth="1"/>
    <col min="3594" max="3594" width="10.42578125" style="4" customWidth="1"/>
    <col min="3595" max="3595" width="11.7109375" style="4" customWidth="1"/>
    <col min="3596" max="3596" width="14.42578125" style="4" customWidth="1"/>
    <col min="3597" max="3598" width="8.7109375" style="4" customWidth="1"/>
    <col min="3599" max="3599" width="12.28515625" style="4" customWidth="1"/>
    <col min="3600" max="3601" width="16.7109375" style="4" customWidth="1"/>
    <col min="3602" max="3606" width="8.7109375" style="4" customWidth="1"/>
    <col min="3607" max="3607" width="12.28515625" style="4" customWidth="1"/>
    <col min="3608" max="3608" width="10.140625" style="4" customWidth="1"/>
    <col min="3609" max="3840" width="9.140625" style="4"/>
    <col min="3841" max="3849" width="9.7109375" style="4" customWidth="1"/>
    <col min="3850" max="3850" width="10.42578125" style="4" customWidth="1"/>
    <col min="3851" max="3851" width="11.7109375" style="4" customWidth="1"/>
    <col min="3852" max="3852" width="14.42578125" style="4" customWidth="1"/>
    <col min="3853" max="3854" width="8.7109375" style="4" customWidth="1"/>
    <col min="3855" max="3855" width="12.28515625" style="4" customWidth="1"/>
    <col min="3856" max="3857" width="16.7109375" style="4" customWidth="1"/>
    <col min="3858" max="3862" width="8.7109375" style="4" customWidth="1"/>
    <col min="3863" max="3863" width="12.28515625" style="4" customWidth="1"/>
    <col min="3864" max="3864" width="10.140625" style="4" customWidth="1"/>
    <col min="3865" max="4096" width="9.140625" style="4"/>
    <col min="4097" max="4105" width="9.7109375" style="4" customWidth="1"/>
    <col min="4106" max="4106" width="10.42578125" style="4" customWidth="1"/>
    <col min="4107" max="4107" width="11.7109375" style="4" customWidth="1"/>
    <col min="4108" max="4108" width="14.42578125" style="4" customWidth="1"/>
    <col min="4109" max="4110" width="8.7109375" style="4" customWidth="1"/>
    <col min="4111" max="4111" width="12.28515625" style="4" customWidth="1"/>
    <col min="4112" max="4113" width="16.7109375" style="4" customWidth="1"/>
    <col min="4114" max="4118" width="8.7109375" style="4" customWidth="1"/>
    <col min="4119" max="4119" width="12.28515625" style="4" customWidth="1"/>
    <col min="4120" max="4120" width="10.140625" style="4" customWidth="1"/>
    <col min="4121" max="4352" width="9.140625" style="4"/>
    <col min="4353" max="4361" width="9.7109375" style="4" customWidth="1"/>
    <col min="4362" max="4362" width="10.42578125" style="4" customWidth="1"/>
    <col min="4363" max="4363" width="11.7109375" style="4" customWidth="1"/>
    <col min="4364" max="4364" width="14.42578125" style="4" customWidth="1"/>
    <col min="4365" max="4366" width="8.7109375" style="4" customWidth="1"/>
    <col min="4367" max="4367" width="12.28515625" style="4" customWidth="1"/>
    <col min="4368" max="4369" width="16.7109375" style="4" customWidth="1"/>
    <col min="4370" max="4374" width="8.7109375" style="4" customWidth="1"/>
    <col min="4375" max="4375" width="12.28515625" style="4" customWidth="1"/>
    <col min="4376" max="4376" width="10.140625" style="4" customWidth="1"/>
    <col min="4377" max="4608" width="9.140625" style="4"/>
    <col min="4609" max="4617" width="9.7109375" style="4" customWidth="1"/>
    <col min="4618" max="4618" width="10.42578125" style="4" customWidth="1"/>
    <col min="4619" max="4619" width="11.7109375" style="4" customWidth="1"/>
    <col min="4620" max="4620" width="14.42578125" style="4" customWidth="1"/>
    <col min="4621" max="4622" width="8.7109375" style="4" customWidth="1"/>
    <col min="4623" max="4623" width="12.28515625" style="4" customWidth="1"/>
    <col min="4624" max="4625" width="16.7109375" style="4" customWidth="1"/>
    <col min="4626" max="4630" width="8.7109375" style="4" customWidth="1"/>
    <col min="4631" max="4631" width="12.28515625" style="4" customWidth="1"/>
    <col min="4632" max="4632" width="10.140625" style="4" customWidth="1"/>
    <col min="4633" max="4864" width="9.140625" style="4"/>
    <col min="4865" max="4873" width="9.7109375" style="4" customWidth="1"/>
    <col min="4874" max="4874" width="10.42578125" style="4" customWidth="1"/>
    <col min="4875" max="4875" width="11.7109375" style="4" customWidth="1"/>
    <col min="4876" max="4876" width="14.42578125" style="4" customWidth="1"/>
    <col min="4877" max="4878" width="8.7109375" style="4" customWidth="1"/>
    <col min="4879" max="4879" width="12.28515625" style="4" customWidth="1"/>
    <col min="4880" max="4881" width="16.7109375" style="4" customWidth="1"/>
    <col min="4882" max="4886" width="8.7109375" style="4" customWidth="1"/>
    <col min="4887" max="4887" width="12.28515625" style="4" customWidth="1"/>
    <col min="4888" max="4888" width="10.140625" style="4" customWidth="1"/>
    <col min="4889" max="5120" width="9.140625" style="4"/>
    <col min="5121" max="5129" width="9.7109375" style="4" customWidth="1"/>
    <col min="5130" max="5130" width="10.42578125" style="4" customWidth="1"/>
    <col min="5131" max="5131" width="11.7109375" style="4" customWidth="1"/>
    <col min="5132" max="5132" width="14.42578125" style="4" customWidth="1"/>
    <col min="5133" max="5134" width="8.7109375" style="4" customWidth="1"/>
    <col min="5135" max="5135" width="12.28515625" style="4" customWidth="1"/>
    <col min="5136" max="5137" width="16.7109375" style="4" customWidth="1"/>
    <col min="5138" max="5142" width="8.7109375" style="4" customWidth="1"/>
    <col min="5143" max="5143" width="12.28515625" style="4" customWidth="1"/>
    <col min="5144" max="5144" width="10.140625" style="4" customWidth="1"/>
    <col min="5145" max="5376" width="9.140625" style="4"/>
    <col min="5377" max="5385" width="9.7109375" style="4" customWidth="1"/>
    <col min="5386" max="5386" width="10.42578125" style="4" customWidth="1"/>
    <col min="5387" max="5387" width="11.7109375" style="4" customWidth="1"/>
    <col min="5388" max="5388" width="14.42578125" style="4" customWidth="1"/>
    <col min="5389" max="5390" width="8.7109375" style="4" customWidth="1"/>
    <col min="5391" max="5391" width="12.28515625" style="4" customWidth="1"/>
    <col min="5392" max="5393" width="16.7109375" style="4" customWidth="1"/>
    <col min="5394" max="5398" width="8.7109375" style="4" customWidth="1"/>
    <col min="5399" max="5399" width="12.28515625" style="4" customWidth="1"/>
    <col min="5400" max="5400" width="10.140625" style="4" customWidth="1"/>
    <col min="5401" max="5632" width="9.140625" style="4"/>
    <col min="5633" max="5641" width="9.7109375" style="4" customWidth="1"/>
    <col min="5642" max="5642" width="10.42578125" style="4" customWidth="1"/>
    <col min="5643" max="5643" width="11.7109375" style="4" customWidth="1"/>
    <col min="5644" max="5644" width="14.42578125" style="4" customWidth="1"/>
    <col min="5645" max="5646" width="8.7109375" style="4" customWidth="1"/>
    <col min="5647" max="5647" width="12.28515625" style="4" customWidth="1"/>
    <col min="5648" max="5649" width="16.7109375" style="4" customWidth="1"/>
    <col min="5650" max="5654" width="8.7109375" style="4" customWidth="1"/>
    <col min="5655" max="5655" width="12.28515625" style="4" customWidth="1"/>
    <col min="5656" max="5656" width="10.140625" style="4" customWidth="1"/>
    <col min="5657" max="5888" width="9.140625" style="4"/>
    <col min="5889" max="5897" width="9.7109375" style="4" customWidth="1"/>
    <col min="5898" max="5898" width="10.42578125" style="4" customWidth="1"/>
    <col min="5899" max="5899" width="11.7109375" style="4" customWidth="1"/>
    <col min="5900" max="5900" width="14.42578125" style="4" customWidth="1"/>
    <col min="5901" max="5902" width="8.7109375" style="4" customWidth="1"/>
    <col min="5903" max="5903" width="12.28515625" style="4" customWidth="1"/>
    <col min="5904" max="5905" width="16.7109375" style="4" customWidth="1"/>
    <col min="5906" max="5910" width="8.7109375" style="4" customWidth="1"/>
    <col min="5911" max="5911" width="12.28515625" style="4" customWidth="1"/>
    <col min="5912" max="5912" width="10.140625" style="4" customWidth="1"/>
    <col min="5913" max="6144" width="9.140625" style="4"/>
    <col min="6145" max="6153" width="9.7109375" style="4" customWidth="1"/>
    <col min="6154" max="6154" width="10.42578125" style="4" customWidth="1"/>
    <col min="6155" max="6155" width="11.7109375" style="4" customWidth="1"/>
    <col min="6156" max="6156" width="14.42578125" style="4" customWidth="1"/>
    <col min="6157" max="6158" width="8.7109375" style="4" customWidth="1"/>
    <col min="6159" max="6159" width="12.28515625" style="4" customWidth="1"/>
    <col min="6160" max="6161" width="16.7109375" style="4" customWidth="1"/>
    <col min="6162" max="6166" width="8.7109375" style="4" customWidth="1"/>
    <col min="6167" max="6167" width="12.28515625" style="4" customWidth="1"/>
    <col min="6168" max="6168" width="10.140625" style="4" customWidth="1"/>
    <col min="6169" max="6400" width="9.140625" style="4"/>
    <col min="6401" max="6409" width="9.7109375" style="4" customWidth="1"/>
    <col min="6410" max="6410" width="10.42578125" style="4" customWidth="1"/>
    <col min="6411" max="6411" width="11.7109375" style="4" customWidth="1"/>
    <col min="6412" max="6412" width="14.42578125" style="4" customWidth="1"/>
    <col min="6413" max="6414" width="8.7109375" style="4" customWidth="1"/>
    <col min="6415" max="6415" width="12.28515625" style="4" customWidth="1"/>
    <col min="6416" max="6417" width="16.7109375" style="4" customWidth="1"/>
    <col min="6418" max="6422" width="8.7109375" style="4" customWidth="1"/>
    <col min="6423" max="6423" width="12.28515625" style="4" customWidth="1"/>
    <col min="6424" max="6424" width="10.140625" style="4" customWidth="1"/>
    <col min="6425" max="6656" width="9.140625" style="4"/>
    <col min="6657" max="6665" width="9.7109375" style="4" customWidth="1"/>
    <col min="6666" max="6666" width="10.42578125" style="4" customWidth="1"/>
    <col min="6667" max="6667" width="11.7109375" style="4" customWidth="1"/>
    <col min="6668" max="6668" width="14.42578125" style="4" customWidth="1"/>
    <col min="6669" max="6670" width="8.7109375" style="4" customWidth="1"/>
    <col min="6671" max="6671" width="12.28515625" style="4" customWidth="1"/>
    <col min="6672" max="6673" width="16.7109375" style="4" customWidth="1"/>
    <col min="6674" max="6678" width="8.7109375" style="4" customWidth="1"/>
    <col min="6679" max="6679" width="12.28515625" style="4" customWidth="1"/>
    <col min="6680" max="6680" width="10.140625" style="4" customWidth="1"/>
    <col min="6681" max="6912" width="9.140625" style="4"/>
    <col min="6913" max="6921" width="9.7109375" style="4" customWidth="1"/>
    <col min="6922" max="6922" width="10.42578125" style="4" customWidth="1"/>
    <col min="6923" max="6923" width="11.7109375" style="4" customWidth="1"/>
    <col min="6924" max="6924" width="14.42578125" style="4" customWidth="1"/>
    <col min="6925" max="6926" width="8.7109375" style="4" customWidth="1"/>
    <col min="6927" max="6927" width="12.28515625" style="4" customWidth="1"/>
    <col min="6928" max="6929" width="16.7109375" style="4" customWidth="1"/>
    <col min="6930" max="6934" width="8.7109375" style="4" customWidth="1"/>
    <col min="6935" max="6935" width="12.28515625" style="4" customWidth="1"/>
    <col min="6936" max="6936" width="10.140625" style="4" customWidth="1"/>
    <col min="6937" max="7168" width="9.140625" style="4"/>
    <col min="7169" max="7177" width="9.7109375" style="4" customWidth="1"/>
    <col min="7178" max="7178" width="10.42578125" style="4" customWidth="1"/>
    <col min="7179" max="7179" width="11.7109375" style="4" customWidth="1"/>
    <col min="7180" max="7180" width="14.42578125" style="4" customWidth="1"/>
    <col min="7181" max="7182" width="8.7109375" style="4" customWidth="1"/>
    <col min="7183" max="7183" width="12.28515625" style="4" customWidth="1"/>
    <col min="7184" max="7185" width="16.7109375" style="4" customWidth="1"/>
    <col min="7186" max="7190" width="8.7109375" style="4" customWidth="1"/>
    <col min="7191" max="7191" width="12.28515625" style="4" customWidth="1"/>
    <col min="7192" max="7192" width="10.140625" style="4" customWidth="1"/>
    <col min="7193" max="7424" width="9.140625" style="4"/>
    <col min="7425" max="7433" width="9.7109375" style="4" customWidth="1"/>
    <col min="7434" max="7434" width="10.42578125" style="4" customWidth="1"/>
    <col min="7435" max="7435" width="11.7109375" style="4" customWidth="1"/>
    <col min="7436" max="7436" width="14.42578125" style="4" customWidth="1"/>
    <col min="7437" max="7438" width="8.7109375" style="4" customWidth="1"/>
    <col min="7439" max="7439" width="12.28515625" style="4" customWidth="1"/>
    <col min="7440" max="7441" width="16.7109375" style="4" customWidth="1"/>
    <col min="7442" max="7446" width="8.7109375" style="4" customWidth="1"/>
    <col min="7447" max="7447" width="12.28515625" style="4" customWidth="1"/>
    <col min="7448" max="7448" width="10.140625" style="4" customWidth="1"/>
    <col min="7449" max="7680" width="9.140625" style="4"/>
    <col min="7681" max="7689" width="9.7109375" style="4" customWidth="1"/>
    <col min="7690" max="7690" width="10.42578125" style="4" customWidth="1"/>
    <col min="7691" max="7691" width="11.7109375" style="4" customWidth="1"/>
    <col min="7692" max="7692" width="14.42578125" style="4" customWidth="1"/>
    <col min="7693" max="7694" width="8.7109375" style="4" customWidth="1"/>
    <col min="7695" max="7695" width="12.28515625" style="4" customWidth="1"/>
    <col min="7696" max="7697" width="16.7109375" style="4" customWidth="1"/>
    <col min="7698" max="7702" width="8.7109375" style="4" customWidth="1"/>
    <col min="7703" max="7703" width="12.28515625" style="4" customWidth="1"/>
    <col min="7704" max="7704" width="10.140625" style="4" customWidth="1"/>
    <col min="7705" max="7936" width="9.140625" style="4"/>
    <col min="7937" max="7945" width="9.7109375" style="4" customWidth="1"/>
    <col min="7946" max="7946" width="10.42578125" style="4" customWidth="1"/>
    <col min="7947" max="7947" width="11.7109375" style="4" customWidth="1"/>
    <col min="7948" max="7948" width="14.42578125" style="4" customWidth="1"/>
    <col min="7949" max="7950" width="8.7109375" style="4" customWidth="1"/>
    <col min="7951" max="7951" width="12.28515625" style="4" customWidth="1"/>
    <col min="7952" max="7953" width="16.7109375" style="4" customWidth="1"/>
    <col min="7954" max="7958" width="8.7109375" style="4" customWidth="1"/>
    <col min="7959" max="7959" width="12.28515625" style="4" customWidth="1"/>
    <col min="7960" max="7960" width="10.140625" style="4" customWidth="1"/>
    <col min="7961" max="8192" width="9.140625" style="4"/>
    <col min="8193" max="8201" width="9.7109375" style="4" customWidth="1"/>
    <col min="8202" max="8202" width="10.42578125" style="4" customWidth="1"/>
    <col min="8203" max="8203" width="11.7109375" style="4" customWidth="1"/>
    <col min="8204" max="8204" width="14.42578125" style="4" customWidth="1"/>
    <col min="8205" max="8206" width="8.7109375" style="4" customWidth="1"/>
    <col min="8207" max="8207" width="12.28515625" style="4" customWidth="1"/>
    <col min="8208" max="8209" width="16.7109375" style="4" customWidth="1"/>
    <col min="8210" max="8214" width="8.7109375" style="4" customWidth="1"/>
    <col min="8215" max="8215" width="12.28515625" style="4" customWidth="1"/>
    <col min="8216" max="8216" width="10.140625" style="4" customWidth="1"/>
    <col min="8217" max="8448" width="9.140625" style="4"/>
    <col min="8449" max="8457" width="9.7109375" style="4" customWidth="1"/>
    <col min="8458" max="8458" width="10.42578125" style="4" customWidth="1"/>
    <col min="8459" max="8459" width="11.7109375" style="4" customWidth="1"/>
    <col min="8460" max="8460" width="14.42578125" style="4" customWidth="1"/>
    <col min="8461" max="8462" width="8.7109375" style="4" customWidth="1"/>
    <col min="8463" max="8463" width="12.28515625" style="4" customWidth="1"/>
    <col min="8464" max="8465" width="16.7109375" style="4" customWidth="1"/>
    <col min="8466" max="8470" width="8.7109375" style="4" customWidth="1"/>
    <col min="8471" max="8471" width="12.28515625" style="4" customWidth="1"/>
    <col min="8472" max="8472" width="10.140625" style="4" customWidth="1"/>
    <col min="8473" max="8704" width="9.140625" style="4"/>
    <col min="8705" max="8713" width="9.7109375" style="4" customWidth="1"/>
    <col min="8714" max="8714" width="10.42578125" style="4" customWidth="1"/>
    <col min="8715" max="8715" width="11.7109375" style="4" customWidth="1"/>
    <col min="8716" max="8716" width="14.42578125" style="4" customWidth="1"/>
    <col min="8717" max="8718" width="8.7109375" style="4" customWidth="1"/>
    <col min="8719" max="8719" width="12.28515625" style="4" customWidth="1"/>
    <col min="8720" max="8721" width="16.7109375" style="4" customWidth="1"/>
    <col min="8722" max="8726" width="8.7109375" style="4" customWidth="1"/>
    <col min="8727" max="8727" width="12.28515625" style="4" customWidth="1"/>
    <col min="8728" max="8728" width="10.140625" style="4" customWidth="1"/>
    <col min="8729" max="8960" width="9.140625" style="4"/>
    <col min="8961" max="8969" width="9.7109375" style="4" customWidth="1"/>
    <col min="8970" max="8970" width="10.42578125" style="4" customWidth="1"/>
    <col min="8971" max="8971" width="11.7109375" style="4" customWidth="1"/>
    <col min="8972" max="8972" width="14.42578125" style="4" customWidth="1"/>
    <col min="8973" max="8974" width="8.7109375" style="4" customWidth="1"/>
    <col min="8975" max="8975" width="12.28515625" style="4" customWidth="1"/>
    <col min="8976" max="8977" width="16.7109375" style="4" customWidth="1"/>
    <col min="8978" max="8982" width="8.7109375" style="4" customWidth="1"/>
    <col min="8983" max="8983" width="12.28515625" style="4" customWidth="1"/>
    <col min="8984" max="8984" width="10.140625" style="4" customWidth="1"/>
    <col min="8985" max="9216" width="9.140625" style="4"/>
    <col min="9217" max="9225" width="9.7109375" style="4" customWidth="1"/>
    <col min="9226" max="9226" width="10.42578125" style="4" customWidth="1"/>
    <col min="9227" max="9227" width="11.7109375" style="4" customWidth="1"/>
    <col min="9228" max="9228" width="14.42578125" style="4" customWidth="1"/>
    <col min="9229" max="9230" width="8.7109375" style="4" customWidth="1"/>
    <col min="9231" max="9231" width="12.28515625" style="4" customWidth="1"/>
    <col min="9232" max="9233" width="16.7109375" style="4" customWidth="1"/>
    <col min="9234" max="9238" width="8.7109375" style="4" customWidth="1"/>
    <col min="9239" max="9239" width="12.28515625" style="4" customWidth="1"/>
    <col min="9240" max="9240" width="10.140625" style="4" customWidth="1"/>
    <col min="9241" max="9472" width="9.140625" style="4"/>
    <col min="9473" max="9481" width="9.7109375" style="4" customWidth="1"/>
    <col min="9482" max="9482" width="10.42578125" style="4" customWidth="1"/>
    <col min="9483" max="9483" width="11.7109375" style="4" customWidth="1"/>
    <col min="9484" max="9484" width="14.42578125" style="4" customWidth="1"/>
    <col min="9485" max="9486" width="8.7109375" style="4" customWidth="1"/>
    <col min="9487" max="9487" width="12.28515625" style="4" customWidth="1"/>
    <col min="9488" max="9489" width="16.7109375" style="4" customWidth="1"/>
    <col min="9490" max="9494" width="8.7109375" style="4" customWidth="1"/>
    <col min="9495" max="9495" width="12.28515625" style="4" customWidth="1"/>
    <col min="9496" max="9496" width="10.140625" style="4" customWidth="1"/>
    <col min="9497" max="9728" width="9.140625" style="4"/>
    <col min="9729" max="9737" width="9.7109375" style="4" customWidth="1"/>
    <col min="9738" max="9738" width="10.42578125" style="4" customWidth="1"/>
    <col min="9739" max="9739" width="11.7109375" style="4" customWidth="1"/>
    <col min="9740" max="9740" width="14.42578125" style="4" customWidth="1"/>
    <col min="9741" max="9742" width="8.7109375" style="4" customWidth="1"/>
    <col min="9743" max="9743" width="12.28515625" style="4" customWidth="1"/>
    <col min="9744" max="9745" width="16.7109375" style="4" customWidth="1"/>
    <col min="9746" max="9750" width="8.7109375" style="4" customWidth="1"/>
    <col min="9751" max="9751" width="12.28515625" style="4" customWidth="1"/>
    <col min="9752" max="9752" width="10.140625" style="4" customWidth="1"/>
    <col min="9753" max="9984" width="9.140625" style="4"/>
    <col min="9985" max="9993" width="9.7109375" style="4" customWidth="1"/>
    <col min="9994" max="9994" width="10.42578125" style="4" customWidth="1"/>
    <col min="9995" max="9995" width="11.7109375" style="4" customWidth="1"/>
    <col min="9996" max="9996" width="14.42578125" style="4" customWidth="1"/>
    <col min="9997" max="9998" width="8.7109375" style="4" customWidth="1"/>
    <col min="9999" max="9999" width="12.28515625" style="4" customWidth="1"/>
    <col min="10000" max="10001" width="16.7109375" style="4" customWidth="1"/>
    <col min="10002" max="10006" width="8.7109375" style="4" customWidth="1"/>
    <col min="10007" max="10007" width="12.28515625" style="4" customWidth="1"/>
    <col min="10008" max="10008" width="10.140625" style="4" customWidth="1"/>
    <col min="10009" max="10240" width="9.140625" style="4"/>
    <col min="10241" max="10249" width="9.7109375" style="4" customWidth="1"/>
    <col min="10250" max="10250" width="10.42578125" style="4" customWidth="1"/>
    <col min="10251" max="10251" width="11.7109375" style="4" customWidth="1"/>
    <col min="10252" max="10252" width="14.42578125" style="4" customWidth="1"/>
    <col min="10253" max="10254" width="8.7109375" style="4" customWidth="1"/>
    <col min="10255" max="10255" width="12.28515625" style="4" customWidth="1"/>
    <col min="10256" max="10257" width="16.7109375" style="4" customWidth="1"/>
    <col min="10258" max="10262" width="8.7109375" style="4" customWidth="1"/>
    <col min="10263" max="10263" width="12.28515625" style="4" customWidth="1"/>
    <col min="10264" max="10264" width="10.140625" style="4" customWidth="1"/>
    <col min="10265" max="10496" width="9.140625" style="4"/>
    <col min="10497" max="10505" width="9.7109375" style="4" customWidth="1"/>
    <col min="10506" max="10506" width="10.42578125" style="4" customWidth="1"/>
    <col min="10507" max="10507" width="11.7109375" style="4" customWidth="1"/>
    <col min="10508" max="10508" width="14.42578125" style="4" customWidth="1"/>
    <col min="10509" max="10510" width="8.7109375" style="4" customWidth="1"/>
    <col min="10511" max="10511" width="12.28515625" style="4" customWidth="1"/>
    <col min="10512" max="10513" width="16.7109375" style="4" customWidth="1"/>
    <col min="10514" max="10518" width="8.7109375" style="4" customWidth="1"/>
    <col min="10519" max="10519" width="12.28515625" style="4" customWidth="1"/>
    <col min="10520" max="10520" width="10.140625" style="4" customWidth="1"/>
    <col min="10521" max="10752" width="9.140625" style="4"/>
    <col min="10753" max="10761" width="9.7109375" style="4" customWidth="1"/>
    <col min="10762" max="10762" width="10.42578125" style="4" customWidth="1"/>
    <col min="10763" max="10763" width="11.7109375" style="4" customWidth="1"/>
    <col min="10764" max="10764" width="14.42578125" style="4" customWidth="1"/>
    <col min="10765" max="10766" width="8.7109375" style="4" customWidth="1"/>
    <col min="10767" max="10767" width="12.28515625" style="4" customWidth="1"/>
    <col min="10768" max="10769" width="16.7109375" style="4" customWidth="1"/>
    <col min="10770" max="10774" width="8.7109375" style="4" customWidth="1"/>
    <col min="10775" max="10775" width="12.28515625" style="4" customWidth="1"/>
    <col min="10776" max="10776" width="10.140625" style="4" customWidth="1"/>
    <col min="10777" max="11008" width="9.140625" style="4"/>
    <col min="11009" max="11017" width="9.7109375" style="4" customWidth="1"/>
    <col min="11018" max="11018" width="10.42578125" style="4" customWidth="1"/>
    <col min="11019" max="11019" width="11.7109375" style="4" customWidth="1"/>
    <col min="11020" max="11020" width="14.42578125" style="4" customWidth="1"/>
    <col min="11021" max="11022" width="8.7109375" style="4" customWidth="1"/>
    <col min="11023" max="11023" width="12.28515625" style="4" customWidth="1"/>
    <col min="11024" max="11025" width="16.7109375" style="4" customWidth="1"/>
    <col min="11026" max="11030" width="8.7109375" style="4" customWidth="1"/>
    <col min="11031" max="11031" width="12.28515625" style="4" customWidth="1"/>
    <col min="11032" max="11032" width="10.140625" style="4" customWidth="1"/>
    <col min="11033" max="11264" width="9.140625" style="4"/>
    <col min="11265" max="11273" width="9.7109375" style="4" customWidth="1"/>
    <col min="11274" max="11274" width="10.42578125" style="4" customWidth="1"/>
    <col min="11275" max="11275" width="11.7109375" style="4" customWidth="1"/>
    <col min="11276" max="11276" width="14.42578125" style="4" customWidth="1"/>
    <col min="11277" max="11278" width="8.7109375" style="4" customWidth="1"/>
    <col min="11279" max="11279" width="12.28515625" style="4" customWidth="1"/>
    <col min="11280" max="11281" width="16.7109375" style="4" customWidth="1"/>
    <col min="11282" max="11286" width="8.7109375" style="4" customWidth="1"/>
    <col min="11287" max="11287" width="12.28515625" style="4" customWidth="1"/>
    <col min="11288" max="11288" width="10.140625" style="4" customWidth="1"/>
    <col min="11289" max="11520" width="9.140625" style="4"/>
    <col min="11521" max="11529" width="9.7109375" style="4" customWidth="1"/>
    <col min="11530" max="11530" width="10.42578125" style="4" customWidth="1"/>
    <col min="11531" max="11531" width="11.7109375" style="4" customWidth="1"/>
    <col min="11532" max="11532" width="14.42578125" style="4" customWidth="1"/>
    <col min="11533" max="11534" width="8.7109375" style="4" customWidth="1"/>
    <col min="11535" max="11535" width="12.28515625" style="4" customWidth="1"/>
    <col min="11536" max="11537" width="16.7109375" style="4" customWidth="1"/>
    <col min="11538" max="11542" width="8.7109375" style="4" customWidth="1"/>
    <col min="11543" max="11543" width="12.28515625" style="4" customWidth="1"/>
    <col min="11544" max="11544" width="10.140625" style="4" customWidth="1"/>
    <col min="11545" max="11776" width="9.140625" style="4"/>
    <col min="11777" max="11785" width="9.7109375" style="4" customWidth="1"/>
    <col min="11786" max="11786" width="10.42578125" style="4" customWidth="1"/>
    <col min="11787" max="11787" width="11.7109375" style="4" customWidth="1"/>
    <col min="11788" max="11788" width="14.42578125" style="4" customWidth="1"/>
    <col min="11789" max="11790" width="8.7109375" style="4" customWidth="1"/>
    <col min="11791" max="11791" width="12.28515625" style="4" customWidth="1"/>
    <col min="11792" max="11793" width="16.7109375" style="4" customWidth="1"/>
    <col min="11794" max="11798" width="8.7109375" style="4" customWidth="1"/>
    <col min="11799" max="11799" width="12.28515625" style="4" customWidth="1"/>
    <col min="11800" max="11800" width="10.140625" style="4" customWidth="1"/>
    <col min="11801" max="12032" width="9.140625" style="4"/>
    <col min="12033" max="12041" width="9.7109375" style="4" customWidth="1"/>
    <col min="12042" max="12042" width="10.42578125" style="4" customWidth="1"/>
    <col min="12043" max="12043" width="11.7109375" style="4" customWidth="1"/>
    <col min="12044" max="12044" width="14.42578125" style="4" customWidth="1"/>
    <col min="12045" max="12046" width="8.7109375" style="4" customWidth="1"/>
    <col min="12047" max="12047" width="12.28515625" style="4" customWidth="1"/>
    <col min="12048" max="12049" width="16.7109375" style="4" customWidth="1"/>
    <col min="12050" max="12054" width="8.7109375" style="4" customWidth="1"/>
    <col min="12055" max="12055" width="12.28515625" style="4" customWidth="1"/>
    <col min="12056" max="12056" width="10.140625" style="4" customWidth="1"/>
    <col min="12057" max="12288" width="9.140625" style="4"/>
    <col min="12289" max="12297" width="9.7109375" style="4" customWidth="1"/>
    <col min="12298" max="12298" width="10.42578125" style="4" customWidth="1"/>
    <col min="12299" max="12299" width="11.7109375" style="4" customWidth="1"/>
    <col min="12300" max="12300" width="14.42578125" style="4" customWidth="1"/>
    <col min="12301" max="12302" width="8.7109375" style="4" customWidth="1"/>
    <col min="12303" max="12303" width="12.28515625" style="4" customWidth="1"/>
    <col min="12304" max="12305" width="16.7109375" style="4" customWidth="1"/>
    <col min="12306" max="12310" width="8.7109375" style="4" customWidth="1"/>
    <col min="12311" max="12311" width="12.28515625" style="4" customWidth="1"/>
    <col min="12312" max="12312" width="10.140625" style="4" customWidth="1"/>
    <col min="12313" max="12544" width="9.140625" style="4"/>
    <col min="12545" max="12553" width="9.7109375" style="4" customWidth="1"/>
    <col min="12554" max="12554" width="10.42578125" style="4" customWidth="1"/>
    <col min="12555" max="12555" width="11.7109375" style="4" customWidth="1"/>
    <col min="12556" max="12556" width="14.42578125" style="4" customWidth="1"/>
    <col min="12557" max="12558" width="8.7109375" style="4" customWidth="1"/>
    <col min="12559" max="12559" width="12.28515625" style="4" customWidth="1"/>
    <col min="12560" max="12561" width="16.7109375" style="4" customWidth="1"/>
    <col min="12562" max="12566" width="8.7109375" style="4" customWidth="1"/>
    <col min="12567" max="12567" width="12.28515625" style="4" customWidth="1"/>
    <col min="12568" max="12568" width="10.140625" style="4" customWidth="1"/>
    <col min="12569" max="12800" width="9.140625" style="4"/>
    <col min="12801" max="12809" width="9.7109375" style="4" customWidth="1"/>
    <col min="12810" max="12810" width="10.42578125" style="4" customWidth="1"/>
    <col min="12811" max="12811" width="11.7109375" style="4" customWidth="1"/>
    <col min="12812" max="12812" width="14.42578125" style="4" customWidth="1"/>
    <col min="12813" max="12814" width="8.7109375" style="4" customWidth="1"/>
    <col min="12815" max="12815" width="12.28515625" style="4" customWidth="1"/>
    <col min="12816" max="12817" width="16.7109375" style="4" customWidth="1"/>
    <col min="12818" max="12822" width="8.7109375" style="4" customWidth="1"/>
    <col min="12823" max="12823" width="12.28515625" style="4" customWidth="1"/>
    <col min="12824" max="12824" width="10.140625" style="4" customWidth="1"/>
    <col min="12825" max="13056" width="9.140625" style="4"/>
    <col min="13057" max="13065" width="9.7109375" style="4" customWidth="1"/>
    <col min="13066" max="13066" width="10.42578125" style="4" customWidth="1"/>
    <col min="13067" max="13067" width="11.7109375" style="4" customWidth="1"/>
    <col min="13068" max="13068" width="14.42578125" style="4" customWidth="1"/>
    <col min="13069" max="13070" width="8.7109375" style="4" customWidth="1"/>
    <col min="13071" max="13071" width="12.28515625" style="4" customWidth="1"/>
    <col min="13072" max="13073" width="16.7109375" style="4" customWidth="1"/>
    <col min="13074" max="13078" width="8.7109375" style="4" customWidth="1"/>
    <col min="13079" max="13079" width="12.28515625" style="4" customWidth="1"/>
    <col min="13080" max="13080" width="10.140625" style="4" customWidth="1"/>
    <col min="13081" max="13312" width="9.140625" style="4"/>
    <col min="13313" max="13321" width="9.7109375" style="4" customWidth="1"/>
    <col min="13322" max="13322" width="10.42578125" style="4" customWidth="1"/>
    <col min="13323" max="13323" width="11.7109375" style="4" customWidth="1"/>
    <col min="13324" max="13324" width="14.42578125" style="4" customWidth="1"/>
    <col min="13325" max="13326" width="8.7109375" style="4" customWidth="1"/>
    <col min="13327" max="13327" width="12.28515625" style="4" customWidth="1"/>
    <col min="13328" max="13329" width="16.7109375" style="4" customWidth="1"/>
    <col min="13330" max="13334" width="8.7109375" style="4" customWidth="1"/>
    <col min="13335" max="13335" width="12.28515625" style="4" customWidth="1"/>
    <col min="13336" max="13336" width="10.140625" style="4" customWidth="1"/>
    <col min="13337" max="13568" width="9.140625" style="4"/>
    <col min="13569" max="13577" width="9.7109375" style="4" customWidth="1"/>
    <col min="13578" max="13578" width="10.42578125" style="4" customWidth="1"/>
    <col min="13579" max="13579" width="11.7109375" style="4" customWidth="1"/>
    <col min="13580" max="13580" width="14.42578125" style="4" customWidth="1"/>
    <col min="13581" max="13582" width="8.7109375" style="4" customWidth="1"/>
    <col min="13583" max="13583" width="12.28515625" style="4" customWidth="1"/>
    <col min="13584" max="13585" width="16.7109375" style="4" customWidth="1"/>
    <col min="13586" max="13590" width="8.7109375" style="4" customWidth="1"/>
    <col min="13591" max="13591" width="12.28515625" style="4" customWidth="1"/>
    <col min="13592" max="13592" width="10.140625" style="4" customWidth="1"/>
    <col min="13593" max="13824" width="9.140625" style="4"/>
    <col min="13825" max="13833" width="9.7109375" style="4" customWidth="1"/>
    <col min="13834" max="13834" width="10.42578125" style="4" customWidth="1"/>
    <col min="13835" max="13835" width="11.7109375" style="4" customWidth="1"/>
    <col min="13836" max="13836" width="14.42578125" style="4" customWidth="1"/>
    <col min="13837" max="13838" width="8.7109375" style="4" customWidth="1"/>
    <col min="13839" max="13839" width="12.28515625" style="4" customWidth="1"/>
    <col min="13840" max="13841" width="16.7109375" style="4" customWidth="1"/>
    <col min="13842" max="13846" width="8.7109375" style="4" customWidth="1"/>
    <col min="13847" max="13847" width="12.28515625" style="4" customWidth="1"/>
    <col min="13848" max="13848" width="10.140625" style="4" customWidth="1"/>
    <col min="13849" max="14080" width="9.140625" style="4"/>
    <col min="14081" max="14089" width="9.7109375" style="4" customWidth="1"/>
    <col min="14090" max="14090" width="10.42578125" style="4" customWidth="1"/>
    <col min="14091" max="14091" width="11.7109375" style="4" customWidth="1"/>
    <col min="14092" max="14092" width="14.42578125" style="4" customWidth="1"/>
    <col min="14093" max="14094" width="8.7109375" style="4" customWidth="1"/>
    <col min="14095" max="14095" width="12.28515625" style="4" customWidth="1"/>
    <col min="14096" max="14097" width="16.7109375" style="4" customWidth="1"/>
    <col min="14098" max="14102" width="8.7109375" style="4" customWidth="1"/>
    <col min="14103" max="14103" width="12.28515625" style="4" customWidth="1"/>
    <col min="14104" max="14104" width="10.140625" style="4" customWidth="1"/>
    <col min="14105" max="14336" width="9.140625" style="4"/>
    <col min="14337" max="14345" width="9.7109375" style="4" customWidth="1"/>
    <col min="14346" max="14346" width="10.42578125" style="4" customWidth="1"/>
    <col min="14347" max="14347" width="11.7109375" style="4" customWidth="1"/>
    <col min="14348" max="14348" width="14.42578125" style="4" customWidth="1"/>
    <col min="14349" max="14350" width="8.7109375" style="4" customWidth="1"/>
    <col min="14351" max="14351" width="12.28515625" style="4" customWidth="1"/>
    <col min="14352" max="14353" width="16.7109375" style="4" customWidth="1"/>
    <col min="14354" max="14358" width="8.7109375" style="4" customWidth="1"/>
    <col min="14359" max="14359" width="12.28515625" style="4" customWidth="1"/>
    <col min="14360" max="14360" width="10.140625" style="4" customWidth="1"/>
    <col min="14361" max="14592" width="9.140625" style="4"/>
    <col min="14593" max="14601" width="9.7109375" style="4" customWidth="1"/>
    <col min="14602" max="14602" width="10.42578125" style="4" customWidth="1"/>
    <col min="14603" max="14603" width="11.7109375" style="4" customWidth="1"/>
    <col min="14604" max="14604" width="14.42578125" style="4" customWidth="1"/>
    <col min="14605" max="14606" width="8.7109375" style="4" customWidth="1"/>
    <col min="14607" max="14607" width="12.28515625" style="4" customWidth="1"/>
    <col min="14608" max="14609" width="16.7109375" style="4" customWidth="1"/>
    <col min="14610" max="14614" width="8.7109375" style="4" customWidth="1"/>
    <col min="14615" max="14615" width="12.28515625" style="4" customWidth="1"/>
    <col min="14616" max="14616" width="10.140625" style="4" customWidth="1"/>
    <col min="14617" max="14848" width="9.140625" style="4"/>
    <col min="14849" max="14857" width="9.7109375" style="4" customWidth="1"/>
    <col min="14858" max="14858" width="10.42578125" style="4" customWidth="1"/>
    <col min="14859" max="14859" width="11.7109375" style="4" customWidth="1"/>
    <col min="14860" max="14860" width="14.42578125" style="4" customWidth="1"/>
    <col min="14861" max="14862" width="8.7109375" style="4" customWidth="1"/>
    <col min="14863" max="14863" width="12.28515625" style="4" customWidth="1"/>
    <col min="14864" max="14865" width="16.7109375" style="4" customWidth="1"/>
    <col min="14866" max="14870" width="8.7109375" style="4" customWidth="1"/>
    <col min="14871" max="14871" width="12.28515625" style="4" customWidth="1"/>
    <col min="14872" max="14872" width="10.140625" style="4" customWidth="1"/>
    <col min="14873" max="15104" width="9.140625" style="4"/>
    <col min="15105" max="15113" width="9.7109375" style="4" customWidth="1"/>
    <col min="15114" max="15114" width="10.42578125" style="4" customWidth="1"/>
    <col min="15115" max="15115" width="11.7109375" style="4" customWidth="1"/>
    <col min="15116" max="15116" width="14.42578125" style="4" customWidth="1"/>
    <col min="15117" max="15118" width="8.7109375" style="4" customWidth="1"/>
    <col min="15119" max="15119" width="12.28515625" style="4" customWidth="1"/>
    <col min="15120" max="15121" width="16.7109375" style="4" customWidth="1"/>
    <col min="15122" max="15126" width="8.7109375" style="4" customWidth="1"/>
    <col min="15127" max="15127" width="12.28515625" style="4" customWidth="1"/>
    <col min="15128" max="15128" width="10.140625" style="4" customWidth="1"/>
    <col min="15129" max="15360" width="9.140625" style="4"/>
    <col min="15361" max="15369" width="9.7109375" style="4" customWidth="1"/>
    <col min="15370" max="15370" width="10.42578125" style="4" customWidth="1"/>
    <col min="15371" max="15371" width="11.7109375" style="4" customWidth="1"/>
    <col min="15372" max="15372" width="14.42578125" style="4" customWidth="1"/>
    <col min="15373" max="15374" width="8.7109375" style="4" customWidth="1"/>
    <col min="15375" max="15375" width="12.28515625" style="4" customWidth="1"/>
    <col min="15376" max="15377" width="16.7109375" style="4" customWidth="1"/>
    <col min="15378" max="15382" width="8.7109375" style="4" customWidth="1"/>
    <col min="15383" max="15383" width="12.28515625" style="4" customWidth="1"/>
    <col min="15384" max="15384" width="10.140625" style="4" customWidth="1"/>
    <col min="15385" max="15616" width="9.140625" style="4"/>
    <col min="15617" max="15625" width="9.7109375" style="4" customWidth="1"/>
    <col min="15626" max="15626" width="10.42578125" style="4" customWidth="1"/>
    <col min="15627" max="15627" width="11.7109375" style="4" customWidth="1"/>
    <col min="15628" max="15628" width="14.42578125" style="4" customWidth="1"/>
    <col min="15629" max="15630" width="8.7109375" style="4" customWidth="1"/>
    <col min="15631" max="15631" width="12.28515625" style="4" customWidth="1"/>
    <col min="15632" max="15633" width="16.7109375" style="4" customWidth="1"/>
    <col min="15634" max="15638" width="8.7109375" style="4" customWidth="1"/>
    <col min="15639" max="15639" width="12.28515625" style="4" customWidth="1"/>
    <col min="15640" max="15640" width="10.140625" style="4" customWidth="1"/>
    <col min="15641" max="15872" width="9.140625" style="4"/>
    <col min="15873" max="15881" width="9.7109375" style="4" customWidth="1"/>
    <col min="15882" max="15882" width="10.42578125" style="4" customWidth="1"/>
    <col min="15883" max="15883" width="11.7109375" style="4" customWidth="1"/>
    <col min="15884" max="15884" width="14.42578125" style="4" customWidth="1"/>
    <col min="15885" max="15886" width="8.7109375" style="4" customWidth="1"/>
    <col min="15887" max="15887" width="12.28515625" style="4" customWidth="1"/>
    <col min="15888" max="15889" width="16.7109375" style="4" customWidth="1"/>
    <col min="15890" max="15894" width="8.7109375" style="4" customWidth="1"/>
    <col min="15895" max="15895" width="12.28515625" style="4" customWidth="1"/>
    <col min="15896" max="15896" width="10.140625" style="4" customWidth="1"/>
    <col min="15897" max="16128" width="9.140625" style="4"/>
    <col min="16129" max="16137" width="9.7109375" style="4" customWidth="1"/>
    <col min="16138" max="16138" width="10.42578125" style="4" customWidth="1"/>
    <col min="16139" max="16139" width="11.7109375" style="4" customWidth="1"/>
    <col min="16140" max="16140" width="14.42578125" style="4" customWidth="1"/>
    <col min="16141" max="16142" width="8.7109375" style="4" customWidth="1"/>
    <col min="16143" max="16143" width="12.28515625" style="4" customWidth="1"/>
    <col min="16144" max="16145" width="16.7109375" style="4" customWidth="1"/>
    <col min="16146" max="16150" width="8.7109375" style="4" customWidth="1"/>
    <col min="16151" max="16151" width="12.28515625" style="4" customWidth="1"/>
    <col min="16152" max="16152" width="10.140625" style="4" customWidth="1"/>
    <col min="16153" max="16384" width="9.140625" style="4"/>
  </cols>
  <sheetData>
    <row r="1" spans="1:26" ht="12" customHeight="1" thickBot="1" x14ac:dyDescent="0.25">
      <c r="P1" s="4"/>
      <c r="Q1" s="4"/>
      <c r="R1" s="4"/>
      <c r="U1" s="6"/>
      <c r="V1" s="6"/>
      <c r="W1" s="7"/>
      <c r="X1" s="481" t="s">
        <v>69</v>
      </c>
      <c r="Y1" s="484" t="s">
        <v>70</v>
      </c>
      <c r="Z1" s="486" t="s">
        <v>71</v>
      </c>
    </row>
    <row r="2" spans="1:26" x14ac:dyDescent="0.2">
      <c r="B2" s="8" t="s">
        <v>28</v>
      </c>
      <c r="C2" s="488" t="s">
        <v>29</v>
      </c>
      <c r="D2" s="489"/>
      <c r="E2" s="489"/>
      <c r="F2" s="489"/>
      <c r="G2" s="489"/>
      <c r="H2" s="490"/>
      <c r="J2" s="8" t="s">
        <v>28</v>
      </c>
      <c r="K2" s="488" t="s">
        <v>30</v>
      </c>
      <c r="L2" s="489"/>
      <c r="M2" s="489"/>
      <c r="N2" s="489"/>
      <c r="O2" s="489"/>
      <c r="P2" s="490"/>
      <c r="Q2" s="4"/>
      <c r="R2" s="8" t="s">
        <v>28</v>
      </c>
      <c r="S2" s="488" t="s">
        <v>30</v>
      </c>
      <c r="T2" s="489"/>
      <c r="U2" s="489"/>
      <c r="V2" s="490"/>
      <c r="X2" s="482"/>
      <c r="Y2" s="485"/>
      <c r="Z2" s="487"/>
    </row>
    <row r="3" spans="1:26" ht="13.5" thickBot="1" x14ac:dyDescent="0.25">
      <c r="B3" s="9">
        <v>1</v>
      </c>
      <c r="C3" s="491" t="s">
        <v>24</v>
      </c>
      <c r="D3" s="492"/>
      <c r="E3" s="492"/>
      <c r="F3" s="492"/>
      <c r="G3" s="492"/>
      <c r="H3" s="493"/>
      <c r="J3" s="9">
        <v>5</v>
      </c>
      <c r="K3" s="491" t="s">
        <v>31</v>
      </c>
      <c r="L3" s="492"/>
      <c r="M3" s="492"/>
      <c r="N3" s="492"/>
      <c r="O3" s="492"/>
      <c r="P3" s="493"/>
      <c r="Q3" s="4"/>
      <c r="R3" s="10">
        <v>10</v>
      </c>
      <c r="S3" s="491" t="s">
        <v>32</v>
      </c>
      <c r="T3" s="492"/>
      <c r="U3" s="492"/>
      <c r="V3" s="493"/>
      <c r="X3" s="483"/>
      <c r="Y3" s="485"/>
      <c r="Z3" s="487"/>
    </row>
    <row r="4" spans="1:26" x14ac:dyDescent="0.2">
      <c r="B4" s="9">
        <v>2</v>
      </c>
      <c r="C4" s="491" t="s">
        <v>26</v>
      </c>
      <c r="D4" s="492"/>
      <c r="E4" s="492"/>
      <c r="F4" s="492"/>
      <c r="G4" s="492"/>
      <c r="H4" s="493"/>
      <c r="J4" s="9">
        <v>6</v>
      </c>
      <c r="K4" s="491" t="s">
        <v>33</v>
      </c>
      <c r="L4" s="492"/>
      <c r="M4" s="492"/>
      <c r="N4" s="492"/>
      <c r="O4" s="492"/>
      <c r="P4" s="493"/>
      <c r="Q4" s="4"/>
      <c r="R4" s="10">
        <v>11</v>
      </c>
      <c r="S4" s="491" t="s">
        <v>34</v>
      </c>
      <c r="T4" s="492"/>
      <c r="U4" s="492"/>
      <c r="V4" s="493"/>
    </row>
    <row r="5" spans="1:26" x14ac:dyDescent="0.2">
      <c r="B5" s="9">
        <v>3</v>
      </c>
      <c r="C5" s="491" t="s">
        <v>27</v>
      </c>
      <c r="D5" s="492"/>
      <c r="E5" s="492"/>
      <c r="F5" s="492"/>
      <c r="G5" s="492"/>
      <c r="H5" s="493"/>
      <c r="J5" s="9">
        <v>7</v>
      </c>
      <c r="K5" s="491" t="s">
        <v>35</v>
      </c>
      <c r="L5" s="492"/>
      <c r="M5" s="492"/>
      <c r="N5" s="492"/>
      <c r="O5" s="492"/>
      <c r="P5" s="493"/>
      <c r="Q5" s="4"/>
      <c r="R5" s="10">
        <v>12</v>
      </c>
      <c r="S5" s="491" t="s">
        <v>36</v>
      </c>
      <c r="T5" s="492"/>
      <c r="U5" s="492"/>
      <c r="V5" s="493"/>
    </row>
    <row r="6" spans="1:26" x14ac:dyDescent="0.2">
      <c r="B6" s="9">
        <v>4</v>
      </c>
      <c r="C6" s="491" t="s">
        <v>25</v>
      </c>
      <c r="D6" s="492"/>
      <c r="E6" s="492"/>
      <c r="F6" s="492"/>
      <c r="G6" s="492"/>
      <c r="H6" s="493"/>
      <c r="J6" s="9">
        <v>8</v>
      </c>
      <c r="K6" s="491" t="s">
        <v>37</v>
      </c>
      <c r="L6" s="492"/>
      <c r="M6" s="492"/>
      <c r="N6" s="492"/>
      <c r="O6" s="492"/>
      <c r="P6" s="493"/>
      <c r="Q6" s="4"/>
      <c r="R6" s="10">
        <v>13</v>
      </c>
      <c r="S6" s="491" t="s">
        <v>38</v>
      </c>
      <c r="T6" s="492"/>
      <c r="U6" s="492"/>
      <c r="V6" s="493"/>
    </row>
    <row r="7" spans="1:26" ht="13.5" thickBot="1" x14ac:dyDescent="0.25">
      <c r="B7" s="11"/>
      <c r="C7" s="494"/>
      <c r="D7" s="495"/>
      <c r="E7" s="495"/>
      <c r="F7" s="495"/>
      <c r="G7" s="495"/>
      <c r="H7" s="496"/>
      <c r="J7" s="11">
        <v>9</v>
      </c>
      <c r="K7" s="494" t="s">
        <v>39</v>
      </c>
      <c r="L7" s="495"/>
      <c r="M7" s="495"/>
      <c r="N7" s="495"/>
      <c r="O7" s="495"/>
      <c r="P7" s="496"/>
      <c r="Q7" s="4"/>
      <c r="R7" s="12"/>
      <c r="S7" s="494"/>
      <c r="T7" s="495"/>
      <c r="U7" s="495"/>
      <c r="V7" s="496"/>
    </row>
    <row r="8" spans="1:26" ht="13.5" thickBot="1" x14ac:dyDescent="0.25">
      <c r="P8" s="4"/>
      <c r="Q8" s="4"/>
      <c r="R8" s="4"/>
      <c r="U8" s="6"/>
      <c r="V8" s="6"/>
      <c r="W8" s="7"/>
    </row>
    <row r="9" spans="1:26" s="13" customFormat="1" ht="24.75" customHeight="1" thickBot="1" x14ac:dyDescent="0.25">
      <c r="A9" s="497" t="s">
        <v>5</v>
      </c>
      <c r="B9" s="497"/>
      <c r="C9" s="497"/>
      <c r="D9" s="497"/>
      <c r="E9" s="497"/>
      <c r="F9" s="497"/>
      <c r="G9" s="498"/>
      <c r="H9" s="499" t="s">
        <v>40</v>
      </c>
      <c r="I9" s="500"/>
      <c r="J9" s="500"/>
      <c r="K9" s="500"/>
      <c r="L9" s="500"/>
      <c r="M9" s="500"/>
      <c r="N9" s="500"/>
      <c r="O9" s="500"/>
      <c r="P9" s="501">
        <v>621</v>
      </c>
      <c r="Q9" s="502"/>
      <c r="R9" s="499" t="s">
        <v>2</v>
      </c>
      <c r="S9" s="500"/>
      <c r="T9" s="500"/>
      <c r="U9" s="500"/>
      <c r="V9" s="500"/>
      <c r="W9" s="500"/>
    </row>
    <row r="10" spans="1:26" ht="12.75" customHeight="1" x14ac:dyDescent="0.2">
      <c r="A10" s="14" t="s">
        <v>6</v>
      </c>
      <c r="B10" s="15" t="s">
        <v>7</v>
      </c>
      <c r="C10" s="16" t="s">
        <v>8</v>
      </c>
      <c r="D10" s="17" t="s">
        <v>1</v>
      </c>
      <c r="E10" s="18" t="s">
        <v>9</v>
      </c>
      <c r="F10" s="19" t="s">
        <v>6</v>
      </c>
      <c r="G10" s="20" t="s">
        <v>16</v>
      </c>
      <c r="H10" s="503" t="s">
        <v>41</v>
      </c>
      <c r="I10" s="504"/>
      <c r="J10" s="505"/>
      <c r="K10" s="506" t="s">
        <v>42</v>
      </c>
      <c r="L10" s="507"/>
      <c r="M10" s="507"/>
      <c r="N10" s="507"/>
      <c r="O10" s="507"/>
      <c r="P10" s="508" t="s">
        <v>23</v>
      </c>
      <c r="Q10" s="511" t="s">
        <v>22</v>
      </c>
      <c r="R10" s="514"/>
      <c r="S10" s="515"/>
      <c r="T10" s="515"/>
      <c r="U10" s="515"/>
      <c r="V10" s="515"/>
      <c r="W10" s="515"/>
    </row>
    <row r="11" spans="1:26" ht="12.75" customHeight="1" x14ac:dyDescent="0.2">
      <c r="A11" s="21" t="s">
        <v>11</v>
      </c>
      <c r="B11" s="22" t="s">
        <v>11</v>
      </c>
      <c r="C11" s="23" t="s">
        <v>11</v>
      </c>
      <c r="D11" s="24" t="s">
        <v>9</v>
      </c>
      <c r="E11" s="25" t="s">
        <v>12</v>
      </c>
      <c r="F11" s="26" t="s">
        <v>9</v>
      </c>
      <c r="G11" s="27" t="s">
        <v>9</v>
      </c>
      <c r="H11" s="518" t="s">
        <v>43</v>
      </c>
      <c r="I11" s="519"/>
      <c r="J11" s="522" t="s">
        <v>44</v>
      </c>
      <c r="K11" s="523"/>
      <c r="L11" s="524"/>
      <c r="M11" s="525"/>
      <c r="N11" s="29"/>
      <c r="O11" s="97"/>
      <c r="P11" s="509"/>
      <c r="Q11" s="512"/>
      <c r="R11" s="516"/>
      <c r="S11" s="517"/>
      <c r="T11" s="517"/>
      <c r="U11" s="517"/>
      <c r="V11" s="517"/>
      <c r="W11" s="517"/>
    </row>
    <row r="12" spans="1:26" ht="12.75" customHeight="1" x14ac:dyDescent="0.2">
      <c r="A12" s="21" t="s">
        <v>7</v>
      </c>
      <c r="B12" s="22" t="s">
        <v>14</v>
      </c>
      <c r="C12" s="23" t="s">
        <v>14</v>
      </c>
      <c r="D12" s="24" t="s">
        <v>15</v>
      </c>
      <c r="E12" s="25" t="s">
        <v>16</v>
      </c>
      <c r="F12" s="26" t="s">
        <v>12</v>
      </c>
      <c r="G12" s="27" t="s">
        <v>10</v>
      </c>
      <c r="H12" s="520"/>
      <c r="I12" s="521"/>
      <c r="J12" s="522"/>
      <c r="K12" s="526"/>
      <c r="L12" s="527"/>
      <c r="M12" s="528"/>
      <c r="N12" s="30"/>
      <c r="O12" s="98"/>
      <c r="P12" s="509"/>
      <c r="Q12" s="512"/>
      <c r="R12" s="516"/>
      <c r="S12" s="517"/>
      <c r="T12" s="517"/>
      <c r="U12" s="517"/>
      <c r="V12" s="517"/>
      <c r="W12" s="517"/>
    </row>
    <row r="13" spans="1:26" ht="12.75" customHeight="1" x14ac:dyDescent="0.2">
      <c r="A13" s="21" t="s">
        <v>0</v>
      </c>
      <c r="B13" s="22" t="s">
        <v>12</v>
      </c>
      <c r="C13" s="23" t="s">
        <v>10</v>
      </c>
      <c r="D13" s="24"/>
      <c r="E13" s="25"/>
      <c r="F13" s="26" t="s">
        <v>15</v>
      </c>
      <c r="G13" s="27" t="s">
        <v>0</v>
      </c>
      <c r="H13" s="520"/>
      <c r="I13" s="521"/>
      <c r="J13" s="522"/>
      <c r="K13" s="526" t="s">
        <v>43</v>
      </c>
      <c r="L13" s="527"/>
      <c r="M13" s="528"/>
      <c r="N13" s="30" t="s">
        <v>44</v>
      </c>
      <c r="O13" s="98" t="s">
        <v>44</v>
      </c>
      <c r="P13" s="509"/>
      <c r="Q13" s="512"/>
      <c r="R13" s="516"/>
      <c r="S13" s="517"/>
      <c r="T13" s="517"/>
      <c r="U13" s="517"/>
      <c r="V13" s="517"/>
      <c r="W13" s="517"/>
    </row>
    <row r="14" spans="1:26" ht="12.75" customHeight="1" x14ac:dyDescent="0.2">
      <c r="A14" s="21" t="s">
        <v>10</v>
      </c>
      <c r="B14" s="22" t="s">
        <v>10</v>
      </c>
      <c r="C14" s="23" t="s">
        <v>9</v>
      </c>
      <c r="D14" s="24" t="s">
        <v>18</v>
      </c>
      <c r="E14" s="25" t="s">
        <v>18</v>
      </c>
      <c r="F14" s="26" t="s">
        <v>10</v>
      </c>
      <c r="G14" s="27" t="s">
        <v>17</v>
      </c>
      <c r="H14" s="520"/>
      <c r="I14" s="521"/>
      <c r="J14" s="522"/>
      <c r="K14" s="526" t="s">
        <v>45</v>
      </c>
      <c r="L14" s="527"/>
      <c r="M14" s="528"/>
      <c r="N14" s="30" t="s">
        <v>45</v>
      </c>
      <c r="O14" s="98" t="s">
        <v>44</v>
      </c>
      <c r="P14" s="509"/>
      <c r="Q14" s="512"/>
      <c r="R14" s="516"/>
      <c r="S14" s="517"/>
      <c r="T14" s="517"/>
      <c r="U14" s="517"/>
      <c r="V14" s="517"/>
      <c r="W14" s="517"/>
    </row>
    <row r="15" spans="1:26" ht="12.75" customHeight="1" x14ac:dyDescent="0.2">
      <c r="A15" s="21" t="s">
        <v>17</v>
      </c>
      <c r="B15" s="22" t="s">
        <v>13</v>
      </c>
      <c r="C15" s="23"/>
      <c r="D15" s="24" t="s">
        <v>6</v>
      </c>
      <c r="E15" s="25" t="s">
        <v>6</v>
      </c>
      <c r="F15" s="26" t="s">
        <v>19</v>
      </c>
      <c r="G15" s="27" t="s">
        <v>6</v>
      </c>
      <c r="H15" s="520"/>
      <c r="I15" s="521"/>
      <c r="J15" s="522"/>
      <c r="K15" s="526"/>
      <c r="L15" s="527"/>
      <c r="M15" s="528"/>
      <c r="N15" s="30"/>
      <c r="O15" s="98"/>
      <c r="P15" s="509"/>
      <c r="Q15" s="512"/>
      <c r="R15" s="516"/>
      <c r="S15" s="517"/>
      <c r="T15" s="517"/>
      <c r="U15" s="517"/>
      <c r="V15" s="517"/>
      <c r="W15" s="517"/>
    </row>
    <row r="16" spans="1:26" ht="12.75" customHeight="1" x14ac:dyDescent="0.2">
      <c r="A16" s="21" t="s">
        <v>11</v>
      </c>
      <c r="B16" s="22"/>
      <c r="C16" s="23"/>
      <c r="D16" s="24" t="s">
        <v>20</v>
      </c>
      <c r="E16" s="25" t="s">
        <v>20</v>
      </c>
      <c r="F16" s="26"/>
      <c r="G16" s="27"/>
      <c r="H16" s="520"/>
      <c r="I16" s="521"/>
      <c r="J16" s="522"/>
      <c r="K16" s="526"/>
      <c r="L16" s="527"/>
      <c r="M16" s="528"/>
      <c r="N16" s="30"/>
      <c r="O16" s="98"/>
      <c r="P16" s="509"/>
      <c r="Q16" s="512"/>
      <c r="R16" s="516"/>
      <c r="S16" s="517"/>
      <c r="T16" s="517"/>
      <c r="U16" s="517"/>
      <c r="V16" s="517"/>
      <c r="W16" s="517"/>
    </row>
    <row r="17" spans="1:25" ht="12.75" customHeight="1" x14ac:dyDescent="0.2">
      <c r="A17" s="21" t="s">
        <v>12</v>
      </c>
      <c r="B17" s="22"/>
      <c r="C17" s="23"/>
      <c r="D17" s="24"/>
      <c r="E17" s="25"/>
      <c r="F17" s="26" t="s">
        <v>3</v>
      </c>
      <c r="G17" s="27"/>
      <c r="H17" s="520"/>
      <c r="I17" s="521"/>
      <c r="J17" s="522"/>
      <c r="K17" s="529"/>
      <c r="L17" s="530"/>
      <c r="M17" s="531"/>
      <c r="N17" s="28"/>
      <c r="O17" s="99"/>
      <c r="P17" s="509"/>
      <c r="Q17" s="512"/>
      <c r="R17" s="516"/>
      <c r="S17" s="517"/>
      <c r="T17" s="517"/>
      <c r="U17" s="517"/>
      <c r="V17" s="517"/>
      <c r="W17" s="517"/>
    </row>
    <row r="18" spans="1:25" ht="12.75" customHeight="1" x14ac:dyDescent="0.2">
      <c r="A18" s="21"/>
      <c r="B18" s="22"/>
      <c r="C18" s="23"/>
      <c r="D18" s="24"/>
      <c r="E18" s="25"/>
      <c r="F18" s="26"/>
      <c r="G18" s="27"/>
      <c r="H18" s="520" t="s">
        <v>46</v>
      </c>
      <c r="I18" s="521" t="s">
        <v>47</v>
      </c>
      <c r="J18" s="522" t="s">
        <v>48</v>
      </c>
      <c r="K18" s="520" t="s">
        <v>46</v>
      </c>
      <c r="L18" s="521" t="s">
        <v>26</v>
      </c>
      <c r="M18" s="532" t="s">
        <v>47</v>
      </c>
      <c r="N18" s="521" t="s">
        <v>48</v>
      </c>
      <c r="O18" s="533" t="s">
        <v>25</v>
      </c>
      <c r="P18" s="509"/>
      <c r="Q18" s="512"/>
      <c r="R18" s="516"/>
      <c r="S18" s="517"/>
      <c r="T18" s="517"/>
      <c r="U18" s="517"/>
      <c r="V18" s="517"/>
      <c r="W18" s="517"/>
    </row>
    <row r="19" spans="1:25" ht="12.75" customHeight="1" x14ac:dyDescent="0.2">
      <c r="A19" s="31"/>
      <c r="B19" s="32"/>
      <c r="C19" s="33"/>
      <c r="D19" s="34"/>
      <c r="E19" s="35"/>
      <c r="F19" s="36"/>
      <c r="G19" s="37"/>
      <c r="H19" s="520"/>
      <c r="I19" s="521"/>
      <c r="J19" s="522"/>
      <c r="K19" s="520"/>
      <c r="L19" s="521"/>
      <c r="M19" s="532"/>
      <c r="N19" s="521"/>
      <c r="O19" s="534"/>
      <c r="P19" s="509"/>
      <c r="Q19" s="512"/>
      <c r="R19" s="516"/>
      <c r="S19" s="517"/>
      <c r="T19" s="517"/>
      <c r="U19" s="517"/>
      <c r="V19" s="517"/>
      <c r="W19" s="517"/>
    </row>
    <row r="20" spans="1:25" ht="12.75" customHeight="1" x14ac:dyDescent="0.2">
      <c r="A20" s="21"/>
      <c r="B20" s="22"/>
      <c r="C20" s="23"/>
      <c r="D20" s="24"/>
      <c r="E20" s="25"/>
      <c r="F20" s="26"/>
      <c r="G20" s="27"/>
      <c r="H20" s="520"/>
      <c r="I20" s="521"/>
      <c r="J20" s="522"/>
      <c r="K20" s="520"/>
      <c r="L20" s="521"/>
      <c r="M20" s="532"/>
      <c r="N20" s="521"/>
      <c r="O20" s="535"/>
      <c r="P20" s="510"/>
      <c r="Q20" s="513"/>
      <c r="R20" s="516"/>
      <c r="S20" s="517"/>
      <c r="T20" s="517"/>
      <c r="U20" s="517"/>
      <c r="V20" s="517"/>
      <c r="W20" s="517"/>
    </row>
    <row r="21" spans="1:25" ht="12.75" customHeight="1" thickBot="1" x14ac:dyDescent="0.25">
      <c r="A21" s="38"/>
      <c r="B21" s="39"/>
      <c r="C21" s="40"/>
      <c r="D21" s="41"/>
      <c r="E21" s="42"/>
      <c r="F21" s="43"/>
      <c r="G21" s="44"/>
      <c r="H21" s="45"/>
      <c r="I21" s="46"/>
      <c r="J21" s="47"/>
      <c r="K21" s="45"/>
      <c r="L21" s="49"/>
      <c r="M21" s="48"/>
      <c r="N21" s="46"/>
      <c r="O21" s="100"/>
      <c r="P21" s="50" t="s">
        <v>4</v>
      </c>
      <c r="Q21" s="51" t="s">
        <v>4</v>
      </c>
      <c r="R21" s="516"/>
      <c r="S21" s="517"/>
      <c r="T21" s="517"/>
      <c r="U21" s="517"/>
      <c r="V21" s="517"/>
      <c r="W21" s="517"/>
    </row>
    <row r="22" spans="1:25" ht="12.75" customHeight="1" x14ac:dyDescent="0.2">
      <c r="A22" s="52"/>
      <c r="B22" s="53"/>
      <c r="C22" s="53"/>
      <c r="D22" s="54"/>
      <c r="E22" s="54"/>
      <c r="F22" s="55"/>
      <c r="G22" s="56"/>
      <c r="H22" s="57"/>
      <c r="I22" s="58"/>
      <c r="J22" s="59"/>
      <c r="K22" s="57"/>
      <c r="L22" s="60"/>
      <c r="M22" s="60"/>
      <c r="N22" s="60"/>
      <c r="O22" s="60"/>
      <c r="P22" s="62"/>
      <c r="Q22" s="56"/>
      <c r="R22" s="536"/>
      <c r="S22" s="537"/>
      <c r="T22" s="537"/>
      <c r="U22" s="537"/>
      <c r="V22" s="537"/>
      <c r="W22" s="538"/>
    </row>
    <row r="23" spans="1:25" s="291" customFormat="1" ht="12.75" customHeight="1" x14ac:dyDescent="0.2">
      <c r="A23" s="2"/>
      <c r="B23" s="295" t="s">
        <v>527</v>
      </c>
      <c r="C23" s="295">
        <v>22</v>
      </c>
      <c r="D23" s="296">
        <v>0</v>
      </c>
      <c r="E23" s="296">
        <v>0.93</v>
      </c>
      <c r="F23" s="279"/>
      <c r="G23" s="285"/>
      <c r="H23" s="284"/>
      <c r="I23" s="285"/>
      <c r="J23" s="286"/>
      <c r="K23" s="284"/>
      <c r="L23" s="287"/>
      <c r="M23" s="287"/>
      <c r="N23" s="287"/>
      <c r="O23" s="287">
        <v>63</v>
      </c>
      <c r="P23" s="342"/>
      <c r="Q23" s="372"/>
      <c r="R23" s="568" t="s">
        <v>917</v>
      </c>
      <c r="S23" s="569"/>
      <c r="T23" s="569"/>
      <c r="U23" s="569"/>
      <c r="V23" s="569"/>
      <c r="W23" s="569"/>
    </row>
    <row r="24" spans="1:25" ht="12.75" customHeight="1" x14ac:dyDescent="0.2">
      <c r="A24" s="2"/>
      <c r="B24" s="368" t="s">
        <v>527</v>
      </c>
      <c r="C24" s="368">
        <v>22</v>
      </c>
      <c r="D24" s="404">
        <v>0.93</v>
      </c>
      <c r="E24" s="422">
        <v>3.37</v>
      </c>
      <c r="F24" s="66"/>
      <c r="G24" s="61"/>
      <c r="H24" s="102"/>
      <c r="I24" s="116"/>
      <c r="J24" s="59"/>
      <c r="K24" s="57"/>
      <c r="L24" s="353"/>
      <c r="M24" s="60"/>
      <c r="N24" s="60"/>
      <c r="O24" s="423">
        <v>163</v>
      </c>
      <c r="P24" s="67"/>
      <c r="Q24" s="68"/>
      <c r="R24" s="539" t="s">
        <v>918</v>
      </c>
      <c r="S24" s="540"/>
      <c r="T24" s="540"/>
      <c r="U24" s="540"/>
      <c r="V24" s="540"/>
      <c r="W24" s="540"/>
      <c r="Y24" s="268"/>
    </row>
    <row r="25" spans="1:25" ht="12.75" customHeight="1" x14ac:dyDescent="0.2">
      <c r="A25" s="2"/>
      <c r="B25" s="319" t="s">
        <v>527</v>
      </c>
      <c r="C25" s="319">
        <v>22</v>
      </c>
      <c r="D25" s="312">
        <v>3.37</v>
      </c>
      <c r="E25" s="320">
        <v>3.71</v>
      </c>
      <c r="F25" s="66"/>
      <c r="G25" s="61"/>
      <c r="H25" s="57">
        <f>16+16</f>
        <v>32</v>
      </c>
      <c r="I25" s="116"/>
      <c r="J25" s="59"/>
      <c r="K25" s="57"/>
      <c r="L25" s="353"/>
      <c r="M25" s="60"/>
      <c r="N25" s="60"/>
      <c r="O25" s="423">
        <v>24</v>
      </c>
      <c r="P25" s="69"/>
      <c r="Q25" s="68"/>
      <c r="R25" s="539"/>
      <c r="S25" s="540"/>
      <c r="T25" s="540"/>
      <c r="U25" s="540"/>
      <c r="V25" s="540"/>
      <c r="W25" s="540"/>
      <c r="Y25" s="268"/>
    </row>
    <row r="26" spans="1:25" ht="12.75" customHeight="1" x14ac:dyDescent="0.2">
      <c r="A26" s="2"/>
      <c r="B26" s="319" t="s">
        <v>527</v>
      </c>
      <c r="C26" s="319">
        <v>22</v>
      </c>
      <c r="D26" s="312">
        <v>3.71</v>
      </c>
      <c r="E26" s="320">
        <v>7.21</v>
      </c>
      <c r="F26" s="187"/>
      <c r="G26" s="61"/>
      <c r="H26" s="57"/>
      <c r="I26" s="116"/>
      <c r="J26" s="59"/>
      <c r="K26" s="57"/>
      <c r="L26" s="353"/>
      <c r="M26" s="60"/>
      <c r="N26" s="60"/>
      <c r="O26" s="423">
        <v>232</v>
      </c>
      <c r="P26" s="67"/>
      <c r="Q26" s="68"/>
      <c r="R26" s="539"/>
      <c r="S26" s="540"/>
      <c r="T26" s="540"/>
      <c r="U26" s="540"/>
      <c r="V26" s="540"/>
      <c r="W26" s="540"/>
      <c r="Y26" s="268"/>
    </row>
    <row r="27" spans="1:25" s="291" customFormat="1" ht="12.75" customHeight="1" x14ac:dyDescent="0.2">
      <c r="A27" s="424"/>
      <c r="B27" s="348" t="s">
        <v>527</v>
      </c>
      <c r="C27" s="348">
        <v>22</v>
      </c>
      <c r="D27" s="295">
        <v>7.21</v>
      </c>
      <c r="E27" s="296">
        <v>7.68</v>
      </c>
      <c r="F27" s="279"/>
      <c r="G27" s="285"/>
      <c r="H27" s="284"/>
      <c r="I27" s="285"/>
      <c r="J27" s="286"/>
      <c r="K27" s="284"/>
      <c r="L27" s="287"/>
      <c r="M27" s="287"/>
      <c r="N27" s="287"/>
      <c r="O27" s="287">
        <v>33</v>
      </c>
      <c r="P27" s="342"/>
      <c r="Q27" s="298"/>
      <c r="R27" s="570" t="s">
        <v>919</v>
      </c>
      <c r="S27" s="571"/>
      <c r="T27" s="571"/>
      <c r="U27" s="571"/>
      <c r="V27" s="571"/>
      <c r="W27" s="572"/>
    </row>
    <row r="28" spans="1:25" ht="12.75" customHeight="1" x14ac:dyDescent="0.2">
      <c r="A28" s="2"/>
      <c r="B28" s="319" t="s">
        <v>527</v>
      </c>
      <c r="C28" s="319">
        <v>22</v>
      </c>
      <c r="D28" s="186">
        <v>7.68</v>
      </c>
      <c r="E28" s="187">
        <v>8</v>
      </c>
      <c r="F28" s="66"/>
      <c r="G28" s="58"/>
      <c r="H28" s="57"/>
      <c r="I28" s="58"/>
      <c r="J28" s="59"/>
      <c r="K28" s="57"/>
      <c r="L28" s="60"/>
      <c r="M28" s="60"/>
      <c r="N28" s="60"/>
      <c r="O28" s="60">
        <v>30</v>
      </c>
      <c r="P28" s="57"/>
      <c r="Q28" s="72"/>
      <c r="R28" s="541"/>
      <c r="S28" s="542"/>
      <c r="T28" s="542"/>
      <c r="U28" s="542"/>
      <c r="V28" s="542"/>
      <c r="W28" s="543"/>
    </row>
    <row r="29" spans="1:25" s="367" customFormat="1" ht="12.75" customHeight="1" x14ac:dyDescent="0.2">
      <c r="A29" s="424"/>
      <c r="B29" s="348" t="s">
        <v>527</v>
      </c>
      <c r="C29" s="348">
        <v>22</v>
      </c>
      <c r="D29" s="425">
        <v>8</v>
      </c>
      <c r="E29" s="296">
        <v>8.6920000000000002</v>
      </c>
      <c r="F29" s="426"/>
      <c r="G29" s="297"/>
      <c r="H29" s="427"/>
      <c r="I29" s="338"/>
      <c r="J29" s="428"/>
      <c r="K29" s="427"/>
      <c r="L29" s="279"/>
      <c r="M29" s="279"/>
      <c r="N29" s="279"/>
      <c r="O29" s="279">
        <v>47</v>
      </c>
      <c r="P29" s="427"/>
      <c r="Q29" s="297"/>
      <c r="R29" s="570" t="s">
        <v>919</v>
      </c>
      <c r="S29" s="571"/>
      <c r="T29" s="571"/>
      <c r="U29" s="571"/>
      <c r="V29" s="571"/>
      <c r="W29" s="572"/>
    </row>
    <row r="30" spans="1:25" ht="12.75" customHeight="1" x14ac:dyDescent="0.2">
      <c r="A30" s="2"/>
      <c r="B30" s="319" t="s">
        <v>527</v>
      </c>
      <c r="C30" s="319">
        <v>22</v>
      </c>
      <c r="D30" s="65">
        <v>8.6920000000000002</v>
      </c>
      <c r="E30" s="65">
        <v>12.67</v>
      </c>
      <c r="F30" s="60"/>
      <c r="G30" s="58"/>
      <c r="H30" s="57"/>
      <c r="I30" s="58"/>
      <c r="J30" s="59"/>
      <c r="K30" s="57"/>
      <c r="L30" s="60"/>
      <c r="M30" s="60"/>
      <c r="N30" s="60"/>
      <c r="O30" s="60">
        <v>264</v>
      </c>
      <c r="P30" s="70"/>
      <c r="Q30" s="73"/>
      <c r="R30" s="544"/>
      <c r="S30" s="545"/>
      <c r="T30" s="545"/>
      <c r="U30" s="545"/>
      <c r="V30" s="545"/>
      <c r="W30" s="546"/>
    </row>
    <row r="31" spans="1:25" ht="12.75" customHeight="1" x14ac:dyDescent="0.2">
      <c r="A31" s="2"/>
      <c r="B31" s="319" t="s">
        <v>527</v>
      </c>
      <c r="C31" s="319">
        <v>22</v>
      </c>
      <c r="D31" s="312">
        <v>12.67</v>
      </c>
      <c r="E31" s="320">
        <v>12.99</v>
      </c>
      <c r="F31" s="66"/>
      <c r="G31" s="61"/>
      <c r="H31" s="359"/>
      <c r="I31" s="101"/>
      <c r="J31" s="59"/>
      <c r="K31" s="57"/>
      <c r="L31" s="60"/>
      <c r="M31" s="60"/>
      <c r="N31" s="60"/>
      <c r="O31" s="423">
        <v>23</v>
      </c>
      <c r="P31" s="67"/>
      <c r="Q31" s="68"/>
      <c r="R31" s="539"/>
      <c r="S31" s="540"/>
      <c r="T31" s="540"/>
      <c r="U31" s="540"/>
      <c r="V31" s="540"/>
      <c r="W31" s="540"/>
      <c r="Y31" s="347"/>
    </row>
    <row r="32" spans="1:25" ht="12.75" customHeight="1" x14ac:dyDescent="0.2">
      <c r="A32" s="2"/>
      <c r="B32" s="319" t="s">
        <v>527</v>
      </c>
      <c r="C32" s="319">
        <v>22</v>
      </c>
      <c r="D32" s="312">
        <v>12.99</v>
      </c>
      <c r="E32" s="320">
        <v>14.36</v>
      </c>
      <c r="F32" s="66"/>
      <c r="G32" s="61"/>
      <c r="H32" s="359">
        <v>16</v>
      </c>
      <c r="I32" s="101"/>
      <c r="J32" s="59"/>
      <c r="K32" s="57"/>
      <c r="L32" s="60"/>
      <c r="M32" s="60"/>
      <c r="N32" s="60"/>
      <c r="O32" s="101">
        <v>92</v>
      </c>
      <c r="P32" s="69"/>
      <c r="Q32" s="68"/>
      <c r="R32" s="539" t="s">
        <v>920</v>
      </c>
      <c r="S32" s="540"/>
      <c r="T32" s="540"/>
      <c r="U32" s="540"/>
      <c r="V32" s="540"/>
      <c r="W32" s="540"/>
      <c r="Y32" s="347"/>
    </row>
    <row r="33" spans="1:25" ht="12.75" customHeight="1" x14ac:dyDescent="0.2">
      <c r="A33" s="2"/>
      <c r="B33" s="116" t="s">
        <v>527</v>
      </c>
      <c r="C33" s="116">
        <v>22</v>
      </c>
      <c r="D33" s="117">
        <v>14.36</v>
      </c>
      <c r="E33" s="117">
        <v>14.39</v>
      </c>
      <c r="F33" s="66"/>
      <c r="G33" s="61"/>
      <c r="H33" s="116">
        <v>16</v>
      </c>
      <c r="I33" s="361"/>
      <c r="J33" s="59"/>
      <c r="K33" s="57"/>
      <c r="L33" s="60"/>
      <c r="M33" s="60"/>
      <c r="N33" s="60"/>
      <c r="O33" s="101">
        <v>22</v>
      </c>
      <c r="P33" s="70"/>
      <c r="Q33" s="61"/>
      <c r="R33" s="539" t="s">
        <v>921</v>
      </c>
      <c r="S33" s="540"/>
      <c r="T33" s="540"/>
      <c r="U33" s="540"/>
      <c r="V33" s="540"/>
      <c r="W33" s="540"/>
      <c r="Y33" s="268"/>
    </row>
    <row r="34" spans="1:25" s="78" customFormat="1" ht="12.75" customHeight="1" x14ac:dyDescent="0.2">
      <c r="A34" s="63"/>
      <c r="B34" s="116" t="s">
        <v>527</v>
      </c>
      <c r="C34" s="116">
        <v>22</v>
      </c>
      <c r="D34" s="65">
        <v>14.39</v>
      </c>
      <c r="E34" s="65">
        <v>14.43</v>
      </c>
      <c r="F34" s="60"/>
      <c r="G34" s="58"/>
      <c r="H34" s="80"/>
      <c r="I34" s="58"/>
      <c r="J34" s="429"/>
      <c r="K34" s="57"/>
      <c r="L34" s="60"/>
      <c r="M34" s="60"/>
      <c r="N34" s="60"/>
      <c r="O34" s="60">
        <v>2</v>
      </c>
      <c r="P34" s="80"/>
      <c r="Q34" s="73"/>
      <c r="R34" s="544"/>
      <c r="S34" s="545"/>
      <c r="T34" s="545"/>
      <c r="U34" s="545"/>
      <c r="V34" s="545"/>
      <c r="W34" s="546"/>
    </row>
    <row r="35" spans="1:25" ht="12.75" customHeight="1" x14ac:dyDescent="0.2">
      <c r="A35" s="2"/>
      <c r="B35" s="319" t="s">
        <v>527</v>
      </c>
      <c r="C35" s="319">
        <v>22</v>
      </c>
      <c r="D35" s="312">
        <v>14.43</v>
      </c>
      <c r="E35" s="320">
        <v>15.95</v>
      </c>
      <c r="F35" s="66"/>
      <c r="G35" s="61"/>
      <c r="H35" s="57"/>
      <c r="I35" s="58"/>
      <c r="J35" s="59"/>
      <c r="K35" s="57"/>
      <c r="L35" s="60"/>
      <c r="M35" s="60"/>
      <c r="N35" s="60"/>
      <c r="O35" s="102">
        <v>100</v>
      </c>
      <c r="P35" s="57"/>
      <c r="Q35" s="113"/>
      <c r="R35" s="541" t="s">
        <v>922</v>
      </c>
      <c r="S35" s="542"/>
      <c r="T35" s="542"/>
      <c r="U35" s="542"/>
      <c r="V35" s="542"/>
      <c r="W35" s="543"/>
    </row>
    <row r="36" spans="1:25" ht="12.75" customHeight="1" x14ac:dyDescent="0.2">
      <c r="A36" s="2"/>
      <c r="B36" s="319" t="s">
        <v>527</v>
      </c>
      <c r="C36" s="319">
        <v>22</v>
      </c>
      <c r="D36" s="312">
        <v>15.95</v>
      </c>
      <c r="E36" s="320">
        <v>17.25</v>
      </c>
      <c r="F36" s="66"/>
      <c r="G36" s="61"/>
      <c r="H36" s="57">
        <v>16</v>
      </c>
      <c r="I36" s="58"/>
      <c r="J36" s="59"/>
      <c r="K36" s="57"/>
      <c r="L36" s="60"/>
      <c r="M36" s="60"/>
      <c r="N36" s="60"/>
      <c r="O36" s="423">
        <v>77</v>
      </c>
      <c r="P36" s="70"/>
      <c r="Q36" s="72"/>
      <c r="R36" s="541" t="s">
        <v>923</v>
      </c>
      <c r="S36" s="542"/>
      <c r="T36" s="542"/>
      <c r="U36" s="542"/>
      <c r="V36" s="542"/>
      <c r="W36" s="543"/>
    </row>
    <row r="37" spans="1:25" s="291" customFormat="1" ht="12.75" customHeight="1" x14ac:dyDescent="0.2">
      <c r="A37" s="424"/>
      <c r="B37" s="348" t="s">
        <v>527</v>
      </c>
      <c r="C37" s="348">
        <v>22</v>
      </c>
      <c r="D37" s="296">
        <v>17.13</v>
      </c>
      <c r="E37" s="296">
        <v>17.25</v>
      </c>
      <c r="F37" s="279"/>
      <c r="G37" s="285"/>
      <c r="H37" s="284">
        <v>16</v>
      </c>
      <c r="I37" s="285"/>
      <c r="J37" s="286"/>
      <c r="K37" s="284"/>
      <c r="L37" s="287">
        <v>6</v>
      </c>
      <c r="M37" s="287">
        <v>5</v>
      </c>
      <c r="N37" s="287"/>
      <c r="O37" s="287">
        <v>8</v>
      </c>
      <c r="P37" s="284"/>
      <c r="Q37" s="298"/>
      <c r="R37" s="570" t="s">
        <v>924</v>
      </c>
      <c r="S37" s="571"/>
      <c r="T37" s="571"/>
      <c r="U37" s="571"/>
      <c r="V37" s="571"/>
      <c r="W37" s="572"/>
    </row>
    <row r="38" spans="1:25" s="78" customFormat="1" ht="12.75" customHeight="1" x14ac:dyDescent="0.2">
      <c r="A38" s="2"/>
      <c r="B38" s="348" t="s">
        <v>527</v>
      </c>
      <c r="C38" s="348">
        <v>22</v>
      </c>
      <c r="D38" s="296">
        <v>17.25</v>
      </c>
      <c r="E38" s="296">
        <v>18.989999999999998</v>
      </c>
      <c r="F38" s="279"/>
      <c r="G38" s="285"/>
      <c r="H38" s="337"/>
      <c r="I38" s="430"/>
      <c r="J38" s="339"/>
      <c r="K38" s="427"/>
      <c r="L38" s="279"/>
      <c r="M38" s="279"/>
      <c r="N38" s="279"/>
      <c r="O38" s="279"/>
      <c r="P38" s="337"/>
      <c r="Q38" s="298"/>
      <c r="R38" s="570" t="s">
        <v>925</v>
      </c>
      <c r="S38" s="571"/>
      <c r="T38" s="571"/>
      <c r="U38" s="571"/>
      <c r="V38" s="571"/>
      <c r="W38" s="572"/>
    </row>
    <row r="39" spans="1:25" ht="12.75" customHeight="1" x14ac:dyDescent="0.2">
      <c r="A39" s="2"/>
      <c r="B39" s="348" t="s">
        <v>527</v>
      </c>
      <c r="C39" s="348">
        <v>22</v>
      </c>
      <c r="D39" s="281">
        <v>18.989999999999998</v>
      </c>
      <c r="E39" s="282">
        <v>19.260000000000002</v>
      </c>
      <c r="F39" s="279"/>
      <c r="G39" s="283"/>
      <c r="H39" s="284"/>
      <c r="I39" s="285"/>
      <c r="J39" s="286"/>
      <c r="K39" s="284"/>
      <c r="L39" s="287"/>
      <c r="M39" s="287"/>
      <c r="N39" s="287"/>
      <c r="O39" s="431">
        <v>18</v>
      </c>
      <c r="P39" s="342"/>
      <c r="Q39" s="352"/>
      <c r="R39" s="570" t="s">
        <v>925</v>
      </c>
      <c r="S39" s="571"/>
      <c r="T39" s="571"/>
      <c r="U39" s="571"/>
      <c r="V39" s="571"/>
      <c r="W39" s="572"/>
    </row>
    <row r="40" spans="1:25" s="78" customFormat="1" ht="12.75" customHeight="1" x14ac:dyDescent="0.2">
      <c r="A40" s="63"/>
      <c r="B40" s="319" t="s">
        <v>527</v>
      </c>
      <c r="C40" s="319">
        <v>22</v>
      </c>
      <c r="D40" s="65">
        <v>19.25</v>
      </c>
      <c r="E40" s="83">
        <v>19.899999999999999</v>
      </c>
      <c r="F40" s="66"/>
      <c r="G40" s="58"/>
      <c r="H40" s="74"/>
      <c r="I40" s="79"/>
      <c r="J40" s="76"/>
      <c r="K40" s="57"/>
      <c r="L40" s="66"/>
      <c r="M40" s="66"/>
      <c r="N40" s="66"/>
      <c r="O40" s="66">
        <v>43</v>
      </c>
      <c r="P40" s="74"/>
      <c r="Q40" s="72"/>
      <c r="R40" s="541" t="s">
        <v>926</v>
      </c>
      <c r="S40" s="542"/>
      <c r="T40" s="542"/>
      <c r="U40" s="542"/>
      <c r="V40" s="542"/>
      <c r="W40" s="543"/>
    </row>
    <row r="41" spans="1:25" ht="12.75" customHeight="1" x14ac:dyDescent="0.2">
      <c r="A41" s="81"/>
      <c r="B41" s="319" t="s">
        <v>527</v>
      </c>
      <c r="C41" s="319">
        <v>22</v>
      </c>
      <c r="D41" s="83">
        <v>19.899999999999999</v>
      </c>
      <c r="E41" s="83">
        <v>20.190000000000001</v>
      </c>
      <c r="F41" s="84"/>
      <c r="G41" s="85"/>
      <c r="H41" s="86"/>
      <c r="I41" s="87"/>
      <c r="J41" s="88"/>
      <c r="K41" s="86"/>
      <c r="L41" s="89">
        <v>7</v>
      </c>
      <c r="M41" s="89"/>
      <c r="N41" s="89"/>
      <c r="O41" s="89">
        <v>40</v>
      </c>
      <c r="P41" s="86"/>
      <c r="Q41" s="85"/>
      <c r="R41" s="541"/>
      <c r="S41" s="542"/>
      <c r="T41" s="542"/>
      <c r="U41" s="542"/>
      <c r="V41" s="542"/>
      <c r="W41" s="543"/>
    </row>
    <row r="42" spans="1:25" ht="12.75" customHeight="1" x14ac:dyDescent="0.2">
      <c r="A42" s="81"/>
      <c r="B42" s="319" t="s">
        <v>527</v>
      </c>
      <c r="C42" s="319">
        <v>22</v>
      </c>
      <c r="D42" s="83">
        <v>20.190000000000001</v>
      </c>
      <c r="E42" s="83">
        <v>21.36</v>
      </c>
      <c r="F42" s="84"/>
      <c r="G42" s="85"/>
      <c r="H42" s="86"/>
      <c r="I42" s="87"/>
      <c r="J42" s="88"/>
      <c r="K42" s="86"/>
      <c r="L42" s="89"/>
      <c r="M42" s="89"/>
      <c r="N42" s="89"/>
      <c r="O42" s="89">
        <v>77</v>
      </c>
      <c r="P42" s="86"/>
      <c r="Q42" s="85"/>
      <c r="R42" s="541"/>
      <c r="S42" s="542"/>
      <c r="T42" s="542"/>
      <c r="U42" s="542"/>
      <c r="V42" s="542"/>
      <c r="W42" s="543"/>
    </row>
    <row r="43" spans="1:25" ht="12.75" customHeight="1" x14ac:dyDescent="0.2">
      <c r="A43" s="81"/>
      <c r="B43" s="319" t="s">
        <v>527</v>
      </c>
      <c r="C43" s="319">
        <v>22</v>
      </c>
      <c r="D43" s="83">
        <v>21.36</v>
      </c>
      <c r="E43" s="83">
        <v>21.7</v>
      </c>
      <c r="F43" s="84"/>
      <c r="G43" s="85"/>
      <c r="H43" s="86"/>
      <c r="I43" s="87"/>
      <c r="J43" s="88"/>
      <c r="K43" s="86"/>
      <c r="L43" s="89"/>
      <c r="M43" s="89">
        <v>22</v>
      </c>
      <c r="N43" s="89"/>
      <c r="O43" s="89">
        <v>22</v>
      </c>
      <c r="P43" s="86"/>
      <c r="Q43" s="85"/>
      <c r="R43" s="541"/>
      <c r="S43" s="542"/>
      <c r="T43" s="542"/>
      <c r="U43" s="542"/>
      <c r="V43" s="542"/>
      <c r="W43" s="543"/>
    </row>
    <row r="44" spans="1:25" ht="12.75" customHeight="1" x14ac:dyDescent="0.2">
      <c r="A44" s="81"/>
      <c r="B44" s="319" t="s">
        <v>527</v>
      </c>
      <c r="C44" s="319">
        <v>22</v>
      </c>
      <c r="D44" s="83">
        <v>21.7</v>
      </c>
      <c r="E44" s="83">
        <v>22.15</v>
      </c>
      <c r="F44" s="84"/>
      <c r="G44" s="85"/>
      <c r="H44" s="86"/>
      <c r="I44" s="87"/>
      <c r="J44" s="88"/>
      <c r="K44" s="86"/>
      <c r="L44" s="89"/>
      <c r="M44" s="89"/>
      <c r="N44" s="89"/>
      <c r="O44" s="89">
        <v>30</v>
      </c>
      <c r="P44" s="86"/>
      <c r="Q44" s="85"/>
      <c r="R44" s="541"/>
      <c r="S44" s="542"/>
      <c r="T44" s="542"/>
      <c r="U44" s="542"/>
      <c r="V44" s="542"/>
      <c r="W44" s="543"/>
    </row>
    <row r="45" spans="1:25" ht="12.75" customHeight="1" x14ac:dyDescent="0.2">
      <c r="A45" s="81"/>
      <c r="B45" s="319" t="s">
        <v>527</v>
      </c>
      <c r="C45" s="319">
        <v>22</v>
      </c>
      <c r="D45" s="83">
        <v>22.15</v>
      </c>
      <c r="E45" s="83">
        <v>22.19</v>
      </c>
      <c r="F45" s="84"/>
      <c r="G45" s="85"/>
      <c r="H45" s="86"/>
      <c r="I45" s="87"/>
      <c r="J45" s="88"/>
      <c r="K45" s="86"/>
      <c r="L45" s="89"/>
      <c r="M45" s="89"/>
      <c r="N45" s="89"/>
      <c r="O45" s="89">
        <v>6</v>
      </c>
      <c r="P45" s="86"/>
      <c r="Q45" s="85"/>
      <c r="R45" s="541" t="s">
        <v>927</v>
      </c>
      <c r="S45" s="542"/>
      <c r="T45" s="542"/>
      <c r="U45" s="542"/>
      <c r="V45" s="542"/>
      <c r="W45" s="543"/>
    </row>
    <row r="46" spans="1:25" ht="12.75" customHeight="1" x14ac:dyDescent="0.2">
      <c r="A46" s="81"/>
      <c r="B46" s="319" t="s">
        <v>527</v>
      </c>
      <c r="C46" s="319">
        <v>22</v>
      </c>
      <c r="D46" s="83">
        <v>22.19</v>
      </c>
      <c r="E46" s="83">
        <v>23.96</v>
      </c>
      <c r="F46" s="84"/>
      <c r="G46" s="85"/>
      <c r="H46" s="86"/>
      <c r="I46" s="87"/>
      <c r="J46" s="88"/>
      <c r="K46" s="86"/>
      <c r="L46" s="89"/>
      <c r="M46" s="89"/>
      <c r="N46" s="89"/>
      <c r="O46" s="89">
        <v>117</v>
      </c>
      <c r="P46" s="86"/>
      <c r="Q46" s="85"/>
      <c r="R46" s="541" t="s">
        <v>928</v>
      </c>
      <c r="S46" s="542"/>
      <c r="T46" s="542"/>
      <c r="U46" s="542"/>
      <c r="V46" s="542"/>
      <c r="W46" s="543"/>
    </row>
    <row r="47" spans="1:25" s="189" customFormat="1" ht="12.75" customHeight="1" x14ac:dyDescent="0.2">
      <c r="A47" s="185"/>
      <c r="B47" s="319"/>
      <c r="C47" s="319"/>
      <c r="D47" s="187"/>
      <c r="E47" s="187"/>
      <c r="F47" s="211"/>
      <c r="G47" s="113"/>
      <c r="H47" s="145"/>
      <c r="I47" s="79"/>
      <c r="J47" s="146"/>
      <c r="K47" s="145"/>
      <c r="L47" s="66"/>
      <c r="M47" s="66"/>
      <c r="N47" s="66"/>
      <c r="O47" s="66"/>
      <c r="P47" s="145"/>
      <c r="Q47" s="113"/>
      <c r="R47" s="541"/>
      <c r="S47" s="542"/>
      <c r="T47" s="542"/>
      <c r="U47" s="542"/>
      <c r="V47" s="542"/>
      <c r="W47" s="543"/>
    </row>
    <row r="48" spans="1:25" ht="12.75" customHeight="1" x14ac:dyDescent="0.2">
      <c r="A48" s="2"/>
      <c r="B48" s="319"/>
      <c r="C48" s="319"/>
      <c r="D48" s="312"/>
      <c r="E48" s="320"/>
      <c r="F48" s="66"/>
      <c r="G48" s="61"/>
      <c r="H48" s="57"/>
      <c r="I48" s="58"/>
      <c r="J48" s="59"/>
      <c r="K48" s="57"/>
      <c r="L48" s="60"/>
      <c r="M48" s="60"/>
      <c r="N48" s="60"/>
      <c r="O48" s="101"/>
      <c r="P48" s="70"/>
      <c r="Q48" s="61"/>
      <c r="R48" s="541"/>
      <c r="S48" s="542"/>
      <c r="T48" s="542"/>
      <c r="U48" s="542"/>
      <c r="V48" s="542"/>
      <c r="W48" s="543"/>
    </row>
    <row r="49" spans="1:23" ht="12.75" customHeight="1" x14ac:dyDescent="0.2">
      <c r="A49" s="2"/>
      <c r="B49" s="319"/>
      <c r="C49" s="319"/>
      <c r="D49" s="312"/>
      <c r="E49" s="320"/>
      <c r="F49" s="66"/>
      <c r="G49" s="61"/>
      <c r="H49" s="57"/>
      <c r="I49" s="58"/>
      <c r="J49" s="59"/>
      <c r="K49" s="57"/>
      <c r="L49" s="60"/>
      <c r="M49" s="60"/>
      <c r="N49" s="60"/>
      <c r="O49" s="60"/>
      <c r="P49" s="70"/>
      <c r="Q49" s="72"/>
      <c r="R49" s="541"/>
      <c r="S49" s="542"/>
      <c r="T49" s="542"/>
      <c r="U49" s="542"/>
      <c r="V49" s="542"/>
      <c r="W49" s="543"/>
    </row>
    <row r="50" spans="1:23" ht="12.75" customHeight="1" x14ac:dyDescent="0.2">
      <c r="A50" s="2"/>
      <c r="B50" s="319"/>
      <c r="C50" s="319"/>
      <c r="D50" s="312"/>
      <c r="E50" s="320"/>
      <c r="F50" s="66"/>
      <c r="G50" s="61"/>
      <c r="H50" s="57"/>
      <c r="I50" s="58"/>
      <c r="J50" s="59"/>
      <c r="K50" s="57"/>
      <c r="L50" s="60"/>
      <c r="M50" s="60"/>
      <c r="N50" s="60"/>
      <c r="O50" s="60"/>
      <c r="P50" s="70"/>
      <c r="Q50" s="72"/>
      <c r="R50" s="541"/>
      <c r="S50" s="542"/>
      <c r="T50" s="542"/>
      <c r="U50" s="542"/>
      <c r="V50" s="542"/>
      <c r="W50" s="543"/>
    </row>
    <row r="51" spans="1:23" ht="12.75" customHeight="1" x14ac:dyDescent="0.2">
      <c r="A51" s="2"/>
      <c r="B51" s="319"/>
      <c r="C51" s="319"/>
      <c r="D51" s="312"/>
      <c r="E51" s="320"/>
      <c r="F51" s="66"/>
      <c r="G51" s="61"/>
      <c r="H51" s="57"/>
      <c r="I51" s="58"/>
      <c r="J51" s="59"/>
      <c r="K51" s="57"/>
      <c r="L51" s="60"/>
      <c r="M51" s="60"/>
      <c r="N51" s="60"/>
      <c r="O51" s="60"/>
      <c r="P51" s="70"/>
      <c r="Q51" s="72"/>
      <c r="R51" s="541"/>
      <c r="S51" s="542"/>
      <c r="T51" s="542"/>
      <c r="U51" s="542"/>
      <c r="V51" s="542"/>
      <c r="W51" s="543"/>
    </row>
    <row r="52" spans="1:23" s="78" customFormat="1" ht="12.75" customHeight="1" x14ac:dyDescent="0.2">
      <c r="A52" s="63"/>
      <c r="B52" s="3"/>
      <c r="C52" s="3"/>
      <c r="D52" s="65"/>
      <c r="E52" s="65"/>
      <c r="F52" s="66"/>
      <c r="G52" s="58"/>
      <c r="H52" s="74"/>
      <c r="I52" s="79"/>
      <c r="J52" s="76"/>
      <c r="K52" s="57"/>
      <c r="L52" s="66"/>
      <c r="M52" s="66"/>
      <c r="N52" s="66"/>
      <c r="O52" s="66"/>
      <c r="P52" s="74"/>
      <c r="Q52" s="72"/>
      <c r="R52" s="541"/>
      <c r="S52" s="542"/>
      <c r="T52" s="542"/>
      <c r="U52" s="542"/>
      <c r="V52" s="542"/>
      <c r="W52" s="543"/>
    </row>
    <row r="53" spans="1:23" s="78" customFormat="1" ht="12.75" customHeight="1" x14ac:dyDescent="0.2">
      <c r="A53" s="63"/>
      <c r="B53" s="3"/>
      <c r="C53" s="3"/>
      <c r="D53" s="65"/>
      <c r="E53" s="65"/>
      <c r="F53" s="66"/>
      <c r="G53" s="58"/>
      <c r="H53" s="74"/>
      <c r="I53" s="79"/>
      <c r="J53" s="76"/>
      <c r="K53" s="145"/>
      <c r="L53" s="66"/>
      <c r="M53" s="66"/>
      <c r="N53" s="66"/>
      <c r="O53" s="66"/>
      <c r="P53" s="74"/>
      <c r="Q53" s="72"/>
      <c r="R53" s="541"/>
      <c r="S53" s="542"/>
      <c r="T53" s="542"/>
      <c r="U53" s="542"/>
      <c r="V53" s="542"/>
      <c r="W53" s="543"/>
    </row>
    <row r="54" spans="1:23" ht="12.75" customHeight="1" x14ac:dyDescent="0.2">
      <c r="A54" s="81"/>
      <c r="B54" s="82"/>
      <c r="C54" s="82"/>
      <c r="D54" s="83"/>
      <c r="E54" s="83"/>
      <c r="F54" s="84"/>
      <c r="G54" s="85"/>
      <c r="H54" s="86"/>
      <c r="I54" s="87"/>
      <c r="J54" s="88"/>
      <c r="K54" s="86"/>
      <c r="L54" s="89"/>
      <c r="M54" s="89"/>
      <c r="N54" s="89"/>
      <c r="O54" s="89"/>
      <c r="P54" s="86"/>
      <c r="Q54" s="85"/>
      <c r="R54" s="541"/>
      <c r="S54" s="542"/>
      <c r="T54" s="542"/>
      <c r="U54" s="542"/>
      <c r="V54" s="542"/>
      <c r="W54" s="543"/>
    </row>
    <row r="55" spans="1:23" ht="12.75" customHeight="1" x14ac:dyDescent="0.2">
      <c r="A55" s="81"/>
      <c r="B55" s="82"/>
      <c r="C55" s="82"/>
      <c r="D55" s="83"/>
      <c r="E55" s="83"/>
      <c r="F55" s="84"/>
      <c r="G55" s="85"/>
      <c r="H55" s="86"/>
      <c r="I55" s="87"/>
      <c r="J55" s="88"/>
      <c r="K55" s="86"/>
      <c r="L55" s="89"/>
      <c r="M55" s="89"/>
      <c r="N55" s="89"/>
      <c r="O55" s="89"/>
      <c r="P55" s="86"/>
      <c r="Q55" s="85"/>
      <c r="R55" s="541"/>
      <c r="S55" s="542"/>
      <c r="T55" s="542"/>
      <c r="U55" s="542"/>
      <c r="V55" s="542"/>
      <c r="W55" s="543"/>
    </row>
    <row r="56" spans="1:23" ht="12.75" customHeight="1" x14ac:dyDescent="0.2">
      <c r="A56" s="81"/>
      <c r="B56" s="82"/>
      <c r="C56" s="82"/>
      <c r="D56" s="83"/>
      <c r="E56" s="83"/>
      <c r="F56" s="84"/>
      <c r="G56" s="85"/>
      <c r="H56" s="86"/>
      <c r="I56" s="87"/>
      <c r="J56" s="88"/>
      <c r="K56" s="86"/>
      <c r="L56" s="89"/>
      <c r="M56" s="89"/>
      <c r="N56" s="89"/>
      <c r="O56" s="89"/>
      <c r="P56" s="86"/>
      <c r="Q56" s="85"/>
      <c r="R56" s="541"/>
      <c r="S56" s="542"/>
      <c r="T56" s="542"/>
      <c r="U56" s="542"/>
      <c r="V56" s="542"/>
      <c r="W56" s="543"/>
    </row>
    <row r="57" spans="1:23" ht="12.75" customHeight="1" x14ac:dyDescent="0.2">
      <c r="A57" s="81"/>
      <c r="B57" s="82"/>
      <c r="C57" s="82"/>
      <c r="D57" s="83"/>
      <c r="E57" s="83"/>
      <c r="F57" s="84"/>
      <c r="G57" s="85"/>
      <c r="H57" s="86"/>
      <c r="I57" s="87"/>
      <c r="J57" s="88"/>
      <c r="K57" s="86"/>
      <c r="L57" s="89"/>
      <c r="M57" s="89"/>
      <c r="N57" s="89"/>
      <c r="O57" s="89"/>
      <c r="P57" s="86"/>
      <c r="Q57" s="85"/>
      <c r="R57" s="541"/>
      <c r="S57" s="542"/>
      <c r="T57" s="542"/>
      <c r="U57" s="542"/>
      <c r="V57" s="542"/>
      <c r="W57" s="543"/>
    </row>
    <row r="58" spans="1:23" ht="12.75" customHeight="1" x14ac:dyDescent="0.2">
      <c r="A58" s="81"/>
      <c r="B58" s="82"/>
      <c r="C58" s="82"/>
      <c r="D58" s="83"/>
      <c r="E58" s="83"/>
      <c r="F58" s="84"/>
      <c r="G58" s="85"/>
      <c r="H58" s="86"/>
      <c r="I58" s="87"/>
      <c r="J58" s="88"/>
      <c r="K58" s="86"/>
      <c r="L58" s="89"/>
      <c r="M58" s="89"/>
      <c r="N58" s="89"/>
      <c r="O58" s="89"/>
      <c r="P58" s="86"/>
      <c r="Q58" s="85"/>
      <c r="R58" s="541"/>
      <c r="S58" s="542"/>
      <c r="T58" s="542"/>
      <c r="U58" s="542"/>
      <c r="V58" s="542"/>
      <c r="W58" s="543"/>
    </row>
    <row r="59" spans="1:23" ht="12.75" customHeight="1" x14ac:dyDescent="0.2">
      <c r="A59" s="81"/>
      <c r="B59" s="82"/>
      <c r="C59" s="82"/>
      <c r="D59" s="83"/>
      <c r="E59" s="83"/>
      <c r="F59" s="84"/>
      <c r="G59" s="85"/>
      <c r="H59" s="86"/>
      <c r="I59" s="87"/>
      <c r="J59" s="88"/>
      <c r="K59" s="86"/>
      <c r="L59" s="89"/>
      <c r="M59" s="89"/>
      <c r="N59" s="89"/>
      <c r="O59" s="89"/>
      <c r="P59" s="86"/>
      <c r="Q59" s="85"/>
      <c r="R59" s="541"/>
      <c r="S59" s="542"/>
      <c r="T59" s="542"/>
      <c r="U59" s="542"/>
      <c r="V59" s="542"/>
      <c r="W59" s="543"/>
    </row>
    <row r="60" spans="1:23" ht="12.75" customHeight="1" x14ac:dyDescent="0.2">
      <c r="A60" s="81"/>
      <c r="B60" s="82"/>
      <c r="C60" s="82"/>
      <c r="D60" s="83"/>
      <c r="E60" s="83"/>
      <c r="F60" s="84"/>
      <c r="G60" s="85"/>
      <c r="H60" s="86"/>
      <c r="I60" s="87"/>
      <c r="J60" s="88"/>
      <c r="K60" s="86"/>
      <c r="L60" s="89"/>
      <c r="M60" s="89"/>
      <c r="N60" s="89"/>
      <c r="O60" s="89"/>
      <c r="P60" s="86"/>
      <c r="Q60" s="85"/>
      <c r="R60" s="541"/>
      <c r="S60" s="542"/>
      <c r="T60" s="542"/>
      <c r="U60" s="542"/>
      <c r="V60" s="542"/>
      <c r="W60" s="543"/>
    </row>
    <row r="61" spans="1:23" ht="12.75" customHeight="1" x14ac:dyDescent="0.2">
      <c r="A61" s="81"/>
      <c r="B61" s="82"/>
      <c r="C61" s="82"/>
      <c r="D61" s="83"/>
      <c r="E61" s="83"/>
      <c r="F61" s="84"/>
      <c r="G61" s="85"/>
      <c r="H61" s="86"/>
      <c r="I61" s="87"/>
      <c r="J61" s="88"/>
      <c r="K61" s="86"/>
      <c r="L61" s="89"/>
      <c r="M61" s="89"/>
      <c r="N61" s="89"/>
      <c r="O61" s="89"/>
      <c r="P61" s="86"/>
      <c r="Q61" s="85"/>
      <c r="R61" s="541"/>
      <c r="S61" s="542"/>
      <c r="T61" s="542"/>
      <c r="U61" s="542"/>
      <c r="V61" s="542"/>
      <c r="W61" s="543"/>
    </row>
    <row r="62" spans="1:23" ht="12.75" customHeight="1" x14ac:dyDescent="0.2">
      <c r="A62" s="81"/>
      <c r="B62" s="82"/>
      <c r="C62" s="82"/>
      <c r="D62" s="83"/>
      <c r="E62" s="83"/>
      <c r="F62" s="84"/>
      <c r="G62" s="85"/>
      <c r="H62" s="86"/>
      <c r="I62" s="87"/>
      <c r="J62" s="88"/>
      <c r="K62" s="86"/>
      <c r="L62" s="89"/>
      <c r="M62" s="89"/>
      <c r="N62" s="89"/>
      <c r="O62" s="89"/>
      <c r="P62" s="86"/>
      <c r="Q62" s="85"/>
      <c r="R62" s="541"/>
      <c r="S62" s="542"/>
      <c r="T62" s="542"/>
      <c r="U62" s="542"/>
      <c r="V62" s="542"/>
      <c r="W62" s="543"/>
    </row>
    <row r="63" spans="1:23" ht="12.75" customHeight="1" x14ac:dyDescent="0.2">
      <c r="A63" s="81"/>
      <c r="B63" s="82"/>
      <c r="C63" s="82"/>
      <c r="D63" s="83"/>
      <c r="E63" s="83"/>
      <c r="F63" s="84"/>
      <c r="G63" s="85"/>
      <c r="H63" s="86"/>
      <c r="I63" s="87"/>
      <c r="J63" s="88"/>
      <c r="K63" s="86"/>
      <c r="L63" s="89"/>
      <c r="M63" s="89"/>
      <c r="N63" s="89"/>
      <c r="O63" s="89"/>
      <c r="P63" s="86"/>
      <c r="Q63" s="85"/>
      <c r="R63" s="541"/>
      <c r="S63" s="542"/>
      <c r="T63" s="542"/>
      <c r="U63" s="542"/>
      <c r="V63" s="542"/>
      <c r="W63" s="543"/>
    </row>
    <row r="64" spans="1:23" ht="12.75" customHeight="1" x14ac:dyDescent="0.2">
      <c r="A64" s="81"/>
      <c r="B64" s="82"/>
      <c r="C64" s="82"/>
      <c r="D64" s="83"/>
      <c r="E64" s="83"/>
      <c r="F64" s="84"/>
      <c r="G64" s="85"/>
      <c r="H64" s="86"/>
      <c r="I64" s="87"/>
      <c r="J64" s="88"/>
      <c r="K64" s="86"/>
      <c r="L64" s="89"/>
      <c r="M64" s="89"/>
      <c r="N64" s="89"/>
      <c r="O64" s="89"/>
      <c r="P64" s="86"/>
      <c r="Q64" s="85"/>
      <c r="R64" s="541"/>
      <c r="S64" s="542"/>
      <c r="T64" s="542"/>
      <c r="U64" s="542"/>
      <c r="V64" s="542"/>
      <c r="W64" s="543"/>
    </row>
    <row r="65" spans="1:23" ht="12.75" customHeight="1" x14ac:dyDescent="0.2">
      <c r="A65" s="81"/>
      <c r="B65" s="82"/>
      <c r="C65" s="82"/>
      <c r="D65" s="83"/>
      <c r="E65" s="83"/>
      <c r="F65" s="84"/>
      <c r="G65" s="85"/>
      <c r="H65" s="86"/>
      <c r="I65" s="87"/>
      <c r="J65" s="88"/>
      <c r="K65" s="86"/>
      <c r="L65" s="89"/>
      <c r="M65" s="89"/>
      <c r="N65" s="89"/>
      <c r="O65" s="89"/>
      <c r="P65" s="86"/>
      <c r="Q65" s="85"/>
      <c r="R65" s="541"/>
      <c r="S65" s="542"/>
      <c r="T65" s="542"/>
      <c r="U65" s="542"/>
      <c r="V65" s="542"/>
      <c r="W65" s="543"/>
    </row>
    <row r="66" spans="1:23" ht="12.75" customHeight="1" x14ac:dyDescent="0.2">
      <c r="A66" s="81"/>
      <c r="B66" s="82"/>
      <c r="C66" s="82"/>
      <c r="D66" s="83"/>
      <c r="E66" s="83"/>
      <c r="F66" s="84"/>
      <c r="G66" s="85"/>
      <c r="H66" s="86"/>
      <c r="I66" s="87"/>
      <c r="J66" s="88"/>
      <c r="K66" s="86"/>
      <c r="L66" s="89"/>
      <c r="M66" s="89"/>
      <c r="N66" s="89"/>
      <c r="O66" s="89"/>
      <c r="P66" s="86"/>
      <c r="Q66" s="85"/>
      <c r="R66" s="541"/>
      <c r="S66" s="542"/>
      <c r="T66" s="542"/>
      <c r="U66" s="542"/>
      <c r="V66" s="542"/>
      <c r="W66" s="543"/>
    </row>
    <row r="67" spans="1:23" ht="12.75" customHeight="1" x14ac:dyDescent="0.2">
      <c r="A67" s="81"/>
      <c r="B67" s="82"/>
      <c r="C67" s="82"/>
      <c r="D67" s="83"/>
      <c r="E67" s="83"/>
      <c r="F67" s="84"/>
      <c r="G67" s="85"/>
      <c r="H67" s="86"/>
      <c r="I67" s="87"/>
      <c r="J67" s="88"/>
      <c r="K67" s="86"/>
      <c r="L67" s="89"/>
      <c r="M67" s="89"/>
      <c r="N67" s="89"/>
      <c r="O67" s="89"/>
      <c r="P67" s="86"/>
      <c r="Q67" s="85"/>
      <c r="R67" s="541"/>
      <c r="S67" s="542"/>
      <c r="T67" s="542"/>
      <c r="U67" s="542"/>
      <c r="V67" s="542"/>
      <c r="W67" s="543"/>
    </row>
    <row r="68" spans="1:23" ht="12.75" customHeight="1" x14ac:dyDescent="0.2">
      <c r="A68" s="81"/>
      <c r="B68" s="82"/>
      <c r="C68" s="82"/>
      <c r="D68" s="83"/>
      <c r="E68" s="83"/>
      <c r="F68" s="84"/>
      <c r="G68" s="85"/>
      <c r="H68" s="86"/>
      <c r="I68" s="87"/>
      <c r="J68" s="88"/>
      <c r="K68" s="86"/>
      <c r="L68" s="89"/>
      <c r="M68" s="89"/>
      <c r="N68" s="89"/>
      <c r="O68" s="89"/>
      <c r="P68" s="86"/>
      <c r="Q68" s="85"/>
      <c r="R68" s="541"/>
      <c r="S68" s="542"/>
      <c r="T68" s="542"/>
      <c r="U68" s="542"/>
      <c r="V68" s="542"/>
      <c r="W68" s="543"/>
    </row>
    <row r="69" spans="1:23" ht="12.75" customHeight="1" thickBot="1" x14ac:dyDescent="0.25">
      <c r="A69" s="81"/>
      <c r="B69" s="82"/>
      <c r="C69" s="82"/>
      <c r="D69" s="83"/>
      <c r="E69" s="83"/>
      <c r="F69" s="89"/>
      <c r="G69" s="85"/>
      <c r="H69" s="86"/>
      <c r="I69" s="89"/>
      <c r="J69" s="85"/>
      <c r="K69" s="86"/>
      <c r="L69" s="89"/>
      <c r="M69" s="89"/>
      <c r="N69" s="89"/>
      <c r="O69" s="89"/>
      <c r="P69" s="86"/>
      <c r="Q69" s="85"/>
      <c r="R69" s="547"/>
      <c r="S69" s="548"/>
      <c r="T69" s="548"/>
      <c r="U69" s="548"/>
      <c r="V69" s="548"/>
      <c r="W69" s="549"/>
    </row>
    <row r="70" spans="1:23" ht="12.75" customHeight="1" x14ac:dyDescent="0.2">
      <c r="A70" s="550" t="s">
        <v>49</v>
      </c>
      <c r="B70" s="550"/>
      <c r="C70" s="550"/>
      <c r="D70" s="550"/>
      <c r="E70" s="550"/>
      <c r="F70" s="550"/>
      <c r="G70" s="550"/>
      <c r="H70" s="550"/>
      <c r="I70" s="550"/>
      <c r="J70" s="550"/>
      <c r="K70" s="550"/>
      <c r="L70" s="550"/>
      <c r="M70" s="550"/>
      <c r="N70" s="550"/>
      <c r="O70" s="550"/>
      <c r="P70" s="91"/>
      <c r="Q70" s="92"/>
      <c r="R70" s="551"/>
      <c r="S70" s="552"/>
      <c r="T70" s="552"/>
      <c r="U70" s="552"/>
      <c r="V70" s="552"/>
      <c r="W70" s="552"/>
    </row>
    <row r="71" spans="1:23" x14ac:dyDescent="0.2">
      <c r="H71" s="6"/>
      <c r="I71" s="6"/>
      <c r="J71" s="6"/>
      <c r="K71" s="6"/>
      <c r="L71" s="6"/>
      <c r="M71" s="6"/>
      <c r="N71" s="6"/>
      <c r="O71" s="6"/>
    </row>
    <row r="72" spans="1:23" x14ac:dyDescent="0.2">
      <c r="H72" s="6"/>
      <c r="I72" s="6"/>
      <c r="J72" s="6"/>
      <c r="K72" s="6"/>
      <c r="L72" s="6"/>
      <c r="M72" s="6"/>
      <c r="N72" s="6"/>
      <c r="O72" s="6"/>
    </row>
    <row r="73" spans="1:23" x14ac:dyDescent="0.2">
      <c r="A73" s="93"/>
      <c r="B73" s="93"/>
      <c r="C73" s="93"/>
      <c r="D73" s="94"/>
      <c r="E73" s="94"/>
      <c r="F73" s="95"/>
      <c r="G73" s="95"/>
      <c r="H73" s="95"/>
      <c r="I73" s="95"/>
      <c r="J73" s="95"/>
      <c r="K73" s="95"/>
      <c r="L73" s="95"/>
      <c r="M73" s="95"/>
      <c r="N73" s="95"/>
      <c r="O73" s="95"/>
      <c r="P73" s="95"/>
      <c r="Q73" s="95"/>
      <c r="R73" s="96"/>
    </row>
    <row r="74" spans="1:23" x14ac:dyDescent="0.2">
      <c r="A74" s="93"/>
      <c r="B74" s="93"/>
      <c r="C74" s="93"/>
      <c r="D74" s="94"/>
      <c r="E74" s="94"/>
      <c r="F74" s="95"/>
      <c r="G74" s="95"/>
      <c r="H74" s="95"/>
      <c r="I74" s="95"/>
      <c r="J74" s="95"/>
      <c r="K74" s="95"/>
      <c r="L74" s="95"/>
      <c r="M74" s="95"/>
      <c r="N74" s="95"/>
      <c r="O74" s="95"/>
      <c r="P74" s="95"/>
      <c r="Q74" s="95"/>
      <c r="R74" s="96"/>
    </row>
    <row r="75" spans="1:23" x14ac:dyDescent="0.2">
      <c r="A75" s="93"/>
      <c r="B75" s="93"/>
      <c r="C75" s="93"/>
      <c r="D75" s="94"/>
      <c r="E75" s="94"/>
      <c r="F75" s="95"/>
      <c r="G75" s="95"/>
      <c r="H75" s="95"/>
      <c r="I75" s="95"/>
      <c r="J75" s="95"/>
      <c r="K75" s="95"/>
      <c r="L75" s="95"/>
      <c r="M75" s="95"/>
      <c r="N75" s="95"/>
      <c r="O75" s="95"/>
      <c r="P75" s="95"/>
      <c r="Q75" s="95"/>
      <c r="R75" s="96"/>
    </row>
    <row r="76" spans="1:23" x14ac:dyDescent="0.2">
      <c r="H76" s="6"/>
      <c r="I76" s="6"/>
      <c r="J76" s="6"/>
      <c r="K76" s="6"/>
      <c r="L76" s="6"/>
      <c r="M76" s="6"/>
      <c r="N76" s="6"/>
      <c r="O76" s="6"/>
    </row>
    <row r="77" spans="1:23" x14ac:dyDescent="0.2">
      <c r="H77" s="6"/>
      <c r="I77" s="6"/>
      <c r="J77" s="6"/>
      <c r="K77" s="6"/>
      <c r="L77" s="6"/>
      <c r="M77" s="6"/>
      <c r="N77" s="6"/>
      <c r="O77" s="6"/>
    </row>
    <row r="78" spans="1:23" x14ac:dyDescent="0.2">
      <c r="H78" s="6"/>
      <c r="I78" s="6"/>
      <c r="J78" s="6"/>
      <c r="K78" s="6"/>
      <c r="L78" s="6"/>
      <c r="M78" s="6"/>
      <c r="N78" s="6"/>
      <c r="O78" s="6"/>
    </row>
    <row r="79" spans="1:23" x14ac:dyDescent="0.2">
      <c r="H79" s="6"/>
      <c r="I79" s="6"/>
      <c r="J79" s="6"/>
      <c r="K79" s="6"/>
      <c r="L79" s="6"/>
      <c r="M79" s="6"/>
      <c r="N79" s="6"/>
      <c r="O79" s="6"/>
    </row>
    <row r="80" spans="1:23" x14ac:dyDescent="0.2">
      <c r="H80" s="6"/>
      <c r="I80" s="6"/>
      <c r="J80" s="6"/>
      <c r="K80" s="6"/>
      <c r="L80" s="6"/>
      <c r="M80" s="6"/>
      <c r="N80" s="6"/>
      <c r="O80" s="6"/>
    </row>
    <row r="81" spans="1:23" x14ac:dyDescent="0.2">
      <c r="H81" s="6"/>
      <c r="I81" s="6"/>
      <c r="J81" s="6"/>
      <c r="K81" s="6"/>
      <c r="L81" s="6"/>
      <c r="M81" s="6"/>
      <c r="N81" s="6"/>
      <c r="O81" s="6"/>
    </row>
    <row r="82" spans="1:23" x14ac:dyDescent="0.2">
      <c r="H82" s="6"/>
      <c r="I82" s="6"/>
      <c r="J82" s="6"/>
      <c r="K82" s="6"/>
      <c r="L82" s="6"/>
      <c r="M82" s="6"/>
      <c r="N82" s="6"/>
      <c r="O82" s="6"/>
    </row>
    <row r="83" spans="1:23" x14ac:dyDescent="0.2">
      <c r="H83" s="6"/>
      <c r="I83" s="6"/>
      <c r="J83" s="6"/>
      <c r="K83" s="6"/>
      <c r="L83" s="6"/>
      <c r="M83" s="6"/>
      <c r="N83" s="6"/>
      <c r="O83" s="6"/>
    </row>
    <row r="84" spans="1:23" x14ac:dyDescent="0.2">
      <c r="H84" s="6"/>
      <c r="I84" s="6"/>
      <c r="J84" s="6"/>
      <c r="K84" s="6"/>
      <c r="L84" s="6"/>
      <c r="M84" s="6"/>
      <c r="N84" s="6"/>
      <c r="O84" s="6"/>
    </row>
    <row r="85" spans="1:23" x14ac:dyDescent="0.2">
      <c r="H85" s="6"/>
      <c r="I85" s="6"/>
      <c r="J85" s="6"/>
      <c r="K85" s="6"/>
      <c r="L85" s="6"/>
      <c r="M85" s="6"/>
      <c r="N85" s="6"/>
      <c r="O85" s="6"/>
    </row>
    <row r="86" spans="1:23" x14ac:dyDescent="0.2">
      <c r="H86" s="6"/>
      <c r="I86" s="6"/>
      <c r="J86" s="6"/>
      <c r="K86" s="6"/>
      <c r="L86" s="6"/>
      <c r="M86" s="6"/>
      <c r="N86" s="6"/>
      <c r="O86" s="6"/>
    </row>
    <row r="87" spans="1:23" x14ac:dyDescent="0.2">
      <c r="H87" s="6"/>
      <c r="I87" s="6"/>
      <c r="J87" s="6"/>
      <c r="K87" s="6"/>
      <c r="L87" s="6"/>
      <c r="M87" s="6"/>
      <c r="N87" s="6"/>
      <c r="O87" s="6"/>
    </row>
    <row r="88" spans="1:23" x14ac:dyDescent="0.2">
      <c r="H88" s="6"/>
      <c r="I88" s="6"/>
      <c r="J88" s="6"/>
      <c r="K88" s="6"/>
      <c r="L88" s="6"/>
      <c r="M88" s="6"/>
      <c r="N88" s="6"/>
      <c r="O88" s="6"/>
    </row>
    <row r="89" spans="1:23" x14ac:dyDescent="0.2">
      <c r="H89" s="6"/>
      <c r="I89" s="6"/>
      <c r="J89" s="6"/>
      <c r="K89" s="6"/>
      <c r="L89" s="6"/>
      <c r="M89" s="6"/>
      <c r="N89" s="6"/>
      <c r="O89" s="6"/>
    </row>
    <row r="90" spans="1:23" s="6" customFormat="1" x14ac:dyDescent="0.2">
      <c r="A90" s="4"/>
      <c r="B90" s="4"/>
      <c r="C90" s="4"/>
      <c r="D90" s="5"/>
      <c r="E90" s="5"/>
      <c r="R90" s="7"/>
      <c r="S90" s="4"/>
      <c r="T90" s="4"/>
      <c r="U90" s="4"/>
      <c r="V90" s="4"/>
      <c r="W90" s="4"/>
    </row>
    <row r="91" spans="1:23" s="6" customFormat="1" x14ac:dyDescent="0.2">
      <c r="A91" s="4"/>
      <c r="B91" s="4"/>
      <c r="C91" s="4"/>
      <c r="D91" s="5"/>
      <c r="E91" s="5"/>
      <c r="R91" s="7"/>
      <c r="S91" s="4"/>
      <c r="T91" s="4"/>
      <c r="U91" s="4"/>
      <c r="V91" s="4"/>
      <c r="W91" s="4"/>
    </row>
    <row r="92" spans="1:23" s="6" customFormat="1" x14ac:dyDescent="0.2">
      <c r="A92" s="4"/>
      <c r="B92" s="4"/>
      <c r="C92" s="4"/>
      <c r="D92" s="5"/>
      <c r="E92" s="5"/>
      <c r="R92" s="7"/>
      <c r="S92" s="4"/>
      <c r="T92" s="4"/>
      <c r="U92" s="4"/>
      <c r="V92" s="4"/>
      <c r="W92" s="4"/>
    </row>
  </sheetData>
  <mergeCells count="97">
    <mergeCell ref="R68:W68"/>
    <mergeCell ref="R69:W69"/>
    <mergeCell ref="A70:O70"/>
    <mergeCell ref="R70:W70"/>
    <mergeCell ref="R62:W62"/>
    <mergeCell ref="R63:W63"/>
    <mergeCell ref="R64:W64"/>
    <mergeCell ref="R65:W65"/>
    <mergeCell ref="R66:W66"/>
    <mergeCell ref="R67:W67"/>
    <mergeCell ref="R61:W61"/>
    <mergeCell ref="R50:W50"/>
    <mergeCell ref="R51:W51"/>
    <mergeCell ref="R52:W52"/>
    <mergeCell ref="R53:W53"/>
    <mergeCell ref="R54:W54"/>
    <mergeCell ref="R55:W55"/>
    <mergeCell ref="R56:W56"/>
    <mergeCell ref="R57:W57"/>
    <mergeCell ref="R58:W58"/>
    <mergeCell ref="R59:W59"/>
    <mergeCell ref="R60:W60"/>
    <mergeCell ref="R49:W49"/>
    <mergeCell ref="R38:W38"/>
    <mergeCell ref="R39:W39"/>
    <mergeCell ref="R40:W40"/>
    <mergeCell ref="R41:W41"/>
    <mergeCell ref="R42:W42"/>
    <mergeCell ref="R43:W43"/>
    <mergeCell ref="R44:W44"/>
    <mergeCell ref="R45:W45"/>
    <mergeCell ref="R46:W46"/>
    <mergeCell ref="R47:W47"/>
    <mergeCell ref="R48:W48"/>
    <mergeCell ref="R37:W37"/>
    <mergeCell ref="R26:W26"/>
    <mergeCell ref="R27:W27"/>
    <mergeCell ref="R28:W28"/>
    <mergeCell ref="R29:W29"/>
    <mergeCell ref="R30:W30"/>
    <mergeCell ref="R31:W31"/>
    <mergeCell ref="R32:W32"/>
    <mergeCell ref="R33:W33"/>
    <mergeCell ref="R34:W34"/>
    <mergeCell ref="R35:W35"/>
    <mergeCell ref="R36:W36"/>
    <mergeCell ref="K16:M16"/>
    <mergeCell ref="K17:M17"/>
    <mergeCell ref="R25:W25"/>
    <mergeCell ref="H18:H20"/>
    <mergeCell ref="I18:I20"/>
    <mergeCell ref="J18:J20"/>
    <mergeCell ref="K18:K20"/>
    <mergeCell ref="L18:L20"/>
    <mergeCell ref="M18:M20"/>
    <mergeCell ref="N18:N20"/>
    <mergeCell ref="O18:O20"/>
    <mergeCell ref="R22:W22"/>
    <mergeCell ref="R23:W23"/>
    <mergeCell ref="R24:W24"/>
    <mergeCell ref="A9:G9"/>
    <mergeCell ref="H9:O9"/>
    <mergeCell ref="P9:Q9"/>
    <mergeCell ref="R9:W9"/>
    <mergeCell ref="H10:J10"/>
    <mergeCell ref="K10:O10"/>
    <mergeCell ref="P10:P20"/>
    <mergeCell ref="Q10:Q20"/>
    <mergeCell ref="R10:W21"/>
    <mergeCell ref="H11:I17"/>
    <mergeCell ref="J11:J17"/>
    <mergeCell ref="K11:M11"/>
    <mergeCell ref="K12:M12"/>
    <mergeCell ref="K13:M13"/>
    <mergeCell ref="K14:M14"/>
    <mergeCell ref="K15:M15"/>
    <mergeCell ref="C6:H6"/>
    <mergeCell ref="K6:P6"/>
    <mergeCell ref="S6:V6"/>
    <mergeCell ref="C7:H7"/>
    <mergeCell ref="K7:P7"/>
    <mergeCell ref="S7:V7"/>
    <mergeCell ref="C4:H4"/>
    <mergeCell ref="K4:P4"/>
    <mergeCell ref="S4:V4"/>
    <mergeCell ref="C5:H5"/>
    <mergeCell ref="K5:P5"/>
    <mergeCell ref="S5:V5"/>
    <mergeCell ref="X1:X3"/>
    <mergeCell ref="Y1:Y3"/>
    <mergeCell ref="Z1:Z3"/>
    <mergeCell ref="C2:H2"/>
    <mergeCell ref="K2:P2"/>
    <mergeCell ref="S2:V2"/>
    <mergeCell ref="C3:H3"/>
    <mergeCell ref="K3:P3"/>
    <mergeCell ref="S3:V3"/>
  </mergeCells>
  <pageMargins left="0.75" right="0.75" top="1" bottom="1" header="0.5" footer="0.5"/>
  <pageSetup paperSize="17" scale="60" orientation="landscape" r:id="rId1"/>
  <headerFooter alignWithMargins="0"/>
  <drawing r:id="rId2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555D7A-CB68-4381-B2E3-4F0F6E3D19F2}">
  <dimension ref="A1:Z118"/>
  <sheetViews>
    <sheetView topLeftCell="A9" zoomScaleNormal="100" workbookViewId="0">
      <pane ySplit="12" topLeftCell="A45" activePane="bottomLeft" state="frozen"/>
      <selection activeCell="P9" sqref="P9:Q9"/>
      <selection pane="bottomLeft" activeCell="P9" sqref="P9:Q9"/>
    </sheetView>
  </sheetViews>
  <sheetFormatPr defaultRowHeight="12.75" x14ac:dyDescent="0.2"/>
  <cols>
    <col min="1" max="3" width="9.7109375" style="4" customWidth="1"/>
    <col min="4" max="5" width="9.7109375" style="5" customWidth="1"/>
    <col min="6" max="7" width="9.7109375" style="6" customWidth="1"/>
    <col min="8" max="9" width="9.7109375" style="4" customWidth="1"/>
    <col min="10" max="10" width="10.42578125" style="4" customWidth="1"/>
    <col min="11" max="11" width="11.7109375" style="4" customWidth="1"/>
    <col min="12" max="12" width="14.42578125" style="4" customWidth="1"/>
    <col min="13" max="14" width="8.7109375" style="4" customWidth="1"/>
    <col min="15" max="15" width="12.28515625" style="4" customWidth="1"/>
    <col min="16" max="17" width="16.7109375" style="6" customWidth="1"/>
    <col min="18" max="18" width="8.7109375" style="7" customWidth="1"/>
    <col min="19" max="22" width="8.7109375" style="4" customWidth="1"/>
    <col min="23" max="23" width="12.28515625" style="4" customWidth="1"/>
    <col min="24" max="24" width="10.140625" style="4" customWidth="1"/>
    <col min="25" max="256" width="9.140625" style="4"/>
    <col min="257" max="265" width="9.7109375" style="4" customWidth="1"/>
    <col min="266" max="266" width="10.42578125" style="4" customWidth="1"/>
    <col min="267" max="267" width="11.7109375" style="4" customWidth="1"/>
    <col min="268" max="268" width="14.42578125" style="4" customWidth="1"/>
    <col min="269" max="270" width="8.7109375" style="4" customWidth="1"/>
    <col min="271" max="271" width="12.28515625" style="4" customWidth="1"/>
    <col min="272" max="273" width="16.7109375" style="4" customWidth="1"/>
    <col min="274" max="278" width="8.7109375" style="4" customWidth="1"/>
    <col min="279" max="279" width="12.28515625" style="4" customWidth="1"/>
    <col min="280" max="280" width="10.140625" style="4" customWidth="1"/>
    <col min="281" max="512" width="9.140625" style="4"/>
    <col min="513" max="521" width="9.7109375" style="4" customWidth="1"/>
    <col min="522" max="522" width="10.42578125" style="4" customWidth="1"/>
    <col min="523" max="523" width="11.7109375" style="4" customWidth="1"/>
    <col min="524" max="524" width="14.42578125" style="4" customWidth="1"/>
    <col min="525" max="526" width="8.7109375" style="4" customWidth="1"/>
    <col min="527" max="527" width="12.28515625" style="4" customWidth="1"/>
    <col min="528" max="529" width="16.7109375" style="4" customWidth="1"/>
    <col min="530" max="534" width="8.7109375" style="4" customWidth="1"/>
    <col min="535" max="535" width="12.28515625" style="4" customWidth="1"/>
    <col min="536" max="536" width="10.140625" style="4" customWidth="1"/>
    <col min="537" max="768" width="9.140625" style="4"/>
    <col min="769" max="777" width="9.7109375" style="4" customWidth="1"/>
    <col min="778" max="778" width="10.42578125" style="4" customWidth="1"/>
    <col min="779" max="779" width="11.7109375" style="4" customWidth="1"/>
    <col min="780" max="780" width="14.42578125" style="4" customWidth="1"/>
    <col min="781" max="782" width="8.7109375" style="4" customWidth="1"/>
    <col min="783" max="783" width="12.28515625" style="4" customWidth="1"/>
    <col min="784" max="785" width="16.7109375" style="4" customWidth="1"/>
    <col min="786" max="790" width="8.7109375" style="4" customWidth="1"/>
    <col min="791" max="791" width="12.28515625" style="4" customWidth="1"/>
    <col min="792" max="792" width="10.140625" style="4" customWidth="1"/>
    <col min="793" max="1024" width="9.140625" style="4"/>
    <col min="1025" max="1033" width="9.7109375" style="4" customWidth="1"/>
    <col min="1034" max="1034" width="10.42578125" style="4" customWidth="1"/>
    <col min="1035" max="1035" width="11.7109375" style="4" customWidth="1"/>
    <col min="1036" max="1036" width="14.42578125" style="4" customWidth="1"/>
    <col min="1037" max="1038" width="8.7109375" style="4" customWidth="1"/>
    <col min="1039" max="1039" width="12.28515625" style="4" customWidth="1"/>
    <col min="1040" max="1041" width="16.7109375" style="4" customWidth="1"/>
    <col min="1042" max="1046" width="8.7109375" style="4" customWidth="1"/>
    <col min="1047" max="1047" width="12.28515625" style="4" customWidth="1"/>
    <col min="1048" max="1048" width="10.140625" style="4" customWidth="1"/>
    <col min="1049" max="1280" width="9.140625" style="4"/>
    <col min="1281" max="1289" width="9.7109375" style="4" customWidth="1"/>
    <col min="1290" max="1290" width="10.42578125" style="4" customWidth="1"/>
    <col min="1291" max="1291" width="11.7109375" style="4" customWidth="1"/>
    <col min="1292" max="1292" width="14.42578125" style="4" customWidth="1"/>
    <col min="1293" max="1294" width="8.7109375" style="4" customWidth="1"/>
    <col min="1295" max="1295" width="12.28515625" style="4" customWidth="1"/>
    <col min="1296" max="1297" width="16.7109375" style="4" customWidth="1"/>
    <col min="1298" max="1302" width="8.7109375" style="4" customWidth="1"/>
    <col min="1303" max="1303" width="12.28515625" style="4" customWidth="1"/>
    <col min="1304" max="1304" width="10.140625" style="4" customWidth="1"/>
    <col min="1305" max="1536" width="9.140625" style="4"/>
    <col min="1537" max="1545" width="9.7109375" style="4" customWidth="1"/>
    <col min="1546" max="1546" width="10.42578125" style="4" customWidth="1"/>
    <col min="1547" max="1547" width="11.7109375" style="4" customWidth="1"/>
    <col min="1548" max="1548" width="14.42578125" style="4" customWidth="1"/>
    <col min="1549" max="1550" width="8.7109375" style="4" customWidth="1"/>
    <col min="1551" max="1551" width="12.28515625" style="4" customWidth="1"/>
    <col min="1552" max="1553" width="16.7109375" style="4" customWidth="1"/>
    <col min="1554" max="1558" width="8.7109375" style="4" customWidth="1"/>
    <col min="1559" max="1559" width="12.28515625" style="4" customWidth="1"/>
    <col min="1560" max="1560" width="10.140625" style="4" customWidth="1"/>
    <col min="1561" max="1792" width="9.140625" style="4"/>
    <col min="1793" max="1801" width="9.7109375" style="4" customWidth="1"/>
    <col min="1802" max="1802" width="10.42578125" style="4" customWidth="1"/>
    <col min="1803" max="1803" width="11.7109375" style="4" customWidth="1"/>
    <col min="1804" max="1804" width="14.42578125" style="4" customWidth="1"/>
    <col min="1805" max="1806" width="8.7109375" style="4" customWidth="1"/>
    <col min="1807" max="1807" width="12.28515625" style="4" customWidth="1"/>
    <col min="1808" max="1809" width="16.7109375" style="4" customWidth="1"/>
    <col min="1810" max="1814" width="8.7109375" style="4" customWidth="1"/>
    <col min="1815" max="1815" width="12.28515625" style="4" customWidth="1"/>
    <col min="1816" max="1816" width="10.140625" style="4" customWidth="1"/>
    <col min="1817" max="2048" width="9.140625" style="4"/>
    <col min="2049" max="2057" width="9.7109375" style="4" customWidth="1"/>
    <col min="2058" max="2058" width="10.42578125" style="4" customWidth="1"/>
    <col min="2059" max="2059" width="11.7109375" style="4" customWidth="1"/>
    <col min="2060" max="2060" width="14.42578125" style="4" customWidth="1"/>
    <col min="2061" max="2062" width="8.7109375" style="4" customWidth="1"/>
    <col min="2063" max="2063" width="12.28515625" style="4" customWidth="1"/>
    <col min="2064" max="2065" width="16.7109375" style="4" customWidth="1"/>
    <col min="2066" max="2070" width="8.7109375" style="4" customWidth="1"/>
    <col min="2071" max="2071" width="12.28515625" style="4" customWidth="1"/>
    <col min="2072" max="2072" width="10.140625" style="4" customWidth="1"/>
    <col min="2073" max="2304" width="9.140625" style="4"/>
    <col min="2305" max="2313" width="9.7109375" style="4" customWidth="1"/>
    <col min="2314" max="2314" width="10.42578125" style="4" customWidth="1"/>
    <col min="2315" max="2315" width="11.7109375" style="4" customWidth="1"/>
    <col min="2316" max="2316" width="14.42578125" style="4" customWidth="1"/>
    <col min="2317" max="2318" width="8.7109375" style="4" customWidth="1"/>
    <col min="2319" max="2319" width="12.28515625" style="4" customWidth="1"/>
    <col min="2320" max="2321" width="16.7109375" style="4" customWidth="1"/>
    <col min="2322" max="2326" width="8.7109375" style="4" customWidth="1"/>
    <col min="2327" max="2327" width="12.28515625" style="4" customWidth="1"/>
    <col min="2328" max="2328" width="10.140625" style="4" customWidth="1"/>
    <col min="2329" max="2560" width="9.140625" style="4"/>
    <col min="2561" max="2569" width="9.7109375" style="4" customWidth="1"/>
    <col min="2570" max="2570" width="10.42578125" style="4" customWidth="1"/>
    <col min="2571" max="2571" width="11.7109375" style="4" customWidth="1"/>
    <col min="2572" max="2572" width="14.42578125" style="4" customWidth="1"/>
    <col min="2573" max="2574" width="8.7109375" style="4" customWidth="1"/>
    <col min="2575" max="2575" width="12.28515625" style="4" customWidth="1"/>
    <col min="2576" max="2577" width="16.7109375" style="4" customWidth="1"/>
    <col min="2578" max="2582" width="8.7109375" style="4" customWidth="1"/>
    <col min="2583" max="2583" width="12.28515625" style="4" customWidth="1"/>
    <col min="2584" max="2584" width="10.140625" style="4" customWidth="1"/>
    <col min="2585" max="2816" width="9.140625" style="4"/>
    <col min="2817" max="2825" width="9.7109375" style="4" customWidth="1"/>
    <col min="2826" max="2826" width="10.42578125" style="4" customWidth="1"/>
    <col min="2827" max="2827" width="11.7109375" style="4" customWidth="1"/>
    <col min="2828" max="2828" width="14.42578125" style="4" customWidth="1"/>
    <col min="2829" max="2830" width="8.7109375" style="4" customWidth="1"/>
    <col min="2831" max="2831" width="12.28515625" style="4" customWidth="1"/>
    <col min="2832" max="2833" width="16.7109375" style="4" customWidth="1"/>
    <col min="2834" max="2838" width="8.7109375" style="4" customWidth="1"/>
    <col min="2839" max="2839" width="12.28515625" style="4" customWidth="1"/>
    <col min="2840" max="2840" width="10.140625" style="4" customWidth="1"/>
    <col min="2841" max="3072" width="9.140625" style="4"/>
    <col min="3073" max="3081" width="9.7109375" style="4" customWidth="1"/>
    <col min="3082" max="3082" width="10.42578125" style="4" customWidth="1"/>
    <col min="3083" max="3083" width="11.7109375" style="4" customWidth="1"/>
    <col min="3084" max="3084" width="14.42578125" style="4" customWidth="1"/>
    <col min="3085" max="3086" width="8.7109375" style="4" customWidth="1"/>
    <col min="3087" max="3087" width="12.28515625" style="4" customWidth="1"/>
    <col min="3088" max="3089" width="16.7109375" style="4" customWidth="1"/>
    <col min="3090" max="3094" width="8.7109375" style="4" customWidth="1"/>
    <col min="3095" max="3095" width="12.28515625" style="4" customWidth="1"/>
    <col min="3096" max="3096" width="10.140625" style="4" customWidth="1"/>
    <col min="3097" max="3328" width="9.140625" style="4"/>
    <col min="3329" max="3337" width="9.7109375" style="4" customWidth="1"/>
    <col min="3338" max="3338" width="10.42578125" style="4" customWidth="1"/>
    <col min="3339" max="3339" width="11.7109375" style="4" customWidth="1"/>
    <col min="3340" max="3340" width="14.42578125" style="4" customWidth="1"/>
    <col min="3341" max="3342" width="8.7109375" style="4" customWidth="1"/>
    <col min="3343" max="3343" width="12.28515625" style="4" customWidth="1"/>
    <col min="3344" max="3345" width="16.7109375" style="4" customWidth="1"/>
    <col min="3346" max="3350" width="8.7109375" style="4" customWidth="1"/>
    <col min="3351" max="3351" width="12.28515625" style="4" customWidth="1"/>
    <col min="3352" max="3352" width="10.140625" style="4" customWidth="1"/>
    <col min="3353" max="3584" width="9.140625" style="4"/>
    <col min="3585" max="3593" width="9.7109375" style="4" customWidth="1"/>
    <col min="3594" max="3594" width="10.42578125" style="4" customWidth="1"/>
    <col min="3595" max="3595" width="11.7109375" style="4" customWidth="1"/>
    <col min="3596" max="3596" width="14.42578125" style="4" customWidth="1"/>
    <col min="3597" max="3598" width="8.7109375" style="4" customWidth="1"/>
    <col min="3599" max="3599" width="12.28515625" style="4" customWidth="1"/>
    <col min="3600" max="3601" width="16.7109375" style="4" customWidth="1"/>
    <col min="3602" max="3606" width="8.7109375" style="4" customWidth="1"/>
    <col min="3607" max="3607" width="12.28515625" style="4" customWidth="1"/>
    <col min="3608" max="3608" width="10.140625" style="4" customWidth="1"/>
    <col min="3609" max="3840" width="9.140625" style="4"/>
    <col min="3841" max="3849" width="9.7109375" style="4" customWidth="1"/>
    <col min="3850" max="3850" width="10.42578125" style="4" customWidth="1"/>
    <col min="3851" max="3851" width="11.7109375" style="4" customWidth="1"/>
    <col min="3852" max="3852" width="14.42578125" style="4" customWidth="1"/>
    <col min="3853" max="3854" width="8.7109375" style="4" customWidth="1"/>
    <col min="3855" max="3855" width="12.28515625" style="4" customWidth="1"/>
    <col min="3856" max="3857" width="16.7109375" style="4" customWidth="1"/>
    <col min="3858" max="3862" width="8.7109375" style="4" customWidth="1"/>
    <col min="3863" max="3863" width="12.28515625" style="4" customWidth="1"/>
    <col min="3864" max="3864" width="10.140625" style="4" customWidth="1"/>
    <col min="3865" max="4096" width="9.140625" style="4"/>
    <col min="4097" max="4105" width="9.7109375" style="4" customWidth="1"/>
    <col min="4106" max="4106" width="10.42578125" style="4" customWidth="1"/>
    <col min="4107" max="4107" width="11.7109375" style="4" customWidth="1"/>
    <col min="4108" max="4108" width="14.42578125" style="4" customWidth="1"/>
    <col min="4109" max="4110" width="8.7109375" style="4" customWidth="1"/>
    <col min="4111" max="4111" width="12.28515625" style="4" customWidth="1"/>
    <col min="4112" max="4113" width="16.7109375" style="4" customWidth="1"/>
    <col min="4114" max="4118" width="8.7109375" style="4" customWidth="1"/>
    <col min="4119" max="4119" width="12.28515625" style="4" customWidth="1"/>
    <col min="4120" max="4120" width="10.140625" style="4" customWidth="1"/>
    <col min="4121" max="4352" width="9.140625" style="4"/>
    <col min="4353" max="4361" width="9.7109375" style="4" customWidth="1"/>
    <col min="4362" max="4362" width="10.42578125" style="4" customWidth="1"/>
    <col min="4363" max="4363" width="11.7109375" style="4" customWidth="1"/>
    <col min="4364" max="4364" width="14.42578125" style="4" customWidth="1"/>
    <col min="4365" max="4366" width="8.7109375" style="4" customWidth="1"/>
    <col min="4367" max="4367" width="12.28515625" style="4" customWidth="1"/>
    <col min="4368" max="4369" width="16.7109375" style="4" customWidth="1"/>
    <col min="4370" max="4374" width="8.7109375" style="4" customWidth="1"/>
    <col min="4375" max="4375" width="12.28515625" style="4" customWidth="1"/>
    <col min="4376" max="4376" width="10.140625" style="4" customWidth="1"/>
    <col min="4377" max="4608" width="9.140625" style="4"/>
    <col min="4609" max="4617" width="9.7109375" style="4" customWidth="1"/>
    <col min="4618" max="4618" width="10.42578125" style="4" customWidth="1"/>
    <col min="4619" max="4619" width="11.7109375" style="4" customWidth="1"/>
    <col min="4620" max="4620" width="14.42578125" style="4" customWidth="1"/>
    <col min="4621" max="4622" width="8.7109375" style="4" customWidth="1"/>
    <col min="4623" max="4623" width="12.28515625" style="4" customWidth="1"/>
    <col min="4624" max="4625" width="16.7109375" style="4" customWidth="1"/>
    <col min="4626" max="4630" width="8.7109375" style="4" customWidth="1"/>
    <col min="4631" max="4631" width="12.28515625" style="4" customWidth="1"/>
    <col min="4632" max="4632" width="10.140625" style="4" customWidth="1"/>
    <col min="4633" max="4864" width="9.140625" style="4"/>
    <col min="4865" max="4873" width="9.7109375" style="4" customWidth="1"/>
    <col min="4874" max="4874" width="10.42578125" style="4" customWidth="1"/>
    <col min="4875" max="4875" width="11.7109375" style="4" customWidth="1"/>
    <col min="4876" max="4876" width="14.42578125" style="4" customWidth="1"/>
    <col min="4877" max="4878" width="8.7109375" style="4" customWidth="1"/>
    <col min="4879" max="4879" width="12.28515625" style="4" customWidth="1"/>
    <col min="4880" max="4881" width="16.7109375" style="4" customWidth="1"/>
    <col min="4882" max="4886" width="8.7109375" style="4" customWidth="1"/>
    <col min="4887" max="4887" width="12.28515625" style="4" customWidth="1"/>
    <col min="4888" max="4888" width="10.140625" style="4" customWidth="1"/>
    <col min="4889" max="5120" width="9.140625" style="4"/>
    <col min="5121" max="5129" width="9.7109375" style="4" customWidth="1"/>
    <col min="5130" max="5130" width="10.42578125" style="4" customWidth="1"/>
    <col min="5131" max="5131" width="11.7109375" style="4" customWidth="1"/>
    <col min="5132" max="5132" width="14.42578125" style="4" customWidth="1"/>
    <col min="5133" max="5134" width="8.7109375" style="4" customWidth="1"/>
    <col min="5135" max="5135" width="12.28515625" style="4" customWidth="1"/>
    <col min="5136" max="5137" width="16.7109375" style="4" customWidth="1"/>
    <col min="5138" max="5142" width="8.7109375" style="4" customWidth="1"/>
    <col min="5143" max="5143" width="12.28515625" style="4" customWidth="1"/>
    <col min="5144" max="5144" width="10.140625" style="4" customWidth="1"/>
    <col min="5145" max="5376" width="9.140625" style="4"/>
    <col min="5377" max="5385" width="9.7109375" style="4" customWidth="1"/>
    <col min="5386" max="5386" width="10.42578125" style="4" customWidth="1"/>
    <col min="5387" max="5387" width="11.7109375" style="4" customWidth="1"/>
    <col min="5388" max="5388" width="14.42578125" style="4" customWidth="1"/>
    <col min="5389" max="5390" width="8.7109375" style="4" customWidth="1"/>
    <col min="5391" max="5391" width="12.28515625" style="4" customWidth="1"/>
    <col min="5392" max="5393" width="16.7109375" style="4" customWidth="1"/>
    <col min="5394" max="5398" width="8.7109375" style="4" customWidth="1"/>
    <col min="5399" max="5399" width="12.28515625" style="4" customWidth="1"/>
    <col min="5400" max="5400" width="10.140625" style="4" customWidth="1"/>
    <col min="5401" max="5632" width="9.140625" style="4"/>
    <col min="5633" max="5641" width="9.7109375" style="4" customWidth="1"/>
    <col min="5642" max="5642" width="10.42578125" style="4" customWidth="1"/>
    <col min="5643" max="5643" width="11.7109375" style="4" customWidth="1"/>
    <col min="5644" max="5644" width="14.42578125" style="4" customWidth="1"/>
    <col min="5645" max="5646" width="8.7109375" style="4" customWidth="1"/>
    <col min="5647" max="5647" width="12.28515625" style="4" customWidth="1"/>
    <col min="5648" max="5649" width="16.7109375" style="4" customWidth="1"/>
    <col min="5650" max="5654" width="8.7109375" style="4" customWidth="1"/>
    <col min="5655" max="5655" width="12.28515625" style="4" customWidth="1"/>
    <col min="5656" max="5656" width="10.140625" style="4" customWidth="1"/>
    <col min="5657" max="5888" width="9.140625" style="4"/>
    <col min="5889" max="5897" width="9.7109375" style="4" customWidth="1"/>
    <col min="5898" max="5898" width="10.42578125" style="4" customWidth="1"/>
    <col min="5899" max="5899" width="11.7109375" style="4" customWidth="1"/>
    <col min="5900" max="5900" width="14.42578125" style="4" customWidth="1"/>
    <col min="5901" max="5902" width="8.7109375" style="4" customWidth="1"/>
    <col min="5903" max="5903" width="12.28515625" style="4" customWidth="1"/>
    <col min="5904" max="5905" width="16.7109375" style="4" customWidth="1"/>
    <col min="5906" max="5910" width="8.7109375" style="4" customWidth="1"/>
    <col min="5911" max="5911" width="12.28515625" style="4" customWidth="1"/>
    <col min="5912" max="5912" width="10.140625" style="4" customWidth="1"/>
    <col min="5913" max="6144" width="9.140625" style="4"/>
    <col min="6145" max="6153" width="9.7109375" style="4" customWidth="1"/>
    <col min="6154" max="6154" width="10.42578125" style="4" customWidth="1"/>
    <col min="6155" max="6155" width="11.7109375" style="4" customWidth="1"/>
    <col min="6156" max="6156" width="14.42578125" style="4" customWidth="1"/>
    <col min="6157" max="6158" width="8.7109375" style="4" customWidth="1"/>
    <col min="6159" max="6159" width="12.28515625" style="4" customWidth="1"/>
    <col min="6160" max="6161" width="16.7109375" style="4" customWidth="1"/>
    <col min="6162" max="6166" width="8.7109375" style="4" customWidth="1"/>
    <col min="6167" max="6167" width="12.28515625" style="4" customWidth="1"/>
    <col min="6168" max="6168" width="10.140625" style="4" customWidth="1"/>
    <col min="6169" max="6400" width="9.140625" style="4"/>
    <col min="6401" max="6409" width="9.7109375" style="4" customWidth="1"/>
    <col min="6410" max="6410" width="10.42578125" style="4" customWidth="1"/>
    <col min="6411" max="6411" width="11.7109375" style="4" customWidth="1"/>
    <col min="6412" max="6412" width="14.42578125" style="4" customWidth="1"/>
    <col min="6413" max="6414" width="8.7109375" style="4" customWidth="1"/>
    <col min="6415" max="6415" width="12.28515625" style="4" customWidth="1"/>
    <col min="6416" max="6417" width="16.7109375" style="4" customWidth="1"/>
    <col min="6418" max="6422" width="8.7109375" style="4" customWidth="1"/>
    <col min="6423" max="6423" width="12.28515625" style="4" customWidth="1"/>
    <col min="6424" max="6424" width="10.140625" style="4" customWidth="1"/>
    <col min="6425" max="6656" width="9.140625" style="4"/>
    <col min="6657" max="6665" width="9.7109375" style="4" customWidth="1"/>
    <col min="6666" max="6666" width="10.42578125" style="4" customWidth="1"/>
    <col min="6667" max="6667" width="11.7109375" style="4" customWidth="1"/>
    <col min="6668" max="6668" width="14.42578125" style="4" customWidth="1"/>
    <col min="6669" max="6670" width="8.7109375" style="4" customWidth="1"/>
    <col min="6671" max="6671" width="12.28515625" style="4" customWidth="1"/>
    <col min="6672" max="6673" width="16.7109375" style="4" customWidth="1"/>
    <col min="6674" max="6678" width="8.7109375" style="4" customWidth="1"/>
    <col min="6679" max="6679" width="12.28515625" style="4" customWidth="1"/>
    <col min="6680" max="6680" width="10.140625" style="4" customWidth="1"/>
    <col min="6681" max="6912" width="9.140625" style="4"/>
    <col min="6913" max="6921" width="9.7109375" style="4" customWidth="1"/>
    <col min="6922" max="6922" width="10.42578125" style="4" customWidth="1"/>
    <col min="6923" max="6923" width="11.7109375" style="4" customWidth="1"/>
    <col min="6924" max="6924" width="14.42578125" style="4" customWidth="1"/>
    <col min="6925" max="6926" width="8.7109375" style="4" customWidth="1"/>
    <col min="6927" max="6927" width="12.28515625" style="4" customWidth="1"/>
    <col min="6928" max="6929" width="16.7109375" style="4" customWidth="1"/>
    <col min="6930" max="6934" width="8.7109375" style="4" customWidth="1"/>
    <col min="6935" max="6935" width="12.28515625" style="4" customWidth="1"/>
    <col min="6936" max="6936" width="10.140625" style="4" customWidth="1"/>
    <col min="6937" max="7168" width="9.140625" style="4"/>
    <col min="7169" max="7177" width="9.7109375" style="4" customWidth="1"/>
    <col min="7178" max="7178" width="10.42578125" style="4" customWidth="1"/>
    <col min="7179" max="7179" width="11.7109375" style="4" customWidth="1"/>
    <col min="7180" max="7180" width="14.42578125" style="4" customWidth="1"/>
    <col min="7181" max="7182" width="8.7109375" style="4" customWidth="1"/>
    <col min="7183" max="7183" width="12.28515625" style="4" customWidth="1"/>
    <col min="7184" max="7185" width="16.7109375" style="4" customWidth="1"/>
    <col min="7186" max="7190" width="8.7109375" style="4" customWidth="1"/>
    <col min="7191" max="7191" width="12.28515625" style="4" customWidth="1"/>
    <col min="7192" max="7192" width="10.140625" style="4" customWidth="1"/>
    <col min="7193" max="7424" width="9.140625" style="4"/>
    <col min="7425" max="7433" width="9.7109375" style="4" customWidth="1"/>
    <col min="7434" max="7434" width="10.42578125" style="4" customWidth="1"/>
    <col min="7435" max="7435" width="11.7109375" style="4" customWidth="1"/>
    <col min="7436" max="7436" width="14.42578125" style="4" customWidth="1"/>
    <col min="7437" max="7438" width="8.7109375" style="4" customWidth="1"/>
    <col min="7439" max="7439" width="12.28515625" style="4" customWidth="1"/>
    <col min="7440" max="7441" width="16.7109375" style="4" customWidth="1"/>
    <col min="7442" max="7446" width="8.7109375" style="4" customWidth="1"/>
    <col min="7447" max="7447" width="12.28515625" style="4" customWidth="1"/>
    <col min="7448" max="7448" width="10.140625" style="4" customWidth="1"/>
    <col min="7449" max="7680" width="9.140625" style="4"/>
    <col min="7681" max="7689" width="9.7109375" style="4" customWidth="1"/>
    <col min="7690" max="7690" width="10.42578125" style="4" customWidth="1"/>
    <col min="7691" max="7691" width="11.7109375" style="4" customWidth="1"/>
    <col min="7692" max="7692" width="14.42578125" style="4" customWidth="1"/>
    <col min="7693" max="7694" width="8.7109375" style="4" customWidth="1"/>
    <col min="7695" max="7695" width="12.28515625" style="4" customWidth="1"/>
    <col min="7696" max="7697" width="16.7109375" style="4" customWidth="1"/>
    <col min="7698" max="7702" width="8.7109375" style="4" customWidth="1"/>
    <col min="7703" max="7703" width="12.28515625" style="4" customWidth="1"/>
    <col min="7704" max="7704" width="10.140625" style="4" customWidth="1"/>
    <col min="7705" max="7936" width="9.140625" style="4"/>
    <col min="7937" max="7945" width="9.7109375" style="4" customWidth="1"/>
    <col min="7946" max="7946" width="10.42578125" style="4" customWidth="1"/>
    <col min="7947" max="7947" width="11.7109375" style="4" customWidth="1"/>
    <col min="7948" max="7948" width="14.42578125" style="4" customWidth="1"/>
    <col min="7949" max="7950" width="8.7109375" style="4" customWidth="1"/>
    <col min="7951" max="7951" width="12.28515625" style="4" customWidth="1"/>
    <col min="7952" max="7953" width="16.7109375" style="4" customWidth="1"/>
    <col min="7954" max="7958" width="8.7109375" style="4" customWidth="1"/>
    <col min="7959" max="7959" width="12.28515625" style="4" customWidth="1"/>
    <col min="7960" max="7960" width="10.140625" style="4" customWidth="1"/>
    <col min="7961" max="8192" width="9.140625" style="4"/>
    <col min="8193" max="8201" width="9.7109375" style="4" customWidth="1"/>
    <col min="8202" max="8202" width="10.42578125" style="4" customWidth="1"/>
    <col min="8203" max="8203" width="11.7109375" style="4" customWidth="1"/>
    <col min="8204" max="8204" width="14.42578125" style="4" customWidth="1"/>
    <col min="8205" max="8206" width="8.7109375" style="4" customWidth="1"/>
    <col min="8207" max="8207" width="12.28515625" style="4" customWidth="1"/>
    <col min="8208" max="8209" width="16.7109375" style="4" customWidth="1"/>
    <col min="8210" max="8214" width="8.7109375" style="4" customWidth="1"/>
    <col min="8215" max="8215" width="12.28515625" style="4" customWidth="1"/>
    <col min="8216" max="8216" width="10.140625" style="4" customWidth="1"/>
    <col min="8217" max="8448" width="9.140625" style="4"/>
    <col min="8449" max="8457" width="9.7109375" style="4" customWidth="1"/>
    <col min="8458" max="8458" width="10.42578125" style="4" customWidth="1"/>
    <col min="8459" max="8459" width="11.7109375" style="4" customWidth="1"/>
    <col min="8460" max="8460" width="14.42578125" style="4" customWidth="1"/>
    <col min="8461" max="8462" width="8.7109375" style="4" customWidth="1"/>
    <col min="8463" max="8463" width="12.28515625" style="4" customWidth="1"/>
    <col min="8464" max="8465" width="16.7109375" style="4" customWidth="1"/>
    <col min="8466" max="8470" width="8.7109375" style="4" customWidth="1"/>
    <col min="8471" max="8471" width="12.28515625" style="4" customWidth="1"/>
    <col min="8472" max="8472" width="10.140625" style="4" customWidth="1"/>
    <col min="8473" max="8704" width="9.140625" style="4"/>
    <col min="8705" max="8713" width="9.7109375" style="4" customWidth="1"/>
    <col min="8714" max="8714" width="10.42578125" style="4" customWidth="1"/>
    <col min="8715" max="8715" width="11.7109375" style="4" customWidth="1"/>
    <col min="8716" max="8716" width="14.42578125" style="4" customWidth="1"/>
    <col min="8717" max="8718" width="8.7109375" style="4" customWidth="1"/>
    <col min="8719" max="8719" width="12.28515625" style="4" customWidth="1"/>
    <col min="8720" max="8721" width="16.7109375" style="4" customWidth="1"/>
    <col min="8722" max="8726" width="8.7109375" style="4" customWidth="1"/>
    <col min="8727" max="8727" width="12.28515625" style="4" customWidth="1"/>
    <col min="8728" max="8728" width="10.140625" style="4" customWidth="1"/>
    <col min="8729" max="8960" width="9.140625" style="4"/>
    <col min="8961" max="8969" width="9.7109375" style="4" customWidth="1"/>
    <col min="8970" max="8970" width="10.42578125" style="4" customWidth="1"/>
    <col min="8971" max="8971" width="11.7109375" style="4" customWidth="1"/>
    <col min="8972" max="8972" width="14.42578125" style="4" customWidth="1"/>
    <col min="8973" max="8974" width="8.7109375" style="4" customWidth="1"/>
    <col min="8975" max="8975" width="12.28515625" style="4" customWidth="1"/>
    <col min="8976" max="8977" width="16.7109375" style="4" customWidth="1"/>
    <col min="8978" max="8982" width="8.7109375" style="4" customWidth="1"/>
    <col min="8983" max="8983" width="12.28515625" style="4" customWidth="1"/>
    <col min="8984" max="8984" width="10.140625" style="4" customWidth="1"/>
    <col min="8985" max="9216" width="9.140625" style="4"/>
    <col min="9217" max="9225" width="9.7109375" style="4" customWidth="1"/>
    <col min="9226" max="9226" width="10.42578125" style="4" customWidth="1"/>
    <col min="9227" max="9227" width="11.7109375" style="4" customWidth="1"/>
    <col min="9228" max="9228" width="14.42578125" style="4" customWidth="1"/>
    <col min="9229" max="9230" width="8.7109375" style="4" customWidth="1"/>
    <col min="9231" max="9231" width="12.28515625" style="4" customWidth="1"/>
    <col min="9232" max="9233" width="16.7109375" style="4" customWidth="1"/>
    <col min="9234" max="9238" width="8.7109375" style="4" customWidth="1"/>
    <col min="9239" max="9239" width="12.28515625" style="4" customWidth="1"/>
    <col min="9240" max="9240" width="10.140625" style="4" customWidth="1"/>
    <col min="9241" max="9472" width="9.140625" style="4"/>
    <col min="9473" max="9481" width="9.7109375" style="4" customWidth="1"/>
    <col min="9482" max="9482" width="10.42578125" style="4" customWidth="1"/>
    <col min="9483" max="9483" width="11.7109375" style="4" customWidth="1"/>
    <col min="9484" max="9484" width="14.42578125" style="4" customWidth="1"/>
    <col min="9485" max="9486" width="8.7109375" style="4" customWidth="1"/>
    <col min="9487" max="9487" width="12.28515625" style="4" customWidth="1"/>
    <col min="9488" max="9489" width="16.7109375" style="4" customWidth="1"/>
    <col min="9490" max="9494" width="8.7109375" style="4" customWidth="1"/>
    <col min="9495" max="9495" width="12.28515625" style="4" customWidth="1"/>
    <col min="9496" max="9496" width="10.140625" style="4" customWidth="1"/>
    <col min="9497" max="9728" width="9.140625" style="4"/>
    <col min="9729" max="9737" width="9.7109375" style="4" customWidth="1"/>
    <col min="9738" max="9738" width="10.42578125" style="4" customWidth="1"/>
    <col min="9739" max="9739" width="11.7109375" style="4" customWidth="1"/>
    <col min="9740" max="9740" width="14.42578125" style="4" customWidth="1"/>
    <col min="9741" max="9742" width="8.7109375" style="4" customWidth="1"/>
    <col min="9743" max="9743" width="12.28515625" style="4" customWidth="1"/>
    <col min="9744" max="9745" width="16.7109375" style="4" customWidth="1"/>
    <col min="9746" max="9750" width="8.7109375" style="4" customWidth="1"/>
    <col min="9751" max="9751" width="12.28515625" style="4" customWidth="1"/>
    <col min="9752" max="9752" width="10.140625" style="4" customWidth="1"/>
    <col min="9753" max="9984" width="9.140625" style="4"/>
    <col min="9985" max="9993" width="9.7109375" style="4" customWidth="1"/>
    <col min="9994" max="9994" width="10.42578125" style="4" customWidth="1"/>
    <col min="9995" max="9995" width="11.7109375" style="4" customWidth="1"/>
    <col min="9996" max="9996" width="14.42578125" style="4" customWidth="1"/>
    <col min="9997" max="9998" width="8.7109375" style="4" customWidth="1"/>
    <col min="9999" max="9999" width="12.28515625" style="4" customWidth="1"/>
    <col min="10000" max="10001" width="16.7109375" style="4" customWidth="1"/>
    <col min="10002" max="10006" width="8.7109375" style="4" customWidth="1"/>
    <col min="10007" max="10007" width="12.28515625" style="4" customWidth="1"/>
    <col min="10008" max="10008" width="10.140625" style="4" customWidth="1"/>
    <col min="10009" max="10240" width="9.140625" style="4"/>
    <col min="10241" max="10249" width="9.7109375" style="4" customWidth="1"/>
    <col min="10250" max="10250" width="10.42578125" style="4" customWidth="1"/>
    <col min="10251" max="10251" width="11.7109375" style="4" customWidth="1"/>
    <col min="10252" max="10252" width="14.42578125" style="4" customWidth="1"/>
    <col min="10253" max="10254" width="8.7109375" style="4" customWidth="1"/>
    <col min="10255" max="10255" width="12.28515625" style="4" customWidth="1"/>
    <col min="10256" max="10257" width="16.7109375" style="4" customWidth="1"/>
    <col min="10258" max="10262" width="8.7109375" style="4" customWidth="1"/>
    <col min="10263" max="10263" width="12.28515625" style="4" customWidth="1"/>
    <col min="10264" max="10264" width="10.140625" style="4" customWidth="1"/>
    <col min="10265" max="10496" width="9.140625" style="4"/>
    <col min="10497" max="10505" width="9.7109375" style="4" customWidth="1"/>
    <col min="10506" max="10506" width="10.42578125" style="4" customWidth="1"/>
    <col min="10507" max="10507" width="11.7109375" style="4" customWidth="1"/>
    <col min="10508" max="10508" width="14.42578125" style="4" customWidth="1"/>
    <col min="10509" max="10510" width="8.7109375" style="4" customWidth="1"/>
    <col min="10511" max="10511" width="12.28515625" style="4" customWidth="1"/>
    <col min="10512" max="10513" width="16.7109375" style="4" customWidth="1"/>
    <col min="10514" max="10518" width="8.7109375" style="4" customWidth="1"/>
    <col min="10519" max="10519" width="12.28515625" style="4" customWidth="1"/>
    <col min="10520" max="10520" width="10.140625" style="4" customWidth="1"/>
    <col min="10521" max="10752" width="9.140625" style="4"/>
    <col min="10753" max="10761" width="9.7109375" style="4" customWidth="1"/>
    <col min="10762" max="10762" width="10.42578125" style="4" customWidth="1"/>
    <col min="10763" max="10763" width="11.7109375" style="4" customWidth="1"/>
    <col min="10764" max="10764" width="14.42578125" style="4" customWidth="1"/>
    <col min="10765" max="10766" width="8.7109375" style="4" customWidth="1"/>
    <col min="10767" max="10767" width="12.28515625" style="4" customWidth="1"/>
    <col min="10768" max="10769" width="16.7109375" style="4" customWidth="1"/>
    <col min="10770" max="10774" width="8.7109375" style="4" customWidth="1"/>
    <col min="10775" max="10775" width="12.28515625" style="4" customWidth="1"/>
    <col min="10776" max="10776" width="10.140625" style="4" customWidth="1"/>
    <col min="10777" max="11008" width="9.140625" style="4"/>
    <col min="11009" max="11017" width="9.7109375" style="4" customWidth="1"/>
    <col min="11018" max="11018" width="10.42578125" style="4" customWidth="1"/>
    <col min="11019" max="11019" width="11.7109375" style="4" customWidth="1"/>
    <col min="11020" max="11020" width="14.42578125" style="4" customWidth="1"/>
    <col min="11021" max="11022" width="8.7109375" style="4" customWidth="1"/>
    <col min="11023" max="11023" width="12.28515625" style="4" customWidth="1"/>
    <col min="11024" max="11025" width="16.7109375" style="4" customWidth="1"/>
    <col min="11026" max="11030" width="8.7109375" style="4" customWidth="1"/>
    <col min="11031" max="11031" width="12.28515625" style="4" customWidth="1"/>
    <col min="11032" max="11032" width="10.140625" style="4" customWidth="1"/>
    <col min="11033" max="11264" width="9.140625" style="4"/>
    <col min="11265" max="11273" width="9.7109375" style="4" customWidth="1"/>
    <col min="11274" max="11274" width="10.42578125" style="4" customWidth="1"/>
    <col min="11275" max="11275" width="11.7109375" style="4" customWidth="1"/>
    <col min="11276" max="11276" width="14.42578125" style="4" customWidth="1"/>
    <col min="11277" max="11278" width="8.7109375" style="4" customWidth="1"/>
    <col min="11279" max="11279" width="12.28515625" style="4" customWidth="1"/>
    <col min="11280" max="11281" width="16.7109375" style="4" customWidth="1"/>
    <col min="11282" max="11286" width="8.7109375" style="4" customWidth="1"/>
    <col min="11287" max="11287" width="12.28515625" style="4" customWidth="1"/>
    <col min="11288" max="11288" width="10.140625" style="4" customWidth="1"/>
    <col min="11289" max="11520" width="9.140625" style="4"/>
    <col min="11521" max="11529" width="9.7109375" style="4" customWidth="1"/>
    <col min="11530" max="11530" width="10.42578125" style="4" customWidth="1"/>
    <col min="11531" max="11531" width="11.7109375" style="4" customWidth="1"/>
    <col min="11532" max="11532" width="14.42578125" style="4" customWidth="1"/>
    <col min="11533" max="11534" width="8.7109375" style="4" customWidth="1"/>
    <col min="11535" max="11535" width="12.28515625" style="4" customWidth="1"/>
    <col min="11536" max="11537" width="16.7109375" style="4" customWidth="1"/>
    <col min="11538" max="11542" width="8.7109375" style="4" customWidth="1"/>
    <col min="11543" max="11543" width="12.28515625" style="4" customWidth="1"/>
    <col min="11544" max="11544" width="10.140625" style="4" customWidth="1"/>
    <col min="11545" max="11776" width="9.140625" style="4"/>
    <col min="11777" max="11785" width="9.7109375" style="4" customWidth="1"/>
    <col min="11786" max="11786" width="10.42578125" style="4" customWidth="1"/>
    <col min="11787" max="11787" width="11.7109375" style="4" customWidth="1"/>
    <col min="11788" max="11788" width="14.42578125" style="4" customWidth="1"/>
    <col min="11789" max="11790" width="8.7109375" style="4" customWidth="1"/>
    <col min="11791" max="11791" width="12.28515625" style="4" customWidth="1"/>
    <col min="11792" max="11793" width="16.7109375" style="4" customWidth="1"/>
    <col min="11794" max="11798" width="8.7109375" style="4" customWidth="1"/>
    <col min="11799" max="11799" width="12.28515625" style="4" customWidth="1"/>
    <col min="11800" max="11800" width="10.140625" style="4" customWidth="1"/>
    <col min="11801" max="12032" width="9.140625" style="4"/>
    <col min="12033" max="12041" width="9.7109375" style="4" customWidth="1"/>
    <col min="12042" max="12042" width="10.42578125" style="4" customWidth="1"/>
    <col min="12043" max="12043" width="11.7109375" style="4" customWidth="1"/>
    <col min="12044" max="12044" width="14.42578125" style="4" customWidth="1"/>
    <col min="12045" max="12046" width="8.7109375" style="4" customWidth="1"/>
    <col min="12047" max="12047" width="12.28515625" style="4" customWidth="1"/>
    <col min="12048" max="12049" width="16.7109375" style="4" customWidth="1"/>
    <col min="12050" max="12054" width="8.7109375" style="4" customWidth="1"/>
    <col min="12055" max="12055" width="12.28515625" style="4" customWidth="1"/>
    <col min="12056" max="12056" width="10.140625" style="4" customWidth="1"/>
    <col min="12057" max="12288" width="9.140625" style="4"/>
    <col min="12289" max="12297" width="9.7109375" style="4" customWidth="1"/>
    <col min="12298" max="12298" width="10.42578125" style="4" customWidth="1"/>
    <col min="12299" max="12299" width="11.7109375" style="4" customWidth="1"/>
    <col min="12300" max="12300" width="14.42578125" style="4" customWidth="1"/>
    <col min="12301" max="12302" width="8.7109375" style="4" customWidth="1"/>
    <col min="12303" max="12303" width="12.28515625" style="4" customWidth="1"/>
    <col min="12304" max="12305" width="16.7109375" style="4" customWidth="1"/>
    <col min="12306" max="12310" width="8.7109375" style="4" customWidth="1"/>
    <col min="12311" max="12311" width="12.28515625" style="4" customWidth="1"/>
    <col min="12312" max="12312" width="10.140625" style="4" customWidth="1"/>
    <col min="12313" max="12544" width="9.140625" style="4"/>
    <col min="12545" max="12553" width="9.7109375" style="4" customWidth="1"/>
    <col min="12554" max="12554" width="10.42578125" style="4" customWidth="1"/>
    <col min="12555" max="12555" width="11.7109375" style="4" customWidth="1"/>
    <col min="12556" max="12556" width="14.42578125" style="4" customWidth="1"/>
    <col min="12557" max="12558" width="8.7109375" style="4" customWidth="1"/>
    <col min="12559" max="12559" width="12.28515625" style="4" customWidth="1"/>
    <col min="12560" max="12561" width="16.7109375" style="4" customWidth="1"/>
    <col min="12562" max="12566" width="8.7109375" style="4" customWidth="1"/>
    <col min="12567" max="12567" width="12.28515625" style="4" customWidth="1"/>
    <col min="12568" max="12568" width="10.140625" style="4" customWidth="1"/>
    <col min="12569" max="12800" width="9.140625" style="4"/>
    <col min="12801" max="12809" width="9.7109375" style="4" customWidth="1"/>
    <col min="12810" max="12810" width="10.42578125" style="4" customWidth="1"/>
    <col min="12811" max="12811" width="11.7109375" style="4" customWidth="1"/>
    <col min="12812" max="12812" width="14.42578125" style="4" customWidth="1"/>
    <col min="12813" max="12814" width="8.7109375" style="4" customWidth="1"/>
    <col min="12815" max="12815" width="12.28515625" style="4" customWidth="1"/>
    <col min="12816" max="12817" width="16.7109375" style="4" customWidth="1"/>
    <col min="12818" max="12822" width="8.7109375" style="4" customWidth="1"/>
    <col min="12823" max="12823" width="12.28515625" style="4" customWidth="1"/>
    <col min="12824" max="12824" width="10.140625" style="4" customWidth="1"/>
    <col min="12825" max="13056" width="9.140625" style="4"/>
    <col min="13057" max="13065" width="9.7109375" style="4" customWidth="1"/>
    <col min="13066" max="13066" width="10.42578125" style="4" customWidth="1"/>
    <col min="13067" max="13067" width="11.7109375" style="4" customWidth="1"/>
    <col min="13068" max="13068" width="14.42578125" style="4" customWidth="1"/>
    <col min="13069" max="13070" width="8.7109375" style="4" customWidth="1"/>
    <col min="13071" max="13071" width="12.28515625" style="4" customWidth="1"/>
    <col min="13072" max="13073" width="16.7109375" style="4" customWidth="1"/>
    <col min="13074" max="13078" width="8.7109375" style="4" customWidth="1"/>
    <col min="13079" max="13079" width="12.28515625" style="4" customWidth="1"/>
    <col min="13080" max="13080" width="10.140625" style="4" customWidth="1"/>
    <col min="13081" max="13312" width="9.140625" style="4"/>
    <col min="13313" max="13321" width="9.7109375" style="4" customWidth="1"/>
    <col min="13322" max="13322" width="10.42578125" style="4" customWidth="1"/>
    <col min="13323" max="13323" width="11.7109375" style="4" customWidth="1"/>
    <col min="13324" max="13324" width="14.42578125" style="4" customWidth="1"/>
    <col min="13325" max="13326" width="8.7109375" style="4" customWidth="1"/>
    <col min="13327" max="13327" width="12.28515625" style="4" customWidth="1"/>
    <col min="13328" max="13329" width="16.7109375" style="4" customWidth="1"/>
    <col min="13330" max="13334" width="8.7109375" style="4" customWidth="1"/>
    <col min="13335" max="13335" width="12.28515625" style="4" customWidth="1"/>
    <col min="13336" max="13336" width="10.140625" style="4" customWidth="1"/>
    <col min="13337" max="13568" width="9.140625" style="4"/>
    <col min="13569" max="13577" width="9.7109375" style="4" customWidth="1"/>
    <col min="13578" max="13578" width="10.42578125" style="4" customWidth="1"/>
    <col min="13579" max="13579" width="11.7109375" style="4" customWidth="1"/>
    <col min="13580" max="13580" width="14.42578125" style="4" customWidth="1"/>
    <col min="13581" max="13582" width="8.7109375" style="4" customWidth="1"/>
    <col min="13583" max="13583" width="12.28515625" style="4" customWidth="1"/>
    <col min="13584" max="13585" width="16.7109375" style="4" customWidth="1"/>
    <col min="13586" max="13590" width="8.7109375" style="4" customWidth="1"/>
    <col min="13591" max="13591" width="12.28515625" style="4" customWidth="1"/>
    <col min="13592" max="13592" width="10.140625" style="4" customWidth="1"/>
    <col min="13593" max="13824" width="9.140625" style="4"/>
    <col min="13825" max="13833" width="9.7109375" style="4" customWidth="1"/>
    <col min="13834" max="13834" width="10.42578125" style="4" customWidth="1"/>
    <col min="13835" max="13835" width="11.7109375" style="4" customWidth="1"/>
    <col min="13836" max="13836" width="14.42578125" style="4" customWidth="1"/>
    <col min="13837" max="13838" width="8.7109375" style="4" customWidth="1"/>
    <col min="13839" max="13839" width="12.28515625" style="4" customWidth="1"/>
    <col min="13840" max="13841" width="16.7109375" style="4" customWidth="1"/>
    <col min="13842" max="13846" width="8.7109375" style="4" customWidth="1"/>
    <col min="13847" max="13847" width="12.28515625" style="4" customWidth="1"/>
    <col min="13848" max="13848" width="10.140625" style="4" customWidth="1"/>
    <col min="13849" max="14080" width="9.140625" style="4"/>
    <col min="14081" max="14089" width="9.7109375" style="4" customWidth="1"/>
    <col min="14090" max="14090" width="10.42578125" style="4" customWidth="1"/>
    <col min="14091" max="14091" width="11.7109375" style="4" customWidth="1"/>
    <col min="14092" max="14092" width="14.42578125" style="4" customWidth="1"/>
    <col min="14093" max="14094" width="8.7109375" style="4" customWidth="1"/>
    <col min="14095" max="14095" width="12.28515625" style="4" customWidth="1"/>
    <col min="14096" max="14097" width="16.7109375" style="4" customWidth="1"/>
    <col min="14098" max="14102" width="8.7109375" style="4" customWidth="1"/>
    <col min="14103" max="14103" width="12.28515625" style="4" customWidth="1"/>
    <col min="14104" max="14104" width="10.140625" style="4" customWidth="1"/>
    <col min="14105" max="14336" width="9.140625" style="4"/>
    <col min="14337" max="14345" width="9.7109375" style="4" customWidth="1"/>
    <col min="14346" max="14346" width="10.42578125" style="4" customWidth="1"/>
    <col min="14347" max="14347" width="11.7109375" style="4" customWidth="1"/>
    <col min="14348" max="14348" width="14.42578125" style="4" customWidth="1"/>
    <col min="14349" max="14350" width="8.7109375" style="4" customWidth="1"/>
    <col min="14351" max="14351" width="12.28515625" style="4" customWidth="1"/>
    <col min="14352" max="14353" width="16.7109375" style="4" customWidth="1"/>
    <col min="14354" max="14358" width="8.7109375" style="4" customWidth="1"/>
    <col min="14359" max="14359" width="12.28515625" style="4" customWidth="1"/>
    <col min="14360" max="14360" width="10.140625" style="4" customWidth="1"/>
    <col min="14361" max="14592" width="9.140625" style="4"/>
    <col min="14593" max="14601" width="9.7109375" style="4" customWidth="1"/>
    <col min="14602" max="14602" width="10.42578125" style="4" customWidth="1"/>
    <col min="14603" max="14603" width="11.7109375" style="4" customWidth="1"/>
    <col min="14604" max="14604" width="14.42578125" style="4" customWidth="1"/>
    <col min="14605" max="14606" width="8.7109375" style="4" customWidth="1"/>
    <col min="14607" max="14607" width="12.28515625" style="4" customWidth="1"/>
    <col min="14608" max="14609" width="16.7109375" style="4" customWidth="1"/>
    <col min="14610" max="14614" width="8.7109375" style="4" customWidth="1"/>
    <col min="14615" max="14615" width="12.28515625" style="4" customWidth="1"/>
    <col min="14616" max="14616" width="10.140625" style="4" customWidth="1"/>
    <col min="14617" max="14848" width="9.140625" style="4"/>
    <col min="14849" max="14857" width="9.7109375" style="4" customWidth="1"/>
    <col min="14858" max="14858" width="10.42578125" style="4" customWidth="1"/>
    <col min="14859" max="14859" width="11.7109375" style="4" customWidth="1"/>
    <col min="14860" max="14860" width="14.42578125" style="4" customWidth="1"/>
    <col min="14861" max="14862" width="8.7109375" style="4" customWidth="1"/>
    <col min="14863" max="14863" width="12.28515625" style="4" customWidth="1"/>
    <col min="14864" max="14865" width="16.7109375" style="4" customWidth="1"/>
    <col min="14866" max="14870" width="8.7109375" style="4" customWidth="1"/>
    <col min="14871" max="14871" width="12.28515625" style="4" customWidth="1"/>
    <col min="14872" max="14872" width="10.140625" style="4" customWidth="1"/>
    <col min="14873" max="15104" width="9.140625" style="4"/>
    <col min="15105" max="15113" width="9.7109375" style="4" customWidth="1"/>
    <col min="15114" max="15114" width="10.42578125" style="4" customWidth="1"/>
    <col min="15115" max="15115" width="11.7109375" style="4" customWidth="1"/>
    <col min="15116" max="15116" width="14.42578125" style="4" customWidth="1"/>
    <col min="15117" max="15118" width="8.7109375" style="4" customWidth="1"/>
    <col min="15119" max="15119" width="12.28515625" style="4" customWidth="1"/>
    <col min="15120" max="15121" width="16.7109375" style="4" customWidth="1"/>
    <col min="15122" max="15126" width="8.7109375" style="4" customWidth="1"/>
    <col min="15127" max="15127" width="12.28515625" style="4" customWidth="1"/>
    <col min="15128" max="15128" width="10.140625" style="4" customWidth="1"/>
    <col min="15129" max="15360" width="9.140625" style="4"/>
    <col min="15361" max="15369" width="9.7109375" style="4" customWidth="1"/>
    <col min="15370" max="15370" width="10.42578125" style="4" customWidth="1"/>
    <col min="15371" max="15371" width="11.7109375" style="4" customWidth="1"/>
    <col min="15372" max="15372" width="14.42578125" style="4" customWidth="1"/>
    <col min="15373" max="15374" width="8.7109375" style="4" customWidth="1"/>
    <col min="15375" max="15375" width="12.28515625" style="4" customWidth="1"/>
    <col min="15376" max="15377" width="16.7109375" style="4" customWidth="1"/>
    <col min="15378" max="15382" width="8.7109375" style="4" customWidth="1"/>
    <col min="15383" max="15383" width="12.28515625" style="4" customWidth="1"/>
    <col min="15384" max="15384" width="10.140625" style="4" customWidth="1"/>
    <col min="15385" max="15616" width="9.140625" style="4"/>
    <col min="15617" max="15625" width="9.7109375" style="4" customWidth="1"/>
    <col min="15626" max="15626" width="10.42578125" style="4" customWidth="1"/>
    <col min="15627" max="15627" width="11.7109375" style="4" customWidth="1"/>
    <col min="15628" max="15628" width="14.42578125" style="4" customWidth="1"/>
    <col min="15629" max="15630" width="8.7109375" style="4" customWidth="1"/>
    <col min="15631" max="15631" width="12.28515625" style="4" customWidth="1"/>
    <col min="15632" max="15633" width="16.7109375" style="4" customWidth="1"/>
    <col min="15634" max="15638" width="8.7109375" style="4" customWidth="1"/>
    <col min="15639" max="15639" width="12.28515625" style="4" customWidth="1"/>
    <col min="15640" max="15640" width="10.140625" style="4" customWidth="1"/>
    <col min="15641" max="15872" width="9.140625" style="4"/>
    <col min="15873" max="15881" width="9.7109375" style="4" customWidth="1"/>
    <col min="15882" max="15882" width="10.42578125" style="4" customWidth="1"/>
    <col min="15883" max="15883" width="11.7109375" style="4" customWidth="1"/>
    <col min="15884" max="15884" width="14.42578125" style="4" customWidth="1"/>
    <col min="15885" max="15886" width="8.7109375" style="4" customWidth="1"/>
    <col min="15887" max="15887" width="12.28515625" style="4" customWidth="1"/>
    <col min="15888" max="15889" width="16.7109375" style="4" customWidth="1"/>
    <col min="15890" max="15894" width="8.7109375" style="4" customWidth="1"/>
    <col min="15895" max="15895" width="12.28515625" style="4" customWidth="1"/>
    <col min="15896" max="15896" width="10.140625" style="4" customWidth="1"/>
    <col min="15897" max="16128" width="9.140625" style="4"/>
    <col min="16129" max="16137" width="9.7109375" style="4" customWidth="1"/>
    <col min="16138" max="16138" width="10.42578125" style="4" customWidth="1"/>
    <col min="16139" max="16139" width="11.7109375" style="4" customWidth="1"/>
    <col min="16140" max="16140" width="14.42578125" style="4" customWidth="1"/>
    <col min="16141" max="16142" width="8.7109375" style="4" customWidth="1"/>
    <col min="16143" max="16143" width="12.28515625" style="4" customWidth="1"/>
    <col min="16144" max="16145" width="16.7109375" style="4" customWidth="1"/>
    <col min="16146" max="16150" width="8.7109375" style="4" customWidth="1"/>
    <col min="16151" max="16151" width="12.28515625" style="4" customWidth="1"/>
    <col min="16152" max="16152" width="10.140625" style="4" customWidth="1"/>
    <col min="16153" max="16384" width="9.140625" style="4"/>
  </cols>
  <sheetData>
    <row r="1" spans="1:26" ht="12" customHeight="1" thickBot="1" x14ac:dyDescent="0.25">
      <c r="P1" s="4"/>
      <c r="Q1" s="4"/>
      <c r="R1" s="4"/>
      <c r="U1" s="6"/>
      <c r="V1" s="6"/>
      <c r="W1" s="7"/>
      <c r="X1" s="481" t="s">
        <v>69</v>
      </c>
      <c r="Y1" s="484" t="s">
        <v>70</v>
      </c>
      <c r="Z1" s="486" t="s">
        <v>71</v>
      </c>
    </row>
    <row r="2" spans="1:26" x14ac:dyDescent="0.2">
      <c r="B2" s="8" t="s">
        <v>28</v>
      </c>
      <c r="C2" s="488" t="s">
        <v>29</v>
      </c>
      <c r="D2" s="489"/>
      <c r="E2" s="489"/>
      <c r="F2" s="489"/>
      <c r="G2" s="489"/>
      <c r="H2" s="490"/>
      <c r="J2" s="8" t="s">
        <v>28</v>
      </c>
      <c r="K2" s="488" t="s">
        <v>30</v>
      </c>
      <c r="L2" s="489"/>
      <c r="M2" s="489"/>
      <c r="N2" s="489"/>
      <c r="O2" s="489"/>
      <c r="P2" s="490"/>
      <c r="Q2" s="4"/>
      <c r="R2" s="8" t="s">
        <v>28</v>
      </c>
      <c r="S2" s="488" t="s">
        <v>30</v>
      </c>
      <c r="T2" s="489"/>
      <c r="U2" s="489"/>
      <c r="V2" s="490"/>
      <c r="X2" s="482"/>
      <c r="Y2" s="485"/>
      <c r="Z2" s="487"/>
    </row>
    <row r="3" spans="1:26" ht="13.5" thickBot="1" x14ac:dyDescent="0.25">
      <c r="B3" s="9">
        <v>1</v>
      </c>
      <c r="C3" s="491" t="s">
        <v>24</v>
      </c>
      <c r="D3" s="492"/>
      <c r="E3" s="492"/>
      <c r="F3" s="492"/>
      <c r="G3" s="492"/>
      <c r="H3" s="493"/>
      <c r="J3" s="9">
        <v>5</v>
      </c>
      <c r="K3" s="491" t="s">
        <v>31</v>
      </c>
      <c r="L3" s="492"/>
      <c r="M3" s="492"/>
      <c r="N3" s="492"/>
      <c r="O3" s="492"/>
      <c r="P3" s="493"/>
      <c r="Q3" s="4"/>
      <c r="R3" s="10">
        <v>10</v>
      </c>
      <c r="S3" s="491" t="s">
        <v>32</v>
      </c>
      <c r="T3" s="492"/>
      <c r="U3" s="492"/>
      <c r="V3" s="493"/>
      <c r="X3" s="483"/>
      <c r="Y3" s="485"/>
      <c r="Z3" s="487"/>
    </row>
    <row r="4" spans="1:26" x14ac:dyDescent="0.2">
      <c r="B4" s="9">
        <v>2</v>
      </c>
      <c r="C4" s="491" t="s">
        <v>26</v>
      </c>
      <c r="D4" s="492"/>
      <c r="E4" s="492"/>
      <c r="F4" s="492"/>
      <c r="G4" s="492"/>
      <c r="H4" s="493"/>
      <c r="J4" s="9">
        <v>6</v>
      </c>
      <c r="K4" s="491" t="s">
        <v>33</v>
      </c>
      <c r="L4" s="492"/>
      <c r="M4" s="492"/>
      <c r="N4" s="492"/>
      <c r="O4" s="492"/>
      <c r="P4" s="493"/>
      <c r="Q4" s="4"/>
      <c r="R4" s="10">
        <v>11</v>
      </c>
      <c r="S4" s="491" t="s">
        <v>34</v>
      </c>
      <c r="T4" s="492"/>
      <c r="U4" s="492"/>
      <c r="V4" s="493"/>
    </row>
    <row r="5" spans="1:26" x14ac:dyDescent="0.2">
      <c r="B5" s="9">
        <v>3</v>
      </c>
      <c r="C5" s="491" t="s">
        <v>27</v>
      </c>
      <c r="D5" s="492"/>
      <c r="E5" s="492"/>
      <c r="F5" s="492"/>
      <c r="G5" s="492"/>
      <c r="H5" s="493"/>
      <c r="J5" s="9">
        <v>7</v>
      </c>
      <c r="K5" s="491" t="s">
        <v>35</v>
      </c>
      <c r="L5" s="492"/>
      <c r="M5" s="492"/>
      <c r="N5" s="492"/>
      <c r="O5" s="492"/>
      <c r="P5" s="493"/>
      <c r="Q5" s="4"/>
      <c r="R5" s="10">
        <v>12</v>
      </c>
      <c r="S5" s="491" t="s">
        <v>36</v>
      </c>
      <c r="T5" s="492"/>
      <c r="U5" s="492"/>
      <c r="V5" s="493"/>
    </row>
    <row r="6" spans="1:26" x14ac:dyDescent="0.2">
      <c r="B6" s="9">
        <v>4</v>
      </c>
      <c r="C6" s="491" t="s">
        <v>25</v>
      </c>
      <c r="D6" s="492"/>
      <c r="E6" s="492"/>
      <c r="F6" s="492"/>
      <c r="G6" s="492"/>
      <c r="H6" s="493"/>
      <c r="J6" s="9">
        <v>8</v>
      </c>
      <c r="K6" s="491" t="s">
        <v>37</v>
      </c>
      <c r="L6" s="492"/>
      <c r="M6" s="492"/>
      <c r="N6" s="492"/>
      <c r="O6" s="492"/>
      <c r="P6" s="493"/>
      <c r="Q6" s="4"/>
      <c r="R6" s="10">
        <v>13</v>
      </c>
      <c r="S6" s="491" t="s">
        <v>38</v>
      </c>
      <c r="T6" s="492"/>
      <c r="U6" s="492"/>
      <c r="V6" s="493"/>
    </row>
    <row r="7" spans="1:26" ht="13.5" thickBot="1" x14ac:dyDescent="0.25">
      <c r="B7" s="11"/>
      <c r="C7" s="494"/>
      <c r="D7" s="495"/>
      <c r="E7" s="495"/>
      <c r="F7" s="495"/>
      <c r="G7" s="495"/>
      <c r="H7" s="496"/>
      <c r="J7" s="11">
        <v>9</v>
      </c>
      <c r="K7" s="494" t="s">
        <v>39</v>
      </c>
      <c r="L7" s="495"/>
      <c r="M7" s="495"/>
      <c r="N7" s="495"/>
      <c r="O7" s="495"/>
      <c r="P7" s="496"/>
      <c r="Q7" s="4"/>
      <c r="R7" s="12"/>
      <c r="S7" s="494"/>
      <c r="T7" s="495"/>
      <c r="U7" s="495"/>
      <c r="V7" s="496"/>
    </row>
    <row r="8" spans="1:26" ht="13.5" thickBot="1" x14ac:dyDescent="0.25">
      <c r="P8" s="4"/>
      <c r="Q8" s="4"/>
      <c r="R8" s="4"/>
      <c r="U8" s="6"/>
      <c r="V8" s="6"/>
      <c r="W8" s="7"/>
    </row>
    <row r="9" spans="1:26" s="13" customFormat="1" ht="24.75" customHeight="1" thickBot="1" x14ac:dyDescent="0.25">
      <c r="A9" s="497" t="s">
        <v>5</v>
      </c>
      <c r="B9" s="497"/>
      <c r="C9" s="497"/>
      <c r="D9" s="497"/>
      <c r="E9" s="497"/>
      <c r="F9" s="497"/>
      <c r="G9" s="498"/>
      <c r="H9" s="499" t="s">
        <v>40</v>
      </c>
      <c r="I9" s="500"/>
      <c r="J9" s="500"/>
      <c r="K9" s="500"/>
      <c r="L9" s="500"/>
      <c r="M9" s="500"/>
      <c r="N9" s="500"/>
      <c r="O9" s="500"/>
      <c r="P9" s="501">
        <v>621</v>
      </c>
      <c r="Q9" s="502"/>
      <c r="R9" s="499" t="s">
        <v>2</v>
      </c>
      <c r="S9" s="500"/>
      <c r="T9" s="500"/>
      <c r="U9" s="500"/>
      <c r="V9" s="500"/>
      <c r="W9" s="500"/>
    </row>
    <row r="10" spans="1:26" ht="12.75" customHeight="1" x14ac:dyDescent="0.2">
      <c r="A10" s="14" t="s">
        <v>6</v>
      </c>
      <c r="B10" s="15" t="s">
        <v>7</v>
      </c>
      <c r="C10" s="16" t="s">
        <v>8</v>
      </c>
      <c r="D10" s="17" t="s">
        <v>1</v>
      </c>
      <c r="E10" s="18" t="s">
        <v>9</v>
      </c>
      <c r="F10" s="19" t="s">
        <v>6</v>
      </c>
      <c r="G10" s="20" t="s">
        <v>16</v>
      </c>
      <c r="H10" s="503" t="s">
        <v>41</v>
      </c>
      <c r="I10" s="504"/>
      <c r="J10" s="505"/>
      <c r="K10" s="506" t="s">
        <v>42</v>
      </c>
      <c r="L10" s="507"/>
      <c r="M10" s="507"/>
      <c r="N10" s="507"/>
      <c r="O10" s="507"/>
      <c r="P10" s="508" t="s">
        <v>23</v>
      </c>
      <c r="Q10" s="511" t="s">
        <v>22</v>
      </c>
      <c r="R10" s="514"/>
      <c r="S10" s="515"/>
      <c r="T10" s="515"/>
      <c r="U10" s="515"/>
      <c r="V10" s="515"/>
      <c r="W10" s="515"/>
    </row>
    <row r="11" spans="1:26" ht="12.75" customHeight="1" x14ac:dyDescent="0.2">
      <c r="A11" s="21" t="s">
        <v>11</v>
      </c>
      <c r="B11" s="22" t="s">
        <v>11</v>
      </c>
      <c r="C11" s="23" t="s">
        <v>11</v>
      </c>
      <c r="D11" s="24" t="s">
        <v>9</v>
      </c>
      <c r="E11" s="25" t="s">
        <v>12</v>
      </c>
      <c r="F11" s="26" t="s">
        <v>9</v>
      </c>
      <c r="G11" s="27" t="s">
        <v>9</v>
      </c>
      <c r="H11" s="518" t="s">
        <v>43</v>
      </c>
      <c r="I11" s="519"/>
      <c r="J11" s="522" t="s">
        <v>44</v>
      </c>
      <c r="K11" s="523"/>
      <c r="L11" s="524"/>
      <c r="M11" s="525"/>
      <c r="N11" s="29"/>
      <c r="O11" s="97"/>
      <c r="P11" s="509"/>
      <c r="Q11" s="512"/>
      <c r="R11" s="516"/>
      <c r="S11" s="517"/>
      <c r="T11" s="517"/>
      <c r="U11" s="517"/>
      <c r="V11" s="517"/>
      <c r="W11" s="517"/>
    </row>
    <row r="12" spans="1:26" ht="12.75" customHeight="1" x14ac:dyDescent="0.2">
      <c r="A12" s="21" t="s">
        <v>7</v>
      </c>
      <c r="B12" s="22" t="s">
        <v>14</v>
      </c>
      <c r="C12" s="23" t="s">
        <v>14</v>
      </c>
      <c r="D12" s="24" t="s">
        <v>15</v>
      </c>
      <c r="E12" s="25" t="s">
        <v>16</v>
      </c>
      <c r="F12" s="26" t="s">
        <v>12</v>
      </c>
      <c r="G12" s="27" t="s">
        <v>10</v>
      </c>
      <c r="H12" s="520"/>
      <c r="I12" s="521"/>
      <c r="J12" s="522"/>
      <c r="K12" s="526"/>
      <c r="L12" s="527"/>
      <c r="M12" s="528"/>
      <c r="N12" s="30"/>
      <c r="O12" s="98"/>
      <c r="P12" s="509"/>
      <c r="Q12" s="512"/>
      <c r="R12" s="516"/>
      <c r="S12" s="517"/>
      <c r="T12" s="517"/>
      <c r="U12" s="517"/>
      <c r="V12" s="517"/>
      <c r="W12" s="517"/>
    </row>
    <row r="13" spans="1:26" ht="12.75" customHeight="1" x14ac:dyDescent="0.2">
      <c r="A13" s="21" t="s">
        <v>0</v>
      </c>
      <c r="B13" s="22" t="s">
        <v>12</v>
      </c>
      <c r="C13" s="23" t="s">
        <v>10</v>
      </c>
      <c r="D13" s="24"/>
      <c r="E13" s="25"/>
      <c r="F13" s="26" t="s">
        <v>15</v>
      </c>
      <c r="G13" s="27" t="s">
        <v>0</v>
      </c>
      <c r="H13" s="520"/>
      <c r="I13" s="521"/>
      <c r="J13" s="522"/>
      <c r="K13" s="526" t="s">
        <v>43</v>
      </c>
      <c r="L13" s="527"/>
      <c r="M13" s="528"/>
      <c r="N13" s="30" t="s">
        <v>44</v>
      </c>
      <c r="O13" s="98" t="s">
        <v>44</v>
      </c>
      <c r="P13" s="509"/>
      <c r="Q13" s="512"/>
      <c r="R13" s="516"/>
      <c r="S13" s="517"/>
      <c r="T13" s="517"/>
      <c r="U13" s="517"/>
      <c r="V13" s="517"/>
      <c r="W13" s="517"/>
    </row>
    <row r="14" spans="1:26" ht="12.75" customHeight="1" x14ac:dyDescent="0.2">
      <c r="A14" s="21" t="s">
        <v>10</v>
      </c>
      <c r="B14" s="22" t="s">
        <v>10</v>
      </c>
      <c r="C14" s="23" t="s">
        <v>9</v>
      </c>
      <c r="D14" s="24" t="s">
        <v>18</v>
      </c>
      <c r="E14" s="25" t="s">
        <v>18</v>
      </c>
      <c r="F14" s="26" t="s">
        <v>10</v>
      </c>
      <c r="G14" s="27" t="s">
        <v>17</v>
      </c>
      <c r="H14" s="520"/>
      <c r="I14" s="521"/>
      <c r="J14" s="522"/>
      <c r="K14" s="526" t="s">
        <v>45</v>
      </c>
      <c r="L14" s="527"/>
      <c r="M14" s="528"/>
      <c r="N14" s="30" t="s">
        <v>45</v>
      </c>
      <c r="O14" s="98" t="s">
        <v>44</v>
      </c>
      <c r="P14" s="509"/>
      <c r="Q14" s="512"/>
      <c r="R14" s="516"/>
      <c r="S14" s="517"/>
      <c r="T14" s="517"/>
      <c r="U14" s="517"/>
      <c r="V14" s="517"/>
      <c r="W14" s="517"/>
    </row>
    <row r="15" spans="1:26" ht="12.75" customHeight="1" x14ac:dyDescent="0.2">
      <c r="A15" s="21" t="s">
        <v>17</v>
      </c>
      <c r="B15" s="22" t="s">
        <v>13</v>
      </c>
      <c r="C15" s="23"/>
      <c r="D15" s="24" t="s">
        <v>6</v>
      </c>
      <c r="E15" s="25" t="s">
        <v>6</v>
      </c>
      <c r="F15" s="26" t="s">
        <v>19</v>
      </c>
      <c r="G15" s="27" t="s">
        <v>6</v>
      </c>
      <c r="H15" s="520"/>
      <c r="I15" s="521"/>
      <c r="J15" s="522"/>
      <c r="K15" s="526"/>
      <c r="L15" s="527"/>
      <c r="M15" s="528"/>
      <c r="N15" s="30"/>
      <c r="O15" s="98"/>
      <c r="P15" s="509"/>
      <c r="Q15" s="512"/>
      <c r="R15" s="516"/>
      <c r="S15" s="517"/>
      <c r="T15" s="517"/>
      <c r="U15" s="517"/>
      <c r="V15" s="517"/>
      <c r="W15" s="517"/>
    </row>
    <row r="16" spans="1:26" ht="12.75" customHeight="1" x14ac:dyDescent="0.2">
      <c r="A16" s="21" t="s">
        <v>11</v>
      </c>
      <c r="B16" s="22"/>
      <c r="C16" s="23"/>
      <c r="D16" s="24" t="s">
        <v>20</v>
      </c>
      <c r="E16" s="25" t="s">
        <v>20</v>
      </c>
      <c r="F16" s="26"/>
      <c r="G16" s="27"/>
      <c r="H16" s="520"/>
      <c r="I16" s="521"/>
      <c r="J16" s="522"/>
      <c r="K16" s="526"/>
      <c r="L16" s="527"/>
      <c r="M16" s="528"/>
      <c r="N16" s="30"/>
      <c r="O16" s="98"/>
      <c r="P16" s="509"/>
      <c r="Q16" s="512"/>
      <c r="R16" s="516"/>
      <c r="S16" s="517"/>
      <c r="T16" s="517"/>
      <c r="U16" s="517"/>
      <c r="V16" s="517"/>
      <c r="W16" s="517"/>
    </row>
    <row r="17" spans="1:26" ht="12.75" customHeight="1" x14ac:dyDescent="0.2">
      <c r="A17" s="21" t="s">
        <v>12</v>
      </c>
      <c r="B17" s="22"/>
      <c r="C17" s="23"/>
      <c r="D17" s="24"/>
      <c r="E17" s="25"/>
      <c r="F17" s="26" t="s">
        <v>3</v>
      </c>
      <c r="G17" s="27"/>
      <c r="H17" s="520"/>
      <c r="I17" s="521"/>
      <c r="J17" s="522"/>
      <c r="K17" s="529"/>
      <c r="L17" s="530"/>
      <c r="M17" s="531"/>
      <c r="N17" s="28"/>
      <c r="O17" s="99"/>
      <c r="P17" s="509"/>
      <c r="Q17" s="512"/>
      <c r="R17" s="516"/>
      <c r="S17" s="517"/>
      <c r="T17" s="517"/>
      <c r="U17" s="517"/>
      <c r="V17" s="517"/>
      <c r="W17" s="517"/>
    </row>
    <row r="18" spans="1:26" ht="12.75" customHeight="1" x14ac:dyDescent="0.2">
      <c r="A18" s="21"/>
      <c r="B18" s="22"/>
      <c r="C18" s="23"/>
      <c r="D18" s="24"/>
      <c r="E18" s="25"/>
      <c r="F18" s="26"/>
      <c r="G18" s="27"/>
      <c r="H18" s="520" t="s">
        <v>46</v>
      </c>
      <c r="I18" s="521" t="s">
        <v>47</v>
      </c>
      <c r="J18" s="522" t="s">
        <v>48</v>
      </c>
      <c r="K18" s="520" t="s">
        <v>46</v>
      </c>
      <c r="L18" s="521" t="s">
        <v>26</v>
      </c>
      <c r="M18" s="532" t="s">
        <v>47</v>
      </c>
      <c r="N18" s="521" t="s">
        <v>48</v>
      </c>
      <c r="O18" s="533" t="s">
        <v>25</v>
      </c>
      <c r="P18" s="509"/>
      <c r="Q18" s="512"/>
      <c r="R18" s="516"/>
      <c r="S18" s="517"/>
      <c r="T18" s="517"/>
      <c r="U18" s="517"/>
      <c r="V18" s="517"/>
      <c r="W18" s="517"/>
    </row>
    <row r="19" spans="1:26" ht="12.75" customHeight="1" x14ac:dyDescent="0.2">
      <c r="A19" s="31"/>
      <c r="B19" s="32"/>
      <c r="C19" s="33"/>
      <c r="D19" s="34"/>
      <c r="E19" s="35"/>
      <c r="F19" s="36"/>
      <c r="G19" s="37"/>
      <c r="H19" s="520"/>
      <c r="I19" s="521"/>
      <c r="J19" s="522"/>
      <c r="K19" s="520"/>
      <c r="L19" s="521"/>
      <c r="M19" s="532"/>
      <c r="N19" s="521"/>
      <c r="O19" s="534"/>
      <c r="P19" s="509"/>
      <c r="Q19" s="512"/>
      <c r="R19" s="516"/>
      <c r="S19" s="517"/>
      <c r="T19" s="517"/>
      <c r="U19" s="517"/>
      <c r="V19" s="517"/>
      <c r="W19" s="517"/>
    </row>
    <row r="20" spans="1:26" ht="12.75" customHeight="1" x14ac:dyDescent="0.2">
      <c r="A20" s="21"/>
      <c r="B20" s="22"/>
      <c r="C20" s="23"/>
      <c r="D20" s="24"/>
      <c r="E20" s="25"/>
      <c r="F20" s="26"/>
      <c r="G20" s="27"/>
      <c r="H20" s="520"/>
      <c r="I20" s="521"/>
      <c r="J20" s="522"/>
      <c r="K20" s="520"/>
      <c r="L20" s="521"/>
      <c r="M20" s="532"/>
      <c r="N20" s="521"/>
      <c r="O20" s="535"/>
      <c r="P20" s="510"/>
      <c r="Q20" s="513"/>
      <c r="R20" s="516"/>
      <c r="S20" s="517"/>
      <c r="T20" s="517"/>
      <c r="U20" s="517"/>
      <c r="V20" s="517"/>
      <c r="W20" s="517"/>
    </row>
    <row r="21" spans="1:26" ht="12.75" customHeight="1" thickBot="1" x14ac:dyDescent="0.25">
      <c r="A21" s="38"/>
      <c r="B21" s="39"/>
      <c r="C21" s="40"/>
      <c r="D21" s="41"/>
      <c r="E21" s="42"/>
      <c r="F21" s="43"/>
      <c r="G21" s="44"/>
      <c r="H21" s="45"/>
      <c r="I21" s="46"/>
      <c r="J21" s="47"/>
      <c r="K21" s="45"/>
      <c r="L21" s="49"/>
      <c r="M21" s="48"/>
      <c r="N21" s="46"/>
      <c r="O21" s="100"/>
      <c r="P21" s="50" t="s">
        <v>4</v>
      </c>
      <c r="Q21" s="51" t="s">
        <v>4</v>
      </c>
      <c r="R21" s="516"/>
      <c r="S21" s="517"/>
      <c r="T21" s="517"/>
      <c r="U21" s="517"/>
      <c r="V21" s="517"/>
      <c r="W21" s="517"/>
    </row>
    <row r="22" spans="1:26" ht="12.75" customHeight="1" x14ac:dyDescent="0.2">
      <c r="A22" s="52"/>
      <c r="B22" s="53"/>
      <c r="C22" s="53"/>
      <c r="D22" s="54"/>
      <c r="E22" s="54"/>
      <c r="F22" s="55"/>
      <c r="G22" s="56"/>
      <c r="H22" s="57"/>
      <c r="I22" s="58"/>
      <c r="J22" s="59"/>
      <c r="K22" s="57"/>
      <c r="L22" s="60"/>
      <c r="M22" s="60"/>
      <c r="N22" s="60"/>
      <c r="O22" s="60"/>
      <c r="P22" s="62"/>
      <c r="Q22" s="56"/>
      <c r="R22" s="536"/>
      <c r="S22" s="537"/>
      <c r="T22" s="537"/>
      <c r="U22" s="537"/>
      <c r="V22" s="537"/>
      <c r="W22" s="538"/>
    </row>
    <row r="23" spans="1:26" ht="12.75" customHeight="1" x14ac:dyDescent="0.2">
      <c r="A23" s="63"/>
      <c r="B23" s="319" t="s">
        <v>527</v>
      </c>
      <c r="C23" s="319">
        <v>23</v>
      </c>
      <c r="D23" s="312">
        <v>0</v>
      </c>
      <c r="E23" s="320">
        <v>16.420000000000002</v>
      </c>
      <c r="F23" s="66"/>
      <c r="G23" s="61"/>
      <c r="H23" s="102"/>
      <c r="I23" s="116">
        <v>978</v>
      </c>
      <c r="J23" s="59"/>
      <c r="K23" s="57"/>
      <c r="L23" s="116"/>
      <c r="M23" s="60">
        <v>1248</v>
      </c>
      <c r="N23" s="60"/>
      <c r="O23" s="101">
        <v>1008</v>
      </c>
      <c r="P23" s="67"/>
      <c r="Q23" s="68"/>
      <c r="R23" s="539"/>
      <c r="S23" s="540"/>
      <c r="T23" s="540"/>
      <c r="U23" s="540"/>
      <c r="V23" s="540"/>
      <c r="W23" s="540"/>
      <c r="Y23" s="268"/>
    </row>
    <row r="24" spans="1:26" ht="12.75" customHeight="1" x14ac:dyDescent="0.2">
      <c r="A24" s="63"/>
      <c r="B24" s="116"/>
      <c r="C24" s="116"/>
      <c r="D24" s="117"/>
      <c r="E24" s="117"/>
      <c r="F24" s="66"/>
      <c r="G24" s="61"/>
      <c r="H24" s="57"/>
      <c r="I24" s="116"/>
      <c r="J24" s="59"/>
      <c r="K24" s="57"/>
      <c r="L24" s="116"/>
      <c r="M24" s="60"/>
      <c r="N24" s="60"/>
      <c r="O24" s="116"/>
      <c r="P24" s="69"/>
      <c r="Q24" s="68"/>
      <c r="R24" s="539"/>
      <c r="S24" s="540"/>
      <c r="T24" s="540"/>
      <c r="U24" s="540"/>
      <c r="V24" s="540"/>
      <c r="W24" s="540"/>
      <c r="Y24" s="268"/>
    </row>
    <row r="25" spans="1:26" ht="12.75" customHeight="1" x14ac:dyDescent="0.2">
      <c r="A25" s="63"/>
      <c r="B25" s="319"/>
      <c r="C25" s="319"/>
      <c r="D25" s="312"/>
      <c r="E25" s="320"/>
      <c r="F25" s="66"/>
      <c r="G25" s="61"/>
      <c r="H25" s="57"/>
      <c r="I25" s="116"/>
      <c r="J25" s="59"/>
      <c r="K25" s="57"/>
      <c r="L25" s="116"/>
      <c r="M25" s="60"/>
      <c r="N25" s="60"/>
      <c r="O25" s="315"/>
      <c r="P25" s="67"/>
      <c r="Q25" s="68"/>
      <c r="R25" s="539"/>
      <c r="S25" s="540"/>
      <c r="T25" s="540"/>
      <c r="U25" s="540"/>
      <c r="V25" s="540"/>
      <c r="W25" s="540"/>
      <c r="Y25" s="268"/>
    </row>
    <row r="26" spans="1:26" ht="12.75" customHeight="1" x14ac:dyDescent="0.2">
      <c r="A26" s="63"/>
      <c r="B26" s="319"/>
      <c r="C26" s="319"/>
      <c r="D26" s="312"/>
      <c r="E26" s="320"/>
      <c r="F26" s="66"/>
      <c r="G26" s="61"/>
      <c r="H26" s="359"/>
      <c r="I26" s="101"/>
      <c r="J26" s="59"/>
      <c r="K26" s="57"/>
      <c r="L26" s="60"/>
      <c r="M26" s="60"/>
      <c r="N26" s="60"/>
      <c r="O26" s="315"/>
      <c r="P26" s="67"/>
      <c r="Q26" s="68"/>
      <c r="R26" s="539"/>
      <c r="S26" s="540"/>
      <c r="T26" s="540"/>
      <c r="U26" s="540"/>
      <c r="V26" s="540"/>
      <c r="W26" s="540"/>
      <c r="Y26" s="347"/>
    </row>
    <row r="27" spans="1:26" s="291" customFormat="1" ht="12.75" customHeight="1" x14ac:dyDescent="0.2">
      <c r="A27" s="278"/>
      <c r="B27" s="364" t="s">
        <v>527</v>
      </c>
      <c r="C27" s="364">
        <v>23</v>
      </c>
      <c r="D27" s="281">
        <v>0</v>
      </c>
      <c r="E27" s="282">
        <v>5.21</v>
      </c>
      <c r="F27" s="279"/>
      <c r="G27" s="283"/>
      <c r="H27" s="360"/>
      <c r="I27" s="288"/>
      <c r="J27" s="286"/>
      <c r="K27" s="284"/>
      <c r="L27" s="287">
        <v>24</v>
      </c>
      <c r="M27" s="287">
        <v>708</v>
      </c>
      <c r="N27" s="287"/>
      <c r="O27" s="288"/>
      <c r="P27" s="294"/>
      <c r="Q27" s="290"/>
      <c r="R27" s="568"/>
      <c r="S27" s="569"/>
      <c r="T27" s="569"/>
      <c r="U27" s="569"/>
      <c r="V27" s="569"/>
      <c r="W27" s="569"/>
      <c r="X27" s="291">
        <v>2023</v>
      </c>
      <c r="Y27" s="346" t="s">
        <v>771</v>
      </c>
      <c r="Z27" s="291">
        <v>110062</v>
      </c>
    </row>
    <row r="28" spans="1:26" ht="12.75" customHeight="1" x14ac:dyDescent="0.2">
      <c r="A28" s="63"/>
      <c r="B28" s="116" t="s">
        <v>527</v>
      </c>
      <c r="C28" s="116">
        <v>23</v>
      </c>
      <c r="D28" s="117">
        <v>5.21</v>
      </c>
      <c r="E28" s="117">
        <v>5.78</v>
      </c>
      <c r="F28" s="66"/>
      <c r="G28" s="61"/>
      <c r="H28" s="116"/>
      <c r="I28" s="361"/>
      <c r="J28" s="59"/>
      <c r="K28" s="57">
        <f>16+16</f>
        <v>32</v>
      </c>
      <c r="L28" s="60">
        <f>5+9+16+8+4+7+12</f>
        <v>61</v>
      </c>
      <c r="M28" s="60">
        <v>80</v>
      </c>
      <c r="N28" s="60"/>
      <c r="O28" s="101"/>
      <c r="P28" s="70"/>
      <c r="Q28" s="61"/>
      <c r="R28" s="539"/>
      <c r="S28" s="540"/>
      <c r="T28" s="540"/>
      <c r="U28" s="540"/>
      <c r="V28" s="540"/>
      <c r="W28" s="540"/>
      <c r="Y28" s="268"/>
    </row>
    <row r="29" spans="1:26" ht="12.75" customHeight="1" x14ac:dyDescent="0.2">
      <c r="A29" s="63"/>
      <c r="B29" s="116" t="s">
        <v>527</v>
      </c>
      <c r="C29" s="116">
        <v>23</v>
      </c>
      <c r="D29" s="312">
        <v>5.78</v>
      </c>
      <c r="E29" s="312">
        <v>5.97</v>
      </c>
      <c r="F29" s="66"/>
      <c r="G29" s="61"/>
      <c r="H29" s="57"/>
      <c r="I29" s="58"/>
      <c r="J29" s="59"/>
      <c r="K29" s="57"/>
      <c r="L29" s="60">
        <v>21</v>
      </c>
      <c r="M29" s="60">
        <v>27</v>
      </c>
      <c r="N29" s="60"/>
      <c r="O29" s="101"/>
      <c r="P29" s="70"/>
      <c r="Q29" s="61"/>
      <c r="R29" s="541"/>
      <c r="S29" s="542"/>
      <c r="T29" s="542"/>
      <c r="U29" s="542"/>
      <c r="V29" s="542"/>
      <c r="W29" s="543"/>
    </row>
    <row r="30" spans="1:26" ht="12.75" customHeight="1" x14ac:dyDescent="0.2">
      <c r="A30" s="63"/>
      <c r="B30" s="116" t="s">
        <v>527</v>
      </c>
      <c r="C30" s="116">
        <v>23</v>
      </c>
      <c r="D30" s="312">
        <v>5.97</v>
      </c>
      <c r="E30" s="312">
        <v>6.24</v>
      </c>
      <c r="F30" s="66"/>
      <c r="G30" s="61"/>
      <c r="H30" s="57"/>
      <c r="I30" s="58"/>
      <c r="J30" s="59"/>
      <c r="K30" s="57">
        <v>16</v>
      </c>
      <c r="L30" s="60">
        <v>12</v>
      </c>
      <c r="M30" s="60">
        <v>39</v>
      </c>
      <c r="N30" s="60"/>
      <c r="O30" s="60"/>
      <c r="P30" s="70"/>
      <c r="Q30" s="72"/>
      <c r="R30" s="541"/>
      <c r="S30" s="542"/>
      <c r="T30" s="542"/>
      <c r="U30" s="542"/>
      <c r="V30" s="542"/>
      <c r="W30" s="543"/>
    </row>
    <row r="31" spans="1:26" ht="12.75" customHeight="1" x14ac:dyDescent="0.2">
      <c r="A31" s="63"/>
      <c r="B31" s="116" t="s">
        <v>527</v>
      </c>
      <c r="C31" s="116">
        <v>23</v>
      </c>
      <c r="D31" s="312">
        <v>6.24</v>
      </c>
      <c r="E31" s="312">
        <v>6.34</v>
      </c>
      <c r="F31" s="66"/>
      <c r="G31" s="61"/>
      <c r="H31" s="57"/>
      <c r="I31" s="58"/>
      <c r="J31" s="59"/>
      <c r="K31" s="57">
        <v>16</v>
      </c>
      <c r="L31" s="60">
        <v>13</v>
      </c>
      <c r="M31" s="60">
        <v>15</v>
      </c>
      <c r="N31" s="60"/>
      <c r="O31" s="60"/>
      <c r="P31" s="70"/>
      <c r="Q31" s="72"/>
      <c r="R31" s="541"/>
      <c r="S31" s="542"/>
      <c r="T31" s="542"/>
      <c r="U31" s="542"/>
      <c r="V31" s="542"/>
      <c r="W31" s="543"/>
    </row>
    <row r="32" spans="1:26" ht="12.75" customHeight="1" x14ac:dyDescent="0.2">
      <c r="A32" s="63"/>
      <c r="B32" s="116" t="s">
        <v>527</v>
      </c>
      <c r="C32" s="116">
        <v>23</v>
      </c>
      <c r="D32" s="312">
        <v>6.34</v>
      </c>
      <c r="E32" s="312">
        <v>6.72</v>
      </c>
      <c r="F32" s="66"/>
      <c r="G32" s="61"/>
      <c r="H32" s="57"/>
      <c r="I32" s="58"/>
      <c r="J32" s="59"/>
      <c r="K32" s="57"/>
      <c r="L32" s="60">
        <v>16</v>
      </c>
      <c r="M32" s="60">
        <v>52</v>
      </c>
      <c r="N32" s="60"/>
      <c r="O32" s="60"/>
      <c r="P32" s="70"/>
      <c r="Q32" s="72"/>
      <c r="R32" s="541"/>
      <c r="S32" s="542"/>
      <c r="T32" s="542"/>
      <c r="U32" s="542"/>
      <c r="V32" s="542"/>
      <c r="W32" s="543"/>
    </row>
    <row r="33" spans="1:23" ht="12.75" customHeight="1" x14ac:dyDescent="0.2">
      <c r="A33" s="63"/>
      <c r="B33" s="116" t="s">
        <v>527</v>
      </c>
      <c r="C33" s="116">
        <v>23</v>
      </c>
      <c r="D33" s="312">
        <v>6.72</v>
      </c>
      <c r="E33" s="187">
        <v>7.09</v>
      </c>
      <c r="F33" s="66"/>
      <c r="G33" s="61"/>
      <c r="H33" s="57"/>
      <c r="I33" s="58"/>
      <c r="J33" s="59"/>
      <c r="K33" s="57">
        <v>16</v>
      </c>
      <c r="L33" s="60">
        <v>33</v>
      </c>
      <c r="M33" s="60">
        <v>51</v>
      </c>
      <c r="N33" s="60"/>
      <c r="O33" s="60"/>
      <c r="P33" s="70"/>
      <c r="Q33" s="72"/>
      <c r="R33" s="541"/>
      <c r="S33" s="542"/>
      <c r="T33" s="542"/>
      <c r="U33" s="542"/>
      <c r="V33" s="542"/>
      <c r="W33" s="543"/>
    </row>
    <row r="34" spans="1:23" ht="12.75" customHeight="1" x14ac:dyDescent="0.2">
      <c r="A34" s="2"/>
      <c r="B34" s="116" t="s">
        <v>527</v>
      </c>
      <c r="C34" s="116">
        <v>23</v>
      </c>
      <c r="D34" s="187">
        <v>7.09</v>
      </c>
      <c r="E34" s="187">
        <v>7.1</v>
      </c>
      <c r="F34" s="66"/>
      <c r="G34" s="58"/>
      <c r="H34" s="57"/>
      <c r="I34" s="58"/>
      <c r="J34" s="59"/>
      <c r="K34" s="57"/>
      <c r="L34" s="60"/>
      <c r="M34" s="60">
        <v>3</v>
      </c>
      <c r="N34" s="60"/>
      <c r="O34" s="60"/>
      <c r="P34" s="70"/>
      <c r="Q34" s="73"/>
      <c r="R34" s="541"/>
      <c r="S34" s="542"/>
      <c r="T34" s="542"/>
      <c r="U34" s="542"/>
      <c r="V34" s="542"/>
      <c r="W34" s="543"/>
    </row>
    <row r="35" spans="1:23" ht="12.75" customHeight="1" x14ac:dyDescent="0.2">
      <c r="A35" s="63"/>
      <c r="B35" s="116" t="s">
        <v>527</v>
      </c>
      <c r="C35" s="116">
        <v>23</v>
      </c>
      <c r="D35" s="187">
        <v>7.1</v>
      </c>
      <c r="E35" s="187">
        <v>7.37</v>
      </c>
      <c r="F35" s="66"/>
      <c r="G35" s="58"/>
      <c r="H35" s="57"/>
      <c r="I35" s="58"/>
      <c r="J35" s="59"/>
      <c r="K35" s="57">
        <v>32</v>
      </c>
      <c r="L35" s="60">
        <v>64</v>
      </c>
      <c r="M35" s="60">
        <v>38</v>
      </c>
      <c r="N35" s="60"/>
      <c r="O35" s="60"/>
      <c r="P35" s="70"/>
      <c r="Q35" s="72"/>
      <c r="R35" s="541"/>
      <c r="S35" s="542"/>
      <c r="T35" s="542"/>
      <c r="U35" s="542"/>
      <c r="V35" s="542"/>
      <c r="W35" s="543"/>
    </row>
    <row r="36" spans="1:23" s="189" customFormat="1" ht="12.75" customHeight="1" x14ac:dyDescent="0.2">
      <c r="A36" s="185"/>
      <c r="B36" s="116" t="s">
        <v>527</v>
      </c>
      <c r="C36" s="116">
        <v>23</v>
      </c>
      <c r="D36" s="187">
        <v>7.37</v>
      </c>
      <c r="E36" s="187">
        <v>7.48</v>
      </c>
      <c r="F36" s="211"/>
      <c r="G36" s="113"/>
      <c r="H36" s="145"/>
      <c r="I36" s="79"/>
      <c r="J36" s="146"/>
      <c r="K36" s="145">
        <v>16</v>
      </c>
      <c r="L36" s="66">
        <v>26</v>
      </c>
      <c r="M36" s="181">
        <v>17</v>
      </c>
      <c r="N36" s="66"/>
      <c r="O36" s="66"/>
      <c r="P36" s="145"/>
      <c r="Q36" s="113"/>
      <c r="R36" s="541"/>
      <c r="S36" s="542"/>
      <c r="T36" s="542"/>
      <c r="U36" s="542"/>
      <c r="V36" s="542"/>
      <c r="W36" s="543"/>
    </row>
    <row r="37" spans="1:23" ht="12.75" customHeight="1" x14ac:dyDescent="0.2">
      <c r="A37" s="63"/>
      <c r="B37" s="116" t="s">
        <v>527</v>
      </c>
      <c r="C37" s="116">
        <v>23</v>
      </c>
      <c r="D37" s="187">
        <v>7.48</v>
      </c>
      <c r="E37" s="187">
        <v>7.72</v>
      </c>
      <c r="F37" s="60"/>
      <c r="G37" s="58"/>
      <c r="H37" s="57"/>
      <c r="I37" s="58"/>
      <c r="J37" s="59"/>
      <c r="K37" s="57"/>
      <c r="L37" s="60">
        <v>6</v>
      </c>
      <c r="M37" s="60">
        <v>24</v>
      </c>
      <c r="N37" s="60"/>
      <c r="O37" s="60"/>
      <c r="P37" s="70"/>
      <c r="Q37" s="73"/>
      <c r="R37" s="544"/>
      <c r="S37" s="545"/>
      <c r="T37" s="545"/>
      <c r="U37" s="545"/>
      <c r="V37" s="545"/>
      <c r="W37" s="546"/>
    </row>
    <row r="38" spans="1:23" ht="12.75" customHeight="1" x14ac:dyDescent="0.2">
      <c r="A38" s="63"/>
      <c r="B38" s="116" t="s">
        <v>527</v>
      </c>
      <c r="C38" s="116">
        <v>23</v>
      </c>
      <c r="D38" s="187">
        <v>7.72</v>
      </c>
      <c r="E38" s="187">
        <v>7.86</v>
      </c>
      <c r="F38" s="66"/>
      <c r="G38" s="58"/>
      <c r="H38" s="57"/>
      <c r="I38" s="58"/>
      <c r="J38" s="59"/>
      <c r="K38" s="57"/>
      <c r="L38" s="60">
        <v>11</v>
      </c>
      <c r="M38" s="60">
        <v>20</v>
      </c>
      <c r="N38" s="60"/>
      <c r="O38" s="60"/>
      <c r="P38" s="57"/>
      <c r="Q38" s="72"/>
      <c r="R38" s="541"/>
      <c r="S38" s="542"/>
      <c r="T38" s="542"/>
      <c r="U38" s="542"/>
      <c r="V38" s="542"/>
      <c r="W38" s="543"/>
    </row>
    <row r="39" spans="1:23" ht="12.75" customHeight="1" x14ac:dyDescent="0.2">
      <c r="A39" s="63"/>
      <c r="B39" s="116" t="s">
        <v>527</v>
      </c>
      <c r="C39" s="116">
        <v>23</v>
      </c>
      <c r="D39" s="187">
        <v>7.86</v>
      </c>
      <c r="E39" s="187">
        <v>7.97</v>
      </c>
      <c r="F39" s="66"/>
      <c r="G39" s="58"/>
      <c r="H39" s="57"/>
      <c r="I39" s="58"/>
      <c r="J39" s="59"/>
      <c r="K39" s="57"/>
      <c r="L39" s="60"/>
      <c r="M39" s="60">
        <v>67</v>
      </c>
      <c r="N39" s="60"/>
      <c r="O39" s="60"/>
      <c r="P39" s="57"/>
      <c r="Q39" s="72"/>
      <c r="R39" s="541"/>
      <c r="S39" s="542"/>
      <c r="T39" s="542"/>
      <c r="U39" s="542"/>
      <c r="V39" s="542"/>
      <c r="W39" s="543"/>
    </row>
    <row r="40" spans="1:23" s="78" customFormat="1" ht="12.75" customHeight="1" x14ac:dyDescent="0.2">
      <c r="A40" s="2"/>
      <c r="B40" s="116" t="s">
        <v>527</v>
      </c>
      <c r="C40" s="116">
        <v>23</v>
      </c>
      <c r="D40" s="187">
        <v>7.97</v>
      </c>
      <c r="E40" s="187">
        <v>8.01</v>
      </c>
      <c r="F40" s="66"/>
      <c r="G40" s="58"/>
      <c r="H40" s="74"/>
      <c r="I40" s="75"/>
      <c r="J40" s="76"/>
      <c r="K40" s="74"/>
      <c r="L40" s="77"/>
      <c r="M40" s="77"/>
      <c r="N40" s="77"/>
      <c r="O40" s="77"/>
      <c r="P40" s="74"/>
      <c r="Q40" s="72"/>
      <c r="R40" s="541" t="s">
        <v>929</v>
      </c>
      <c r="S40" s="542"/>
      <c r="T40" s="542"/>
      <c r="U40" s="542"/>
      <c r="V40" s="542"/>
      <c r="W40" s="543"/>
    </row>
    <row r="41" spans="1:23" s="78" customFormat="1" ht="12.75" customHeight="1" x14ac:dyDescent="0.2">
      <c r="A41" s="63"/>
      <c r="B41" s="116" t="s">
        <v>527</v>
      </c>
      <c r="C41" s="116">
        <v>23</v>
      </c>
      <c r="D41" s="187">
        <v>8.01</v>
      </c>
      <c r="E41" s="187">
        <v>8.24</v>
      </c>
      <c r="F41" s="66"/>
      <c r="G41" s="58"/>
      <c r="H41" s="74"/>
      <c r="I41" s="79"/>
      <c r="J41" s="76"/>
      <c r="K41" s="57"/>
      <c r="L41" s="66"/>
      <c r="M41" s="77">
        <v>32</v>
      </c>
      <c r="N41" s="66"/>
      <c r="O41" s="77"/>
      <c r="P41" s="74"/>
      <c r="Q41" s="72"/>
      <c r="R41" s="541"/>
      <c r="S41" s="542"/>
      <c r="T41" s="542"/>
      <c r="U41" s="542"/>
      <c r="V41" s="542"/>
      <c r="W41" s="543"/>
    </row>
    <row r="42" spans="1:23" s="78" customFormat="1" ht="12.75" customHeight="1" x14ac:dyDescent="0.2">
      <c r="A42" s="63"/>
      <c r="B42" s="116" t="s">
        <v>527</v>
      </c>
      <c r="C42" s="116">
        <v>23</v>
      </c>
      <c r="D42" s="187">
        <v>8.24</v>
      </c>
      <c r="E42" s="187">
        <v>8.43</v>
      </c>
      <c r="F42" s="66"/>
      <c r="G42" s="58"/>
      <c r="H42" s="74"/>
      <c r="I42" s="79"/>
      <c r="J42" s="76"/>
      <c r="K42" s="74"/>
      <c r="L42" s="66">
        <v>5</v>
      </c>
      <c r="M42" s="77">
        <v>27</v>
      </c>
      <c r="N42" s="66"/>
      <c r="O42" s="77"/>
      <c r="P42" s="80"/>
      <c r="Q42" s="72"/>
      <c r="R42" s="541"/>
      <c r="S42" s="542"/>
      <c r="T42" s="542"/>
      <c r="U42" s="542"/>
      <c r="V42" s="542"/>
      <c r="W42" s="543"/>
    </row>
    <row r="43" spans="1:23" s="78" customFormat="1" ht="12.75" customHeight="1" x14ac:dyDescent="0.2">
      <c r="A43" s="63"/>
      <c r="B43" s="116" t="s">
        <v>527</v>
      </c>
      <c r="C43" s="116">
        <v>23</v>
      </c>
      <c r="D43" s="187">
        <v>8.43</v>
      </c>
      <c r="E43" s="187">
        <v>8.6199999999999992</v>
      </c>
      <c r="F43" s="66"/>
      <c r="G43" s="58"/>
      <c r="H43" s="74"/>
      <c r="I43" s="79"/>
      <c r="J43" s="76"/>
      <c r="K43" s="74"/>
      <c r="L43" s="66">
        <v>35</v>
      </c>
      <c r="M43" s="77">
        <v>27</v>
      </c>
      <c r="N43" s="66"/>
      <c r="O43" s="77"/>
      <c r="P43" s="74"/>
      <c r="Q43" s="72"/>
      <c r="R43" s="541"/>
      <c r="S43" s="542"/>
      <c r="T43" s="542"/>
      <c r="U43" s="542"/>
      <c r="V43" s="542"/>
      <c r="W43" s="543"/>
    </row>
    <row r="44" spans="1:23" s="78" customFormat="1" ht="12.75" customHeight="1" x14ac:dyDescent="0.2">
      <c r="A44" s="63"/>
      <c r="B44" s="116" t="s">
        <v>527</v>
      </c>
      <c r="C44" s="116">
        <v>23</v>
      </c>
      <c r="D44" s="187">
        <v>8.6199999999999992</v>
      </c>
      <c r="E44" s="187">
        <v>8.73</v>
      </c>
      <c r="F44" s="66"/>
      <c r="G44" s="58"/>
      <c r="H44" s="74"/>
      <c r="I44" s="79"/>
      <c r="J44" s="76"/>
      <c r="K44" s="57"/>
      <c r="L44" s="66"/>
      <c r="M44" s="77">
        <v>26</v>
      </c>
      <c r="N44" s="66"/>
      <c r="O44" s="77"/>
      <c r="P44" s="74"/>
      <c r="Q44" s="72"/>
      <c r="R44" s="541"/>
      <c r="S44" s="542"/>
      <c r="T44" s="542"/>
      <c r="U44" s="542"/>
      <c r="V44" s="542"/>
      <c r="W44" s="543"/>
    </row>
    <row r="45" spans="1:23" ht="12.75" customHeight="1" x14ac:dyDescent="0.2">
      <c r="A45" s="81"/>
      <c r="B45" s="116" t="s">
        <v>527</v>
      </c>
      <c r="C45" s="116">
        <v>23</v>
      </c>
      <c r="D45" s="187">
        <v>8.73</v>
      </c>
      <c r="E45" s="187">
        <v>8.7899999999999991</v>
      </c>
      <c r="F45" s="84"/>
      <c r="G45" s="85"/>
      <c r="H45" s="86"/>
      <c r="I45" s="87"/>
      <c r="J45" s="88"/>
      <c r="K45" s="86"/>
      <c r="L45" s="89"/>
      <c r="M45" s="90"/>
      <c r="N45" s="89"/>
      <c r="O45" s="89"/>
      <c r="P45" s="86"/>
      <c r="Q45" s="85"/>
      <c r="R45" s="541" t="s">
        <v>929</v>
      </c>
      <c r="S45" s="542"/>
      <c r="T45" s="542"/>
      <c r="U45" s="542"/>
      <c r="V45" s="542"/>
      <c r="W45" s="543"/>
    </row>
    <row r="46" spans="1:23" ht="12.75" customHeight="1" x14ac:dyDescent="0.2">
      <c r="A46" s="81"/>
      <c r="B46" s="116" t="s">
        <v>527</v>
      </c>
      <c r="C46" s="116">
        <v>23</v>
      </c>
      <c r="D46" s="187">
        <v>8.7899999999999991</v>
      </c>
      <c r="E46" s="432">
        <v>8.81</v>
      </c>
      <c r="F46" s="84"/>
      <c r="G46" s="85"/>
      <c r="H46" s="86"/>
      <c r="I46" s="87"/>
      <c r="J46" s="88"/>
      <c r="K46" s="86"/>
      <c r="L46" s="89"/>
      <c r="M46" s="90">
        <v>6</v>
      </c>
      <c r="N46" s="89"/>
      <c r="O46" s="89"/>
      <c r="P46" s="86"/>
      <c r="Q46" s="85"/>
      <c r="R46" s="541"/>
      <c r="S46" s="542"/>
      <c r="T46" s="542"/>
      <c r="U46" s="542"/>
      <c r="V46" s="542"/>
      <c r="W46" s="543"/>
    </row>
    <row r="47" spans="1:23" ht="12.75" customHeight="1" x14ac:dyDescent="0.2">
      <c r="A47" s="81"/>
      <c r="B47" s="116" t="s">
        <v>527</v>
      </c>
      <c r="C47" s="116">
        <v>23</v>
      </c>
      <c r="D47" s="433">
        <v>8.81</v>
      </c>
      <c r="E47" s="433">
        <v>8.9700000000000006</v>
      </c>
      <c r="F47" s="84"/>
      <c r="G47" s="85"/>
      <c r="H47" s="86"/>
      <c r="I47" s="87"/>
      <c r="J47" s="88"/>
      <c r="K47" s="86"/>
      <c r="L47" s="89">
        <v>27</v>
      </c>
      <c r="M47" s="90">
        <v>34</v>
      </c>
      <c r="N47" s="89"/>
      <c r="O47" s="89"/>
      <c r="P47" s="86"/>
      <c r="Q47" s="85"/>
      <c r="R47" s="541"/>
      <c r="S47" s="542"/>
      <c r="T47" s="542"/>
      <c r="U47" s="542"/>
      <c r="V47" s="542"/>
      <c r="W47" s="543"/>
    </row>
    <row r="48" spans="1:23" ht="12.75" customHeight="1" x14ac:dyDescent="0.2">
      <c r="A48" s="81"/>
      <c r="B48" s="116" t="s">
        <v>527</v>
      </c>
      <c r="C48" s="116">
        <v>23</v>
      </c>
      <c r="D48" s="433">
        <v>8.9700000000000006</v>
      </c>
      <c r="E48" s="433">
        <v>9</v>
      </c>
      <c r="F48" s="84"/>
      <c r="G48" s="85"/>
      <c r="H48" s="86"/>
      <c r="I48" s="87"/>
      <c r="J48" s="88"/>
      <c r="K48" s="86"/>
      <c r="L48" s="89"/>
      <c r="M48" s="90"/>
      <c r="N48" s="89"/>
      <c r="O48" s="89"/>
      <c r="P48" s="86"/>
      <c r="Q48" s="85"/>
      <c r="R48" s="541" t="s">
        <v>929</v>
      </c>
      <c r="S48" s="542"/>
      <c r="T48" s="542"/>
      <c r="U48" s="542"/>
      <c r="V48" s="542"/>
      <c r="W48" s="543"/>
    </row>
    <row r="49" spans="1:23" ht="12.75" customHeight="1" x14ac:dyDescent="0.2">
      <c r="A49" s="81"/>
      <c r="B49" s="116" t="s">
        <v>527</v>
      </c>
      <c r="C49" s="116">
        <v>23</v>
      </c>
      <c r="D49" s="433">
        <v>9</v>
      </c>
      <c r="E49" s="433">
        <v>9.19</v>
      </c>
      <c r="F49" s="84"/>
      <c r="G49" s="85"/>
      <c r="H49" s="86"/>
      <c r="I49" s="87"/>
      <c r="J49" s="88"/>
      <c r="K49" s="86"/>
      <c r="L49" s="89"/>
      <c r="M49" s="90">
        <v>40</v>
      </c>
      <c r="N49" s="89"/>
      <c r="O49" s="89"/>
      <c r="P49" s="86"/>
      <c r="Q49" s="85"/>
      <c r="R49" s="541"/>
      <c r="S49" s="542"/>
      <c r="T49" s="542"/>
      <c r="U49" s="542"/>
      <c r="V49" s="542"/>
      <c r="W49" s="543"/>
    </row>
    <row r="50" spans="1:23" ht="12.75" customHeight="1" x14ac:dyDescent="0.2">
      <c r="A50" s="81"/>
      <c r="B50" s="116" t="s">
        <v>527</v>
      </c>
      <c r="C50" s="116">
        <v>23</v>
      </c>
      <c r="D50" s="433">
        <v>9.19</v>
      </c>
      <c r="E50" s="433">
        <v>9.27</v>
      </c>
      <c r="F50" s="84"/>
      <c r="G50" s="85"/>
      <c r="H50" s="86"/>
      <c r="I50" s="87"/>
      <c r="J50" s="88"/>
      <c r="K50" s="86"/>
      <c r="L50" s="89"/>
      <c r="M50" s="90">
        <v>12</v>
      </c>
      <c r="N50" s="89"/>
      <c r="O50" s="89"/>
      <c r="P50" s="86"/>
      <c r="Q50" s="85"/>
      <c r="R50" s="541"/>
      <c r="S50" s="542"/>
      <c r="T50" s="542"/>
      <c r="U50" s="542"/>
      <c r="V50" s="542"/>
      <c r="W50" s="543"/>
    </row>
    <row r="51" spans="1:23" s="291" customFormat="1" ht="12.75" customHeight="1" x14ac:dyDescent="0.2">
      <c r="A51" s="434"/>
      <c r="B51" s="364" t="s">
        <v>527</v>
      </c>
      <c r="C51" s="364">
        <v>23</v>
      </c>
      <c r="D51" s="435">
        <v>9.27</v>
      </c>
      <c r="E51" s="435">
        <v>9.91</v>
      </c>
      <c r="F51" s="436"/>
      <c r="G51" s="437"/>
      <c r="H51" s="438"/>
      <c r="I51" s="439"/>
      <c r="J51" s="440"/>
      <c r="K51" s="438"/>
      <c r="L51" s="441"/>
      <c r="M51" s="442">
        <v>86</v>
      </c>
      <c r="N51" s="441"/>
      <c r="O51" s="441"/>
      <c r="P51" s="438"/>
      <c r="Q51" s="437"/>
      <c r="R51" s="568" t="s">
        <v>930</v>
      </c>
      <c r="S51" s="569"/>
      <c r="T51" s="569"/>
      <c r="U51" s="569"/>
      <c r="V51" s="569"/>
      <c r="W51" s="569"/>
    </row>
    <row r="52" spans="1:23" ht="12.75" customHeight="1" x14ac:dyDescent="0.2">
      <c r="A52" s="81"/>
      <c r="B52" s="116" t="s">
        <v>527</v>
      </c>
      <c r="C52" s="116">
        <v>23</v>
      </c>
      <c r="D52" s="433">
        <v>9.91</v>
      </c>
      <c r="E52" s="433">
        <v>9.94</v>
      </c>
      <c r="F52" s="84"/>
      <c r="G52" s="85"/>
      <c r="H52" s="86"/>
      <c r="I52" s="87"/>
      <c r="J52" s="88"/>
      <c r="K52" s="86"/>
      <c r="L52" s="89"/>
      <c r="M52" s="90">
        <v>4</v>
      </c>
      <c r="N52" s="89"/>
      <c r="O52" s="89"/>
      <c r="P52" s="86"/>
      <c r="Q52" s="85"/>
      <c r="R52" s="541"/>
      <c r="S52" s="542"/>
      <c r="T52" s="542"/>
      <c r="U52" s="542"/>
      <c r="V52" s="542"/>
      <c r="W52" s="543"/>
    </row>
    <row r="53" spans="1:23" ht="12.75" customHeight="1" x14ac:dyDescent="0.2">
      <c r="A53" s="81"/>
      <c r="B53" s="116" t="s">
        <v>527</v>
      </c>
      <c r="C53" s="116">
        <v>23</v>
      </c>
      <c r="D53" s="433">
        <v>9.94</v>
      </c>
      <c r="E53" s="433">
        <v>10.32</v>
      </c>
      <c r="F53" s="84"/>
      <c r="G53" s="85"/>
      <c r="H53" s="86"/>
      <c r="I53" s="87"/>
      <c r="J53" s="88"/>
      <c r="K53" s="86"/>
      <c r="L53" s="89"/>
      <c r="M53" s="90">
        <v>52</v>
      </c>
      <c r="N53" s="89"/>
      <c r="O53" s="89"/>
      <c r="P53" s="86"/>
      <c r="Q53" s="85"/>
      <c r="R53" s="541"/>
      <c r="S53" s="542"/>
      <c r="T53" s="542"/>
      <c r="U53" s="542"/>
      <c r="V53" s="542"/>
      <c r="W53" s="543"/>
    </row>
    <row r="54" spans="1:23" ht="12.75" customHeight="1" x14ac:dyDescent="0.2">
      <c r="A54" s="81"/>
      <c r="B54" s="116" t="s">
        <v>527</v>
      </c>
      <c r="C54" s="116">
        <v>23</v>
      </c>
      <c r="D54" s="433">
        <v>10.32</v>
      </c>
      <c r="E54" s="433">
        <v>10.34</v>
      </c>
      <c r="F54" s="84"/>
      <c r="G54" s="85"/>
      <c r="H54" s="86"/>
      <c r="I54" s="87"/>
      <c r="J54" s="88"/>
      <c r="K54" s="86"/>
      <c r="L54" s="89"/>
      <c r="M54" s="90">
        <v>5</v>
      </c>
      <c r="N54" s="89"/>
      <c r="O54" s="89"/>
      <c r="P54" s="86"/>
      <c r="Q54" s="85"/>
      <c r="R54" s="541"/>
      <c r="S54" s="542"/>
      <c r="T54" s="542"/>
      <c r="U54" s="542"/>
      <c r="V54" s="542"/>
      <c r="W54" s="543"/>
    </row>
    <row r="55" spans="1:23" ht="12.75" customHeight="1" x14ac:dyDescent="0.2">
      <c r="A55" s="81"/>
      <c r="B55" s="116" t="s">
        <v>527</v>
      </c>
      <c r="C55" s="116">
        <v>23</v>
      </c>
      <c r="D55" s="433">
        <v>10.34</v>
      </c>
      <c r="E55" s="433">
        <v>10.47</v>
      </c>
      <c r="F55" s="84"/>
      <c r="G55" s="85"/>
      <c r="H55" s="86"/>
      <c r="I55" s="87"/>
      <c r="J55" s="88"/>
      <c r="K55" s="86"/>
      <c r="L55" s="89"/>
      <c r="M55" s="90"/>
      <c r="N55" s="89"/>
      <c r="O55" s="89"/>
      <c r="P55" s="86"/>
      <c r="Q55" s="85"/>
      <c r="R55" s="541" t="s">
        <v>929</v>
      </c>
      <c r="S55" s="542"/>
      <c r="T55" s="542"/>
      <c r="U55" s="542"/>
      <c r="V55" s="542"/>
      <c r="W55" s="543"/>
    </row>
    <row r="56" spans="1:23" ht="12.75" customHeight="1" x14ac:dyDescent="0.2">
      <c r="A56" s="81"/>
      <c r="B56" s="116" t="s">
        <v>527</v>
      </c>
      <c r="C56" s="116">
        <v>23</v>
      </c>
      <c r="D56" s="433">
        <v>10.47</v>
      </c>
      <c r="E56" s="433">
        <v>10.7</v>
      </c>
      <c r="F56" s="84"/>
      <c r="G56" s="85"/>
      <c r="H56" s="86"/>
      <c r="I56" s="87"/>
      <c r="J56" s="88"/>
      <c r="K56" s="86"/>
      <c r="L56" s="89"/>
      <c r="M56" s="90">
        <v>32</v>
      </c>
      <c r="N56" s="89"/>
      <c r="O56" s="89"/>
      <c r="P56" s="86"/>
      <c r="Q56" s="85"/>
      <c r="R56" s="541"/>
      <c r="S56" s="542"/>
      <c r="T56" s="542"/>
      <c r="U56" s="542"/>
      <c r="V56" s="542"/>
      <c r="W56" s="543"/>
    </row>
    <row r="57" spans="1:23" ht="12.75" customHeight="1" x14ac:dyDescent="0.2">
      <c r="A57" s="81"/>
      <c r="B57" s="116" t="s">
        <v>527</v>
      </c>
      <c r="C57" s="116">
        <v>23</v>
      </c>
      <c r="D57" s="433">
        <v>10.7</v>
      </c>
      <c r="E57" s="433">
        <v>11.08</v>
      </c>
      <c r="F57" s="84"/>
      <c r="G57" s="85"/>
      <c r="H57" s="86"/>
      <c r="I57" s="87"/>
      <c r="J57" s="88"/>
      <c r="K57" s="86"/>
      <c r="L57" s="89">
        <v>5</v>
      </c>
      <c r="M57" s="90">
        <v>52</v>
      </c>
      <c r="N57" s="89"/>
      <c r="O57" s="89"/>
      <c r="P57" s="86"/>
      <c r="Q57" s="85"/>
      <c r="R57" s="541"/>
      <c r="S57" s="542"/>
      <c r="T57" s="542"/>
      <c r="U57" s="542"/>
      <c r="V57" s="542"/>
      <c r="W57" s="543"/>
    </row>
    <row r="58" spans="1:23" ht="12.75" customHeight="1" x14ac:dyDescent="0.2">
      <c r="A58" s="81"/>
      <c r="B58" s="116" t="s">
        <v>527</v>
      </c>
      <c r="C58" s="116">
        <v>23</v>
      </c>
      <c r="D58" s="433">
        <v>11.08</v>
      </c>
      <c r="E58" s="433">
        <v>11.46</v>
      </c>
      <c r="F58" s="84"/>
      <c r="G58" s="85"/>
      <c r="H58" s="86"/>
      <c r="I58" s="87"/>
      <c r="J58" s="88"/>
      <c r="K58" s="86"/>
      <c r="L58" s="89"/>
      <c r="M58" s="90">
        <v>52</v>
      </c>
      <c r="N58" s="89"/>
      <c r="O58" s="89"/>
      <c r="P58" s="86"/>
      <c r="Q58" s="85"/>
      <c r="R58" s="541"/>
      <c r="S58" s="542"/>
      <c r="T58" s="542"/>
      <c r="U58" s="542"/>
      <c r="V58" s="542"/>
      <c r="W58" s="543"/>
    </row>
    <row r="59" spans="1:23" ht="12.75" customHeight="1" x14ac:dyDescent="0.2">
      <c r="A59" s="81"/>
      <c r="B59" s="116" t="s">
        <v>527</v>
      </c>
      <c r="C59" s="116">
        <v>23</v>
      </c>
      <c r="D59" s="433">
        <v>11.46</v>
      </c>
      <c r="E59" s="433">
        <v>11.7</v>
      </c>
      <c r="F59" s="84"/>
      <c r="G59" s="85"/>
      <c r="H59" s="86"/>
      <c r="I59" s="87"/>
      <c r="J59" s="88"/>
      <c r="K59" s="86"/>
      <c r="L59" s="89"/>
      <c r="M59" s="90">
        <v>34</v>
      </c>
      <c r="N59" s="89"/>
      <c r="O59" s="89"/>
      <c r="P59" s="86"/>
      <c r="Q59" s="85"/>
      <c r="R59" s="541"/>
      <c r="S59" s="542"/>
      <c r="T59" s="542"/>
      <c r="U59" s="542"/>
      <c r="V59" s="542"/>
      <c r="W59" s="543"/>
    </row>
    <row r="60" spans="1:23" ht="12.75" customHeight="1" x14ac:dyDescent="0.2">
      <c r="A60" s="81"/>
      <c r="B60" s="116" t="s">
        <v>527</v>
      </c>
      <c r="C60" s="116">
        <v>23</v>
      </c>
      <c r="D60" s="433">
        <v>11.7</v>
      </c>
      <c r="E60" s="433">
        <v>11.72</v>
      </c>
      <c r="F60" s="84"/>
      <c r="G60" s="85"/>
      <c r="H60" s="86"/>
      <c r="I60" s="87"/>
      <c r="J60" s="88"/>
      <c r="K60" s="86"/>
      <c r="L60" s="89"/>
      <c r="M60" s="90"/>
      <c r="N60" s="89"/>
      <c r="O60" s="89"/>
      <c r="P60" s="86"/>
      <c r="Q60" s="85"/>
      <c r="R60" s="541" t="s">
        <v>929</v>
      </c>
      <c r="S60" s="542"/>
      <c r="T60" s="542"/>
      <c r="U60" s="542"/>
      <c r="V60" s="542"/>
      <c r="W60" s="543"/>
    </row>
    <row r="61" spans="1:23" ht="12.75" customHeight="1" x14ac:dyDescent="0.2">
      <c r="A61" s="81"/>
      <c r="B61" s="116" t="s">
        <v>527</v>
      </c>
      <c r="C61" s="116">
        <v>23</v>
      </c>
      <c r="D61" s="433">
        <v>11.72</v>
      </c>
      <c r="E61" s="433">
        <v>11.84</v>
      </c>
      <c r="F61" s="84"/>
      <c r="G61" s="85"/>
      <c r="H61" s="86"/>
      <c r="I61" s="87"/>
      <c r="J61" s="88"/>
      <c r="K61" s="86"/>
      <c r="L61" s="89"/>
      <c r="M61" s="90">
        <v>18</v>
      </c>
      <c r="N61" s="89"/>
      <c r="O61" s="89"/>
      <c r="P61" s="86"/>
      <c r="Q61" s="85"/>
      <c r="R61" s="541"/>
      <c r="S61" s="542"/>
      <c r="T61" s="542"/>
      <c r="U61" s="542"/>
      <c r="V61" s="542"/>
      <c r="W61" s="543"/>
    </row>
    <row r="62" spans="1:23" ht="12.75" customHeight="1" x14ac:dyDescent="0.2">
      <c r="A62" s="81"/>
      <c r="B62" s="116" t="s">
        <v>527</v>
      </c>
      <c r="C62" s="116">
        <v>23</v>
      </c>
      <c r="D62" s="433">
        <v>11.84</v>
      </c>
      <c r="E62" s="433">
        <v>12.22</v>
      </c>
      <c r="F62" s="84"/>
      <c r="G62" s="85"/>
      <c r="H62" s="86"/>
      <c r="I62" s="87"/>
      <c r="J62" s="88"/>
      <c r="K62" s="86"/>
      <c r="L62" s="89">
        <v>21</v>
      </c>
      <c r="M62" s="90">
        <v>52</v>
      </c>
      <c r="N62" s="89"/>
      <c r="O62" s="89"/>
      <c r="P62" s="86"/>
      <c r="Q62" s="85"/>
      <c r="R62" s="541"/>
      <c r="S62" s="542"/>
      <c r="T62" s="542"/>
      <c r="U62" s="542"/>
      <c r="V62" s="542"/>
      <c r="W62" s="543"/>
    </row>
    <row r="63" spans="1:23" ht="12.75" customHeight="1" x14ac:dyDescent="0.2">
      <c r="A63" s="81"/>
      <c r="B63" s="116" t="s">
        <v>527</v>
      </c>
      <c r="C63" s="116">
        <v>23</v>
      </c>
      <c r="D63" s="433">
        <v>12.22</v>
      </c>
      <c r="E63" s="433">
        <v>12.59</v>
      </c>
      <c r="F63" s="84"/>
      <c r="G63" s="85"/>
      <c r="H63" s="86"/>
      <c r="I63" s="87"/>
      <c r="J63" s="88"/>
      <c r="K63" s="86"/>
      <c r="L63" s="89"/>
      <c r="M63" s="90">
        <v>52</v>
      </c>
      <c r="N63" s="89"/>
      <c r="O63" s="89"/>
      <c r="P63" s="86"/>
      <c r="Q63" s="85"/>
      <c r="R63" s="541"/>
      <c r="S63" s="542"/>
      <c r="T63" s="542"/>
      <c r="U63" s="542"/>
      <c r="V63" s="542"/>
      <c r="W63" s="543"/>
    </row>
    <row r="64" spans="1:23" s="189" customFormat="1" ht="12.75" customHeight="1" x14ac:dyDescent="0.2">
      <c r="A64" s="185"/>
      <c r="B64" s="116" t="s">
        <v>527</v>
      </c>
      <c r="C64" s="116">
        <v>23</v>
      </c>
      <c r="D64" s="433">
        <v>12.59</v>
      </c>
      <c r="E64" s="187">
        <v>12.89</v>
      </c>
      <c r="F64" s="211"/>
      <c r="G64" s="113"/>
      <c r="H64" s="145"/>
      <c r="I64" s="79"/>
      <c r="J64" s="146"/>
      <c r="K64" s="145"/>
      <c r="L64" s="66">
        <v>12</v>
      </c>
      <c r="M64" s="181">
        <v>44</v>
      </c>
      <c r="N64" s="66"/>
      <c r="O64" s="66"/>
      <c r="P64" s="145"/>
      <c r="Q64" s="113"/>
      <c r="R64" s="541"/>
      <c r="S64" s="542"/>
      <c r="T64" s="542"/>
      <c r="U64" s="542"/>
      <c r="V64" s="542"/>
      <c r="W64" s="543"/>
    </row>
    <row r="65" spans="1:26" s="218" customFormat="1" ht="12.75" customHeight="1" x14ac:dyDescent="0.2">
      <c r="A65" s="443"/>
      <c r="B65" s="348" t="s">
        <v>527</v>
      </c>
      <c r="C65" s="348">
        <v>23</v>
      </c>
      <c r="D65" s="366">
        <v>12.89</v>
      </c>
      <c r="E65" s="366">
        <v>14.53</v>
      </c>
      <c r="F65" s="426"/>
      <c r="G65" s="297"/>
      <c r="H65" s="427"/>
      <c r="I65" s="338"/>
      <c r="J65" s="428"/>
      <c r="K65" s="427"/>
      <c r="L65" s="279"/>
      <c r="M65" s="444">
        <f>23+30+30+23+23+30+30+23+8</f>
        <v>220</v>
      </c>
      <c r="N65" s="279"/>
      <c r="O65" s="279"/>
      <c r="P65" s="427"/>
      <c r="Q65" s="297"/>
      <c r="R65" s="570"/>
      <c r="S65" s="571"/>
      <c r="T65" s="571"/>
      <c r="U65" s="571"/>
      <c r="V65" s="571"/>
      <c r="W65" s="572"/>
      <c r="X65" s="445">
        <v>2024</v>
      </c>
      <c r="Y65" s="445" t="s">
        <v>771</v>
      </c>
      <c r="Z65" s="445">
        <v>114835</v>
      </c>
    </row>
    <row r="66" spans="1:26" s="291" customFormat="1" ht="12.75" customHeight="1" x14ac:dyDescent="0.2">
      <c r="A66" s="278"/>
      <c r="B66" s="348" t="s">
        <v>527</v>
      </c>
      <c r="C66" s="348">
        <v>23</v>
      </c>
      <c r="D66" s="446">
        <v>14.53</v>
      </c>
      <c r="E66" s="447">
        <v>15.31</v>
      </c>
      <c r="F66" s="287"/>
      <c r="G66" s="283"/>
      <c r="H66" s="284"/>
      <c r="I66" s="285"/>
      <c r="J66" s="286"/>
      <c r="K66" s="284"/>
      <c r="L66" s="287">
        <v>8</v>
      </c>
      <c r="M66" s="287">
        <f>52+52</f>
        <v>104</v>
      </c>
      <c r="N66" s="287"/>
      <c r="O66" s="448"/>
      <c r="P66" s="284"/>
      <c r="Q66" s="283"/>
      <c r="R66" s="570" t="s">
        <v>931</v>
      </c>
      <c r="S66" s="571"/>
      <c r="T66" s="571"/>
      <c r="U66" s="571"/>
      <c r="V66" s="571"/>
      <c r="W66" s="572"/>
    </row>
    <row r="67" spans="1:26" s="189" customFormat="1" ht="12.75" customHeight="1" x14ac:dyDescent="0.2">
      <c r="A67" s="185"/>
      <c r="B67" s="319" t="s">
        <v>527</v>
      </c>
      <c r="C67" s="319">
        <v>23</v>
      </c>
      <c r="D67" s="187">
        <v>15.31</v>
      </c>
      <c r="E67" s="187">
        <v>16.41</v>
      </c>
      <c r="F67" s="211"/>
      <c r="G67" s="113"/>
      <c r="H67" s="145"/>
      <c r="I67" s="79"/>
      <c r="J67" s="146"/>
      <c r="K67" s="145"/>
      <c r="L67" s="66">
        <v>17</v>
      </c>
      <c r="M67" s="181">
        <f>73+73</f>
        <v>146</v>
      </c>
      <c r="N67" s="66"/>
      <c r="O67" s="66"/>
      <c r="P67" s="145"/>
      <c r="Q67" s="113"/>
      <c r="R67" s="541"/>
      <c r="S67" s="542"/>
      <c r="T67" s="542"/>
      <c r="U67" s="542"/>
      <c r="V67" s="542"/>
      <c r="W67" s="543"/>
    </row>
    <row r="68" spans="1:26" s="291" customFormat="1" ht="12.75" customHeight="1" x14ac:dyDescent="0.2">
      <c r="A68" s="278"/>
      <c r="B68" s="348" t="s">
        <v>527</v>
      </c>
      <c r="C68" s="348">
        <v>23</v>
      </c>
      <c r="D68" s="281">
        <v>16.41</v>
      </c>
      <c r="E68" s="282">
        <v>17.37</v>
      </c>
      <c r="F68" s="279"/>
      <c r="G68" s="283"/>
      <c r="H68" s="284"/>
      <c r="I68" s="285"/>
      <c r="J68" s="286"/>
      <c r="K68" s="284"/>
      <c r="L68" s="287">
        <v>34</v>
      </c>
      <c r="M68" s="287">
        <v>68</v>
      </c>
      <c r="N68" s="287"/>
      <c r="O68" s="351"/>
      <c r="P68" s="342"/>
      <c r="Q68" s="298"/>
      <c r="R68" s="570" t="s">
        <v>931</v>
      </c>
      <c r="S68" s="571"/>
      <c r="T68" s="571"/>
      <c r="U68" s="571"/>
      <c r="V68" s="571"/>
      <c r="W68" s="572"/>
    </row>
    <row r="69" spans="1:26" s="291" customFormat="1" ht="12.75" customHeight="1" x14ac:dyDescent="0.2">
      <c r="A69" s="278"/>
      <c r="B69" s="348" t="s">
        <v>527</v>
      </c>
      <c r="C69" s="348">
        <v>23</v>
      </c>
      <c r="D69" s="281">
        <v>17.37</v>
      </c>
      <c r="E69" s="282">
        <v>17.579999999999998</v>
      </c>
      <c r="F69" s="279"/>
      <c r="G69" s="283"/>
      <c r="H69" s="284"/>
      <c r="I69" s="285"/>
      <c r="J69" s="286"/>
      <c r="K69" s="284"/>
      <c r="L69" s="287"/>
      <c r="M69" s="287">
        <v>28</v>
      </c>
      <c r="N69" s="287"/>
      <c r="O69" s="351"/>
      <c r="P69" s="342"/>
      <c r="Q69" s="352"/>
      <c r="R69" s="570" t="s">
        <v>931</v>
      </c>
      <c r="S69" s="571"/>
      <c r="T69" s="571"/>
      <c r="U69" s="571"/>
      <c r="V69" s="571"/>
      <c r="W69" s="572"/>
      <c r="X69" s="291">
        <v>2023</v>
      </c>
      <c r="Y69" s="291" t="s">
        <v>771</v>
      </c>
      <c r="Z69" s="291">
        <v>112877</v>
      </c>
    </row>
    <row r="70" spans="1:26" s="291" customFormat="1" ht="12.75" customHeight="1" x14ac:dyDescent="0.2">
      <c r="A70" s="434"/>
      <c r="B70" s="348" t="s">
        <v>527</v>
      </c>
      <c r="C70" s="348">
        <v>23</v>
      </c>
      <c r="D70" s="449">
        <v>17.579999999999998</v>
      </c>
      <c r="E70" s="373">
        <v>17.63</v>
      </c>
      <c r="F70" s="436"/>
      <c r="G70" s="437"/>
      <c r="H70" s="438"/>
      <c r="I70" s="439"/>
      <c r="J70" s="440"/>
      <c r="K70" s="438"/>
      <c r="L70" s="441">
        <v>5</v>
      </c>
      <c r="M70" s="442">
        <v>8</v>
      </c>
      <c r="N70" s="441"/>
      <c r="O70" s="441"/>
      <c r="P70" s="438"/>
      <c r="Q70" s="437"/>
      <c r="R70" s="570" t="s">
        <v>932</v>
      </c>
      <c r="S70" s="571"/>
      <c r="T70" s="571"/>
      <c r="U70" s="571"/>
      <c r="V70" s="571"/>
      <c r="W70" s="572"/>
      <c r="X70" s="291">
        <v>2023</v>
      </c>
      <c r="Y70" s="291" t="s">
        <v>771</v>
      </c>
      <c r="Z70" s="291">
        <v>112877</v>
      </c>
    </row>
    <row r="71" spans="1:26" s="367" customFormat="1" ht="12.75" customHeight="1" x14ac:dyDescent="0.2">
      <c r="A71" s="443"/>
      <c r="B71" s="348" t="s">
        <v>527</v>
      </c>
      <c r="C71" s="348">
        <v>23</v>
      </c>
      <c r="D71" s="373">
        <v>17.63</v>
      </c>
      <c r="E71" s="450">
        <v>18.010000000000002</v>
      </c>
      <c r="F71" s="426"/>
      <c r="G71" s="297"/>
      <c r="H71" s="427"/>
      <c r="I71" s="338"/>
      <c r="J71" s="428"/>
      <c r="K71" s="427"/>
      <c r="L71" s="279"/>
      <c r="M71" s="444">
        <f>26+26</f>
        <v>52</v>
      </c>
      <c r="N71" s="279"/>
      <c r="O71" s="279"/>
      <c r="P71" s="427"/>
      <c r="Q71" s="297"/>
      <c r="R71" s="570"/>
      <c r="S71" s="571"/>
      <c r="T71" s="571"/>
      <c r="U71" s="571"/>
      <c r="V71" s="571"/>
      <c r="W71" s="572"/>
      <c r="X71" s="291">
        <v>2023</v>
      </c>
      <c r="Y71" s="291" t="s">
        <v>771</v>
      </c>
      <c r="Z71" s="291">
        <v>112877</v>
      </c>
    </row>
    <row r="72" spans="1:26" s="291" customFormat="1" ht="12.75" customHeight="1" x14ac:dyDescent="0.2">
      <c r="A72" s="451"/>
      <c r="B72" s="348" t="s">
        <v>527</v>
      </c>
      <c r="C72" s="348">
        <v>23</v>
      </c>
      <c r="D72" s="450">
        <v>18.010000000000002</v>
      </c>
      <c r="E72" s="449">
        <v>18.39</v>
      </c>
      <c r="F72" s="452"/>
      <c r="G72" s="453"/>
      <c r="H72" s="454"/>
      <c r="I72" s="455"/>
      <c r="J72" s="456"/>
      <c r="K72" s="454"/>
      <c r="L72" s="457"/>
      <c r="M72" s="458">
        <f>26+26</f>
        <v>52</v>
      </c>
      <c r="N72" s="457"/>
      <c r="O72" s="457"/>
      <c r="P72" s="454"/>
      <c r="Q72" s="453"/>
      <c r="R72" s="638"/>
      <c r="S72" s="639"/>
      <c r="T72" s="639"/>
      <c r="U72" s="639"/>
      <c r="V72" s="639"/>
      <c r="W72" s="640"/>
      <c r="X72" s="291">
        <v>2023</v>
      </c>
      <c r="Y72" s="291" t="s">
        <v>771</v>
      </c>
      <c r="Z72" s="291">
        <v>112877</v>
      </c>
    </row>
    <row r="73" spans="1:26" s="291" customFormat="1" ht="12.75" customHeight="1" x14ac:dyDescent="0.2">
      <c r="A73" s="434"/>
      <c r="B73" s="348" t="s">
        <v>527</v>
      </c>
      <c r="C73" s="348">
        <v>23</v>
      </c>
      <c r="D73" s="449">
        <v>18.39</v>
      </c>
      <c r="E73" s="373">
        <v>18.77</v>
      </c>
      <c r="F73" s="436"/>
      <c r="G73" s="437"/>
      <c r="H73" s="438"/>
      <c r="I73" s="439"/>
      <c r="J73" s="440"/>
      <c r="K73" s="438"/>
      <c r="L73" s="441">
        <v>4</v>
      </c>
      <c r="M73" s="442">
        <f>26+26</f>
        <v>52</v>
      </c>
      <c r="N73" s="441"/>
      <c r="O73" s="441"/>
      <c r="P73" s="438"/>
      <c r="Q73" s="437"/>
      <c r="R73" s="570"/>
      <c r="S73" s="571"/>
      <c r="T73" s="571"/>
      <c r="U73" s="571"/>
      <c r="V73" s="571"/>
      <c r="W73" s="572"/>
      <c r="X73" s="291">
        <v>2023</v>
      </c>
      <c r="Y73" s="291" t="s">
        <v>771</v>
      </c>
      <c r="Z73" s="291">
        <v>112877</v>
      </c>
    </row>
    <row r="74" spans="1:26" s="367" customFormat="1" ht="12.75" customHeight="1" x14ac:dyDescent="0.2">
      <c r="A74" s="443"/>
      <c r="B74" s="348" t="s">
        <v>527</v>
      </c>
      <c r="C74" s="348">
        <v>23</v>
      </c>
      <c r="D74" s="373">
        <v>18.77</v>
      </c>
      <c r="E74" s="373">
        <v>19.149999999999999</v>
      </c>
      <c r="F74" s="426"/>
      <c r="G74" s="297"/>
      <c r="H74" s="427"/>
      <c r="I74" s="338"/>
      <c r="J74" s="428"/>
      <c r="K74" s="427"/>
      <c r="L74" s="279"/>
      <c r="M74" s="444">
        <f>26+26</f>
        <v>52</v>
      </c>
      <c r="N74" s="279"/>
      <c r="O74" s="279"/>
      <c r="P74" s="427"/>
      <c r="Q74" s="297"/>
      <c r="R74" s="570"/>
      <c r="S74" s="571"/>
      <c r="T74" s="571"/>
      <c r="U74" s="571"/>
      <c r="V74" s="571"/>
      <c r="W74" s="572"/>
      <c r="X74" s="291">
        <v>2023</v>
      </c>
      <c r="Y74" s="291" t="s">
        <v>771</v>
      </c>
      <c r="Z74" s="291">
        <v>112877</v>
      </c>
    </row>
    <row r="75" spans="1:26" s="445" customFormat="1" ht="12.75" customHeight="1" x14ac:dyDescent="0.2">
      <c r="A75" s="443"/>
      <c r="B75" s="348" t="s">
        <v>527</v>
      </c>
      <c r="C75" s="348">
        <v>23</v>
      </c>
      <c r="D75" s="373">
        <v>19.149999999999999</v>
      </c>
      <c r="E75" s="459">
        <v>19.53</v>
      </c>
      <c r="F75" s="426"/>
      <c r="G75" s="297"/>
      <c r="H75" s="427"/>
      <c r="I75" s="338"/>
      <c r="J75" s="428"/>
      <c r="K75" s="427"/>
      <c r="L75" s="279"/>
      <c r="M75" s="444">
        <v>52</v>
      </c>
      <c r="N75" s="279"/>
      <c r="O75" s="279"/>
      <c r="P75" s="427"/>
      <c r="Q75" s="297"/>
      <c r="R75" s="570"/>
      <c r="S75" s="571"/>
      <c r="T75" s="571"/>
      <c r="U75" s="571"/>
      <c r="V75" s="571"/>
      <c r="W75" s="572"/>
      <c r="X75" s="291">
        <v>2023</v>
      </c>
      <c r="Y75" s="291" t="s">
        <v>771</v>
      </c>
      <c r="Z75" s="291">
        <v>112877</v>
      </c>
    </row>
    <row r="76" spans="1:26" s="291" customFormat="1" ht="12.75" customHeight="1" x14ac:dyDescent="0.2">
      <c r="A76" s="278"/>
      <c r="B76" s="348" t="s">
        <v>527</v>
      </c>
      <c r="C76" s="348">
        <v>23</v>
      </c>
      <c r="D76" s="459">
        <v>19.53</v>
      </c>
      <c r="E76" s="348">
        <v>19.91</v>
      </c>
      <c r="F76" s="287"/>
      <c r="G76" s="283"/>
      <c r="H76" s="284"/>
      <c r="I76" s="285"/>
      <c r="J76" s="286"/>
      <c r="K76" s="284"/>
      <c r="L76" s="287"/>
      <c r="M76" s="287">
        <v>52</v>
      </c>
      <c r="N76" s="287"/>
      <c r="O76" s="448"/>
      <c r="P76" s="284"/>
      <c r="Q76" s="283"/>
      <c r="R76" s="570"/>
      <c r="S76" s="571"/>
      <c r="T76" s="571"/>
      <c r="U76" s="571"/>
      <c r="V76" s="571"/>
      <c r="W76" s="572"/>
      <c r="X76" s="291">
        <v>2023</v>
      </c>
      <c r="Y76" s="291" t="s">
        <v>771</v>
      </c>
      <c r="Z76" s="291">
        <v>112877</v>
      </c>
    </row>
    <row r="77" spans="1:26" s="291" customFormat="1" ht="12.75" customHeight="1" x14ac:dyDescent="0.2">
      <c r="A77" s="278"/>
      <c r="B77" s="348" t="s">
        <v>527</v>
      </c>
      <c r="C77" s="348">
        <v>23</v>
      </c>
      <c r="D77" s="348">
        <v>19.91</v>
      </c>
      <c r="E77" s="348">
        <v>20.28</v>
      </c>
      <c r="F77" s="279"/>
      <c r="G77" s="283"/>
      <c r="H77" s="284"/>
      <c r="I77" s="285"/>
      <c r="J77" s="286"/>
      <c r="K77" s="284"/>
      <c r="L77" s="287"/>
      <c r="M77" s="287">
        <v>52</v>
      </c>
      <c r="N77" s="287"/>
      <c r="O77" s="351"/>
      <c r="P77" s="342"/>
      <c r="Q77" s="298"/>
      <c r="R77" s="570"/>
      <c r="S77" s="571"/>
      <c r="T77" s="571"/>
      <c r="U77" s="571"/>
      <c r="V77" s="571"/>
      <c r="W77" s="572"/>
      <c r="X77" s="291">
        <v>2023</v>
      </c>
      <c r="Y77" s="291" t="s">
        <v>771</v>
      </c>
      <c r="Z77" s="291">
        <v>112877</v>
      </c>
    </row>
    <row r="78" spans="1:26" s="291" customFormat="1" ht="12.75" customHeight="1" x14ac:dyDescent="0.2">
      <c r="A78" s="278"/>
      <c r="B78" s="348" t="s">
        <v>527</v>
      </c>
      <c r="C78" s="348">
        <v>23</v>
      </c>
      <c r="D78" s="348">
        <v>20.28</v>
      </c>
      <c r="E78" s="449">
        <v>20.66</v>
      </c>
      <c r="F78" s="279"/>
      <c r="G78" s="283"/>
      <c r="H78" s="284"/>
      <c r="I78" s="285"/>
      <c r="J78" s="286"/>
      <c r="K78" s="284"/>
      <c r="L78" s="287"/>
      <c r="M78" s="287">
        <v>52</v>
      </c>
      <c r="N78" s="287"/>
      <c r="O78" s="351"/>
      <c r="P78" s="342"/>
      <c r="Q78" s="352"/>
      <c r="R78" s="570"/>
      <c r="S78" s="571"/>
      <c r="T78" s="571"/>
      <c r="U78" s="571"/>
      <c r="V78" s="571"/>
      <c r="W78" s="572"/>
      <c r="X78" s="291">
        <v>2023</v>
      </c>
      <c r="Y78" s="291" t="s">
        <v>771</v>
      </c>
      <c r="Z78" s="291">
        <v>112877</v>
      </c>
    </row>
    <row r="79" spans="1:26" s="291" customFormat="1" ht="12.75" customHeight="1" x14ac:dyDescent="0.2">
      <c r="A79" s="434"/>
      <c r="B79" s="348" t="s">
        <v>527</v>
      </c>
      <c r="C79" s="348">
        <v>23</v>
      </c>
      <c r="D79" s="449">
        <v>20.66</v>
      </c>
      <c r="E79" s="373">
        <v>21.04</v>
      </c>
      <c r="F79" s="436"/>
      <c r="G79" s="437"/>
      <c r="H79" s="438"/>
      <c r="I79" s="439"/>
      <c r="J79" s="440"/>
      <c r="K79" s="438"/>
      <c r="L79" s="441">
        <v>13</v>
      </c>
      <c r="M79" s="442">
        <v>52</v>
      </c>
      <c r="N79" s="441"/>
      <c r="O79" s="441"/>
      <c r="P79" s="438"/>
      <c r="Q79" s="437"/>
      <c r="R79" s="570"/>
      <c r="S79" s="571"/>
      <c r="T79" s="571"/>
      <c r="U79" s="571"/>
      <c r="V79" s="571"/>
      <c r="W79" s="572"/>
      <c r="X79" s="291">
        <v>2023</v>
      </c>
      <c r="Y79" s="291" t="s">
        <v>771</v>
      </c>
      <c r="Z79" s="291">
        <v>112877</v>
      </c>
    </row>
    <row r="80" spans="1:26" s="367" customFormat="1" ht="12.75" customHeight="1" x14ac:dyDescent="0.2">
      <c r="A80" s="443"/>
      <c r="B80" s="348" t="s">
        <v>527</v>
      </c>
      <c r="C80" s="348">
        <v>23</v>
      </c>
      <c r="D80" s="373">
        <v>21.04</v>
      </c>
      <c r="E80" s="373">
        <v>21.42</v>
      </c>
      <c r="F80" s="426"/>
      <c r="G80" s="297"/>
      <c r="H80" s="427"/>
      <c r="I80" s="338"/>
      <c r="J80" s="428"/>
      <c r="K80" s="427"/>
      <c r="L80" s="279">
        <f>17+6</f>
        <v>23</v>
      </c>
      <c r="M80" s="444">
        <v>52</v>
      </c>
      <c r="N80" s="279"/>
      <c r="O80" s="279"/>
      <c r="P80" s="427"/>
      <c r="Q80" s="297"/>
      <c r="R80" s="570"/>
      <c r="S80" s="571"/>
      <c r="T80" s="571"/>
      <c r="U80" s="571"/>
      <c r="V80" s="571"/>
      <c r="W80" s="572"/>
      <c r="X80" s="291">
        <v>2023</v>
      </c>
      <c r="Y80" s="291" t="s">
        <v>771</v>
      </c>
      <c r="Z80" s="291">
        <v>112877</v>
      </c>
    </row>
    <row r="81" spans="1:26" s="445" customFormat="1" ht="12.75" customHeight="1" x14ac:dyDescent="0.2">
      <c r="A81" s="443"/>
      <c r="B81" s="348" t="s">
        <v>527</v>
      </c>
      <c r="C81" s="348">
        <v>23</v>
      </c>
      <c r="D81" s="373">
        <v>21.42</v>
      </c>
      <c r="E81" s="459">
        <v>21.8</v>
      </c>
      <c r="F81" s="426"/>
      <c r="G81" s="297"/>
      <c r="H81" s="427"/>
      <c r="I81" s="338"/>
      <c r="J81" s="428"/>
      <c r="K81" s="427"/>
      <c r="L81" s="279"/>
      <c r="M81" s="444">
        <v>52</v>
      </c>
      <c r="N81" s="279"/>
      <c r="O81" s="279"/>
      <c r="P81" s="427"/>
      <c r="Q81" s="297"/>
      <c r="R81" s="570"/>
      <c r="S81" s="571"/>
      <c r="T81" s="571"/>
      <c r="U81" s="571"/>
      <c r="V81" s="571"/>
      <c r="W81" s="572"/>
      <c r="X81" s="291">
        <v>2023</v>
      </c>
      <c r="Y81" s="291" t="s">
        <v>771</v>
      </c>
      <c r="Z81" s="291">
        <v>112877</v>
      </c>
    </row>
    <row r="82" spans="1:26" s="291" customFormat="1" ht="12.75" customHeight="1" x14ac:dyDescent="0.2">
      <c r="A82" s="278"/>
      <c r="B82" s="348" t="s">
        <v>527</v>
      </c>
      <c r="C82" s="348">
        <v>23</v>
      </c>
      <c r="D82" s="459">
        <v>21.8</v>
      </c>
      <c r="E82" s="348">
        <v>22.18</v>
      </c>
      <c r="F82" s="287"/>
      <c r="G82" s="283"/>
      <c r="H82" s="284"/>
      <c r="I82" s="285"/>
      <c r="J82" s="286"/>
      <c r="K82" s="284"/>
      <c r="L82" s="287"/>
      <c r="M82" s="287">
        <v>52</v>
      </c>
      <c r="N82" s="287"/>
      <c r="O82" s="460"/>
      <c r="P82" s="342"/>
      <c r="Q82" s="372"/>
      <c r="R82" s="638"/>
      <c r="S82" s="639"/>
      <c r="T82" s="639"/>
      <c r="U82" s="639"/>
      <c r="V82" s="639"/>
      <c r="W82" s="640"/>
      <c r="X82" s="291">
        <v>2023</v>
      </c>
      <c r="Y82" s="291" t="s">
        <v>771</v>
      </c>
      <c r="Z82" s="291">
        <v>112877</v>
      </c>
    </row>
    <row r="83" spans="1:26" s="291" customFormat="1" ht="12.75" customHeight="1" x14ac:dyDescent="0.2">
      <c r="A83" s="278"/>
      <c r="B83" s="348" t="s">
        <v>527</v>
      </c>
      <c r="C83" s="348">
        <v>23</v>
      </c>
      <c r="D83" s="348">
        <v>22.18</v>
      </c>
      <c r="E83" s="449">
        <v>22.56</v>
      </c>
      <c r="F83" s="279"/>
      <c r="G83" s="283"/>
      <c r="H83" s="284"/>
      <c r="I83" s="285"/>
      <c r="J83" s="286"/>
      <c r="K83" s="284"/>
      <c r="L83" s="287"/>
      <c r="M83" s="287">
        <v>52</v>
      </c>
      <c r="N83" s="287"/>
      <c r="O83" s="351"/>
      <c r="P83" s="342"/>
      <c r="Q83" s="352"/>
      <c r="R83" s="570"/>
      <c r="S83" s="571"/>
      <c r="T83" s="571"/>
      <c r="U83" s="571"/>
      <c r="V83" s="571"/>
      <c r="W83" s="572"/>
      <c r="X83" s="291">
        <v>2023</v>
      </c>
      <c r="Y83" s="291" t="s">
        <v>771</v>
      </c>
      <c r="Z83" s="291">
        <v>112877</v>
      </c>
    </row>
    <row r="84" spans="1:26" s="291" customFormat="1" ht="12.75" customHeight="1" x14ac:dyDescent="0.2">
      <c r="A84" s="434"/>
      <c r="B84" s="348" t="s">
        <v>527</v>
      </c>
      <c r="C84" s="348">
        <v>23</v>
      </c>
      <c r="D84" s="449">
        <v>22.56</v>
      </c>
      <c r="E84" s="373">
        <v>22.94</v>
      </c>
      <c r="F84" s="436"/>
      <c r="G84" s="437"/>
      <c r="H84" s="438"/>
      <c r="I84" s="439"/>
      <c r="J84" s="440"/>
      <c r="K84" s="438"/>
      <c r="L84" s="441">
        <v>14</v>
      </c>
      <c r="M84" s="442">
        <v>52</v>
      </c>
      <c r="N84" s="441"/>
      <c r="O84" s="441"/>
      <c r="P84" s="438"/>
      <c r="Q84" s="437"/>
      <c r="R84" s="570"/>
      <c r="S84" s="571"/>
      <c r="T84" s="571"/>
      <c r="U84" s="571"/>
      <c r="V84" s="571"/>
      <c r="W84" s="572"/>
      <c r="X84" s="291">
        <v>2023</v>
      </c>
      <c r="Y84" s="291" t="s">
        <v>771</v>
      </c>
      <c r="Z84" s="291">
        <v>112877</v>
      </c>
    </row>
    <row r="85" spans="1:26" s="367" customFormat="1" ht="12.75" customHeight="1" x14ac:dyDescent="0.2">
      <c r="A85" s="443"/>
      <c r="B85" s="348" t="s">
        <v>527</v>
      </c>
      <c r="C85" s="348">
        <v>23</v>
      </c>
      <c r="D85" s="373">
        <v>22.94</v>
      </c>
      <c r="E85" s="366">
        <v>23.16</v>
      </c>
      <c r="F85" s="426"/>
      <c r="G85" s="297"/>
      <c r="H85" s="427"/>
      <c r="I85" s="338"/>
      <c r="J85" s="428"/>
      <c r="K85" s="427"/>
      <c r="L85" s="279">
        <v>6</v>
      </c>
      <c r="M85" s="444">
        <f>16+16</f>
        <v>32</v>
      </c>
      <c r="N85" s="279"/>
      <c r="O85" s="279"/>
      <c r="P85" s="427"/>
      <c r="Q85" s="297"/>
      <c r="R85" s="570"/>
      <c r="S85" s="571"/>
      <c r="T85" s="571"/>
      <c r="U85" s="571"/>
      <c r="V85" s="571"/>
      <c r="W85" s="572"/>
      <c r="X85" s="291">
        <v>2023</v>
      </c>
      <c r="Y85" s="291" t="s">
        <v>771</v>
      </c>
      <c r="Z85" s="291">
        <v>112877</v>
      </c>
    </row>
    <row r="86" spans="1:26" ht="12.75" customHeight="1" x14ac:dyDescent="0.2">
      <c r="A86" s="63"/>
      <c r="B86" s="319"/>
      <c r="C86" s="319"/>
      <c r="D86" s="312"/>
      <c r="E86" s="320"/>
      <c r="F86" s="66"/>
      <c r="G86" s="61"/>
      <c r="H86" s="57"/>
      <c r="I86" s="58"/>
      <c r="J86" s="59"/>
      <c r="K86" s="57"/>
      <c r="L86" s="60"/>
      <c r="M86" s="60"/>
      <c r="N86" s="60"/>
      <c r="O86" s="315"/>
      <c r="P86" s="70"/>
      <c r="Q86" s="71"/>
      <c r="R86" s="541"/>
      <c r="S86" s="542"/>
      <c r="T86" s="542"/>
      <c r="U86" s="542"/>
      <c r="V86" s="542"/>
      <c r="W86" s="543"/>
    </row>
    <row r="87" spans="1:26" ht="12.75" customHeight="1" x14ac:dyDescent="0.2">
      <c r="A87" s="63"/>
      <c r="B87" s="319" t="s">
        <v>527</v>
      </c>
      <c r="C87" s="319">
        <v>23</v>
      </c>
      <c r="D87" s="312">
        <v>8.73</v>
      </c>
      <c r="E87" s="320"/>
      <c r="F87" s="66"/>
      <c r="G87" s="61"/>
      <c r="H87" s="57"/>
      <c r="I87" s="58"/>
      <c r="J87" s="59"/>
      <c r="K87" s="60">
        <v>48</v>
      </c>
      <c r="L87" s="60">
        <v>5</v>
      </c>
      <c r="M87" s="60"/>
      <c r="N87" s="60">
        <v>139</v>
      </c>
      <c r="O87" s="315">
        <v>7</v>
      </c>
      <c r="P87" s="70"/>
      <c r="Q87" s="71"/>
      <c r="R87" s="541" t="s">
        <v>933</v>
      </c>
      <c r="S87" s="542"/>
      <c r="T87" s="542"/>
      <c r="U87" s="542"/>
      <c r="V87" s="542"/>
      <c r="W87" s="543"/>
    </row>
    <row r="88" spans="1:26" s="189" customFormat="1" ht="12.75" customHeight="1" x14ac:dyDescent="0.2">
      <c r="A88" s="185"/>
      <c r="B88" s="186"/>
      <c r="C88" s="186"/>
      <c r="D88" s="187"/>
      <c r="E88" s="187"/>
      <c r="F88" s="211"/>
      <c r="G88" s="113"/>
      <c r="H88" s="145"/>
      <c r="I88" s="79"/>
      <c r="J88" s="146"/>
      <c r="K88" s="145"/>
      <c r="L88" s="66"/>
      <c r="M88" s="181"/>
      <c r="N88" s="66"/>
      <c r="O88" s="66"/>
      <c r="P88" s="145"/>
      <c r="Q88" s="113"/>
      <c r="R88" s="541"/>
      <c r="S88" s="542"/>
      <c r="T88" s="542"/>
      <c r="U88" s="542"/>
      <c r="V88" s="542"/>
      <c r="W88" s="543"/>
    </row>
    <row r="89" spans="1:26" ht="12.75" customHeight="1" x14ac:dyDescent="0.2">
      <c r="A89" s="63"/>
      <c r="B89" s="368"/>
      <c r="C89" s="368"/>
      <c r="D89" s="404"/>
      <c r="E89" s="405"/>
      <c r="F89" s="60"/>
      <c r="G89" s="61"/>
      <c r="H89" s="57"/>
      <c r="I89" s="58"/>
      <c r="J89" s="59"/>
      <c r="K89" s="57"/>
      <c r="L89" s="60"/>
      <c r="M89" s="60"/>
      <c r="N89" s="60"/>
      <c r="O89" s="184"/>
      <c r="P89" s="57"/>
      <c r="Q89" s="61"/>
      <c r="R89" s="544"/>
      <c r="S89" s="545"/>
      <c r="T89" s="545"/>
      <c r="U89" s="545"/>
      <c r="V89" s="545"/>
      <c r="W89" s="546"/>
    </row>
    <row r="90" spans="1:26" ht="12.75" customHeight="1" x14ac:dyDescent="0.2">
      <c r="A90" s="63"/>
      <c r="B90" s="319"/>
      <c r="C90" s="319"/>
      <c r="D90" s="312"/>
      <c r="E90" s="320"/>
      <c r="F90" s="66"/>
      <c r="G90" s="61"/>
      <c r="H90" s="57"/>
      <c r="I90" s="58"/>
      <c r="J90" s="59"/>
      <c r="K90" s="57"/>
      <c r="L90" s="60"/>
      <c r="M90" s="60"/>
      <c r="N90" s="60"/>
      <c r="O90" s="315"/>
      <c r="P90" s="70"/>
      <c r="Q90" s="72"/>
      <c r="R90" s="541"/>
      <c r="S90" s="542"/>
      <c r="T90" s="542"/>
      <c r="U90" s="542"/>
      <c r="V90" s="542"/>
      <c r="W90" s="543"/>
    </row>
    <row r="91" spans="1:26" s="189" customFormat="1" ht="12.75" customHeight="1" x14ac:dyDescent="0.2">
      <c r="A91" s="185"/>
      <c r="B91" s="186"/>
      <c r="C91" s="186"/>
      <c r="D91" s="187"/>
      <c r="E91" s="187"/>
      <c r="F91" s="211"/>
      <c r="G91" s="113"/>
      <c r="H91" s="145"/>
      <c r="I91" s="79"/>
      <c r="J91" s="146"/>
      <c r="K91" s="145"/>
      <c r="L91" s="66"/>
      <c r="M91" s="181"/>
      <c r="N91" s="66"/>
      <c r="O91" s="66"/>
      <c r="P91" s="145"/>
      <c r="Q91" s="113"/>
      <c r="R91" s="541"/>
      <c r="S91" s="542"/>
      <c r="T91" s="542"/>
      <c r="U91" s="542"/>
      <c r="V91" s="542"/>
      <c r="W91" s="543"/>
    </row>
    <row r="92" spans="1:26" s="218" customFormat="1" ht="12.75" customHeight="1" x14ac:dyDescent="0.2">
      <c r="A92" s="185"/>
      <c r="B92" s="186"/>
      <c r="C92" s="186"/>
      <c r="D92" s="187"/>
      <c r="E92" s="187"/>
      <c r="F92" s="211"/>
      <c r="G92" s="113"/>
      <c r="H92" s="145"/>
      <c r="I92" s="79"/>
      <c r="J92" s="146"/>
      <c r="K92" s="145"/>
      <c r="L92" s="66"/>
      <c r="M92" s="181"/>
      <c r="N92" s="66"/>
      <c r="O92" s="66"/>
      <c r="P92" s="145"/>
      <c r="Q92" s="113"/>
      <c r="R92" s="541"/>
      <c r="S92" s="542"/>
      <c r="T92" s="542"/>
      <c r="U92" s="542"/>
      <c r="V92" s="542"/>
      <c r="W92" s="543"/>
    </row>
    <row r="93" spans="1:26" ht="12.75" customHeight="1" x14ac:dyDescent="0.2">
      <c r="A93" s="63"/>
      <c r="B93" s="368"/>
      <c r="C93" s="368"/>
      <c r="D93" s="404"/>
      <c r="E93" s="405"/>
      <c r="F93" s="60"/>
      <c r="G93" s="61"/>
      <c r="H93" s="57"/>
      <c r="I93" s="58"/>
      <c r="J93" s="59"/>
      <c r="K93" s="57"/>
      <c r="L93" s="60"/>
      <c r="M93" s="60"/>
      <c r="N93" s="60"/>
      <c r="O93" s="461"/>
      <c r="P93" s="70"/>
      <c r="Q93" s="73"/>
      <c r="R93" s="544"/>
      <c r="S93" s="545"/>
      <c r="T93" s="545"/>
      <c r="U93" s="545"/>
      <c r="V93" s="545"/>
      <c r="W93" s="546"/>
    </row>
    <row r="94" spans="1:26" ht="12.75" customHeight="1" x14ac:dyDescent="0.2">
      <c r="A94" s="21"/>
      <c r="B94" s="22"/>
      <c r="C94" s="22"/>
      <c r="D94" s="65"/>
      <c r="E94" s="65"/>
      <c r="F94" s="462"/>
      <c r="G94" s="401"/>
      <c r="H94" s="397"/>
      <c r="I94" s="398"/>
      <c r="J94" s="399"/>
      <c r="K94" s="397"/>
      <c r="L94" s="26"/>
      <c r="M94" s="400"/>
      <c r="N94" s="26"/>
      <c r="O94" s="26"/>
      <c r="P94" s="397"/>
      <c r="Q94" s="401"/>
      <c r="R94" s="544"/>
      <c r="S94" s="545"/>
      <c r="T94" s="545"/>
      <c r="U94" s="545"/>
      <c r="V94" s="545"/>
      <c r="W94" s="546"/>
    </row>
    <row r="95" spans="1:26" ht="12.75" customHeight="1" thickBot="1" x14ac:dyDescent="0.25">
      <c r="A95" s="81"/>
      <c r="B95" s="82"/>
      <c r="C95" s="82"/>
      <c r="D95" s="83"/>
      <c r="E95" s="83"/>
      <c r="F95" s="89"/>
      <c r="G95" s="85"/>
      <c r="H95" s="86"/>
      <c r="I95" s="89"/>
      <c r="J95" s="85"/>
      <c r="K95" s="86"/>
      <c r="L95" s="89"/>
      <c r="M95" s="89"/>
      <c r="N95" s="89"/>
      <c r="O95" s="89"/>
      <c r="P95" s="86"/>
      <c r="Q95" s="85"/>
      <c r="R95" s="547"/>
      <c r="S95" s="548"/>
      <c r="T95" s="548"/>
      <c r="U95" s="548"/>
      <c r="V95" s="548"/>
      <c r="W95" s="549"/>
    </row>
    <row r="96" spans="1:26" ht="12.75" customHeight="1" x14ac:dyDescent="0.2">
      <c r="A96" s="550" t="s">
        <v>49</v>
      </c>
      <c r="B96" s="550"/>
      <c r="C96" s="550"/>
      <c r="D96" s="550"/>
      <c r="E96" s="550"/>
      <c r="F96" s="550"/>
      <c r="G96" s="550"/>
      <c r="H96" s="550"/>
      <c r="I96" s="550"/>
      <c r="J96" s="550"/>
      <c r="K96" s="550"/>
      <c r="L96" s="550"/>
      <c r="M96" s="550"/>
      <c r="N96" s="550"/>
      <c r="O96" s="550"/>
      <c r="P96" s="91"/>
      <c r="Q96" s="92"/>
      <c r="R96" s="551"/>
      <c r="S96" s="552"/>
      <c r="T96" s="552"/>
      <c r="U96" s="552"/>
      <c r="V96" s="552"/>
      <c r="W96" s="552"/>
    </row>
    <row r="97" spans="1:23" x14ac:dyDescent="0.2">
      <c r="H97" s="6"/>
      <c r="I97" s="6"/>
      <c r="J97" s="6"/>
      <c r="K97" s="6"/>
      <c r="L97" s="6"/>
      <c r="M97" s="6"/>
      <c r="N97" s="6"/>
      <c r="O97" s="6"/>
    </row>
    <row r="98" spans="1:23" x14ac:dyDescent="0.2">
      <c r="H98" s="6"/>
      <c r="I98" s="6"/>
      <c r="J98" s="6"/>
      <c r="K98" s="6"/>
      <c r="L98" s="6"/>
      <c r="M98" s="6"/>
      <c r="N98" s="6"/>
      <c r="O98" s="6"/>
    </row>
    <row r="99" spans="1:23" x14ac:dyDescent="0.2">
      <c r="A99" s="93"/>
      <c r="B99" s="93"/>
      <c r="C99" s="93"/>
      <c r="D99" s="94"/>
      <c r="E99" s="94"/>
      <c r="F99" s="95"/>
      <c r="G99" s="95"/>
      <c r="H99" s="95"/>
      <c r="I99" s="95"/>
      <c r="J99" s="95"/>
      <c r="K99" s="95"/>
      <c r="L99" s="95"/>
      <c r="M99" s="95"/>
      <c r="N99" s="95"/>
      <c r="O99" s="95"/>
      <c r="P99" s="95"/>
      <c r="Q99" s="95"/>
      <c r="R99" s="96"/>
    </row>
    <row r="100" spans="1:23" x14ac:dyDescent="0.2">
      <c r="A100" s="93"/>
      <c r="B100" s="93"/>
      <c r="C100" s="93"/>
      <c r="D100" s="94"/>
      <c r="E100" s="94"/>
      <c r="F100" s="95"/>
      <c r="G100" s="95"/>
      <c r="H100" s="95"/>
      <c r="I100" s="95"/>
      <c r="J100" s="95"/>
      <c r="K100" s="95"/>
      <c r="L100" s="95"/>
      <c r="M100" s="95"/>
      <c r="N100" s="95"/>
      <c r="O100" s="95"/>
      <c r="P100" s="95"/>
      <c r="Q100" s="95"/>
      <c r="R100" s="96"/>
    </row>
    <row r="101" spans="1:23" x14ac:dyDescent="0.2">
      <c r="A101" s="93"/>
      <c r="B101" s="93"/>
      <c r="C101" s="93"/>
      <c r="D101" s="94"/>
      <c r="E101" s="94"/>
      <c r="F101" s="95"/>
      <c r="G101" s="95"/>
      <c r="H101" s="95"/>
      <c r="I101" s="95"/>
      <c r="J101" s="95"/>
      <c r="K101" s="95"/>
      <c r="L101" s="95"/>
      <c r="M101" s="95"/>
      <c r="N101" s="95"/>
      <c r="O101" s="95"/>
      <c r="P101" s="95"/>
      <c r="Q101" s="95"/>
      <c r="R101" s="96"/>
    </row>
    <row r="102" spans="1:23" x14ac:dyDescent="0.2">
      <c r="H102" s="6"/>
      <c r="I102" s="6"/>
      <c r="J102" s="6"/>
      <c r="K102" s="6"/>
      <c r="L102" s="6"/>
      <c r="M102" s="6"/>
      <c r="N102" s="6"/>
      <c r="O102" s="6"/>
    </row>
    <row r="103" spans="1:23" x14ac:dyDescent="0.2">
      <c r="H103" s="6"/>
      <c r="I103" s="6"/>
      <c r="J103" s="6"/>
      <c r="K103" s="6"/>
      <c r="L103" s="6"/>
      <c r="M103" s="6"/>
      <c r="N103" s="6"/>
      <c r="O103" s="6"/>
    </row>
    <row r="104" spans="1:23" x14ac:dyDescent="0.2">
      <c r="H104" s="6"/>
      <c r="I104" s="6"/>
      <c r="J104" s="6"/>
      <c r="K104" s="6"/>
      <c r="L104" s="6"/>
      <c r="M104" s="6"/>
      <c r="N104" s="6"/>
      <c r="O104" s="6"/>
    </row>
    <row r="105" spans="1:23" s="463" customFormat="1" ht="12.75" customHeight="1" x14ac:dyDescent="0.2">
      <c r="A105" s="63"/>
      <c r="B105" s="319"/>
      <c r="C105" s="319"/>
      <c r="D105" s="312"/>
      <c r="E105" s="320"/>
      <c r="F105" s="66"/>
      <c r="G105" s="61"/>
      <c r="H105" s="57"/>
      <c r="I105" s="58"/>
      <c r="J105" s="59"/>
      <c r="K105" s="57"/>
      <c r="L105" s="60"/>
      <c r="M105" s="60"/>
      <c r="N105" s="60"/>
      <c r="O105" s="315"/>
      <c r="P105" s="70"/>
      <c r="Q105" s="71"/>
      <c r="R105" s="541" t="s">
        <v>933</v>
      </c>
      <c r="S105" s="542"/>
      <c r="T105" s="542"/>
      <c r="U105" s="542"/>
      <c r="V105" s="542"/>
      <c r="W105" s="543"/>
    </row>
    <row r="106" spans="1:23" s="463" customFormat="1" ht="12.75" customHeight="1" x14ac:dyDescent="0.2">
      <c r="A106" s="81"/>
      <c r="B106" s="82"/>
      <c r="C106" s="82"/>
      <c r="D106" s="187" t="s">
        <v>0</v>
      </c>
      <c r="E106" s="187"/>
      <c r="F106" s="84"/>
      <c r="G106" s="85"/>
      <c r="H106" s="86"/>
      <c r="I106" s="87"/>
      <c r="J106" s="88"/>
      <c r="K106" s="86"/>
      <c r="L106" s="89"/>
      <c r="M106" s="90"/>
      <c r="N106" s="89">
        <f>5+35</f>
        <v>40</v>
      </c>
      <c r="O106" s="89"/>
      <c r="P106" s="86"/>
      <c r="Q106" s="85"/>
      <c r="R106" s="539" t="s">
        <v>934</v>
      </c>
      <c r="S106" s="540"/>
      <c r="T106" s="540"/>
      <c r="U106" s="540"/>
      <c r="V106" s="540"/>
      <c r="W106" s="586"/>
    </row>
    <row r="107" spans="1:23" s="463" customFormat="1" ht="12.75" customHeight="1" x14ac:dyDescent="0.2">
      <c r="A107" s="185"/>
      <c r="B107" s="186"/>
      <c r="C107" s="186"/>
      <c r="D107" s="187" t="s">
        <v>1</v>
      </c>
      <c r="E107" s="187"/>
      <c r="F107" s="211"/>
      <c r="G107" s="113"/>
      <c r="H107" s="145"/>
      <c r="I107" s="79"/>
      <c r="J107" s="146"/>
      <c r="K107" s="145">
        <v>32</v>
      </c>
      <c r="L107" s="66"/>
      <c r="M107" s="181"/>
      <c r="N107" s="66">
        <f>3+22</f>
        <v>25</v>
      </c>
      <c r="O107" s="66"/>
      <c r="P107" s="145"/>
      <c r="Q107" s="113"/>
      <c r="R107" s="539" t="s">
        <v>935</v>
      </c>
      <c r="S107" s="540"/>
      <c r="T107" s="540"/>
      <c r="U107" s="540"/>
      <c r="V107" s="540"/>
      <c r="W107" s="586"/>
    </row>
    <row r="108" spans="1:23" s="463" customFormat="1" ht="12.75" customHeight="1" x14ac:dyDescent="0.2">
      <c r="A108" s="185"/>
      <c r="B108" s="186"/>
      <c r="C108" s="186"/>
      <c r="D108" s="187" t="s">
        <v>7</v>
      </c>
      <c r="E108" s="187"/>
      <c r="F108" s="211"/>
      <c r="G108" s="113"/>
      <c r="H108" s="145"/>
      <c r="I108" s="79"/>
      <c r="J108" s="146"/>
      <c r="K108" s="145">
        <v>16</v>
      </c>
      <c r="L108" s="66">
        <v>5</v>
      </c>
      <c r="M108" s="181"/>
      <c r="N108" s="66">
        <f>14+19</f>
        <v>33</v>
      </c>
      <c r="O108" s="66">
        <v>7</v>
      </c>
      <c r="P108" s="145"/>
      <c r="Q108" s="113"/>
      <c r="R108" s="539" t="s">
        <v>936</v>
      </c>
      <c r="S108" s="540"/>
      <c r="T108" s="540"/>
      <c r="U108" s="540"/>
      <c r="V108" s="540"/>
      <c r="W108" s="586"/>
    </row>
    <row r="109" spans="1:23" s="463" customFormat="1" ht="12.75" customHeight="1" x14ac:dyDescent="0.2">
      <c r="A109" s="63"/>
      <c r="B109" s="368"/>
      <c r="C109" s="368"/>
      <c r="D109" s="404" t="s">
        <v>16</v>
      </c>
      <c r="E109" s="405"/>
      <c r="F109" s="60"/>
      <c r="G109" s="61"/>
      <c r="H109" s="57"/>
      <c r="I109" s="58"/>
      <c r="J109" s="59"/>
      <c r="K109" s="57"/>
      <c r="L109" s="60"/>
      <c r="M109" s="60"/>
      <c r="N109" s="60">
        <f>13+15</f>
        <v>28</v>
      </c>
      <c r="O109" s="184"/>
      <c r="P109" s="57"/>
      <c r="Q109" s="61"/>
      <c r="R109" s="539" t="s">
        <v>937</v>
      </c>
      <c r="S109" s="540"/>
      <c r="T109" s="540"/>
      <c r="U109" s="540"/>
      <c r="V109" s="540"/>
      <c r="W109" s="586"/>
    </row>
    <row r="110" spans="1:23" s="463" customFormat="1" ht="12.75" customHeight="1" x14ac:dyDescent="0.2">
      <c r="A110" s="63"/>
      <c r="B110" s="319"/>
      <c r="C110" s="319"/>
      <c r="D110" s="312" t="s">
        <v>9</v>
      </c>
      <c r="E110" s="320"/>
      <c r="F110" s="66"/>
      <c r="G110" s="61"/>
      <c r="H110" s="57"/>
      <c r="I110" s="58"/>
      <c r="J110" s="59"/>
      <c r="K110" s="57"/>
      <c r="L110" s="60"/>
      <c r="M110" s="60"/>
      <c r="N110" s="60">
        <v>13</v>
      </c>
      <c r="O110" s="315"/>
      <c r="P110" s="70"/>
      <c r="Q110" s="72"/>
      <c r="R110" s="541" t="s">
        <v>938</v>
      </c>
      <c r="S110" s="542"/>
      <c r="T110" s="542"/>
      <c r="U110" s="542"/>
      <c r="V110" s="542"/>
      <c r="W110" s="543"/>
    </row>
    <row r="111" spans="1:23" x14ac:dyDescent="0.2">
      <c r="H111" s="6"/>
      <c r="I111" s="6"/>
      <c r="J111" s="6"/>
      <c r="K111" s="6"/>
      <c r="L111" s="6"/>
      <c r="M111" s="6"/>
      <c r="N111" s="6"/>
      <c r="O111" s="6"/>
    </row>
    <row r="112" spans="1:23" x14ac:dyDescent="0.2">
      <c r="H112" s="6"/>
      <c r="I112" s="6"/>
      <c r="J112" s="6"/>
      <c r="K112" s="6"/>
      <c r="L112" s="6"/>
      <c r="M112" s="6"/>
      <c r="N112" s="6"/>
      <c r="O112" s="6"/>
    </row>
    <row r="113" spans="1:23" x14ac:dyDescent="0.2">
      <c r="H113" s="6"/>
      <c r="I113" s="6"/>
      <c r="J113" s="6"/>
      <c r="K113" s="6"/>
      <c r="L113" s="6"/>
      <c r="M113" s="6"/>
      <c r="N113" s="6"/>
      <c r="O113" s="6"/>
    </row>
    <row r="114" spans="1:23" x14ac:dyDescent="0.2">
      <c r="H114" s="6"/>
      <c r="I114" s="6"/>
      <c r="J114" s="6"/>
      <c r="K114" s="6"/>
      <c r="L114" s="6"/>
      <c r="M114" s="6"/>
      <c r="N114" s="6"/>
      <c r="O114" s="6"/>
    </row>
    <row r="115" spans="1:23" x14ac:dyDescent="0.2">
      <c r="H115" s="6"/>
      <c r="I115" s="6"/>
      <c r="J115" s="6"/>
      <c r="K115" s="6"/>
      <c r="L115" s="6"/>
      <c r="M115" s="6"/>
      <c r="N115" s="6"/>
      <c r="O115" s="6"/>
    </row>
    <row r="116" spans="1:23" s="6" customFormat="1" x14ac:dyDescent="0.2">
      <c r="A116" s="4"/>
      <c r="B116" s="4"/>
      <c r="C116" s="4"/>
      <c r="D116" s="5"/>
      <c r="E116" s="5"/>
      <c r="R116" s="7"/>
      <c r="S116" s="4"/>
      <c r="T116" s="4"/>
      <c r="U116" s="4"/>
      <c r="V116" s="4"/>
      <c r="W116" s="4"/>
    </row>
    <row r="117" spans="1:23" s="6" customFormat="1" x14ac:dyDescent="0.2">
      <c r="A117" s="4"/>
      <c r="B117" s="4"/>
      <c r="C117" s="4"/>
      <c r="D117" s="5"/>
      <c r="E117" s="5"/>
      <c r="R117" s="7"/>
      <c r="S117" s="4"/>
      <c r="T117" s="4"/>
      <c r="U117" s="4"/>
      <c r="V117" s="4"/>
      <c r="W117" s="4"/>
    </row>
    <row r="118" spans="1:23" s="6" customFormat="1" x14ac:dyDescent="0.2">
      <c r="A118" s="4"/>
      <c r="B118" s="4"/>
      <c r="C118" s="4"/>
      <c r="D118" s="5"/>
      <c r="E118" s="5"/>
      <c r="R118" s="7"/>
      <c r="S118" s="4"/>
      <c r="T118" s="4"/>
      <c r="U118" s="4"/>
      <c r="V118" s="4"/>
      <c r="W118" s="4"/>
    </row>
  </sheetData>
  <mergeCells count="129">
    <mergeCell ref="R105:W105"/>
    <mergeCell ref="R106:W106"/>
    <mergeCell ref="R107:W107"/>
    <mergeCell ref="R108:W108"/>
    <mergeCell ref="R109:W109"/>
    <mergeCell ref="R110:W110"/>
    <mergeCell ref="R92:W92"/>
    <mergeCell ref="R93:W93"/>
    <mergeCell ref="R94:W94"/>
    <mergeCell ref="R95:W95"/>
    <mergeCell ref="A96:O96"/>
    <mergeCell ref="R96:W96"/>
    <mergeCell ref="R86:W86"/>
    <mergeCell ref="R87:W87"/>
    <mergeCell ref="R88:W88"/>
    <mergeCell ref="R89:W89"/>
    <mergeCell ref="R90:W90"/>
    <mergeCell ref="R91:W91"/>
    <mergeCell ref="R80:W80"/>
    <mergeCell ref="R81:W81"/>
    <mergeCell ref="R82:W82"/>
    <mergeCell ref="R83:W83"/>
    <mergeCell ref="R84:W84"/>
    <mergeCell ref="R85:W85"/>
    <mergeCell ref="R74:W74"/>
    <mergeCell ref="R75:W75"/>
    <mergeCell ref="R76:W76"/>
    <mergeCell ref="R77:W77"/>
    <mergeCell ref="R78:W78"/>
    <mergeCell ref="R79:W79"/>
    <mergeCell ref="R68:W68"/>
    <mergeCell ref="R69:W69"/>
    <mergeCell ref="R70:W70"/>
    <mergeCell ref="R71:W71"/>
    <mergeCell ref="R72:W72"/>
    <mergeCell ref="R73:W73"/>
    <mergeCell ref="R62:W62"/>
    <mergeCell ref="R63:W63"/>
    <mergeCell ref="R64:W64"/>
    <mergeCell ref="R65:W65"/>
    <mergeCell ref="R66:W66"/>
    <mergeCell ref="R67:W67"/>
    <mergeCell ref="R56:W56"/>
    <mergeCell ref="R57:W57"/>
    <mergeCell ref="R58:W58"/>
    <mergeCell ref="R59:W59"/>
    <mergeCell ref="R60:W60"/>
    <mergeCell ref="R61:W61"/>
    <mergeCell ref="R50:W50"/>
    <mergeCell ref="R51:W51"/>
    <mergeCell ref="R52:W52"/>
    <mergeCell ref="R53:W53"/>
    <mergeCell ref="R54:W54"/>
    <mergeCell ref="R55:W55"/>
    <mergeCell ref="R44:W44"/>
    <mergeCell ref="R45:W45"/>
    <mergeCell ref="R46:W46"/>
    <mergeCell ref="R47:W47"/>
    <mergeCell ref="R48:W48"/>
    <mergeCell ref="R49:W49"/>
    <mergeCell ref="R38:W38"/>
    <mergeCell ref="R39:W39"/>
    <mergeCell ref="R40:W40"/>
    <mergeCell ref="R41:W41"/>
    <mergeCell ref="R42:W42"/>
    <mergeCell ref="R43:W43"/>
    <mergeCell ref="R32:W32"/>
    <mergeCell ref="R33:W33"/>
    <mergeCell ref="R34:W34"/>
    <mergeCell ref="R35:W35"/>
    <mergeCell ref="R36:W36"/>
    <mergeCell ref="R37:W37"/>
    <mergeCell ref="R26:W26"/>
    <mergeCell ref="R27:W27"/>
    <mergeCell ref="R28:W28"/>
    <mergeCell ref="R29:W29"/>
    <mergeCell ref="R30:W30"/>
    <mergeCell ref="R31:W31"/>
    <mergeCell ref="N18:N20"/>
    <mergeCell ref="O18:O20"/>
    <mergeCell ref="R22:W22"/>
    <mergeCell ref="R23:W23"/>
    <mergeCell ref="R24:W24"/>
    <mergeCell ref="R25:W25"/>
    <mergeCell ref="A9:G9"/>
    <mergeCell ref="H9:O9"/>
    <mergeCell ref="P9:Q9"/>
    <mergeCell ref="R9:W9"/>
    <mergeCell ref="H10:J10"/>
    <mergeCell ref="K10:O10"/>
    <mergeCell ref="P10:P20"/>
    <mergeCell ref="Q10:Q20"/>
    <mergeCell ref="R10:W21"/>
    <mergeCell ref="H11:I17"/>
    <mergeCell ref="H18:H20"/>
    <mergeCell ref="I18:I20"/>
    <mergeCell ref="J18:J20"/>
    <mergeCell ref="K18:K20"/>
    <mergeCell ref="L18:L20"/>
    <mergeCell ref="M18:M20"/>
    <mergeCell ref="J11:J17"/>
    <mergeCell ref="K11:M11"/>
    <mergeCell ref="K12:M12"/>
    <mergeCell ref="K13:M13"/>
    <mergeCell ref="K14:M14"/>
    <mergeCell ref="K15:M15"/>
    <mergeCell ref="K16:M16"/>
    <mergeCell ref="K17:M17"/>
    <mergeCell ref="C6:H6"/>
    <mergeCell ref="K6:P6"/>
    <mergeCell ref="S6:V6"/>
    <mergeCell ref="C7:H7"/>
    <mergeCell ref="K7:P7"/>
    <mergeCell ref="S7:V7"/>
    <mergeCell ref="C4:H4"/>
    <mergeCell ref="K4:P4"/>
    <mergeCell ref="S4:V4"/>
    <mergeCell ref="C5:H5"/>
    <mergeCell ref="K5:P5"/>
    <mergeCell ref="S5:V5"/>
    <mergeCell ref="X1:X3"/>
    <mergeCell ref="Y1:Y3"/>
    <mergeCell ref="Z1:Z3"/>
    <mergeCell ref="C2:H2"/>
    <mergeCell ref="K2:P2"/>
    <mergeCell ref="S2:V2"/>
    <mergeCell ref="C3:H3"/>
    <mergeCell ref="K3:P3"/>
    <mergeCell ref="S3:V3"/>
  </mergeCells>
  <pageMargins left="0.75" right="0.75" top="1" bottom="1" header="0.5" footer="0.5"/>
  <pageSetup paperSize="17" scale="60" orientation="landscape" r:id="rId1"/>
  <headerFooter alignWithMargins="0"/>
  <drawing r:id="rId2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58D6C3-924C-4DB2-82FD-962B2993B253}">
  <dimension ref="A1:Z93"/>
  <sheetViews>
    <sheetView topLeftCell="A3" workbookViewId="0">
      <selection activeCell="P9" sqref="P9:Q9"/>
    </sheetView>
  </sheetViews>
  <sheetFormatPr defaultRowHeight="12.75" x14ac:dyDescent="0.2"/>
  <cols>
    <col min="1" max="3" width="9.7109375" style="4" customWidth="1"/>
    <col min="4" max="5" width="9.7109375" style="5" customWidth="1"/>
    <col min="6" max="7" width="9.7109375" style="6" customWidth="1"/>
    <col min="8" max="9" width="9.7109375" style="4" customWidth="1"/>
    <col min="10" max="10" width="10.42578125" style="4" customWidth="1"/>
    <col min="11" max="11" width="11.7109375" style="4" customWidth="1"/>
    <col min="12" max="12" width="14.42578125" style="4" customWidth="1"/>
    <col min="13" max="14" width="8.7109375" style="4" customWidth="1"/>
    <col min="15" max="15" width="12.28515625" style="4" customWidth="1"/>
    <col min="16" max="17" width="16.7109375" style="6" customWidth="1"/>
    <col min="18" max="18" width="8.7109375" style="7" customWidth="1"/>
    <col min="19" max="22" width="8.7109375" style="4" customWidth="1"/>
    <col min="23" max="23" width="12.28515625" style="4" customWidth="1"/>
    <col min="24" max="24" width="10.140625" style="4" customWidth="1"/>
    <col min="25" max="256" width="9.140625" style="4"/>
    <col min="257" max="265" width="9.7109375" style="4" customWidth="1"/>
    <col min="266" max="266" width="10.42578125" style="4" customWidth="1"/>
    <col min="267" max="267" width="11.7109375" style="4" customWidth="1"/>
    <col min="268" max="268" width="14.42578125" style="4" customWidth="1"/>
    <col min="269" max="270" width="8.7109375" style="4" customWidth="1"/>
    <col min="271" max="271" width="12.28515625" style="4" customWidth="1"/>
    <col min="272" max="273" width="16.7109375" style="4" customWidth="1"/>
    <col min="274" max="278" width="8.7109375" style="4" customWidth="1"/>
    <col min="279" max="279" width="12.28515625" style="4" customWidth="1"/>
    <col min="280" max="280" width="10.140625" style="4" customWidth="1"/>
    <col min="281" max="512" width="9.140625" style="4"/>
    <col min="513" max="521" width="9.7109375" style="4" customWidth="1"/>
    <col min="522" max="522" width="10.42578125" style="4" customWidth="1"/>
    <col min="523" max="523" width="11.7109375" style="4" customWidth="1"/>
    <col min="524" max="524" width="14.42578125" style="4" customWidth="1"/>
    <col min="525" max="526" width="8.7109375" style="4" customWidth="1"/>
    <col min="527" max="527" width="12.28515625" style="4" customWidth="1"/>
    <col min="528" max="529" width="16.7109375" style="4" customWidth="1"/>
    <col min="530" max="534" width="8.7109375" style="4" customWidth="1"/>
    <col min="535" max="535" width="12.28515625" style="4" customWidth="1"/>
    <col min="536" max="536" width="10.140625" style="4" customWidth="1"/>
    <col min="537" max="768" width="9.140625" style="4"/>
    <col min="769" max="777" width="9.7109375" style="4" customWidth="1"/>
    <col min="778" max="778" width="10.42578125" style="4" customWidth="1"/>
    <col min="779" max="779" width="11.7109375" style="4" customWidth="1"/>
    <col min="780" max="780" width="14.42578125" style="4" customWidth="1"/>
    <col min="781" max="782" width="8.7109375" style="4" customWidth="1"/>
    <col min="783" max="783" width="12.28515625" style="4" customWidth="1"/>
    <col min="784" max="785" width="16.7109375" style="4" customWidth="1"/>
    <col min="786" max="790" width="8.7109375" style="4" customWidth="1"/>
    <col min="791" max="791" width="12.28515625" style="4" customWidth="1"/>
    <col min="792" max="792" width="10.140625" style="4" customWidth="1"/>
    <col min="793" max="1024" width="9.140625" style="4"/>
    <col min="1025" max="1033" width="9.7109375" style="4" customWidth="1"/>
    <col min="1034" max="1034" width="10.42578125" style="4" customWidth="1"/>
    <col min="1035" max="1035" width="11.7109375" style="4" customWidth="1"/>
    <col min="1036" max="1036" width="14.42578125" style="4" customWidth="1"/>
    <col min="1037" max="1038" width="8.7109375" style="4" customWidth="1"/>
    <col min="1039" max="1039" width="12.28515625" style="4" customWidth="1"/>
    <col min="1040" max="1041" width="16.7109375" style="4" customWidth="1"/>
    <col min="1042" max="1046" width="8.7109375" style="4" customWidth="1"/>
    <col min="1047" max="1047" width="12.28515625" style="4" customWidth="1"/>
    <col min="1048" max="1048" width="10.140625" style="4" customWidth="1"/>
    <col min="1049" max="1280" width="9.140625" style="4"/>
    <col min="1281" max="1289" width="9.7109375" style="4" customWidth="1"/>
    <col min="1290" max="1290" width="10.42578125" style="4" customWidth="1"/>
    <col min="1291" max="1291" width="11.7109375" style="4" customWidth="1"/>
    <col min="1292" max="1292" width="14.42578125" style="4" customWidth="1"/>
    <col min="1293" max="1294" width="8.7109375" style="4" customWidth="1"/>
    <col min="1295" max="1295" width="12.28515625" style="4" customWidth="1"/>
    <col min="1296" max="1297" width="16.7109375" style="4" customWidth="1"/>
    <col min="1298" max="1302" width="8.7109375" style="4" customWidth="1"/>
    <col min="1303" max="1303" width="12.28515625" style="4" customWidth="1"/>
    <col min="1304" max="1304" width="10.140625" style="4" customWidth="1"/>
    <col min="1305" max="1536" width="9.140625" style="4"/>
    <col min="1537" max="1545" width="9.7109375" style="4" customWidth="1"/>
    <col min="1546" max="1546" width="10.42578125" style="4" customWidth="1"/>
    <col min="1547" max="1547" width="11.7109375" style="4" customWidth="1"/>
    <col min="1548" max="1548" width="14.42578125" style="4" customWidth="1"/>
    <col min="1549" max="1550" width="8.7109375" style="4" customWidth="1"/>
    <col min="1551" max="1551" width="12.28515625" style="4" customWidth="1"/>
    <col min="1552" max="1553" width="16.7109375" style="4" customWidth="1"/>
    <col min="1554" max="1558" width="8.7109375" style="4" customWidth="1"/>
    <col min="1559" max="1559" width="12.28515625" style="4" customWidth="1"/>
    <col min="1560" max="1560" width="10.140625" style="4" customWidth="1"/>
    <col min="1561" max="1792" width="9.140625" style="4"/>
    <col min="1793" max="1801" width="9.7109375" style="4" customWidth="1"/>
    <col min="1802" max="1802" width="10.42578125" style="4" customWidth="1"/>
    <col min="1803" max="1803" width="11.7109375" style="4" customWidth="1"/>
    <col min="1804" max="1804" width="14.42578125" style="4" customWidth="1"/>
    <col min="1805" max="1806" width="8.7109375" style="4" customWidth="1"/>
    <col min="1807" max="1807" width="12.28515625" style="4" customWidth="1"/>
    <col min="1808" max="1809" width="16.7109375" style="4" customWidth="1"/>
    <col min="1810" max="1814" width="8.7109375" style="4" customWidth="1"/>
    <col min="1815" max="1815" width="12.28515625" style="4" customWidth="1"/>
    <col min="1816" max="1816" width="10.140625" style="4" customWidth="1"/>
    <col min="1817" max="2048" width="9.140625" style="4"/>
    <col min="2049" max="2057" width="9.7109375" style="4" customWidth="1"/>
    <col min="2058" max="2058" width="10.42578125" style="4" customWidth="1"/>
    <col min="2059" max="2059" width="11.7109375" style="4" customWidth="1"/>
    <col min="2060" max="2060" width="14.42578125" style="4" customWidth="1"/>
    <col min="2061" max="2062" width="8.7109375" style="4" customWidth="1"/>
    <col min="2063" max="2063" width="12.28515625" style="4" customWidth="1"/>
    <col min="2064" max="2065" width="16.7109375" style="4" customWidth="1"/>
    <col min="2066" max="2070" width="8.7109375" style="4" customWidth="1"/>
    <col min="2071" max="2071" width="12.28515625" style="4" customWidth="1"/>
    <col min="2072" max="2072" width="10.140625" style="4" customWidth="1"/>
    <col min="2073" max="2304" width="9.140625" style="4"/>
    <col min="2305" max="2313" width="9.7109375" style="4" customWidth="1"/>
    <col min="2314" max="2314" width="10.42578125" style="4" customWidth="1"/>
    <col min="2315" max="2315" width="11.7109375" style="4" customWidth="1"/>
    <col min="2316" max="2316" width="14.42578125" style="4" customWidth="1"/>
    <col min="2317" max="2318" width="8.7109375" style="4" customWidth="1"/>
    <col min="2319" max="2319" width="12.28515625" style="4" customWidth="1"/>
    <col min="2320" max="2321" width="16.7109375" style="4" customWidth="1"/>
    <col min="2322" max="2326" width="8.7109375" style="4" customWidth="1"/>
    <col min="2327" max="2327" width="12.28515625" style="4" customWidth="1"/>
    <col min="2328" max="2328" width="10.140625" style="4" customWidth="1"/>
    <col min="2329" max="2560" width="9.140625" style="4"/>
    <col min="2561" max="2569" width="9.7109375" style="4" customWidth="1"/>
    <col min="2570" max="2570" width="10.42578125" style="4" customWidth="1"/>
    <col min="2571" max="2571" width="11.7109375" style="4" customWidth="1"/>
    <col min="2572" max="2572" width="14.42578125" style="4" customWidth="1"/>
    <col min="2573" max="2574" width="8.7109375" style="4" customWidth="1"/>
    <col min="2575" max="2575" width="12.28515625" style="4" customWidth="1"/>
    <col min="2576" max="2577" width="16.7109375" style="4" customWidth="1"/>
    <col min="2578" max="2582" width="8.7109375" style="4" customWidth="1"/>
    <col min="2583" max="2583" width="12.28515625" style="4" customWidth="1"/>
    <col min="2584" max="2584" width="10.140625" style="4" customWidth="1"/>
    <col min="2585" max="2816" width="9.140625" style="4"/>
    <col min="2817" max="2825" width="9.7109375" style="4" customWidth="1"/>
    <col min="2826" max="2826" width="10.42578125" style="4" customWidth="1"/>
    <col min="2827" max="2827" width="11.7109375" style="4" customWidth="1"/>
    <col min="2828" max="2828" width="14.42578125" style="4" customWidth="1"/>
    <col min="2829" max="2830" width="8.7109375" style="4" customWidth="1"/>
    <col min="2831" max="2831" width="12.28515625" style="4" customWidth="1"/>
    <col min="2832" max="2833" width="16.7109375" style="4" customWidth="1"/>
    <col min="2834" max="2838" width="8.7109375" style="4" customWidth="1"/>
    <col min="2839" max="2839" width="12.28515625" style="4" customWidth="1"/>
    <col min="2840" max="2840" width="10.140625" style="4" customWidth="1"/>
    <col min="2841" max="3072" width="9.140625" style="4"/>
    <col min="3073" max="3081" width="9.7109375" style="4" customWidth="1"/>
    <col min="3082" max="3082" width="10.42578125" style="4" customWidth="1"/>
    <col min="3083" max="3083" width="11.7109375" style="4" customWidth="1"/>
    <col min="3084" max="3084" width="14.42578125" style="4" customWidth="1"/>
    <col min="3085" max="3086" width="8.7109375" style="4" customWidth="1"/>
    <col min="3087" max="3087" width="12.28515625" style="4" customWidth="1"/>
    <col min="3088" max="3089" width="16.7109375" style="4" customWidth="1"/>
    <col min="3090" max="3094" width="8.7109375" style="4" customWidth="1"/>
    <col min="3095" max="3095" width="12.28515625" style="4" customWidth="1"/>
    <col min="3096" max="3096" width="10.140625" style="4" customWidth="1"/>
    <col min="3097" max="3328" width="9.140625" style="4"/>
    <col min="3329" max="3337" width="9.7109375" style="4" customWidth="1"/>
    <col min="3338" max="3338" width="10.42578125" style="4" customWidth="1"/>
    <col min="3339" max="3339" width="11.7109375" style="4" customWidth="1"/>
    <col min="3340" max="3340" width="14.42578125" style="4" customWidth="1"/>
    <col min="3341" max="3342" width="8.7109375" style="4" customWidth="1"/>
    <col min="3343" max="3343" width="12.28515625" style="4" customWidth="1"/>
    <col min="3344" max="3345" width="16.7109375" style="4" customWidth="1"/>
    <col min="3346" max="3350" width="8.7109375" style="4" customWidth="1"/>
    <col min="3351" max="3351" width="12.28515625" style="4" customWidth="1"/>
    <col min="3352" max="3352" width="10.140625" style="4" customWidth="1"/>
    <col min="3353" max="3584" width="9.140625" style="4"/>
    <col min="3585" max="3593" width="9.7109375" style="4" customWidth="1"/>
    <col min="3594" max="3594" width="10.42578125" style="4" customWidth="1"/>
    <col min="3595" max="3595" width="11.7109375" style="4" customWidth="1"/>
    <col min="3596" max="3596" width="14.42578125" style="4" customWidth="1"/>
    <col min="3597" max="3598" width="8.7109375" style="4" customWidth="1"/>
    <col min="3599" max="3599" width="12.28515625" style="4" customWidth="1"/>
    <col min="3600" max="3601" width="16.7109375" style="4" customWidth="1"/>
    <col min="3602" max="3606" width="8.7109375" style="4" customWidth="1"/>
    <col min="3607" max="3607" width="12.28515625" style="4" customWidth="1"/>
    <col min="3608" max="3608" width="10.140625" style="4" customWidth="1"/>
    <col min="3609" max="3840" width="9.140625" style="4"/>
    <col min="3841" max="3849" width="9.7109375" style="4" customWidth="1"/>
    <col min="3850" max="3850" width="10.42578125" style="4" customWidth="1"/>
    <col min="3851" max="3851" width="11.7109375" style="4" customWidth="1"/>
    <col min="3852" max="3852" width="14.42578125" style="4" customWidth="1"/>
    <col min="3853" max="3854" width="8.7109375" style="4" customWidth="1"/>
    <col min="3855" max="3855" width="12.28515625" style="4" customWidth="1"/>
    <col min="3856" max="3857" width="16.7109375" style="4" customWidth="1"/>
    <col min="3858" max="3862" width="8.7109375" style="4" customWidth="1"/>
    <col min="3863" max="3863" width="12.28515625" style="4" customWidth="1"/>
    <col min="3864" max="3864" width="10.140625" style="4" customWidth="1"/>
    <col min="3865" max="4096" width="9.140625" style="4"/>
    <col min="4097" max="4105" width="9.7109375" style="4" customWidth="1"/>
    <col min="4106" max="4106" width="10.42578125" style="4" customWidth="1"/>
    <col min="4107" max="4107" width="11.7109375" style="4" customWidth="1"/>
    <col min="4108" max="4108" width="14.42578125" style="4" customWidth="1"/>
    <col min="4109" max="4110" width="8.7109375" style="4" customWidth="1"/>
    <col min="4111" max="4111" width="12.28515625" style="4" customWidth="1"/>
    <col min="4112" max="4113" width="16.7109375" style="4" customWidth="1"/>
    <col min="4114" max="4118" width="8.7109375" style="4" customWidth="1"/>
    <col min="4119" max="4119" width="12.28515625" style="4" customWidth="1"/>
    <col min="4120" max="4120" width="10.140625" style="4" customWidth="1"/>
    <col min="4121" max="4352" width="9.140625" style="4"/>
    <col min="4353" max="4361" width="9.7109375" style="4" customWidth="1"/>
    <col min="4362" max="4362" width="10.42578125" style="4" customWidth="1"/>
    <col min="4363" max="4363" width="11.7109375" style="4" customWidth="1"/>
    <col min="4364" max="4364" width="14.42578125" style="4" customWidth="1"/>
    <col min="4365" max="4366" width="8.7109375" style="4" customWidth="1"/>
    <col min="4367" max="4367" width="12.28515625" style="4" customWidth="1"/>
    <col min="4368" max="4369" width="16.7109375" style="4" customWidth="1"/>
    <col min="4370" max="4374" width="8.7109375" style="4" customWidth="1"/>
    <col min="4375" max="4375" width="12.28515625" style="4" customWidth="1"/>
    <col min="4376" max="4376" width="10.140625" style="4" customWidth="1"/>
    <col min="4377" max="4608" width="9.140625" style="4"/>
    <col min="4609" max="4617" width="9.7109375" style="4" customWidth="1"/>
    <col min="4618" max="4618" width="10.42578125" style="4" customWidth="1"/>
    <col min="4619" max="4619" width="11.7109375" style="4" customWidth="1"/>
    <col min="4620" max="4620" width="14.42578125" style="4" customWidth="1"/>
    <col min="4621" max="4622" width="8.7109375" style="4" customWidth="1"/>
    <col min="4623" max="4623" width="12.28515625" style="4" customWidth="1"/>
    <col min="4624" max="4625" width="16.7109375" style="4" customWidth="1"/>
    <col min="4626" max="4630" width="8.7109375" style="4" customWidth="1"/>
    <col min="4631" max="4631" width="12.28515625" style="4" customWidth="1"/>
    <col min="4632" max="4632" width="10.140625" style="4" customWidth="1"/>
    <col min="4633" max="4864" width="9.140625" style="4"/>
    <col min="4865" max="4873" width="9.7109375" style="4" customWidth="1"/>
    <col min="4874" max="4874" width="10.42578125" style="4" customWidth="1"/>
    <col min="4875" max="4875" width="11.7109375" style="4" customWidth="1"/>
    <col min="4876" max="4876" width="14.42578125" style="4" customWidth="1"/>
    <col min="4877" max="4878" width="8.7109375" style="4" customWidth="1"/>
    <col min="4879" max="4879" width="12.28515625" style="4" customWidth="1"/>
    <col min="4880" max="4881" width="16.7109375" style="4" customWidth="1"/>
    <col min="4882" max="4886" width="8.7109375" style="4" customWidth="1"/>
    <col min="4887" max="4887" width="12.28515625" style="4" customWidth="1"/>
    <col min="4888" max="4888" width="10.140625" style="4" customWidth="1"/>
    <col min="4889" max="5120" width="9.140625" style="4"/>
    <col min="5121" max="5129" width="9.7109375" style="4" customWidth="1"/>
    <col min="5130" max="5130" width="10.42578125" style="4" customWidth="1"/>
    <col min="5131" max="5131" width="11.7109375" style="4" customWidth="1"/>
    <col min="5132" max="5132" width="14.42578125" style="4" customWidth="1"/>
    <col min="5133" max="5134" width="8.7109375" style="4" customWidth="1"/>
    <col min="5135" max="5135" width="12.28515625" style="4" customWidth="1"/>
    <col min="5136" max="5137" width="16.7109375" style="4" customWidth="1"/>
    <col min="5138" max="5142" width="8.7109375" style="4" customWidth="1"/>
    <col min="5143" max="5143" width="12.28515625" style="4" customWidth="1"/>
    <col min="5144" max="5144" width="10.140625" style="4" customWidth="1"/>
    <col min="5145" max="5376" width="9.140625" style="4"/>
    <col min="5377" max="5385" width="9.7109375" style="4" customWidth="1"/>
    <col min="5386" max="5386" width="10.42578125" style="4" customWidth="1"/>
    <col min="5387" max="5387" width="11.7109375" style="4" customWidth="1"/>
    <col min="5388" max="5388" width="14.42578125" style="4" customWidth="1"/>
    <col min="5389" max="5390" width="8.7109375" style="4" customWidth="1"/>
    <col min="5391" max="5391" width="12.28515625" style="4" customWidth="1"/>
    <col min="5392" max="5393" width="16.7109375" style="4" customWidth="1"/>
    <col min="5394" max="5398" width="8.7109375" style="4" customWidth="1"/>
    <col min="5399" max="5399" width="12.28515625" style="4" customWidth="1"/>
    <col min="5400" max="5400" width="10.140625" style="4" customWidth="1"/>
    <col min="5401" max="5632" width="9.140625" style="4"/>
    <col min="5633" max="5641" width="9.7109375" style="4" customWidth="1"/>
    <col min="5642" max="5642" width="10.42578125" style="4" customWidth="1"/>
    <col min="5643" max="5643" width="11.7109375" style="4" customWidth="1"/>
    <col min="5644" max="5644" width="14.42578125" style="4" customWidth="1"/>
    <col min="5645" max="5646" width="8.7109375" style="4" customWidth="1"/>
    <col min="5647" max="5647" width="12.28515625" style="4" customWidth="1"/>
    <col min="5648" max="5649" width="16.7109375" style="4" customWidth="1"/>
    <col min="5650" max="5654" width="8.7109375" style="4" customWidth="1"/>
    <col min="5655" max="5655" width="12.28515625" style="4" customWidth="1"/>
    <col min="5656" max="5656" width="10.140625" style="4" customWidth="1"/>
    <col min="5657" max="5888" width="9.140625" style="4"/>
    <col min="5889" max="5897" width="9.7109375" style="4" customWidth="1"/>
    <col min="5898" max="5898" width="10.42578125" style="4" customWidth="1"/>
    <col min="5899" max="5899" width="11.7109375" style="4" customWidth="1"/>
    <col min="5900" max="5900" width="14.42578125" style="4" customWidth="1"/>
    <col min="5901" max="5902" width="8.7109375" style="4" customWidth="1"/>
    <col min="5903" max="5903" width="12.28515625" style="4" customWidth="1"/>
    <col min="5904" max="5905" width="16.7109375" style="4" customWidth="1"/>
    <col min="5906" max="5910" width="8.7109375" style="4" customWidth="1"/>
    <col min="5911" max="5911" width="12.28515625" style="4" customWidth="1"/>
    <col min="5912" max="5912" width="10.140625" style="4" customWidth="1"/>
    <col min="5913" max="6144" width="9.140625" style="4"/>
    <col min="6145" max="6153" width="9.7109375" style="4" customWidth="1"/>
    <col min="6154" max="6154" width="10.42578125" style="4" customWidth="1"/>
    <col min="6155" max="6155" width="11.7109375" style="4" customWidth="1"/>
    <col min="6156" max="6156" width="14.42578125" style="4" customWidth="1"/>
    <col min="6157" max="6158" width="8.7109375" style="4" customWidth="1"/>
    <col min="6159" max="6159" width="12.28515625" style="4" customWidth="1"/>
    <col min="6160" max="6161" width="16.7109375" style="4" customWidth="1"/>
    <col min="6162" max="6166" width="8.7109375" style="4" customWidth="1"/>
    <col min="6167" max="6167" width="12.28515625" style="4" customWidth="1"/>
    <col min="6168" max="6168" width="10.140625" style="4" customWidth="1"/>
    <col min="6169" max="6400" width="9.140625" style="4"/>
    <col min="6401" max="6409" width="9.7109375" style="4" customWidth="1"/>
    <col min="6410" max="6410" width="10.42578125" style="4" customWidth="1"/>
    <col min="6411" max="6411" width="11.7109375" style="4" customWidth="1"/>
    <col min="6412" max="6412" width="14.42578125" style="4" customWidth="1"/>
    <col min="6413" max="6414" width="8.7109375" style="4" customWidth="1"/>
    <col min="6415" max="6415" width="12.28515625" style="4" customWidth="1"/>
    <col min="6416" max="6417" width="16.7109375" style="4" customWidth="1"/>
    <col min="6418" max="6422" width="8.7109375" style="4" customWidth="1"/>
    <col min="6423" max="6423" width="12.28515625" style="4" customWidth="1"/>
    <col min="6424" max="6424" width="10.140625" style="4" customWidth="1"/>
    <col min="6425" max="6656" width="9.140625" style="4"/>
    <col min="6657" max="6665" width="9.7109375" style="4" customWidth="1"/>
    <col min="6666" max="6666" width="10.42578125" style="4" customWidth="1"/>
    <col min="6667" max="6667" width="11.7109375" style="4" customWidth="1"/>
    <col min="6668" max="6668" width="14.42578125" style="4" customWidth="1"/>
    <col min="6669" max="6670" width="8.7109375" style="4" customWidth="1"/>
    <col min="6671" max="6671" width="12.28515625" style="4" customWidth="1"/>
    <col min="6672" max="6673" width="16.7109375" style="4" customWidth="1"/>
    <col min="6674" max="6678" width="8.7109375" style="4" customWidth="1"/>
    <col min="6679" max="6679" width="12.28515625" style="4" customWidth="1"/>
    <col min="6680" max="6680" width="10.140625" style="4" customWidth="1"/>
    <col min="6681" max="6912" width="9.140625" style="4"/>
    <col min="6913" max="6921" width="9.7109375" style="4" customWidth="1"/>
    <col min="6922" max="6922" width="10.42578125" style="4" customWidth="1"/>
    <col min="6923" max="6923" width="11.7109375" style="4" customWidth="1"/>
    <col min="6924" max="6924" width="14.42578125" style="4" customWidth="1"/>
    <col min="6925" max="6926" width="8.7109375" style="4" customWidth="1"/>
    <col min="6927" max="6927" width="12.28515625" style="4" customWidth="1"/>
    <col min="6928" max="6929" width="16.7109375" style="4" customWidth="1"/>
    <col min="6930" max="6934" width="8.7109375" style="4" customWidth="1"/>
    <col min="6935" max="6935" width="12.28515625" style="4" customWidth="1"/>
    <col min="6936" max="6936" width="10.140625" style="4" customWidth="1"/>
    <col min="6937" max="7168" width="9.140625" style="4"/>
    <col min="7169" max="7177" width="9.7109375" style="4" customWidth="1"/>
    <col min="7178" max="7178" width="10.42578125" style="4" customWidth="1"/>
    <col min="7179" max="7179" width="11.7109375" style="4" customWidth="1"/>
    <col min="7180" max="7180" width="14.42578125" style="4" customWidth="1"/>
    <col min="7181" max="7182" width="8.7109375" style="4" customWidth="1"/>
    <col min="7183" max="7183" width="12.28515625" style="4" customWidth="1"/>
    <col min="7184" max="7185" width="16.7109375" style="4" customWidth="1"/>
    <col min="7186" max="7190" width="8.7109375" style="4" customWidth="1"/>
    <col min="7191" max="7191" width="12.28515625" style="4" customWidth="1"/>
    <col min="7192" max="7192" width="10.140625" style="4" customWidth="1"/>
    <col min="7193" max="7424" width="9.140625" style="4"/>
    <col min="7425" max="7433" width="9.7109375" style="4" customWidth="1"/>
    <col min="7434" max="7434" width="10.42578125" style="4" customWidth="1"/>
    <col min="7435" max="7435" width="11.7109375" style="4" customWidth="1"/>
    <col min="7436" max="7436" width="14.42578125" style="4" customWidth="1"/>
    <col min="7437" max="7438" width="8.7109375" style="4" customWidth="1"/>
    <col min="7439" max="7439" width="12.28515625" style="4" customWidth="1"/>
    <col min="7440" max="7441" width="16.7109375" style="4" customWidth="1"/>
    <col min="7442" max="7446" width="8.7109375" style="4" customWidth="1"/>
    <col min="7447" max="7447" width="12.28515625" style="4" customWidth="1"/>
    <col min="7448" max="7448" width="10.140625" style="4" customWidth="1"/>
    <col min="7449" max="7680" width="9.140625" style="4"/>
    <col min="7681" max="7689" width="9.7109375" style="4" customWidth="1"/>
    <col min="7690" max="7690" width="10.42578125" style="4" customWidth="1"/>
    <col min="7691" max="7691" width="11.7109375" style="4" customWidth="1"/>
    <col min="7692" max="7692" width="14.42578125" style="4" customWidth="1"/>
    <col min="7693" max="7694" width="8.7109375" style="4" customWidth="1"/>
    <col min="7695" max="7695" width="12.28515625" style="4" customWidth="1"/>
    <col min="7696" max="7697" width="16.7109375" style="4" customWidth="1"/>
    <col min="7698" max="7702" width="8.7109375" style="4" customWidth="1"/>
    <col min="7703" max="7703" width="12.28515625" style="4" customWidth="1"/>
    <col min="7704" max="7704" width="10.140625" style="4" customWidth="1"/>
    <col min="7705" max="7936" width="9.140625" style="4"/>
    <col min="7937" max="7945" width="9.7109375" style="4" customWidth="1"/>
    <col min="7946" max="7946" width="10.42578125" style="4" customWidth="1"/>
    <col min="7947" max="7947" width="11.7109375" style="4" customWidth="1"/>
    <col min="7948" max="7948" width="14.42578125" style="4" customWidth="1"/>
    <col min="7949" max="7950" width="8.7109375" style="4" customWidth="1"/>
    <col min="7951" max="7951" width="12.28515625" style="4" customWidth="1"/>
    <col min="7952" max="7953" width="16.7109375" style="4" customWidth="1"/>
    <col min="7954" max="7958" width="8.7109375" style="4" customWidth="1"/>
    <col min="7959" max="7959" width="12.28515625" style="4" customWidth="1"/>
    <col min="7960" max="7960" width="10.140625" style="4" customWidth="1"/>
    <col min="7961" max="8192" width="9.140625" style="4"/>
    <col min="8193" max="8201" width="9.7109375" style="4" customWidth="1"/>
    <col min="8202" max="8202" width="10.42578125" style="4" customWidth="1"/>
    <col min="8203" max="8203" width="11.7109375" style="4" customWidth="1"/>
    <col min="8204" max="8204" width="14.42578125" style="4" customWidth="1"/>
    <col min="8205" max="8206" width="8.7109375" style="4" customWidth="1"/>
    <col min="8207" max="8207" width="12.28515625" style="4" customWidth="1"/>
    <col min="8208" max="8209" width="16.7109375" style="4" customWidth="1"/>
    <col min="8210" max="8214" width="8.7109375" style="4" customWidth="1"/>
    <col min="8215" max="8215" width="12.28515625" style="4" customWidth="1"/>
    <col min="8216" max="8216" width="10.140625" style="4" customWidth="1"/>
    <col min="8217" max="8448" width="9.140625" style="4"/>
    <col min="8449" max="8457" width="9.7109375" style="4" customWidth="1"/>
    <col min="8458" max="8458" width="10.42578125" style="4" customWidth="1"/>
    <col min="8459" max="8459" width="11.7109375" style="4" customWidth="1"/>
    <col min="8460" max="8460" width="14.42578125" style="4" customWidth="1"/>
    <col min="8461" max="8462" width="8.7109375" style="4" customWidth="1"/>
    <col min="8463" max="8463" width="12.28515625" style="4" customWidth="1"/>
    <col min="8464" max="8465" width="16.7109375" style="4" customWidth="1"/>
    <col min="8466" max="8470" width="8.7109375" style="4" customWidth="1"/>
    <col min="8471" max="8471" width="12.28515625" style="4" customWidth="1"/>
    <col min="8472" max="8472" width="10.140625" style="4" customWidth="1"/>
    <col min="8473" max="8704" width="9.140625" style="4"/>
    <col min="8705" max="8713" width="9.7109375" style="4" customWidth="1"/>
    <col min="8714" max="8714" width="10.42578125" style="4" customWidth="1"/>
    <col min="8715" max="8715" width="11.7109375" style="4" customWidth="1"/>
    <col min="8716" max="8716" width="14.42578125" style="4" customWidth="1"/>
    <col min="8717" max="8718" width="8.7109375" style="4" customWidth="1"/>
    <col min="8719" max="8719" width="12.28515625" style="4" customWidth="1"/>
    <col min="8720" max="8721" width="16.7109375" style="4" customWidth="1"/>
    <col min="8722" max="8726" width="8.7109375" style="4" customWidth="1"/>
    <col min="8727" max="8727" width="12.28515625" style="4" customWidth="1"/>
    <col min="8728" max="8728" width="10.140625" style="4" customWidth="1"/>
    <col min="8729" max="8960" width="9.140625" style="4"/>
    <col min="8961" max="8969" width="9.7109375" style="4" customWidth="1"/>
    <col min="8970" max="8970" width="10.42578125" style="4" customWidth="1"/>
    <col min="8971" max="8971" width="11.7109375" style="4" customWidth="1"/>
    <col min="8972" max="8972" width="14.42578125" style="4" customWidth="1"/>
    <col min="8973" max="8974" width="8.7109375" style="4" customWidth="1"/>
    <col min="8975" max="8975" width="12.28515625" style="4" customWidth="1"/>
    <col min="8976" max="8977" width="16.7109375" style="4" customWidth="1"/>
    <col min="8978" max="8982" width="8.7109375" style="4" customWidth="1"/>
    <col min="8983" max="8983" width="12.28515625" style="4" customWidth="1"/>
    <col min="8984" max="8984" width="10.140625" style="4" customWidth="1"/>
    <col min="8985" max="9216" width="9.140625" style="4"/>
    <col min="9217" max="9225" width="9.7109375" style="4" customWidth="1"/>
    <col min="9226" max="9226" width="10.42578125" style="4" customWidth="1"/>
    <col min="9227" max="9227" width="11.7109375" style="4" customWidth="1"/>
    <col min="9228" max="9228" width="14.42578125" style="4" customWidth="1"/>
    <col min="9229" max="9230" width="8.7109375" style="4" customWidth="1"/>
    <col min="9231" max="9231" width="12.28515625" style="4" customWidth="1"/>
    <col min="9232" max="9233" width="16.7109375" style="4" customWidth="1"/>
    <col min="9234" max="9238" width="8.7109375" style="4" customWidth="1"/>
    <col min="9239" max="9239" width="12.28515625" style="4" customWidth="1"/>
    <col min="9240" max="9240" width="10.140625" style="4" customWidth="1"/>
    <col min="9241" max="9472" width="9.140625" style="4"/>
    <col min="9473" max="9481" width="9.7109375" style="4" customWidth="1"/>
    <col min="9482" max="9482" width="10.42578125" style="4" customWidth="1"/>
    <col min="9483" max="9483" width="11.7109375" style="4" customWidth="1"/>
    <col min="9484" max="9484" width="14.42578125" style="4" customWidth="1"/>
    <col min="9485" max="9486" width="8.7109375" style="4" customWidth="1"/>
    <col min="9487" max="9487" width="12.28515625" style="4" customWidth="1"/>
    <col min="9488" max="9489" width="16.7109375" style="4" customWidth="1"/>
    <col min="9490" max="9494" width="8.7109375" style="4" customWidth="1"/>
    <col min="9495" max="9495" width="12.28515625" style="4" customWidth="1"/>
    <col min="9496" max="9496" width="10.140625" style="4" customWidth="1"/>
    <col min="9497" max="9728" width="9.140625" style="4"/>
    <col min="9729" max="9737" width="9.7109375" style="4" customWidth="1"/>
    <col min="9738" max="9738" width="10.42578125" style="4" customWidth="1"/>
    <col min="9739" max="9739" width="11.7109375" style="4" customWidth="1"/>
    <col min="9740" max="9740" width="14.42578125" style="4" customWidth="1"/>
    <col min="9741" max="9742" width="8.7109375" style="4" customWidth="1"/>
    <col min="9743" max="9743" width="12.28515625" style="4" customWidth="1"/>
    <col min="9744" max="9745" width="16.7109375" style="4" customWidth="1"/>
    <col min="9746" max="9750" width="8.7109375" style="4" customWidth="1"/>
    <col min="9751" max="9751" width="12.28515625" style="4" customWidth="1"/>
    <col min="9752" max="9752" width="10.140625" style="4" customWidth="1"/>
    <col min="9753" max="9984" width="9.140625" style="4"/>
    <col min="9985" max="9993" width="9.7109375" style="4" customWidth="1"/>
    <col min="9994" max="9994" width="10.42578125" style="4" customWidth="1"/>
    <col min="9995" max="9995" width="11.7109375" style="4" customWidth="1"/>
    <col min="9996" max="9996" width="14.42578125" style="4" customWidth="1"/>
    <col min="9997" max="9998" width="8.7109375" style="4" customWidth="1"/>
    <col min="9999" max="9999" width="12.28515625" style="4" customWidth="1"/>
    <col min="10000" max="10001" width="16.7109375" style="4" customWidth="1"/>
    <col min="10002" max="10006" width="8.7109375" style="4" customWidth="1"/>
    <col min="10007" max="10007" width="12.28515625" style="4" customWidth="1"/>
    <col min="10008" max="10008" width="10.140625" style="4" customWidth="1"/>
    <col min="10009" max="10240" width="9.140625" style="4"/>
    <col min="10241" max="10249" width="9.7109375" style="4" customWidth="1"/>
    <col min="10250" max="10250" width="10.42578125" style="4" customWidth="1"/>
    <col min="10251" max="10251" width="11.7109375" style="4" customWidth="1"/>
    <col min="10252" max="10252" width="14.42578125" style="4" customWidth="1"/>
    <col min="10253" max="10254" width="8.7109375" style="4" customWidth="1"/>
    <col min="10255" max="10255" width="12.28515625" style="4" customWidth="1"/>
    <col min="10256" max="10257" width="16.7109375" style="4" customWidth="1"/>
    <col min="10258" max="10262" width="8.7109375" style="4" customWidth="1"/>
    <col min="10263" max="10263" width="12.28515625" style="4" customWidth="1"/>
    <col min="10264" max="10264" width="10.140625" style="4" customWidth="1"/>
    <col min="10265" max="10496" width="9.140625" style="4"/>
    <col min="10497" max="10505" width="9.7109375" style="4" customWidth="1"/>
    <col min="10506" max="10506" width="10.42578125" style="4" customWidth="1"/>
    <col min="10507" max="10507" width="11.7109375" style="4" customWidth="1"/>
    <col min="10508" max="10508" width="14.42578125" style="4" customWidth="1"/>
    <col min="10509" max="10510" width="8.7109375" style="4" customWidth="1"/>
    <col min="10511" max="10511" width="12.28515625" style="4" customWidth="1"/>
    <col min="10512" max="10513" width="16.7109375" style="4" customWidth="1"/>
    <col min="10514" max="10518" width="8.7109375" style="4" customWidth="1"/>
    <col min="10519" max="10519" width="12.28515625" style="4" customWidth="1"/>
    <col min="10520" max="10520" width="10.140625" style="4" customWidth="1"/>
    <col min="10521" max="10752" width="9.140625" style="4"/>
    <col min="10753" max="10761" width="9.7109375" style="4" customWidth="1"/>
    <col min="10762" max="10762" width="10.42578125" style="4" customWidth="1"/>
    <col min="10763" max="10763" width="11.7109375" style="4" customWidth="1"/>
    <col min="10764" max="10764" width="14.42578125" style="4" customWidth="1"/>
    <col min="10765" max="10766" width="8.7109375" style="4" customWidth="1"/>
    <col min="10767" max="10767" width="12.28515625" style="4" customWidth="1"/>
    <col min="10768" max="10769" width="16.7109375" style="4" customWidth="1"/>
    <col min="10770" max="10774" width="8.7109375" style="4" customWidth="1"/>
    <col min="10775" max="10775" width="12.28515625" style="4" customWidth="1"/>
    <col min="10776" max="10776" width="10.140625" style="4" customWidth="1"/>
    <col min="10777" max="11008" width="9.140625" style="4"/>
    <col min="11009" max="11017" width="9.7109375" style="4" customWidth="1"/>
    <col min="11018" max="11018" width="10.42578125" style="4" customWidth="1"/>
    <col min="11019" max="11019" width="11.7109375" style="4" customWidth="1"/>
    <col min="11020" max="11020" width="14.42578125" style="4" customWidth="1"/>
    <col min="11021" max="11022" width="8.7109375" style="4" customWidth="1"/>
    <col min="11023" max="11023" width="12.28515625" style="4" customWidth="1"/>
    <col min="11024" max="11025" width="16.7109375" style="4" customWidth="1"/>
    <col min="11026" max="11030" width="8.7109375" style="4" customWidth="1"/>
    <col min="11031" max="11031" width="12.28515625" style="4" customWidth="1"/>
    <col min="11032" max="11032" width="10.140625" style="4" customWidth="1"/>
    <col min="11033" max="11264" width="9.140625" style="4"/>
    <col min="11265" max="11273" width="9.7109375" style="4" customWidth="1"/>
    <col min="11274" max="11274" width="10.42578125" style="4" customWidth="1"/>
    <col min="11275" max="11275" width="11.7109375" style="4" customWidth="1"/>
    <col min="11276" max="11276" width="14.42578125" style="4" customWidth="1"/>
    <col min="11277" max="11278" width="8.7109375" style="4" customWidth="1"/>
    <col min="11279" max="11279" width="12.28515625" style="4" customWidth="1"/>
    <col min="11280" max="11281" width="16.7109375" style="4" customWidth="1"/>
    <col min="11282" max="11286" width="8.7109375" style="4" customWidth="1"/>
    <col min="11287" max="11287" width="12.28515625" style="4" customWidth="1"/>
    <col min="11288" max="11288" width="10.140625" style="4" customWidth="1"/>
    <col min="11289" max="11520" width="9.140625" style="4"/>
    <col min="11521" max="11529" width="9.7109375" style="4" customWidth="1"/>
    <col min="11530" max="11530" width="10.42578125" style="4" customWidth="1"/>
    <col min="11531" max="11531" width="11.7109375" style="4" customWidth="1"/>
    <col min="11532" max="11532" width="14.42578125" style="4" customWidth="1"/>
    <col min="11533" max="11534" width="8.7109375" style="4" customWidth="1"/>
    <col min="11535" max="11535" width="12.28515625" style="4" customWidth="1"/>
    <col min="11536" max="11537" width="16.7109375" style="4" customWidth="1"/>
    <col min="11538" max="11542" width="8.7109375" style="4" customWidth="1"/>
    <col min="11543" max="11543" width="12.28515625" style="4" customWidth="1"/>
    <col min="11544" max="11544" width="10.140625" style="4" customWidth="1"/>
    <col min="11545" max="11776" width="9.140625" style="4"/>
    <col min="11777" max="11785" width="9.7109375" style="4" customWidth="1"/>
    <col min="11786" max="11786" width="10.42578125" style="4" customWidth="1"/>
    <col min="11787" max="11787" width="11.7109375" style="4" customWidth="1"/>
    <col min="11788" max="11788" width="14.42578125" style="4" customWidth="1"/>
    <col min="11789" max="11790" width="8.7109375" style="4" customWidth="1"/>
    <col min="11791" max="11791" width="12.28515625" style="4" customWidth="1"/>
    <col min="11792" max="11793" width="16.7109375" style="4" customWidth="1"/>
    <col min="11794" max="11798" width="8.7109375" style="4" customWidth="1"/>
    <col min="11799" max="11799" width="12.28515625" style="4" customWidth="1"/>
    <col min="11800" max="11800" width="10.140625" style="4" customWidth="1"/>
    <col min="11801" max="12032" width="9.140625" style="4"/>
    <col min="12033" max="12041" width="9.7109375" style="4" customWidth="1"/>
    <col min="12042" max="12042" width="10.42578125" style="4" customWidth="1"/>
    <col min="12043" max="12043" width="11.7109375" style="4" customWidth="1"/>
    <col min="12044" max="12044" width="14.42578125" style="4" customWidth="1"/>
    <col min="12045" max="12046" width="8.7109375" style="4" customWidth="1"/>
    <col min="12047" max="12047" width="12.28515625" style="4" customWidth="1"/>
    <col min="12048" max="12049" width="16.7109375" style="4" customWidth="1"/>
    <col min="12050" max="12054" width="8.7109375" style="4" customWidth="1"/>
    <col min="12055" max="12055" width="12.28515625" style="4" customWidth="1"/>
    <col min="12056" max="12056" width="10.140625" style="4" customWidth="1"/>
    <col min="12057" max="12288" width="9.140625" style="4"/>
    <col min="12289" max="12297" width="9.7109375" style="4" customWidth="1"/>
    <col min="12298" max="12298" width="10.42578125" style="4" customWidth="1"/>
    <col min="12299" max="12299" width="11.7109375" style="4" customWidth="1"/>
    <col min="12300" max="12300" width="14.42578125" style="4" customWidth="1"/>
    <col min="12301" max="12302" width="8.7109375" style="4" customWidth="1"/>
    <col min="12303" max="12303" width="12.28515625" style="4" customWidth="1"/>
    <col min="12304" max="12305" width="16.7109375" style="4" customWidth="1"/>
    <col min="12306" max="12310" width="8.7109375" style="4" customWidth="1"/>
    <col min="12311" max="12311" width="12.28515625" style="4" customWidth="1"/>
    <col min="12312" max="12312" width="10.140625" style="4" customWidth="1"/>
    <col min="12313" max="12544" width="9.140625" style="4"/>
    <col min="12545" max="12553" width="9.7109375" style="4" customWidth="1"/>
    <col min="12554" max="12554" width="10.42578125" style="4" customWidth="1"/>
    <col min="12555" max="12555" width="11.7109375" style="4" customWidth="1"/>
    <col min="12556" max="12556" width="14.42578125" style="4" customWidth="1"/>
    <col min="12557" max="12558" width="8.7109375" style="4" customWidth="1"/>
    <col min="12559" max="12559" width="12.28515625" style="4" customWidth="1"/>
    <col min="12560" max="12561" width="16.7109375" style="4" customWidth="1"/>
    <col min="12562" max="12566" width="8.7109375" style="4" customWidth="1"/>
    <col min="12567" max="12567" width="12.28515625" style="4" customWidth="1"/>
    <col min="12568" max="12568" width="10.140625" style="4" customWidth="1"/>
    <col min="12569" max="12800" width="9.140625" style="4"/>
    <col min="12801" max="12809" width="9.7109375" style="4" customWidth="1"/>
    <col min="12810" max="12810" width="10.42578125" style="4" customWidth="1"/>
    <col min="12811" max="12811" width="11.7109375" style="4" customWidth="1"/>
    <col min="12812" max="12812" width="14.42578125" style="4" customWidth="1"/>
    <col min="12813" max="12814" width="8.7109375" style="4" customWidth="1"/>
    <col min="12815" max="12815" width="12.28515625" style="4" customWidth="1"/>
    <col min="12816" max="12817" width="16.7109375" style="4" customWidth="1"/>
    <col min="12818" max="12822" width="8.7109375" style="4" customWidth="1"/>
    <col min="12823" max="12823" width="12.28515625" style="4" customWidth="1"/>
    <col min="12824" max="12824" width="10.140625" style="4" customWidth="1"/>
    <col min="12825" max="13056" width="9.140625" style="4"/>
    <col min="13057" max="13065" width="9.7109375" style="4" customWidth="1"/>
    <col min="13066" max="13066" width="10.42578125" style="4" customWidth="1"/>
    <col min="13067" max="13067" width="11.7109375" style="4" customWidth="1"/>
    <col min="13068" max="13068" width="14.42578125" style="4" customWidth="1"/>
    <col min="13069" max="13070" width="8.7109375" style="4" customWidth="1"/>
    <col min="13071" max="13071" width="12.28515625" style="4" customWidth="1"/>
    <col min="13072" max="13073" width="16.7109375" style="4" customWidth="1"/>
    <col min="13074" max="13078" width="8.7109375" style="4" customWidth="1"/>
    <col min="13079" max="13079" width="12.28515625" style="4" customWidth="1"/>
    <col min="13080" max="13080" width="10.140625" style="4" customWidth="1"/>
    <col min="13081" max="13312" width="9.140625" style="4"/>
    <col min="13313" max="13321" width="9.7109375" style="4" customWidth="1"/>
    <col min="13322" max="13322" width="10.42578125" style="4" customWidth="1"/>
    <col min="13323" max="13323" width="11.7109375" style="4" customWidth="1"/>
    <col min="13324" max="13324" width="14.42578125" style="4" customWidth="1"/>
    <col min="13325" max="13326" width="8.7109375" style="4" customWidth="1"/>
    <col min="13327" max="13327" width="12.28515625" style="4" customWidth="1"/>
    <col min="13328" max="13329" width="16.7109375" style="4" customWidth="1"/>
    <col min="13330" max="13334" width="8.7109375" style="4" customWidth="1"/>
    <col min="13335" max="13335" width="12.28515625" style="4" customWidth="1"/>
    <col min="13336" max="13336" width="10.140625" style="4" customWidth="1"/>
    <col min="13337" max="13568" width="9.140625" style="4"/>
    <col min="13569" max="13577" width="9.7109375" style="4" customWidth="1"/>
    <col min="13578" max="13578" width="10.42578125" style="4" customWidth="1"/>
    <col min="13579" max="13579" width="11.7109375" style="4" customWidth="1"/>
    <col min="13580" max="13580" width="14.42578125" style="4" customWidth="1"/>
    <col min="13581" max="13582" width="8.7109375" style="4" customWidth="1"/>
    <col min="13583" max="13583" width="12.28515625" style="4" customWidth="1"/>
    <col min="13584" max="13585" width="16.7109375" style="4" customWidth="1"/>
    <col min="13586" max="13590" width="8.7109375" style="4" customWidth="1"/>
    <col min="13591" max="13591" width="12.28515625" style="4" customWidth="1"/>
    <col min="13592" max="13592" width="10.140625" style="4" customWidth="1"/>
    <col min="13593" max="13824" width="9.140625" style="4"/>
    <col min="13825" max="13833" width="9.7109375" style="4" customWidth="1"/>
    <col min="13834" max="13834" width="10.42578125" style="4" customWidth="1"/>
    <col min="13835" max="13835" width="11.7109375" style="4" customWidth="1"/>
    <col min="13836" max="13836" width="14.42578125" style="4" customWidth="1"/>
    <col min="13837" max="13838" width="8.7109375" style="4" customWidth="1"/>
    <col min="13839" max="13839" width="12.28515625" style="4" customWidth="1"/>
    <col min="13840" max="13841" width="16.7109375" style="4" customWidth="1"/>
    <col min="13842" max="13846" width="8.7109375" style="4" customWidth="1"/>
    <col min="13847" max="13847" width="12.28515625" style="4" customWidth="1"/>
    <col min="13848" max="13848" width="10.140625" style="4" customWidth="1"/>
    <col min="13849" max="14080" width="9.140625" style="4"/>
    <col min="14081" max="14089" width="9.7109375" style="4" customWidth="1"/>
    <col min="14090" max="14090" width="10.42578125" style="4" customWidth="1"/>
    <col min="14091" max="14091" width="11.7109375" style="4" customWidth="1"/>
    <col min="14092" max="14092" width="14.42578125" style="4" customWidth="1"/>
    <col min="14093" max="14094" width="8.7109375" style="4" customWidth="1"/>
    <col min="14095" max="14095" width="12.28515625" style="4" customWidth="1"/>
    <col min="14096" max="14097" width="16.7109375" style="4" customWidth="1"/>
    <col min="14098" max="14102" width="8.7109375" style="4" customWidth="1"/>
    <col min="14103" max="14103" width="12.28515625" style="4" customWidth="1"/>
    <col min="14104" max="14104" width="10.140625" style="4" customWidth="1"/>
    <col min="14105" max="14336" width="9.140625" style="4"/>
    <col min="14337" max="14345" width="9.7109375" style="4" customWidth="1"/>
    <col min="14346" max="14346" width="10.42578125" style="4" customWidth="1"/>
    <col min="14347" max="14347" width="11.7109375" style="4" customWidth="1"/>
    <col min="14348" max="14348" width="14.42578125" style="4" customWidth="1"/>
    <col min="14349" max="14350" width="8.7109375" style="4" customWidth="1"/>
    <col min="14351" max="14351" width="12.28515625" style="4" customWidth="1"/>
    <col min="14352" max="14353" width="16.7109375" style="4" customWidth="1"/>
    <col min="14354" max="14358" width="8.7109375" style="4" customWidth="1"/>
    <col min="14359" max="14359" width="12.28515625" style="4" customWidth="1"/>
    <col min="14360" max="14360" width="10.140625" style="4" customWidth="1"/>
    <col min="14361" max="14592" width="9.140625" style="4"/>
    <col min="14593" max="14601" width="9.7109375" style="4" customWidth="1"/>
    <col min="14602" max="14602" width="10.42578125" style="4" customWidth="1"/>
    <col min="14603" max="14603" width="11.7109375" style="4" customWidth="1"/>
    <col min="14604" max="14604" width="14.42578125" style="4" customWidth="1"/>
    <col min="14605" max="14606" width="8.7109375" style="4" customWidth="1"/>
    <col min="14607" max="14607" width="12.28515625" style="4" customWidth="1"/>
    <col min="14608" max="14609" width="16.7109375" style="4" customWidth="1"/>
    <col min="14610" max="14614" width="8.7109375" style="4" customWidth="1"/>
    <col min="14615" max="14615" width="12.28515625" style="4" customWidth="1"/>
    <col min="14616" max="14616" width="10.140625" style="4" customWidth="1"/>
    <col min="14617" max="14848" width="9.140625" style="4"/>
    <col min="14849" max="14857" width="9.7109375" style="4" customWidth="1"/>
    <col min="14858" max="14858" width="10.42578125" style="4" customWidth="1"/>
    <col min="14859" max="14859" width="11.7109375" style="4" customWidth="1"/>
    <col min="14860" max="14860" width="14.42578125" style="4" customWidth="1"/>
    <col min="14861" max="14862" width="8.7109375" style="4" customWidth="1"/>
    <col min="14863" max="14863" width="12.28515625" style="4" customWidth="1"/>
    <col min="14864" max="14865" width="16.7109375" style="4" customWidth="1"/>
    <col min="14866" max="14870" width="8.7109375" style="4" customWidth="1"/>
    <col min="14871" max="14871" width="12.28515625" style="4" customWidth="1"/>
    <col min="14872" max="14872" width="10.140625" style="4" customWidth="1"/>
    <col min="14873" max="15104" width="9.140625" style="4"/>
    <col min="15105" max="15113" width="9.7109375" style="4" customWidth="1"/>
    <col min="15114" max="15114" width="10.42578125" style="4" customWidth="1"/>
    <col min="15115" max="15115" width="11.7109375" style="4" customWidth="1"/>
    <col min="15116" max="15116" width="14.42578125" style="4" customWidth="1"/>
    <col min="15117" max="15118" width="8.7109375" style="4" customWidth="1"/>
    <col min="15119" max="15119" width="12.28515625" style="4" customWidth="1"/>
    <col min="15120" max="15121" width="16.7109375" style="4" customWidth="1"/>
    <col min="15122" max="15126" width="8.7109375" style="4" customWidth="1"/>
    <col min="15127" max="15127" width="12.28515625" style="4" customWidth="1"/>
    <col min="15128" max="15128" width="10.140625" style="4" customWidth="1"/>
    <col min="15129" max="15360" width="9.140625" style="4"/>
    <col min="15361" max="15369" width="9.7109375" style="4" customWidth="1"/>
    <col min="15370" max="15370" width="10.42578125" style="4" customWidth="1"/>
    <col min="15371" max="15371" width="11.7109375" style="4" customWidth="1"/>
    <col min="15372" max="15372" width="14.42578125" style="4" customWidth="1"/>
    <col min="15373" max="15374" width="8.7109375" style="4" customWidth="1"/>
    <col min="15375" max="15375" width="12.28515625" style="4" customWidth="1"/>
    <col min="15376" max="15377" width="16.7109375" style="4" customWidth="1"/>
    <col min="15378" max="15382" width="8.7109375" style="4" customWidth="1"/>
    <col min="15383" max="15383" width="12.28515625" style="4" customWidth="1"/>
    <col min="15384" max="15384" width="10.140625" style="4" customWidth="1"/>
    <col min="15385" max="15616" width="9.140625" style="4"/>
    <col min="15617" max="15625" width="9.7109375" style="4" customWidth="1"/>
    <col min="15626" max="15626" width="10.42578125" style="4" customWidth="1"/>
    <col min="15627" max="15627" width="11.7109375" style="4" customWidth="1"/>
    <col min="15628" max="15628" width="14.42578125" style="4" customWidth="1"/>
    <col min="15629" max="15630" width="8.7109375" style="4" customWidth="1"/>
    <col min="15631" max="15631" width="12.28515625" style="4" customWidth="1"/>
    <col min="15632" max="15633" width="16.7109375" style="4" customWidth="1"/>
    <col min="15634" max="15638" width="8.7109375" style="4" customWidth="1"/>
    <col min="15639" max="15639" width="12.28515625" style="4" customWidth="1"/>
    <col min="15640" max="15640" width="10.140625" style="4" customWidth="1"/>
    <col min="15641" max="15872" width="9.140625" style="4"/>
    <col min="15873" max="15881" width="9.7109375" style="4" customWidth="1"/>
    <col min="15882" max="15882" width="10.42578125" style="4" customWidth="1"/>
    <col min="15883" max="15883" width="11.7109375" style="4" customWidth="1"/>
    <col min="15884" max="15884" width="14.42578125" style="4" customWidth="1"/>
    <col min="15885" max="15886" width="8.7109375" style="4" customWidth="1"/>
    <col min="15887" max="15887" width="12.28515625" style="4" customWidth="1"/>
    <col min="15888" max="15889" width="16.7109375" style="4" customWidth="1"/>
    <col min="15890" max="15894" width="8.7109375" style="4" customWidth="1"/>
    <col min="15895" max="15895" width="12.28515625" style="4" customWidth="1"/>
    <col min="15896" max="15896" width="10.140625" style="4" customWidth="1"/>
    <col min="15897" max="16128" width="9.140625" style="4"/>
    <col min="16129" max="16137" width="9.7109375" style="4" customWidth="1"/>
    <col min="16138" max="16138" width="10.42578125" style="4" customWidth="1"/>
    <col min="16139" max="16139" width="11.7109375" style="4" customWidth="1"/>
    <col min="16140" max="16140" width="14.42578125" style="4" customWidth="1"/>
    <col min="16141" max="16142" width="8.7109375" style="4" customWidth="1"/>
    <col min="16143" max="16143" width="12.28515625" style="4" customWidth="1"/>
    <col min="16144" max="16145" width="16.7109375" style="4" customWidth="1"/>
    <col min="16146" max="16150" width="8.7109375" style="4" customWidth="1"/>
    <col min="16151" max="16151" width="12.28515625" style="4" customWidth="1"/>
    <col min="16152" max="16152" width="10.140625" style="4" customWidth="1"/>
    <col min="16153" max="16384" width="9.140625" style="4"/>
  </cols>
  <sheetData>
    <row r="1" spans="1:26" ht="12" customHeight="1" thickBot="1" x14ac:dyDescent="0.25">
      <c r="P1" s="4"/>
      <c r="Q1" s="4"/>
      <c r="R1" s="4"/>
      <c r="U1" s="6"/>
      <c r="V1" s="6"/>
      <c r="W1" s="7"/>
      <c r="X1" s="481" t="s">
        <v>69</v>
      </c>
      <c r="Y1" s="484" t="s">
        <v>70</v>
      </c>
      <c r="Z1" s="486" t="s">
        <v>71</v>
      </c>
    </row>
    <row r="2" spans="1:26" x14ac:dyDescent="0.2">
      <c r="B2" s="8" t="s">
        <v>28</v>
      </c>
      <c r="C2" s="488" t="s">
        <v>29</v>
      </c>
      <c r="D2" s="489"/>
      <c r="E2" s="489"/>
      <c r="F2" s="489"/>
      <c r="G2" s="489"/>
      <c r="H2" s="490"/>
      <c r="J2" s="8" t="s">
        <v>28</v>
      </c>
      <c r="K2" s="488" t="s">
        <v>30</v>
      </c>
      <c r="L2" s="489"/>
      <c r="M2" s="489"/>
      <c r="N2" s="489"/>
      <c r="O2" s="489"/>
      <c r="P2" s="490"/>
      <c r="Q2" s="4"/>
      <c r="R2" s="8" t="s">
        <v>28</v>
      </c>
      <c r="S2" s="488" t="s">
        <v>30</v>
      </c>
      <c r="T2" s="489"/>
      <c r="U2" s="489"/>
      <c r="V2" s="490"/>
      <c r="X2" s="482"/>
      <c r="Y2" s="485"/>
      <c r="Z2" s="487"/>
    </row>
    <row r="3" spans="1:26" ht="13.5" thickBot="1" x14ac:dyDescent="0.25">
      <c r="B3" s="9">
        <v>1</v>
      </c>
      <c r="C3" s="491" t="s">
        <v>24</v>
      </c>
      <c r="D3" s="492"/>
      <c r="E3" s="492"/>
      <c r="F3" s="492"/>
      <c r="G3" s="492"/>
      <c r="H3" s="493"/>
      <c r="J3" s="9">
        <v>5</v>
      </c>
      <c r="K3" s="491" t="s">
        <v>31</v>
      </c>
      <c r="L3" s="492"/>
      <c r="M3" s="492"/>
      <c r="N3" s="492"/>
      <c r="O3" s="492"/>
      <c r="P3" s="493"/>
      <c r="Q3" s="4"/>
      <c r="R3" s="10">
        <v>10</v>
      </c>
      <c r="S3" s="491" t="s">
        <v>32</v>
      </c>
      <c r="T3" s="492"/>
      <c r="U3" s="492"/>
      <c r="V3" s="493"/>
      <c r="X3" s="483"/>
      <c r="Y3" s="485"/>
      <c r="Z3" s="487"/>
    </row>
    <row r="4" spans="1:26" x14ac:dyDescent="0.2">
      <c r="B4" s="9">
        <v>2</v>
      </c>
      <c r="C4" s="491" t="s">
        <v>26</v>
      </c>
      <c r="D4" s="492"/>
      <c r="E4" s="492"/>
      <c r="F4" s="492"/>
      <c r="G4" s="492"/>
      <c r="H4" s="493"/>
      <c r="J4" s="9">
        <v>6</v>
      </c>
      <c r="K4" s="491" t="s">
        <v>33</v>
      </c>
      <c r="L4" s="492"/>
      <c r="M4" s="492"/>
      <c r="N4" s="492"/>
      <c r="O4" s="492"/>
      <c r="P4" s="493"/>
      <c r="Q4" s="4"/>
      <c r="R4" s="10">
        <v>11</v>
      </c>
      <c r="S4" s="491" t="s">
        <v>34</v>
      </c>
      <c r="T4" s="492"/>
      <c r="U4" s="492"/>
      <c r="V4" s="493"/>
    </row>
    <row r="5" spans="1:26" x14ac:dyDescent="0.2">
      <c r="B5" s="9">
        <v>3</v>
      </c>
      <c r="C5" s="491" t="s">
        <v>27</v>
      </c>
      <c r="D5" s="492"/>
      <c r="E5" s="492"/>
      <c r="F5" s="492"/>
      <c r="G5" s="492"/>
      <c r="H5" s="493"/>
      <c r="J5" s="9">
        <v>7</v>
      </c>
      <c r="K5" s="491" t="s">
        <v>35</v>
      </c>
      <c r="L5" s="492"/>
      <c r="M5" s="492"/>
      <c r="N5" s="492"/>
      <c r="O5" s="492"/>
      <c r="P5" s="493"/>
      <c r="Q5" s="4"/>
      <c r="R5" s="10">
        <v>12</v>
      </c>
      <c r="S5" s="491" t="s">
        <v>36</v>
      </c>
      <c r="T5" s="492"/>
      <c r="U5" s="492"/>
      <c r="V5" s="493"/>
    </row>
    <row r="6" spans="1:26" x14ac:dyDescent="0.2">
      <c r="B6" s="9">
        <v>4</v>
      </c>
      <c r="C6" s="491" t="s">
        <v>25</v>
      </c>
      <c r="D6" s="492"/>
      <c r="E6" s="492"/>
      <c r="F6" s="492"/>
      <c r="G6" s="492"/>
      <c r="H6" s="493"/>
      <c r="J6" s="9">
        <v>8</v>
      </c>
      <c r="K6" s="491" t="s">
        <v>37</v>
      </c>
      <c r="L6" s="492"/>
      <c r="M6" s="492"/>
      <c r="N6" s="492"/>
      <c r="O6" s="492"/>
      <c r="P6" s="493"/>
      <c r="Q6" s="4"/>
      <c r="R6" s="10">
        <v>13</v>
      </c>
      <c r="S6" s="491" t="s">
        <v>38</v>
      </c>
      <c r="T6" s="492"/>
      <c r="U6" s="492"/>
      <c r="V6" s="493"/>
    </row>
    <row r="7" spans="1:26" ht="13.5" thickBot="1" x14ac:dyDescent="0.25">
      <c r="B7" s="11"/>
      <c r="C7" s="494"/>
      <c r="D7" s="495"/>
      <c r="E7" s="495"/>
      <c r="F7" s="495"/>
      <c r="G7" s="495"/>
      <c r="H7" s="496"/>
      <c r="J7" s="11">
        <v>9</v>
      </c>
      <c r="K7" s="494" t="s">
        <v>39</v>
      </c>
      <c r="L7" s="495"/>
      <c r="M7" s="495"/>
      <c r="N7" s="495"/>
      <c r="O7" s="495"/>
      <c r="P7" s="496"/>
      <c r="Q7" s="4"/>
      <c r="R7" s="12"/>
      <c r="S7" s="494"/>
      <c r="T7" s="495"/>
      <c r="U7" s="495"/>
      <c r="V7" s="496"/>
    </row>
    <row r="8" spans="1:26" ht="13.5" thickBot="1" x14ac:dyDescent="0.25">
      <c r="P8" s="4"/>
      <c r="Q8" s="4"/>
      <c r="R8" s="4"/>
      <c r="U8" s="6"/>
      <c r="V8" s="6"/>
      <c r="W8" s="7"/>
    </row>
    <row r="9" spans="1:26" s="13" customFormat="1" ht="24.75" customHeight="1" thickBot="1" x14ac:dyDescent="0.25">
      <c r="A9" s="497" t="s">
        <v>5</v>
      </c>
      <c r="B9" s="497"/>
      <c r="C9" s="497"/>
      <c r="D9" s="497"/>
      <c r="E9" s="497"/>
      <c r="F9" s="497"/>
      <c r="G9" s="498"/>
      <c r="H9" s="499" t="s">
        <v>40</v>
      </c>
      <c r="I9" s="500"/>
      <c r="J9" s="500"/>
      <c r="K9" s="500"/>
      <c r="L9" s="500"/>
      <c r="M9" s="500"/>
      <c r="N9" s="500"/>
      <c r="O9" s="500"/>
      <c r="P9" s="501">
        <v>621</v>
      </c>
      <c r="Q9" s="502"/>
      <c r="R9" s="499" t="s">
        <v>2</v>
      </c>
      <c r="S9" s="500"/>
      <c r="T9" s="500"/>
      <c r="U9" s="500"/>
      <c r="V9" s="500"/>
      <c r="W9" s="500"/>
    </row>
    <row r="10" spans="1:26" ht="12.75" customHeight="1" x14ac:dyDescent="0.2">
      <c r="A10" s="14" t="s">
        <v>6</v>
      </c>
      <c r="B10" s="15" t="s">
        <v>7</v>
      </c>
      <c r="C10" s="16" t="s">
        <v>8</v>
      </c>
      <c r="D10" s="17" t="s">
        <v>1</v>
      </c>
      <c r="E10" s="18" t="s">
        <v>9</v>
      </c>
      <c r="F10" s="19" t="s">
        <v>6</v>
      </c>
      <c r="G10" s="20" t="s">
        <v>16</v>
      </c>
      <c r="H10" s="503" t="s">
        <v>41</v>
      </c>
      <c r="I10" s="504"/>
      <c r="J10" s="505"/>
      <c r="K10" s="506" t="s">
        <v>42</v>
      </c>
      <c r="L10" s="507"/>
      <c r="M10" s="507"/>
      <c r="N10" s="507"/>
      <c r="O10" s="507"/>
      <c r="P10" s="508" t="s">
        <v>23</v>
      </c>
      <c r="Q10" s="511" t="s">
        <v>22</v>
      </c>
      <c r="R10" s="514"/>
      <c r="S10" s="515"/>
      <c r="T10" s="515"/>
      <c r="U10" s="515"/>
      <c r="V10" s="515"/>
      <c r="W10" s="515"/>
    </row>
    <row r="11" spans="1:26" ht="12.75" customHeight="1" x14ac:dyDescent="0.2">
      <c r="A11" s="21" t="s">
        <v>11</v>
      </c>
      <c r="B11" s="22" t="s">
        <v>11</v>
      </c>
      <c r="C11" s="23" t="s">
        <v>11</v>
      </c>
      <c r="D11" s="24" t="s">
        <v>9</v>
      </c>
      <c r="E11" s="25" t="s">
        <v>12</v>
      </c>
      <c r="F11" s="26" t="s">
        <v>9</v>
      </c>
      <c r="G11" s="27" t="s">
        <v>9</v>
      </c>
      <c r="H11" s="518" t="s">
        <v>43</v>
      </c>
      <c r="I11" s="519"/>
      <c r="J11" s="522" t="s">
        <v>44</v>
      </c>
      <c r="K11" s="523"/>
      <c r="L11" s="524"/>
      <c r="M11" s="525"/>
      <c r="N11" s="29"/>
      <c r="O11" s="97"/>
      <c r="P11" s="509"/>
      <c r="Q11" s="512"/>
      <c r="R11" s="516"/>
      <c r="S11" s="517"/>
      <c r="T11" s="517"/>
      <c r="U11" s="517"/>
      <c r="V11" s="517"/>
      <c r="W11" s="517"/>
    </row>
    <row r="12" spans="1:26" ht="12.75" customHeight="1" x14ac:dyDescent="0.2">
      <c r="A12" s="21" t="s">
        <v>7</v>
      </c>
      <c r="B12" s="22" t="s">
        <v>14</v>
      </c>
      <c r="C12" s="23" t="s">
        <v>14</v>
      </c>
      <c r="D12" s="24" t="s">
        <v>15</v>
      </c>
      <c r="E12" s="25" t="s">
        <v>16</v>
      </c>
      <c r="F12" s="26" t="s">
        <v>12</v>
      </c>
      <c r="G12" s="27" t="s">
        <v>10</v>
      </c>
      <c r="H12" s="520"/>
      <c r="I12" s="521"/>
      <c r="J12" s="522"/>
      <c r="K12" s="526"/>
      <c r="L12" s="527"/>
      <c r="M12" s="528"/>
      <c r="N12" s="30"/>
      <c r="O12" s="98"/>
      <c r="P12" s="509"/>
      <c r="Q12" s="512"/>
      <c r="R12" s="516"/>
      <c r="S12" s="517"/>
      <c r="T12" s="517"/>
      <c r="U12" s="517"/>
      <c r="V12" s="517"/>
      <c r="W12" s="517"/>
    </row>
    <row r="13" spans="1:26" ht="12.75" customHeight="1" x14ac:dyDescent="0.2">
      <c r="A13" s="21" t="s">
        <v>0</v>
      </c>
      <c r="B13" s="22" t="s">
        <v>12</v>
      </c>
      <c r="C13" s="23" t="s">
        <v>10</v>
      </c>
      <c r="D13" s="24"/>
      <c r="E13" s="25"/>
      <c r="F13" s="26" t="s">
        <v>15</v>
      </c>
      <c r="G13" s="27" t="s">
        <v>0</v>
      </c>
      <c r="H13" s="520"/>
      <c r="I13" s="521"/>
      <c r="J13" s="522"/>
      <c r="K13" s="526" t="s">
        <v>43</v>
      </c>
      <c r="L13" s="527"/>
      <c r="M13" s="528"/>
      <c r="N13" s="30" t="s">
        <v>44</v>
      </c>
      <c r="O13" s="98" t="s">
        <v>44</v>
      </c>
      <c r="P13" s="509"/>
      <c r="Q13" s="512"/>
      <c r="R13" s="516"/>
      <c r="S13" s="517"/>
      <c r="T13" s="517"/>
      <c r="U13" s="517"/>
      <c r="V13" s="517"/>
      <c r="W13" s="517"/>
    </row>
    <row r="14" spans="1:26" ht="12.75" customHeight="1" x14ac:dyDescent="0.2">
      <c r="A14" s="21" t="s">
        <v>10</v>
      </c>
      <c r="B14" s="22" t="s">
        <v>10</v>
      </c>
      <c r="C14" s="23" t="s">
        <v>9</v>
      </c>
      <c r="D14" s="24" t="s">
        <v>18</v>
      </c>
      <c r="E14" s="25" t="s">
        <v>18</v>
      </c>
      <c r="F14" s="26" t="s">
        <v>10</v>
      </c>
      <c r="G14" s="27" t="s">
        <v>17</v>
      </c>
      <c r="H14" s="520"/>
      <c r="I14" s="521"/>
      <c r="J14" s="522"/>
      <c r="K14" s="526" t="s">
        <v>45</v>
      </c>
      <c r="L14" s="527"/>
      <c r="M14" s="528"/>
      <c r="N14" s="30" t="s">
        <v>45</v>
      </c>
      <c r="O14" s="98" t="s">
        <v>44</v>
      </c>
      <c r="P14" s="509"/>
      <c r="Q14" s="512"/>
      <c r="R14" s="516"/>
      <c r="S14" s="517"/>
      <c r="T14" s="517"/>
      <c r="U14" s="517"/>
      <c r="V14" s="517"/>
      <c r="W14" s="517"/>
    </row>
    <row r="15" spans="1:26" ht="12.75" customHeight="1" x14ac:dyDescent="0.2">
      <c r="A15" s="21" t="s">
        <v>17</v>
      </c>
      <c r="B15" s="22" t="s">
        <v>13</v>
      </c>
      <c r="C15" s="23"/>
      <c r="D15" s="24" t="s">
        <v>6</v>
      </c>
      <c r="E15" s="25" t="s">
        <v>6</v>
      </c>
      <c r="F15" s="26" t="s">
        <v>19</v>
      </c>
      <c r="G15" s="27" t="s">
        <v>6</v>
      </c>
      <c r="H15" s="520"/>
      <c r="I15" s="521"/>
      <c r="J15" s="522"/>
      <c r="K15" s="526"/>
      <c r="L15" s="527"/>
      <c r="M15" s="528"/>
      <c r="N15" s="30"/>
      <c r="O15" s="98"/>
      <c r="P15" s="509"/>
      <c r="Q15" s="512"/>
      <c r="R15" s="516"/>
      <c r="S15" s="517"/>
      <c r="T15" s="517"/>
      <c r="U15" s="517"/>
      <c r="V15" s="517"/>
      <c r="W15" s="517"/>
    </row>
    <row r="16" spans="1:26" ht="12.75" customHeight="1" x14ac:dyDescent="0.2">
      <c r="A16" s="21" t="s">
        <v>11</v>
      </c>
      <c r="B16" s="22"/>
      <c r="C16" s="23"/>
      <c r="D16" s="24" t="s">
        <v>20</v>
      </c>
      <c r="E16" s="25" t="s">
        <v>20</v>
      </c>
      <c r="F16" s="26"/>
      <c r="G16" s="27"/>
      <c r="H16" s="520"/>
      <c r="I16" s="521"/>
      <c r="J16" s="522"/>
      <c r="K16" s="526"/>
      <c r="L16" s="527"/>
      <c r="M16" s="528"/>
      <c r="N16" s="30"/>
      <c r="O16" s="98"/>
      <c r="P16" s="509"/>
      <c r="Q16" s="512"/>
      <c r="R16" s="516"/>
      <c r="S16" s="517"/>
      <c r="T16" s="517"/>
      <c r="U16" s="517"/>
      <c r="V16" s="517"/>
      <c r="W16" s="517"/>
    </row>
    <row r="17" spans="1:25" ht="12.75" customHeight="1" x14ac:dyDescent="0.2">
      <c r="A17" s="21" t="s">
        <v>12</v>
      </c>
      <c r="B17" s="22"/>
      <c r="C17" s="23"/>
      <c r="D17" s="24"/>
      <c r="E17" s="25"/>
      <c r="F17" s="26" t="s">
        <v>3</v>
      </c>
      <c r="G17" s="27"/>
      <c r="H17" s="520"/>
      <c r="I17" s="521"/>
      <c r="J17" s="522"/>
      <c r="K17" s="529"/>
      <c r="L17" s="530"/>
      <c r="M17" s="531"/>
      <c r="N17" s="28"/>
      <c r="O17" s="99"/>
      <c r="P17" s="509"/>
      <c r="Q17" s="512"/>
      <c r="R17" s="516"/>
      <c r="S17" s="517"/>
      <c r="T17" s="517"/>
      <c r="U17" s="517"/>
      <c r="V17" s="517"/>
      <c r="W17" s="517"/>
    </row>
    <row r="18" spans="1:25" ht="12.75" customHeight="1" x14ac:dyDescent="0.2">
      <c r="A18" s="21"/>
      <c r="B18" s="22"/>
      <c r="C18" s="23"/>
      <c r="D18" s="24"/>
      <c r="E18" s="25"/>
      <c r="F18" s="26"/>
      <c r="G18" s="27"/>
      <c r="H18" s="520" t="s">
        <v>46</v>
      </c>
      <c r="I18" s="521" t="s">
        <v>47</v>
      </c>
      <c r="J18" s="522" t="s">
        <v>48</v>
      </c>
      <c r="K18" s="520" t="s">
        <v>46</v>
      </c>
      <c r="L18" s="521" t="s">
        <v>26</v>
      </c>
      <c r="M18" s="532" t="s">
        <v>47</v>
      </c>
      <c r="N18" s="521" t="s">
        <v>48</v>
      </c>
      <c r="O18" s="533" t="s">
        <v>25</v>
      </c>
      <c r="P18" s="509"/>
      <c r="Q18" s="512"/>
      <c r="R18" s="516"/>
      <c r="S18" s="517"/>
      <c r="T18" s="517"/>
      <c r="U18" s="517"/>
      <c r="V18" s="517"/>
      <c r="W18" s="517"/>
    </row>
    <row r="19" spans="1:25" ht="12.75" customHeight="1" x14ac:dyDescent="0.2">
      <c r="A19" s="31"/>
      <c r="B19" s="32"/>
      <c r="C19" s="33"/>
      <c r="D19" s="34"/>
      <c r="E19" s="35"/>
      <c r="F19" s="36"/>
      <c r="G19" s="37"/>
      <c r="H19" s="520"/>
      <c r="I19" s="521"/>
      <c r="J19" s="522"/>
      <c r="K19" s="520"/>
      <c r="L19" s="521"/>
      <c r="M19" s="532"/>
      <c r="N19" s="521"/>
      <c r="O19" s="534"/>
      <c r="P19" s="509"/>
      <c r="Q19" s="512"/>
      <c r="R19" s="516"/>
      <c r="S19" s="517"/>
      <c r="T19" s="517"/>
      <c r="U19" s="517"/>
      <c r="V19" s="517"/>
      <c r="W19" s="517"/>
    </row>
    <row r="20" spans="1:25" ht="12.75" customHeight="1" x14ac:dyDescent="0.2">
      <c r="A20" s="21"/>
      <c r="B20" s="22"/>
      <c r="C20" s="23"/>
      <c r="D20" s="24"/>
      <c r="E20" s="25"/>
      <c r="F20" s="26"/>
      <c r="G20" s="27"/>
      <c r="H20" s="520"/>
      <c r="I20" s="521"/>
      <c r="J20" s="522"/>
      <c r="K20" s="520"/>
      <c r="L20" s="521"/>
      <c r="M20" s="532"/>
      <c r="N20" s="521"/>
      <c r="O20" s="535"/>
      <c r="P20" s="510"/>
      <c r="Q20" s="513"/>
      <c r="R20" s="516"/>
      <c r="S20" s="517"/>
      <c r="T20" s="517"/>
      <c r="U20" s="517"/>
      <c r="V20" s="517"/>
      <c r="W20" s="517"/>
    </row>
    <row r="21" spans="1:25" ht="12.75" customHeight="1" thickBot="1" x14ac:dyDescent="0.25">
      <c r="A21" s="38"/>
      <c r="B21" s="39"/>
      <c r="C21" s="40"/>
      <c r="D21" s="41"/>
      <c r="E21" s="42"/>
      <c r="F21" s="43"/>
      <c r="G21" s="44"/>
      <c r="H21" s="45"/>
      <c r="I21" s="46"/>
      <c r="J21" s="47"/>
      <c r="K21" s="45"/>
      <c r="L21" s="49"/>
      <c r="M21" s="48"/>
      <c r="N21" s="46"/>
      <c r="O21" s="100"/>
      <c r="P21" s="50" t="s">
        <v>4</v>
      </c>
      <c r="Q21" s="51" t="s">
        <v>4</v>
      </c>
      <c r="R21" s="516"/>
      <c r="S21" s="517"/>
      <c r="T21" s="517"/>
      <c r="U21" s="517"/>
      <c r="V21" s="517"/>
      <c r="W21" s="517"/>
    </row>
    <row r="22" spans="1:25" ht="12.75" customHeight="1" x14ac:dyDescent="0.2">
      <c r="A22" s="52"/>
      <c r="B22" s="53"/>
      <c r="C22" s="53"/>
      <c r="D22" s="54"/>
      <c r="E22" s="54"/>
      <c r="F22" s="55"/>
      <c r="G22" s="56"/>
      <c r="H22" s="57"/>
      <c r="I22" s="58"/>
      <c r="J22" s="59"/>
      <c r="K22" s="57"/>
      <c r="L22" s="60"/>
      <c r="M22" s="60"/>
      <c r="N22" s="60"/>
      <c r="O22" s="60"/>
      <c r="P22" s="62"/>
      <c r="Q22" s="56"/>
      <c r="R22" s="536"/>
      <c r="S22" s="537"/>
      <c r="T22" s="537"/>
      <c r="U22" s="537"/>
      <c r="V22" s="537"/>
      <c r="W22" s="538"/>
    </row>
    <row r="23" spans="1:25" ht="12.75" customHeight="1" x14ac:dyDescent="0.2">
      <c r="A23" s="63"/>
      <c r="B23" s="116" t="s">
        <v>527</v>
      </c>
      <c r="C23" s="116">
        <v>56</v>
      </c>
      <c r="D23" s="117">
        <v>0</v>
      </c>
      <c r="E23" s="117">
        <v>15.38</v>
      </c>
      <c r="F23" s="66"/>
      <c r="G23" s="61"/>
      <c r="H23" s="102">
        <v>16</v>
      </c>
      <c r="I23" s="116"/>
      <c r="J23" s="59"/>
      <c r="K23" s="57"/>
      <c r="L23" s="116"/>
      <c r="M23" s="60"/>
      <c r="N23" s="60"/>
      <c r="O23" s="101">
        <v>1287</v>
      </c>
      <c r="P23" s="67"/>
      <c r="Q23" s="68"/>
      <c r="R23" s="539" t="s">
        <v>939</v>
      </c>
      <c r="S23" s="540"/>
      <c r="T23" s="540"/>
      <c r="U23" s="540"/>
      <c r="V23" s="540"/>
      <c r="W23" s="540"/>
      <c r="Y23" s="268"/>
    </row>
    <row r="24" spans="1:25" ht="12.75" customHeight="1" x14ac:dyDescent="0.2">
      <c r="A24" s="63"/>
      <c r="B24" s="319" t="s">
        <v>527</v>
      </c>
      <c r="C24" s="319">
        <v>56</v>
      </c>
      <c r="D24" s="312">
        <v>15.38</v>
      </c>
      <c r="E24" s="320">
        <v>17.36</v>
      </c>
      <c r="F24" s="66"/>
      <c r="G24" s="61"/>
      <c r="H24" s="57">
        <f>16+16</f>
        <v>32</v>
      </c>
      <c r="I24" s="116"/>
      <c r="J24" s="59"/>
      <c r="K24" s="57"/>
      <c r="L24" s="116"/>
      <c r="M24" s="60"/>
      <c r="N24" s="60"/>
      <c r="O24" s="116">
        <v>158</v>
      </c>
      <c r="P24" s="69"/>
      <c r="Q24" s="68"/>
      <c r="R24" s="539" t="s">
        <v>940</v>
      </c>
      <c r="S24" s="540"/>
      <c r="T24" s="540"/>
      <c r="U24" s="540"/>
      <c r="V24" s="540"/>
      <c r="W24" s="540"/>
      <c r="Y24" s="268"/>
    </row>
    <row r="25" spans="1:25" s="291" customFormat="1" ht="12.75" customHeight="1" x14ac:dyDescent="0.2">
      <c r="A25" s="278"/>
      <c r="B25" s="348" t="s">
        <v>527</v>
      </c>
      <c r="C25" s="348">
        <v>56</v>
      </c>
      <c r="D25" s="281">
        <v>17.36</v>
      </c>
      <c r="E25" s="282">
        <v>20.36</v>
      </c>
      <c r="F25" s="279"/>
      <c r="G25" s="283"/>
      <c r="H25" s="360"/>
      <c r="I25" s="288"/>
      <c r="J25" s="286"/>
      <c r="K25" s="284"/>
      <c r="L25" s="287"/>
      <c r="M25" s="287"/>
      <c r="N25" s="287"/>
      <c r="O25" s="288"/>
      <c r="P25" s="294"/>
      <c r="Q25" s="290"/>
      <c r="R25" s="568" t="s">
        <v>941</v>
      </c>
      <c r="S25" s="569"/>
      <c r="T25" s="569"/>
      <c r="U25" s="569"/>
      <c r="V25" s="569"/>
      <c r="W25" s="569"/>
      <c r="Y25" s="346"/>
    </row>
    <row r="26" spans="1:25" ht="12.75" customHeight="1" x14ac:dyDescent="0.2">
      <c r="A26" s="63"/>
      <c r="B26" s="116" t="s">
        <v>527</v>
      </c>
      <c r="C26" s="116">
        <v>56</v>
      </c>
      <c r="D26" s="117">
        <v>20.36</v>
      </c>
      <c r="E26" s="117">
        <v>33.93</v>
      </c>
      <c r="F26" s="66"/>
      <c r="G26" s="61"/>
      <c r="H26" s="57">
        <v>64</v>
      </c>
      <c r="I26" s="116"/>
      <c r="J26" s="59"/>
      <c r="K26" s="57"/>
      <c r="L26" s="116"/>
      <c r="M26" s="60"/>
      <c r="N26" s="60"/>
      <c r="O26" s="315">
        <v>1162</v>
      </c>
      <c r="P26" s="67"/>
      <c r="Q26" s="68"/>
      <c r="R26" s="539" t="s">
        <v>942</v>
      </c>
      <c r="S26" s="540"/>
      <c r="T26" s="540"/>
      <c r="U26" s="540"/>
      <c r="V26" s="540"/>
      <c r="W26" s="540"/>
      <c r="Y26" s="268"/>
    </row>
    <row r="27" spans="1:25" ht="12.75" customHeight="1" x14ac:dyDescent="0.2">
      <c r="A27" s="63"/>
      <c r="B27" s="319"/>
      <c r="C27" s="319"/>
      <c r="D27" s="312"/>
      <c r="E27" s="320"/>
      <c r="F27" s="66"/>
      <c r="G27" s="61"/>
      <c r="H27" s="359"/>
      <c r="I27" s="101"/>
      <c r="J27" s="59"/>
      <c r="K27" s="57"/>
      <c r="L27" s="60"/>
      <c r="M27" s="60"/>
      <c r="N27" s="60"/>
      <c r="O27" s="315"/>
      <c r="P27" s="67"/>
      <c r="Q27" s="68"/>
      <c r="R27" s="539"/>
      <c r="S27" s="540"/>
      <c r="T27" s="540"/>
      <c r="U27" s="540"/>
      <c r="V27" s="540"/>
      <c r="W27" s="540"/>
      <c r="Y27" s="347"/>
    </row>
    <row r="28" spans="1:25" ht="12.75" customHeight="1" x14ac:dyDescent="0.2">
      <c r="A28" s="63"/>
      <c r="B28" s="116"/>
      <c r="C28" s="116"/>
      <c r="D28" s="117"/>
      <c r="E28" s="117"/>
      <c r="F28" s="66"/>
      <c r="G28" s="61"/>
      <c r="H28" s="116"/>
      <c r="I28" s="361"/>
      <c r="J28" s="59"/>
      <c r="K28" s="57"/>
      <c r="L28" s="60"/>
      <c r="M28" s="60"/>
      <c r="N28" s="60"/>
      <c r="O28" s="101"/>
      <c r="P28" s="70"/>
      <c r="Q28" s="61"/>
      <c r="R28" s="539"/>
      <c r="S28" s="540"/>
      <c r="T28" s="540"/>
      <c r="U28" s="540"/>
      <c r="V28" s="540"/>
      <c r="W28" s="540"/>
      <c r="Y28" s="268"/>
    </row>
    <row r="29" spans="1:25" ht="12.75" customHeight="1" x14ac:dyDescent="0.2">
      <c r="A29" s="63"/>
      <c r="B29" s="319"/>
      <c r="C29" s="319"/>
      <c r="D29" s="312"/>
      <c r="E29" s="320"/>
      <c r="F29" s="66"/>
      <c r="G29" s="61"/>
      <c r="H29" s="57"/>
      <c r="I29" s="58"/>
      <c r="J29" s="59"/>
      <c r="K29" s="57"/>
      <c r="L29" s="60"/>
      <c r="M29" s="60"/>
      <c r="N29" s="60"/>
      <c r="O29" s="102"/>
      <c r="P29" s="57"/>
      <c r="Q29" s="113"/>
      <c r="R29" s="541"/>
      <c r="S29" s="542"/>
      <c r="T29" s="542"/>
      <c r="U29" s="542"/>
      <c r="V29" s="542"/>
      <c r="W29" s="543"/>
    </row>
    <row r="30" spans="1:25" ht="12.75" customHeight="1" x14ac:dyDescent="0.2">
      <c r="A30" s="63"/>
      <c r="B30" s="319"/>
      <c r="C30" s="319"/>
      <c r="D30" s="312"/>
      <c r="E30" s="320"/>
      <c r="F30" s="66"/>
      <c r="G30" s="61"/>
      <c r="H30" s="57"/>
      <c r="I30" s="58"/>
      <c r="J30" s="59"/>
      <c r="K30" s="57"/>
      <c r="L30" s="60"/>
      <c r="M30" s="60"/>
      <c r="N30" s="60"/>
      <c r="O30" s="315"/>
      <c r="P30" s="70"/>
      <c r="Q30" s="72"/>
      <c r="R30" s="541"/>
      <c r="S30" s="542"/>
      <c r="T30" s="542"/>
      <c r="U30" s="542"/>
      <c r="V30" s="542"/>
      <c r="W30" s="543"/>
    </row>
    <row r="31" spans="1:25" ht="12.75" customHeight="1" x14ac:dyDescent="0.2">
      <c r="A31" s="63"/>
      <c r="B31" s="319"/>
      <c r="C31" s="319"/>
      <c r="D31" s="312"/>
      <c r="E31" s="320"/>
      <c r="F31" s="66"/>
      <c r="G31" s="61"/>
      <c r="H31" s="57"/>
      <c r="I31" s="58"/>
      <c r="J31" s="59"/>
      <c r="K31" s="57"/>
      <c r="L31" s="60"/>
      <c r="M31" s="60"/>
      <c r="N31" s="60"/>
      <c r="O31" s="315"/>
      <c r="P31" s="70"/>
      <c r="Q31" s="71"/>
      <c r="R31" s="541"/>
      <c r="S31" s="542"/>
      <c r="T31" s="542"/>
      <c r="U31" s="542"/>
      <c r="V31" s="542"/>
      <c r="W31" s="543"/>
    </row>
    <row r="32" spans="1:25" ht="12.75" customHeight="1" x14ac:dyDescent="0.2">
      <c r="A32" s="63"/>
      <c r="B32" s="319"/>
      <c r="C32" s="319"/>
      <c r="D32" s="312"/>
      <c r="E32" s="320"/>
      <c r="F32" s="66"/>
      <c r="G32" s="61"/>
      <c r="H32" s="57"/>
      <c r="I32" s="58"/>
      <c r="J32" s="59"/>
      <c r="K32" s="57"/>
      <c r="L32" s="60"/>
      <c r="M32" s="60"/>
      <c r="N32" s="60"/>
      <c r="O32" s="101"/>
      <c r="P32" s="70"/>
      <c r="Q32" s="61"/>
      <c r="R32" s="541"/>
      <c r="S32" s="542"/>
      <c r="T32" s="542"/>
      <c r="U32" s="542"/>
      <c r="V32" s="542"/>
      <c r="W32" s="543"/>
    </row>
    <row r="33" spans="1:23" ht="12.75" customHeight="1" x14ac:dyDescent="0.2">
      <c r="A33" s="63"/>
      <c r="B33" s="319"/>
      <c r="C33" s="319"/>
      <c r="D33" s="312"/>
      <c r="E33" s="320"/>
      <c r="F33" s="66"/>
      <c r="G33" s="61"/>
      <c r="H33" s="57"/>
      <c r="I33" s="58"/>
      <c r="J33" s="59"/>
      <c r="K33" s="57"/>
      <c r="L33" s="60"/>
      <c r="M33" s="60"/>
      <c r="N33" s="60"/>
      <c r="O33" s="60"/>
      <c r="P33" s="70"/>
      <c r="Q33" s="72"/>
      <c r="R33" s="541"/>
      <c r="S33" s="542"/>
      <c r="T33" s="542"/>
      <c r="U33" s="542"/>
      <c r="V33" s="542"/>
      <c r="W33" s="543"/>
    </row>
    <row r="34" spans="1:23" ht="12.75" customHeight="1" x14ac:dyDescent="0.2">
      <c r="A34" s="63"/>
      <c r="B34" s="319"/>
      <c r="C34" s="319"/>
      <c r="D34" s="312"/>
      <c r="E34" s="320"/>
      <c r="F34" s="66"/>
      <c r="G34" s="61"/>
      <c r="H34" s="57"/>
      <c r="I34" s="58"/>
      <c r="J34" s="59"/>
      <c r="K34" s="57"/>
      <c r="L34" s="60"/>
      <c r="M34" s="60"/>
      <c r="N34" s="60"/>
      <c r="O34" s="60"/>
      <c r="P34" s="70"/>
      <c r="Q34" s="72"/>
      <c r="R34" s="541" t="s">
        <v>943</v>
      </c>
      <c r="S34" s="542"/>
      <c r="T34" s="542"/>
      <c r="U34" s="542"/>
      <c r="V34" s="542"/>
      <c r="W34" s="543"/>
    </row>
    <row r="35" spans="1:23" ht="12.75" customHeight="1" x14ac:dyDescent="0.2">
      <c r="A35" s="63"/>
      <c r="B35" s="319"/>
      <c r="C35" s="319"/>
      <c r="D35" s="312"/>
      <c r="E35" s="320"/>
      <c r="F35" s="66"/>
      <c r="G35" s="61"/>
      <c r="H35" s="57"/>
      <c r="I35" s="58"/>
      <c r="J35" s="59"/>
      <c r="K35" s="57"/>
      <c r="L35" s="60"/>
      <c r="M35" s="60"/>
      <c r="N35" s="60"/>
      <c r="O35" s="60"/>
      <c r="P35" s="70"/>
      <c r="Q35" s="72"/>
      <c r="R35" s="541" t="s">
        <v>944</v>
      </c>
      <c r="S35" s="542"/>
      <c r="T35" s="542"/>
      <c r="U35" s="542"/>
      <c r="V35" s="542"/>
      <c r="W35" s="543"/>
    </row>
    <row r="36" spans="1:23" ht="12.75" customHeight="1" x14ac:dyDescent="0.2">
      <c r="A36" s="63"/>
      <c r="B36" s="3"/>
      <c r="C36" s="319"/>
      <c r="D36" s="312"/>
      <c r="E36" s="320"/>
      <c r="F36" s="66"/>
      <c r="G36" s="61"/>
      <c r="H36" s="57"/>
      <c r="I36" s="58"/>
      <c r="J36" s="59"/>
      <c r="K36" s="57"/>
      <c r="L36" s="60"/>
      <c r="M36" s="60"/>
      <c r="N36" s="60"/>
      <c r="O36" s="60"/>
      <c r="P36" s="70"/>
      <c r="Q36" s="72"/>
      <c r="R36" s="541"/>
      <c r="S36" s="542"/>
      <c r="T36" s="542"/>
      <c r="U36" s="542"/>
      <c r="V36" s="542"/>
      <c r="W36" s="543"/>
    </row>
    <row r="37" spans="1:23" ht="12.75" customHeight="1" x14ac:dyDescent="0.2">
      <c r="A37" s="2"/>
      <c r="B37" s="3"/>
      <c r="C37" s="3"/>
      <c r="D37" s="65"/>
      <c r="E37" s="65"/>
      <c r="F37" s="66"/>
      <c r="G37" s="58"/>
      <c r="H37" s="57"/>
      <c r="I37" s="58"/>
      <c r="J37" s="59"/>
      <c r="K37" s="57"/>
      <c r="L37" s="60"/>
      <c r="M37" s="60"/>
      <c r="N37" s="60"/>
      <c r="O37" s="60"/>
      <c r="P37" s="70"/>
      <c r="Q37" s="73"/>
      <c r="R37" s="541"/>
      <c r="S37" s="542"/>
      <c r="T37" s="542"/>
      <c r="U37" s="542"/>
      <c r="V37" s="542"/>
      <c r="W37" s="543"/>
    </row>
    <row r="38" spans="1:23" ht="12.75" customHeight="1" x14ac:dyDescent="0.2">
      <c r="A38" s="63"/>
      <c r="B38" s="3"/>
      <c r="C38" s="3"/>
      <c r="D38" s="65"/>
      <c r="E38" s="65"/>
      <c r="F38" s="66"/>
      <c r="G38" s="58"/>
      <c r="H38" s="57"/>
      <c r="I38" s="58"/>
      <c r="J38" s="59"/>
      <c r="K38" s="57"/>
      <c r="L38" s="60"/>
      <c r="M38" s="60"/>
      <c r="N38" s="60"/>
      <c r="O38" s="60"/>
      <c r="P38" s="70"/>
      <c r="Q38" s="72"/>
      <c r="R38" s="541"/>
      <c r="S38" s="542"/>
      <c r="T38" s="542"/>
      <c r="U38" s="542"/>
      <c r="V38" s="542"/>
      <c r="W38" s="543"/>
    </row>
    <row r="39" spans="1:23" s="189" customFormat="1" ht="12.75" customHeight="1" x14ac:dyDescent="0.2">
      <c r="A39" s="185"/>
      <c r="B39" s="186"/>
      <c r="C39" s="186"/>
      <c r="D39" s="187"/>
      <c r="E39" s="187"/>
      <c r="F39" s="211"/>
      <c r="G39" s="113"/>
      <c r="H39" s="145"/>
      <c r="I39" s="79"/>
      <c r="J39" s="146"/>
      <c r="K39" s="145"/>
      <c r="L39" s="66"/>
      <c r="M39" s="181"/>
      <c r="N39" s="66"/>
      <c r="O39" s="66"/>
      <c r="P39" s="145"/>
      <c r="Q39" s="113"/>
      <c r="R39" s="541"/>
      <c r="S39" s="542"/>
      <c r="T39" s="542"/>
      <c r="U39" s="542"/>
      <c r="V39" s="542"/>
      <c r="W39" s="543"/>
    </row>
    <row r="40" spans="1:23" ht="12.75" customHeight="1" x14ac:dyDescent="0.2">
      <c r="A40" s="63"/>
      <c r="B40" s="64"/>
      <c r="C40" s="64"/>
      <c r="D40" s="65"/>
      <c r="E40" s="65"/>
      <c r="F40" s="60"/>
      <c r="G40" s="58"/>
      <c r="H40" s="57"/>
      <c r="I40" s="58"/>
      <c r="J40" s="59"/>
      <c r="K40" s="57"/>
      <c r="L40" s="60"/>
      <c r="M40" s="60"/>
      <c r="N40" s="60"/>
      <c r="O40" s="60"/>
      <c r="P40" s="70"/>
      <c r="Q40" s="73"/>
      <c r="R40" s="544"/>
      <c r="S40" s="545"/>
      <c r="T40" s="545"/>
      <c r="U40" s="545"/>
      <c r="V40" s="545"/>
      <c r="W40" s="546"/>
    </row>
    <row r="41" spans="1:23" ht="12.75" customHeight="1" x14ac:dyDescent="0.2">
      <c r="A41" s="63"/>
      <c r="B41" s="3"/>
      <c r="C41" s="3"/>
      <c r="D41" s="65"/>
      <c r="E41" s="65"/>
      <c r="F41" s="66"/>
      <c r="G41" s="58"/>
      <c r="H41" s="57"/>
      <c r="I41" s="58"/>
      <c r="J41" s="59"/>
      <c r="K41" s="57"/>
      <c r="L41" s="60"/>
      <c r="M41" s="60"/>
      <c r="N41" s="60"/>
      <c r="O41" s="60"/>
      <c r="P41" s="57"/>
      <c r="Q41" s="72"/>
      <c r="R41" s="541"/>
      <c r="S41" s="542"/>
      <c r="T41" s="542"/>
      <c r="U41" s="542"/>
      <c r="V41" s="542"/>
      <c r="W41" s="543"/>
    </row>
    <row r="42" spans="1:23" ht="12.75" customHeight="1" x14ac:dyDescent="0.2">
      <c r="A42" s="63"/>
      <c r="B42" s="3"/>
      <c r="C42" s="3"/>
      <c r="D42" s="65"/>
      <c r="E42" s="65"/>
      <c r="F42" s="66"/>
      <c r="G42" s="58"/>
      <c r="H42" s="57"/>
      <c r="I42" s="58"/>
      <c r="J42" s="59"/>
      <c r="K42" s="57"/>
      <c r="L42" s="60"/>
      <c r="M42" s="60"/>
      <c r="N42" s="60"/>
      <c r="O42" s="60"/>
      <c r="P42" s="57"/>
      <c r="Q42" s="72"/>
      <c r="R42" s="541"/>
      <c r="S42" s="542"/>
      <c r="T42" s="542"/>
      <c r="U42" s="542"/>
      <c r="V42" s="542"/>
      <c r="W42" s="543"/>
    </row>
    <row r="43" spans="1:23" s="78" customFormat="1" ht="12.75" customHeight="1" x14ac:dyDescent="0.2">
      <c r="A43" s="2"/>
      <c r="B43" s="3"/>
      <c r="C43" s="3"/>
      <c r="D43" s="65"/>
      <c r="E43" s="65"/>
      <c r="F43" s="66"/>
      <c r="G43" s="58"/>
      <c r="H43" s="74"/>
      <c r="I43" s="75"/>
      <c r="J43" s="76"/>
      <c r="K43" s="74"/>
      <c r="L43" s="77"/>
      <c r="M43" s="77"/>
      <c r="N43" s="77"/>
      <c r="O43" s="77"/>
      <c r="P43" s="74"/>
      <c r="Q43" s="72"/>
      <c r="R43" s="541"/>
      <c r="S43" s="542"/>
      <c r="T43" s="542"/>
      <c r="U43" s="542"/>
      <c r="V43" s="542"/>
      <c r="W43" s="543"/>
    </row>
    <row r="44" spans="1:23" s="78" customFormat="1" ht="12.75" customHeight="1" x14ac:dyDescent="0.2">
      <c r="A44" s="63"/>
      <c r="B44" s="3"/>
      <c r="C44" s="3"/>
      <c r="D44" s="65"/>
      <c r="E44" s="65"/>
      <c r="F44" s="66"/>
      <c r="G44" s="58"/>
      <c r="H44" s="74"/>
      <c r="I44" s="79"/>
      <c r="J44" s="76"/>
      <c r="K44" s="57"/>
      <c r="L44" s="66"/>
      <c r="M44" s="77"/>
      <c r="N44" s="66"/>
      <c r="O44" s="77"/>
      <c r="P44" s="74"/>
      <c r="Q44" s="72"/>
      <c r="R44" s="541"/>
      <c r="S44" s="542"/>
      <c r="T44" s="542"/>
      <c r="U44" s="542"/>
      <c r="V44" s="542"/>
      <c r="W44" s="543"/>
    </row>
    <row r="45" spans="1:23" s="78" customFormat="1" ht="12.75" customHeight="1" x14ac:dyDescent="0.2">
      <c r="A45" s="63"/>
      <c r="B45" s="3"/>
      <c r="C45" s="3"/>
      <c r="D45" s="65"/>
      <c r="E45" s="65"/>
      <c r="F45" s="66"/>
      <c r="G45" s="58"/>
      <c r="H45" s="74"/>
      <c r="I45" s="79"/>
      <c r="J45" s="76"/>
      <c r="K45" s="74"/>
      <c r="L45" s="66"/>
      <c r="M45" s="77"/>
      <c r="N45" s="66"/>
      <c r="O45" s="77"/>
      <c r="P45" s="80"/>
      <c r="Q45" s="72"/>
      <c r="R45" s="541"/>
      <c r="S45" s="542"/>
      <c r="T45" s="542"/>
      <c r="U45" s="542"/>
      <c r="V45" s="542"/>
      <c r="W45" s="543"/>
    </row>
    <row r="46" spans="1:23" s="78" customFormat="1" ht="12.75" customHeight="1" x14ac:dyDescent="0.2">
      <c r="A46" s="63"/>
      <c r="B46" s="3"/>
      <c r="C46" s="3"/>
      <c r="D46" s="65"/>
      <c r="E46" s="65"/>
      <c r="F46" s="66"/>
      <c r="G46" s="58"/>
      <c r="H46" s="74"/>
      <c r="I46" s="79"/>
      <c r="J46" s="76"/>
      <c r="K46" s="74"/>
      <c r="L46" s="66"/>
      <c r="M46" s="77"/>
      <c r="N46" s="66"/>
      <c r="O46" s="77"/>
      <c r="P46" s="74"/>
      <c r="Q46" s="72"/>
      <c r="R46" s="541"/>
      <c r="S46" s="542"/>
      <c r="T46" s="542"/>
      <c r="U46" s="542"/>
      <c r="V46" s="542"/>
      <c r="W46" s="543"/>
    </row>
    <row r="47" spans="1:23" s="78" customFormat="1" ht="12.75" customHeight="1" x14ac:dyDescent="0.2">
      <c r="A47" s="63"/>
      <c r="B47" s="3"/>
      <c r="C47" s="3"/>
      <c r="D47" s="65"/>
      <c r="E47" s="65"/>
      <c r="F47" s="66"/>
      <c r="G47" s="58"/>
      <c r="H47" s="74"/>
      <c r="I47" s="79"/>
      <c r="J47" s="76"/>
      <c r="K47" s="57"/>
      <c r="L47" s="66"/>
      <c r="M47" s="77"/>
      <c r="N47" s="66"/>
      <c r="O47" s="77"/>
      <c r="P47" s="74"/>
      <c r="Q47" s="72"/>
      <c r="R47" s="541"/>
      <c r="S47" s="542"/>
      <c r="T47" s="542"/>
      <c r="U47" s="542"/>
      <c r="V47" s="542"/>
      <c r="W47" s="543"/>
    </row>
    <row r="48" spans="1:23" ht="12.75" customHeight="1" x14ac:dyDescent="0.2">
      <c r="A48" s="81"/>
      <c r="B48" s="82"/>
      <c r="C48" s="82"/>
      <c r="D48" s="83"/>
      <c r="E48" s="83"/>
      <c r="F48" s="84"/>
      <c r="G48" s="85"/>
      <c r="H48" s="86"/>
      <c r="I48" s="87"/>
      <c r="J48" s="88"/>
      <c r="K48" s="86"/>
      <c r="L48" s="89"/>
      <c r="M48" s="90"/>
      <c r="N48" s="89"/>
      <c r="O48" s="89"/>
      <c r="P48" s="86"/>
      <c r="Q48" s="85"/>
      <c r="R48" s="541"/>
      <c r="S48" s="542"/>
      <c r="T48" s="542"/>
      <c r="U48" s="542"/>
      <c r="V48" s="542"/>
      <c r="W48" s="543"/>
    </row>
    <row r="49" spans="1:23" ht="12.75" customHeight="1" x14ac:dyDescent="0.2">
      <c r="A49" s="81"/>
      <c r="B49" s="82"/>
      <c r="C49" s="82"/>
      <c r="D49" s="83"/>
      <c r="E49" s="83"/>
      <c r="F49" s="84"/>
      <c r="G49" s="85"/>
      <c r="H49" s="86"/>
      <c r="I49" s="87"/>
      <c r="J49" s="88"/>
      <c r="K49" s="86"/>
      <c r="L49" s="89"/>
      <c r="M49" s="90"/>
      <c r="N49" s="89"/>
      <c r="O49" s="89"/>
      <c r="P49" s="86"/>
      <c r="Q49" s="85"/>
      <c r="R49" s="541"/>
      <c r="S49" s="542"/>
      <c r="T49" s="542"/>
      <c r="U49" s="542"/>
      <c r="V49" s="542"/>
      <c r="W49" s="543"/>
    </row>
    <row r="50" spans="1:23" ht="12.75" customHeight="1" x14ac:dyDescent="0.2">
      <c r="A50" s="81"/>
      <c r="B50" s="82"/>
      <c r="C50" s="82"/>
      <c r="D50" s="83"/>
      <c r="E50" s="83"/>
      <c r="F50" s="84"/>
      <c r="G50" s="85"/>
      <c r="H50" s="86"/>
      <c r="I50" s="87"/>
      <c r="J50" s="88"/>
      <c r="K50" s="86"/>
      <c r="L50" s="89"/>
      <c r="M50" s="90"/>
      <c r="N50" s="89"/>
      <c r="O50" s="89"/>
      <c r="P50" s="86"/>
      <c r="Q50" s="85"/>
      <c r="R50" s="541"/>
      <c r="S50" s="542"/>
      <c r="T50" s="542"/>
      <c r="U50" s="542"/>
      <c r="V50" s="542"/>
      <c r="W50" s="543"/>
    </row>
    <row r="51" spans="1:23" ht="12.75" customHeight="1" x14ac:dyDescent="0.2">
      <c r="A51" s="81"/>
      <c r="B51" s="82"/>
      <c r="C51" s="82"/>
      <c r="D51" s="83"/>
      <c r="E51" s="83"/>
      <c r="F51" s="84"/>
      <c r="G51" s="85"/>
      <c r="H51" s="86"/>
      <c r="I51" s="87"/>
      <c r="J51" s="88"/>
      <c r="K51" s="86"/>
      <c r="L51" s="89"/>
      <c r="M51" s="90"/>
      <c r="N51" s="89"/>
      <c r="O51" s="89"/>
      <c r="P51" s="86"/>
      <c r="Q51" s="85"/>
      <c r="R51" s="541"/>
      <c r="S51" s="542"/>
      <c r="T51" s="542"/>
      <c r="U51" s="542"/>
      <c r="V51" s="542"/>
      <c r="W51" s="543"/>
    </row>
    <row r="52" spans="1:23" ht="12.75" customHeight="1" x14ac:dyDescent="0.2">
      <c r="A52" s="81"/>
      <c r="B52" s="82"/>
      <c r="C52" s="82"/>
      <c r="D52" s="83"/>
      <c r="E52" s="83"/>
      <c r="F52" s="84"/>
      <c r="G52" s="85"/>
      <c r="H52" s="86"/>
      <c r="I52" s="87"/>
      <c r="J52" s="88"/>
      <c r="K52" s="86"/>
      <c r="L52" s="89"/>
      <c r="M52" s="90"/>
      <c r="N52" s="89"/>
      <c r="O52" s="89"/>
      <c r="P52" s="86"/>
      <c r="Q52" s="85"/>
      <c r="R52" s="541"/>
      <c r="S52" s="542"/>
      <c r="T52" s="542"/>
      <c r="U52" s="542"/>
      <c r="V52" s="542"/>
      <c r="W52" s="543"/>
    </row>
    <row r="53" spans="1:23" ht="12.75" customHeight="1" x14ac:dyDescent="0.2">
      <c r="A53" s="81"/>
      <c r="B53" s="82"/>
      <c r="C53" s="82"/>
      <c r="D53" s="83"/>
      <c r="E53" s="83"/>
      <c r="F53" s="84"/>
      <c r="G53" s="85"/>
      <c r="H53" s="86"/>
      <c r="I53" s="87"/>
      <c r="J53" s="88"/>
      <c r="K53" s="86"/>
      <c r="L53" s="89"/>
      <c r="M53" s="90"/>
      <c r="N53" s="89"/>
      <c r="O53" s="89"/>
      <c r="P53" s="86"/>
      <c r="Q53" s="85"/>
      <c r="R53" s="541"/>
      <c r="S53" s="542"/>
      <c r="T53" s="542"/>
      <c r="U53" s="542"/>
      <c r="V53" s="542"/>
      <c r="W53" s="543"/>
    </row>
    <row r="54" spans="1:23" ht="12.75" customHeight="1" x14ac:dyDescent="0.2">
      <c r="A54" s="81"/>
      <c r="B54" s="82"/>
      <c r="C54" s="82"/>
      <c r="D54" s="83"/>
      <c r="E54" s="83"/>
      <c r="F54" s="84"/>
      <c r="G54" s="85"/>
      <c r="H54" s="86"/>
      <c r="I54" s="87"/>
      <c r="J54" s="88"/>
      <c r="K54" s="86"/>
      <c r="L54" s="89"/>
      <c r="M54" s="90"/>
      <c r="N54" s="89"/>
      <c r="O54" s="89"/>
      <c r="P54" s="86"/>
      <c r="Q54" s="85"/>
      <c r="R54" s="541"/>
      <c r="S54" s="542"/>
      <c r="T54" s="542"/>
      <c r="U54" s="542"/>
      <c r="V54" s="542"/>
      <c r="W54" s="543"/>
    </row>
    <row r="55" spans="1:23" ht="12.75" customHeight="1" x14ac:dyDescent="0.2">
      <c r="A55" s="81"/>
      <c r="B55" s="82"/>
      <c r="C55" s="82"/>
      <c r="D55" s="83"/>
      <c r="E55" s="83"/>
      <c r="F55" s="84"/>
      <c r="G55" s="85"/>
      <c r="H55" s="86"/>
      <c r="I55" s="87"/>
      <c r="J55" s="88"/>
      <c r="K55" s="86"/>
      <c r="L55" s="89"/>
      <c r="M55" s="90"/>
      <c r="N55" s="89"/>
      <c r="O55" s="89"/>
      <c r="P55" s="86"/>
      <c r="Q55" s="85"/>
      <c r="R55" s="541"/>
      <c r="S55" s="542"/>
      <c r="T55" s="542"/>
      <c r="U55" s="542"/>
      <c r="V55" s="542"/>
      <c r="W55" s="543"/>
    </row>
    <row r="56" spans="1:23" ht="12.75" customHeight="1" x14ac:dyDescent="0.2">
      <c r="A56" s="81"/>
      <c r="B56" s="82"/>
      <c r="C56" s="82"/>
      <c r="D56" s="83"/>
      <c r="E56" s="83"/>
      <c r="F56" s="84"/>
      <c r="G56" s="85"/>
      <c r="H56" s="86"/>
      <c r="I56" s="87"/>
      <c r="J56" s="88"/>
      <c r="K56" s="86"/>
      <c r="L56" s="89"/>
      <c r="M56" s="90"/>
      <c r="N56" s="89"/>
      <c r="O56" s="89"/>
      <c r="P56" s="86"/>
      <c r="Q56" s="85"/>
      <c r="R56" s="541"/>
      <c r="S56" s="542"/>
      <c r="T56" s="542"/>
      <c r="U56" s="542"/>
      <c r="V56" s="542"/>
      <c r="W56" s="543"/>
    </row>
    <row r="57" spans="1:23" ht="12.75" customHeight="1" x14ac:dyDescent="0.2">
      <c r="A57" s="81"/>
      <c r="B57" s="82"/>
      <c r="C57" s="82"/>
      <c r="D57" s="83"/>
      <c r="E57" s="83"/>
      <c r="F57" s="84"/>
      <c r="G57" s="85"/>
      <c r="H57" s="86"/>
      <c r="I57" s="87"/>
      <c r="J57" s="88"/>
      <c r="K57" s="86"/>
      <c r="L57" s="89"/>
      <c r="M57" s="90"/>
      <c r="N57" s="89"/>
      <c r="O57" s="89"/>
      <c r="P57" s="86"/>
      <c r="Q57" s="85"/>
      <c r="R57" s="541"/>
      <c r="S57" s="542"/>
      <c r="T57" s="542"/>
      <c r="U57" s="542"/>
      <c r="V57" s="542"/>
      <c r="W57" s="543"/>
    </row>
    <row r="58" spans="1:23" ht="12.75" customHeight="1" x14ac:dyDescent="0.2">
      <c r="A58" s="81"/>
      <c r="B58" s="82"/>
      <c r="C58" s="82"/>
      <c r="D58" s="83"/>
      <c r="E58" s="83"/>
      <c r="F58" s="84"/>
      <c r="G58" s="85"/>
      <c r="H58" s="86"/>
      <c r="I58" s="87"/>
      <c r="J58" s="88"/>
      <c r="K58" s="86"/>
      <c r="L58" s="89"/>
      <c r="M58" s="90"/>
      <c r="N58" s="89"/>
      <c r="O58" s="89"/>
      <c r="P58" s="86"/>
      <c r="Q58" s="85"/>
      <c r="R58" s="541"/>
      <c r="S58" s="542"/>
      <c r="T58" s="542"/>
      <c r="U58" s="542"/>
      <c r="V58" s="542"/>
      <c r="W58" s="543"/>
    </row>
    <row r="59" spans="1:23" ht="12.75" customHeight="1" x14ac:dyDescent="0.2">
      <c r="A59" s="81"/>
      <c r="B59" s="82"/>
      <c r="C59" s="82"/>
      <c r="D59" s="83"/>
      <c r="E59" s="83"/>
      <c r="F59" s="84"/>
      <c r="G59" s="85"/>
      <c r="H59" s="86"/>
      <c r="I59" s="87"/>
      <c r="J59" s="88"/>
      <c r="K59" s="86"/>
      <c r="L59" s="89"/>
      <c r="M59" s="90"/>
      <c r="N59" s="89"/>
      <c r="O59" s="89"/>
      <c r="P59" s="86"/>
      <c r="Q59" s="85"/>
      <c r="R59" s="541"/>
      <c r="S59" s="542"/>
      <c r="T59" s="542"/>
      <c r="U59" s="542"/>
      <c r="V59" s="542"/>
      <c r="W59" s="543"/>
    </row>
    <row r="60" spans="1:23" ht="12.75" customHeight="1" x14ac:dyDescent="0.2">
      <c r="A60" s="81"/>
      <c r="B60" s="82"/>
      <c r="C60" s="82"/>
      <c r="D60" s="83"/>
      <c r="E60" s="83"/>
      <c r="F60" s="84"/>
      <c r="G60" s="85"/>
      <c r="H60" s="86"/>
      <c r="I60" s="87"/>
      <c r="J60" s="88"/>
      <c r="K60" s="86"/>
      <c r="L60" s="89"/>
      <c r="M60" s="90"/>
      <c r="N60" s="89"/>
      <c r="O60" s="89"/>
      <c r="P60" s="86"/>
      <c r="Q60" s="85"/>
      <c r="R60" s="541"/>
      <c r="S60" s="542"/>
      <c r="T60" s="542"/>
      <c r="U60" s="542"/>
      <c r="V60" s="542"/>
      <c r="W60" s="543"/>
    </row>
    <row r="61" spans="1:23" ht="12.75" customHeight="1" x14ac:dyDescent="0.2">
      <c r="A61" s="81"/>
      <c r="B61" s="82"/>
      <c r="C61" s="82"/>
      <c r="D61" s="83"/>
      <c r="E61" s="83"/>
      <c r="F61" s="84"/>
      <c r="G61" s="85"/>
      <c r="H61" s="86"/>
      <c r="I61" s="87"/>
      <c r="J61" s="88"/>
      <c r="K61" s="86"/>
      <c r="L61" s="89"/>
      <c r="M61" s="90"/>
      <c r="N61" s="89"/>
      <c r="O61" s="89"/>
      <c r="P61" s="86"/>
      <c r="Q61" s="85"/>
      <c r="R61" s="541"/>
      <c r="S61" s="542"/>
      <c r="T61" s="542"/>
      <c r="U61" s="542"/>
      <c r="V61" s="542"/>
      <c r="W61" s="543"/>
    </row>
    <row r="62" spans="1:23" ht="12.75" customHeight="1" x14ac:dyDescent="0.2">
      <c r="A62" s="81"/>
      <c r="B62" s="82"/>
      <c r="C62" s="82"/>
      <c r="D62" s="83"/>
      <c r="E62" s="83"/>
      <c r="F62" s="84"/>
      <c r="G62" s="85"/>
      <c r="H62" s="86"/>
      <c r="I62" s="87"/>
      <c r="J62" s="88"/>
      <c r="K62" s="86"/>
      <c r="L62" s="89"/>
      <c r="M62" s="90"/>
      <c r="N62" s="89"/>
      <c r="O62" s="89"/>
      <c r="P62" s="86"/>
      <c r="Q62" s="85"/>
      <c r="R62" s="541"/>
      <c r="S62" s="542"/>
      <c r="T62" s="542"/>
      <c r="U62" s="542"/>
      <c r="V62" s="542"/>
      <c r="W62" s="543"/>
    </row>
    <row r="63" spans="1:23" ht="12.75" customHeight="1" x14ac:dyDescent="0.2">
      <c r="A63" s="81"/>
      <c r="B63" s="82"/>
      <c r="C63" s="82"/>
      <c r="D63" s="83"/>
      <c r="E63" s="83"/>
      <c r="F63" s="84"/>
      <c r="G63" s="85"/>
      <c r="H63" s="86"/>
      <c r="I63" s="87"/>
      <c r="J63" s="88"/>
      <c r="K63" s="86"/>
      <c r="L63" s="89"/>
      <c r="M63" s="90"/>
      <c r="N63" s="89"/>
      <c r="O63" s="89"/>
      <c r="P63" s="86"/>
      <c r="Q63" s="85"/>
      <c r="R63" s="541"/>
      <c r="S63" s="542"/>
      <c r="T63" s="542"/>
      <c r="U63" s="542"/>
      <c r="V63" s="542"/>
      <c r="W63" s="543"/>
    </row>
    <row r="64" spans="1:23" ht="12.75" customHeight="1" x14ac:dyDescent="0.2">
      <c r="A64" s="81"/>
      <c r="B64" s="82"/>
      <c r="C64" s="82"/>
      <c r="D64" s="83"/>
      <c r="E64" s="83"/>
      <c r="F64" s="84"/>
      <c r="G64" s="85"/>
      <c r="H64" s="86"/>
      <c r="I64" s="87"/>
      <c r="J64" s="88"/>
      <c r="K64" s="86"/>
      <c r="L64" s="89"/>
      <c r="M64" s="90"/>
      <c r="N64" s="89"/>
      <c r="O64" s="89"/>
      <c r="P64" s="86"/>
      <c r="Q64" s="85"/>
      <c r="R64" s="541"/>
      <c r="S64" s="542"/>
      <c r="T64" s="542"/>
      <c r="U64" s="542"/>
      <c r="V64" s="542"/>
      <c r="W64" s="543"/>
    </row>
    <row r="65" spans="1:23" ht="12.75" customHeight="1" x14ac:dyDescent="0.2">
      <c r="A65" s="81"/>
      <c r="B65" s="82"/>
      <c r="C65" s="82"/>
      <c r="D65" s="83"/>
      <c r="E65" s="83"/>
      <c r="F65" s="84"/>
      <c r="G65" s="85"/>
      <c r="H65" s="86"/>
      <c r="I65" s="87"/>
      <c r="J65" s="88"/>
      <c r="K65" s="86"/>
      <c r="L65" s="89"/>
      <c r="M65" s="90"/>
      <c r="N65" s="89"/>
      <c r="O65" s="89"/>
      <c r="P65" s="86"/>
      <c r="Q65" s="85"/>
      <c r="R65" s="541"/>
      <c r="S65" s="542"/>
      <c r="T65" s="542"/>
      <c r="U65" s="542"/>
      <c r="V65" s="542"/>
      <c r="W65" s="543"/>
    </row>
    <row r="66" spans="1:23" ht="12.75" customHeight="1" x14ac:dyDescent="0.2">
      <c r="A66" s="81"/>
      <c r="B66" s="82"/>
      <c r="C66" s="82"/>
      <c r="D66" s="83"/>
      <c r="E66" s="83"/>
      <c r="F66" s="84"/>
      <c r="G66" s="85"/>
      <c r="H66" s="86"/>
      <c r="I66" s="87"/>
      <c r="J66" s="88"/>
      <c r="K66" s="86"/>
      <c r="L66" s="89"/>
      <c r="M66" s="90"/>
      <c r="N66" s="89"/>
      <c r="O66" s="89"/>
      <c r="P66" s="86"/>
      <c r="Q66" s="85"/>
      <c r="R66" s="541"/>
      <c r="S66" s="542"/>
      <c r="T66" s="542"/>
      <c r="U66" s="542"/>
      <c r="V66" s="542"/>
      <c r="W66" s="543"/>
    </row>
    <row r="67" spans="1:23" ht="12.75" customHeight="1" x14ac:dyDescent="0.2">
      <c r="A67" s="81"/>
      <c r="B67" s="82"/>
      <c r="C67" s="82"/>
      <c r="D67" s="83"/>
      <c r="E67" s="83"/>
      <c r="F67" s="84"/>
      <c r="G67" s="85"/>
      <c r="H67" s="86"/>
      <c r="I67" s="87"/>
      <c r="J67" s="88"/>
      <c r="K67" s="86"/>
      <c r="L67" s="89"/>
      <c r="M67" s="90"/>
      <c r="N67" s="89"/>
      <c r="O67" s="89"/>
      <c r="P67" s="86"/>
      <c r="Q67" s="85"/>
      <c r="R67" s="541"/>
      <c r="S67" s="542"/>
      <c r="T67" s="542"/>
      <c r="U67" s="542"/>
      <c r="V67" s="542"/>
      <c r="W67" s="543"/>
    </row>
    <row r="68" spans="1:23" ht="12.75" customHeight="1" x14ac:dyDescent="0.2">
      <c r="A68" s="81"/>
      <c r="B68" s="82"/>
      <c r="C68" s="82"/>
      <c r="D68" s="83"/>
      <c r="E68" s="83"/>
      <c r="F68" s="84"/>
      <c r="G68" s="85"/>
      <c r="H68" s="86"/>
      <c r="I68" s="87"/>
      <c r="J68" s="88"/>
      <c r="K68" s="86"/>
      <c r="L68" s="89"/>
      <c r="M68" s="90"/>
      <c r="N68" s="89"/>
      <c r="O68" s="89"/>
      <c r="P68" s="86"/>
      <c r="Q68" s="85"/>
      <c r="R68" s="541"/>
      <c r="S68" s="542"/>
      <c r="T68" s="542"/>
      <c r="U68" s="542"/>
      <c r="V68" s="542"/>
      <c r="W68" s="543"/>
    </row>
    <row r="69" spans="1:23" ht="12.75" customHeight="1" x14ac:dyDescent="0.2">
      <c r="A69" s="81"/>
      <c r="B69" s="82"/>
      <c r="C69" s="82"/>
      <c r="D69" s="83"/>
      <c r="E69" s="83"/>
      <c r="F69" s="84"/>
      <c r="G69" s="85"/>
      <c r="H69" s="86"/>
      <c r="I69" s="87"/>
      <c r="J69" s="88"/>
      <c r="K69" s="86"/>
      <c r="L69" s="89"/>
      <c r="M69" s="90"/>
      <c r="N69" s="89"/>
      <c r="O69" s="89"/>
      <c r="P69" s="86"/>
      <c r="Q69" s="85"/>
      <c r="R69" s="541"/>
      <c r="S69" s="542"/>
      <c r="T69" s="542"/>
      <c r="U69" s="542"/>
      <c r="V69" s="542"/>
      <c r="W69" s="543"/>
    </row>
    <row r="70" spans="1:23" ht="12.75" customHeight="1" thickBot="1" x14ac:dyDescent="0.25">
      <c r="A70" s="81"/>
      <c r="B70" s="82"/>
      <c r="C70" s="82"/>
      <c r="D70" s="83"/>
      <c r="E70" s="83"/>
      <c r="F70" s="89"/>
      <c r="G70" s="85"/>
      <c r="H70" s="86"/>
      <c r="I70" s="89"/>
      <c r="J70" s="85"/>
      <c r="K70" s="86"/>
      <c r="L70" s="89"/>
      <c r="M70" s="89"/>
      <c r="N70" s="89"/>
      <c r="O70" s="89"/>
      <c r="P70" s="86"/>
      <c r="Q70" s="85"/>
      <c r="R70" s="547"/>
      <c r="S70" s="548"/>
      <c r="T70" s="548"/>
      <c r="U70" s="548"/>
      <c r="V70" s="548"/>
      <c r="W70" s="549"/>
    </row>
    <row r="71" spans="1:23" ht="12.75" customHeight="1" x14ac:dyDescent="0.2">
      <c r="A71" s="550" t="s">
        <v>49</v>
      </c>
      <c r="B71" s="550"/>
      <c r="C71" s="550"/>
      <c r="D71" s="550"/>
      <c r="E71" s="550"/>
      <c r="F71" s="550"/>
      <c r="G71" s="550"/>
      <c r="H71" s="550"/>
      <c r="I71" s="550"/>
      <c r="J71" s="550"/>
      <c r="K71" s="550"/>
      <c r="L71" s="550"/>
      <c r="M71" s="550"/>
      <c r="N71" s="550"/>
      <c r="O71" s="550"/>
      <c r="P71" s="91"/>
      <c r="Q71" s="92"/>
      <c r="R71" s="551"/>
      <c r="S71" s="552"/>
      <c r="T71" s="552"/>
      <c r="U71" s="552"/>
      <c r="V71" s="552"/>
      <c r="W71" s="552"/>
    </row>
    <row r="72" spans="1:23" x14ac:dyDescent="0.2">
      <c r="H72" s="6"/>
      <c r="I72" s="6"/>
      <c r="J72" s="6"/>
      <c r="K72" s="6"/>
      <c r="L72" s="6"/>
      <c r="M72" s="6"/>
      <c r="N72" s="6"/>
      <c r="O72" s="6"/>
    </row>
    <row r="73" spans="1:23" x14ac:dyDescent="0.2">
      <c r="H73" s="6"/>
      <c r="I73" s="6"/>
      <c r="J73" s="6"/>
      <c r="K73" s="6"/>
      <c r="L73" s="6"/>
      <c r="M73" s="6"/>
      <c r="N73" s="6"/>
      <c r="O73" s="6"/>
    </row>
    <row r="74" spans="1:23" x14ac:dyDescent="0.2">
      <c r="A74" s="93"/>
      <c r="B74" s="93"/>
      <c r="C74" s="93"/>
      <c r="D74" s="94"/>
      <c r="E74" s="94"/>
      <c r="F74" s="95"/>
      <c r="G74" s="95"/>
      <c r="H74" s="95"/>
      <c r="I74" s="95"/>
      <c r="J74" s="95"/>
      <c r="K74" s="95"/>
      <c r="L74" s="95"/>
      <c r="M74" s="95"/>
      <c r="N74" s="95"/>
      <c r="O74" s="95"/>
      <c r="P74" s="95"/>
      <c r="Q74" s="95"/>
      <c r="R74" s="96"/>
    </row>
    <row r="75" spans="1:23" x14ac:dyDescent="0.2">
      <c r="A75" s="93"/>
      <c r="B75" s="93"/>
      <c r="C75" s="93"/>
      <c r="D75" s="94"/>
      <c r="E75" s="94"/>
      <c r="F75" s="95"/>
      <c r="G75" s="95"/>
      <c r="H75" s="95"/>
      <c r="I75" s="95"/>
      <c r="J75" s="95"/>
      <c r="K75" s="95"/>
      <c r="L75" s="95"/>
      <c r="M75" s="95"/>
      <c r="N75" s="95"/>
      <c r="O75" s="95"/>
      <c r="P75" s="95"/>
      <c r="Q75" s="95"/>
      <c r="R75" s="96"/>
    </row>
    <row r="76" spans="1:23" x14ac:dyDescent="0.2">
      <c r="A76" s="93"/>
      <c r="B76" s="93"/>
      <c r="C76" s="93"/>
      <c r="D76" s="94"/>
      <c r="E76" s="94"/>
      <c r="F76" s="95"/>
      <c r="G76" s="95"/>
      <c r="H76" s="95"/>
      <c r="I76" s="95"/>
      <c r="J76" s="95"/>
      <c r="K76" s="95"/>
      <c r="L76" s="95"/>
      <c r="M76" s="95"/>
      <c r="N76" s="95"/>
      <c r="O76" s="95"/>
      <c r="P76" s="95"/>
      <c r="Q76" s="95"/>
      <c r="R76" s="96"/>
    </row>
    <row r="77" spans="1:23" x14ac:dyDescent="0.2">
      <c r="H77" s="6"/>
      <c r="I77" s="6"/>
      <c r="J77" s="6"/>
      <c r="K77" s="6"/>
      <c r="L77" s="6"/>
      <c r="M77" s="6"/>
      <c r="N77" s="6"/>
      <c r="O77" s="6"/>
    </row>
    <row r="78" spans="1:23" x14ac:dyDescent="0.2">
      <c r="H78" s="6"/>
      <c r="I78" s="6"/>
      <c r="J78" s="6"/>
      <c r="K78" s="6"/>
      <c r="L78" s="6"/>
      <c r="M78" s="6"/>
      <c r="N78" s="6"/>
      <c r="O78" s="6"/>
    </row>
    <row r="79" spans="1:23" x14ac:dyDescent="0.2">
      <c r="H79" s="6"/>
      <c r="I79" s="6"/>
      <c r="J79" s="6"/>
      <c r="K79" s="6"/>
      <c r="L79" s="6"/>
      <c r="M79" s="6"/>
      <c r="N79" s="6"/>
      <c r="O79" s="6"/>
    </row>
    <row r="80" spans="1:23" x14ac:dyDescent="0.2">
      <c r="H80" s="6"/>
      <c r="I80" s="6"/>
      <c r="J80" s="6"/>
      <c r="K80" s="6"/>
      <c r="L80" s="6"/>
      <c r="M80" s="6"/>
      <c r="N80" s="6"/>
      <c r="O80" s="6"/>
    </row>
    <row r="81" spans="1:23" x14ac:dyDescent="0.2">
      <c r="H81" s="6"/>
      <c r="I81" s="6"/>
      <c r="J81" s="6"/>
      <c r="K81" s="6"/>
      <c r="L81" s="6"/>
      <c r="M81" s="6"/>
      <c r="N81" s="6"/>
      <c r="O81" s="6"/>
    </row>
    <row r="82" spans="1:23" x14ac:dyDescent="0.2">
      <c r="H82" s="6"/>
      <c r="I82" s="6"/>
      <c r="J82" s="6"/>
      <c r="K82" s="6"/>
      <c r="L82" s="6"/>
      <c r="M82" s="6"/>
      <c r="N82" s="6"/>
      <c r="O82" s="6"/>
    </row>
    <row r="83" spans="1:23" x14ac:dyDescent="0.2">
      <c r="H83" s="6"/>
      <c r="I83" s="6"/>
      <c r="J83" s="6"/>
      <c r="K83" s="6"/>
      <c r="L83" s="6"/>
      <c r="M83" s="6"/>
      <c r="N83" s="6"/>
      <c r="O83" s="6"/>
    </row>
    <row r="84" spans="1:23" x14ac:dyDescent="0.2">
      <c r="H84" s="6"/>
      <c r="I84" s="6"/>
      <c r="J84" s="6"/>
      <c r="K84" s="6"/>
      <c r="L84" s="6"/>
      <c r="M84" s="6"/>
      <c r="N84" s="6"/>
      <c r="O84" s="6"/>
    </row>
    <row r="85" spans="1:23" x14ac:dyDescent="0.2">
      <c r="H85" s="6"/>
      <c r="I85" s="6"/>
      <c r="J85" s="6"/>
      <c r="K85" s="6"/>
      <c r="L85" s="6"/>
      <c r="M85" s="6"/>
      <c r="N85" s="6"/>
      <c r="O85" s="6"/>
    </row>
    <row r="86" spans="1:23" x14ac:dyDescent="0.2">
      <c r="H86" s="6"/>
      <c r="I86" s="6"/>
      <c r="J86" s="6"/>
      <c r="K86" s="6"/>
      <c r="L86" s="6"/>
      <c r="M86" s="6"/>
      <c r="N86" s="6"/>
      <c r="O86" s="6"/>
    </row>
    <row r="87" spans="1:23" x14ac:dyDescent="0.2">
      <c r="H87" s="6"/>
      <c r="I87" s="6"/>
      <c r="J87" s="6"/>
      <c r="K87" s="6"/>
      <c r="L87" s="6"/>
      <c r="M87" s="6"/>
      <c r="N87" s="6"/>
      <c r="O87" s="6"/>
    </row>
    <row r="88" spans="1:23" x14ac:dyDescent="0.2">
      <c r="H88" s="6"/>
      <c r="I88" s="6"/>
      <c r="J88" s="6"/>
      <c r="K88" s="6"/>
      <c r="L88" s="6"/>
      <c r="M88" s="6"/>
      <c r="N88" s="6"/>
      <c r="O88" s="6"/>
    </row>
    <row r="89" spans="1:23" x14ac:dyDescent="0.2">
      <c r="H89" s="6"/>
      <c r="I89" s="6"/>
      <c r="J89" s="6"/>
      <c r="K89" s="6"/>
      <c r="L89" s="6"/>
      <c r="M89" s="6"/>
      <c r="N89" s="6"/>
      <c r="O89" s="6"/>
    </row>
    <row r="90" spans="1:23" x14ac:dyDescent="0.2">
      <c r="H90" s="6"/>
      <c r="I90" s="6"/>
      <c r="J90" s="6"/>
      <c r="K90" s="6"/>
      <c r="L90" s="6"/>
      <c r="M90" s="6"/>
      <c r="N90" s="6"/>
      <c r="O90" s="6"/>
    </row>
    <row r="91" spans="1:23" s="6" customFormat="1" x14ac:dyDescent="0.2">
      <c r="A91" s="4"/>
      <c r="B91" s="4"/>
      <c r="C91" s="4"/>
      <c r="D91" s="5"/>
      <c r="E91" s="5"/>
      <c r="R91" s="7"/>
      <c r="S91" s="4"/>
      <c r="T91" s="4"/>
      <c r="U91" s="4"/>
      <c r="V91" s="4"/>
      <c r="W91" s="4"/>
    </row>
    <row r="92" spans="1:23" s="6" customFormat="1" x14ac:dyDescent="0.2">
      <c r="A92" s="4"/>
      <c r="B92" s="4"/>
      <c r="C92" s="4"/>
      <c r="D92" s="5"/>
      <c r="E92" s="5"/>
      <c r="R92" s="7"/>
      <c r="S92" s="4"/>
      <c r="T92" s="4"/>
      <c r="U92" s="4"/>
      <c r="V92" s="4"/>
      <c r="W92" s="4"/>
    </row>
    <row r="93" spans="1:23" s="6" customFormat="1" x14ac:dyDescent="0.2">
      <c r="A93" s="4"/>
      <c r="B93" s="4"/>
      <c r="C93" s="4"/>
      <c r="D93" s="5"/>
      <c r="E93" s="5"/>
      <c r="R93" s="7"/>
      <c r="S93" s="4"/>
      <c r="T93" s="4"/>
      <c r="U93" s="4"/>
      <c r="V93" s="4"/>
      <c r="W93" s="4"/>
    </row>
  </sheetData>
  <mergeCells count="98">
    <mergeCell ref="R68:W68"/>
    <mergeCell ref="R69:W69"/>
    <mergeCell ref="R70:W70"/>
    <mergeCell ref="A71:O71"/>
    <mergeCell ref="R71:W71"/>
    <mergeCell ref="R67:W67"/>
    <mergeCell ref="R56:W56"/>
    <mergeCell ref="R57:W57"/>
    <mergeCell ref="R58:W58"/>
    <mergeCell ref="R59:W59"/>
    <mergeCell ref="R60:W60"/>
    <mergeCell ref="R61:W61"/>
    <mergeCell ref="R62:W62"/>
    <mergeCell ref="R63:W63"/>
    <mergeCell ref="R64:W64"/>
    <mergeCell ref="R65:W65"/>
    <mergeCell ref="R66:W66"/>
    <mergeCell ref="R55:W55"/>
    <mergeCell ref="R44:W44"/>
    <mergeCell ref="R45:W45"/>
    <mergeCell ref="R46:W46"/>
    <mergeCell ref="R47:W47"/>
    <mergeCell ref="R48:W48"/>
    <mergeCell ref="R49:W49"/>
    <mergeCell ref="R50:W50"/>
    <mergeCell ref="R51:W51"/>
    <mergeCell ref="R52:W52"/>
    <mergeCell ref="R53:W53"/>
    <mergeCell ref="R54:W54"/>
    <mergeCell ref="R43:W43"/>
    <mergeCell ref="R32:W32"/>
    <mergeCell ref="R33:W33"/>
    <mergeCell ref="R34:W34"/>
    <mergeCell ref="R35:W35"/>
    <mergeCell ref="R36:W36"/>
    <mergeCell ref="R37:W37"/>
    <mergeCell ref="R38:W38"/>
    <mergeCell ref="R39:W39"/>
    <mergeCell ref="R40:W40"/>
    <mergeCell ref="R41:W41"/>
    <mergeCell ref="R42:W42"/>
    <mergeCell ref="R31:W31"/>
    <mergeCell ref="N18:N20"/>
    <mergeCell ref="O18:O20"/>
    <mergeCell ref="R22:W22"/>
    <mergeCell ref="R23:W23"/>
    <mergeCell ref="R24:W24"/>
    <mergeCell ref="R25:W25"/>
    <mergeCell ref="R26:W26"/>
    <mergeCell ref="R27:W27"/>
    <mergeCell ref="R28:W28"/>
    <mergeCell ref="R29:W29"/>
    <mergeCell ref="R30:W30"/>
    <mergeCell ref="K15:M15"/>
    <mergeCell ref="K16:M16"/>
    <mergeCell ref="K17:M17"/>
    <mergeCell ref="H18:H20"/>
    <mergeCell ref="I18:I20"/>
    <mergeCell ref="J18:J20"/>
    <mergeCell ref="K18:K20"/>
    <mergeCell ref="L18:L20"/>
    <mergeCell ref="A9:G9"/>
    <mergeCell ref="H9:O9"/>
    <mergeCell ref="P9:Q9"/>
    <mergeCell ref="R9:W9"/>
    <mergeCell ref="H10:J10"/>
    <mergeCell ref="K10:O10"/>
    <mergeCell ref="P10:P20"/>
    <mergeCell ref="Q10:Q20"/>
    <mergeCell ref="R10:W21"/>
    <mergeCell ref="H11:I17"/>
    <mergeCell ref="M18:M20"/>
    <mergeCell ref="J11:J17"/>
    <mergeCell ref="K11:M11"/>
    <mergeCell ref="K12:M12"/>
    <mergeCell ref="K13:M13"/>
    <mergeCell ref="K14:M14"/>
    <mergeCell ref="C6:H6"/>
    <mergeCell ref="K6:P6"/>
    <mergeCell ref="S6:V6"/>
    <mergeCell ref="C7:H7"/>
    <mergeCell ref="K7:P7"/>
    <mergeCell ref="S7:V7"/>
    <mergeCell ref="C4:H4"/>
    <mergeCell ref="K4:P4"/>
    <mergeCell ref="S4:V4"/>
    <mergeCell ref="C5:H5"/>
    <mergeCell ref="K5:P5"/>
    <mergeCell ref="S5:V5"/>
    <mergeCell ref="X1:X3"/>
    <mergeCell ref="Y1:Y3"/>
    <mergeCell ref="Z1:Z3"/>
    <mergeCell ref="C2:H2"/>
    <mergeCell ref="K2:P2"/>
    <mergeCell ref="S2:V2"/>
    <mergeCell ref="C3:H3"/>
    <mergeCell ref="K3:P3"/>
    <mergeCell ref="S3:V3"/>
  </mergeCells>
  <pageMargins left="0.75" right="0.75" top="1" bottom="1" header="0.5" footer="0.5"/>
  <pageSetup paperSize="17" scale="60" orientation="landscape" r:id="rId1"/>
  <headerFooter alignWithMargins="0"/>
  <drawing r:id="rId2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7C1927-6360-489D-B63A-0B6FFA023744}">
  <dimension ref="A1:Z93"/>
  <sheetViews>
    <sheetView topLeftCell="A3" workbookViewId="0">
      <selection activeCell="P9" sqref="P9:Q9"/>
    </sheetView>
  </sheetViews>
  <sheetFormatPr defaultRowHeight="12.75" x14ac:dyDescent="0.2"/>
  <cols>
    <col min="1" max="3" width="9.7109375" style="4" customWidth="1"/>
    <col min="4" max="5" width="9.7109375" style="5" customWidth="1"/>
    <col min="6" max="7" width="9.7109375" style="6" customWidth="1"/>
    <col min="8" max="9" width="9.7109375" style="4" customWidth="1"/>
    <col min="10" max="10" width="10.42578125" style="4" customWidth="1"/>
    <col min="11" max="11" width="11.7109375" style="4" customWidth="1"/>
    <col min="12" max="12" width="14.42578125" style="4" customWidth="1"/>
    <col min="13" max="14" width="8.7109375" style="4" customWidth="1"/>
    <col min="15" max="15" width="12.28515625" style="4" customWidth="1"/>
    <col min="16" max="17" width="16.7109375" style="6" customWidth="1"/>
    <col min="18" max="18" width="8.7109375" style="7" customWidth="1"/>
    <col min="19" max="22" width="8.7109375" style="4" customWidth="1"/>
    <col min="23" max="23" width="12.28515625" style="4" customWidth="1"/>
    <col min="24" max="24" width="10.140625" style="4" customWidth="1"/>
    <col min="25" max="256" width="9.140625" style="4"/>
    <col min="257" max="265" width="9.7109375" style="4" customWidth="1"/>
    <col min="266" max="266" width="10.42578125" style="4" customWidth="1"/>
    <col min="267" max="267" width="11.7109375" style="4" customWidth="1"/>
    <col min="268" max="268" width="14.42578125" style="4" customWidth="1"/>
    <col min="269" max="270" width="8.7109375" style="4" customWidth="1"/>
    <col min="271" max="271" width="12.28515625" style="4" customWidth="1"/>
    <col min="272" max="273" width="16.7109375" style="4" customWidth="1"/>
    <col min="274" max="278" width="8.7109375" style="4" customWidth="1"/>
    <col min="279" max="279" width="12.28515625" style="4" customWidth="1"/>
    <col min="280" max="280" width="10.140625" style="4" customWidth="1"/>
    <col min="281" max="512" width="9.140625" style="4"/>
    <col min="513" max="521" width="9.7109375" style="4" customWidth="1"/>
    <col min="522" max="522" width="10.42578125" style="4" customWidth="1"/>
    <col min="523" max="523" width="11.7109375" style="4" customWidth="1"/>
    <col min="524" max="524" width="14.42578125" style="4" customWidth="1"/>
    <col min="525" max="526" width="8.7109375" style="4" customWidth="1"/>
    <col min="527" max="527" width="12.28515625" style="4" customWidth="1"/>
    <col min="528" max="529" width="16.7109375" style="4" customWidth="1"/>
    <col min="530" max="534" width="8.7109375" style="4" customWidth="1"/>
    <col min="535" max="535" width="12.28515625" style="4" customWidth="1"/>
    <col min="536" max="536" width="10.140625" style="4" customWidth="1"/>
    <col min="537" max="768" width="9.140625" style="4"/>
    <col min="769" max="777" width="9.7109375" style="4" customWidth="1"/>
    <col min="778" max="778" width="10.42578125" style="4" customWidth="1"/>
    <col min="779" max="779" width="11.7109375" style="4" customWidth="1"/>
    <col min="780" max="780" width="14.42578125" style="4" customWidth="1"/>
    <col min="781" max="782" width="8.7109375" style="4" customWidth="1"/>
    <col min="783" max="783" width="12.28515625" style="4" customWidth="1"/>
    <col min="784" max="785" width="16.7109375" style="4" customWidth="1"/>
    <col min="786" max="790" width="8.7109375" style="4" customWidth="1"/>
    <col min="791" max="791" width="12.28515625" style="4" customWidth="1"/>
    <col min="792" max="792" width="10.140625" style="4" customWidth="1"/>
    <col min="793" max="1024" width="9.140625" style="4"/>
    <col min="1025" max="1033" width="9.7109375" style="4" customWidth="1"/>
    <col min="1034" max="1034" width="10.42578125" style="4" customWidth="1"/>
    <col min="1035" max="1035" width="11.7109375" style="4" customWidth="1"/>
    <col min="1036" max="1036" width="14.42578125" style="4" customWidth="1"/>
    <col min="1037" max="1038" width="8.7109375" style="4" customWidth="1"/>
    <col min="1039" max="1039" width="12.28515625" style="4" customWidth="1"/>
    <col min="1040" max="1041" width="16.7109375" style="4" customWidth="1"/>
    <col min="1042" max="1046" width="8.7109375" style="4" customWidth="1"/>
    <col min="1047" max="1047" width="12.28515625" style="4" customWidth="1"/>
    <col min="1048" max="1048" width="10.140625" style="4" customWidth="1"/>
    <col min="1049" max="1280" width="9.140625" style="4"/>
    <col min="1281" max="1289" width="9.7109375" style="4" customWidth="1"/>
    <col min="1290" max="1290" width="10.42578125" style="4" customWidth="1"/>
    <col min="1291" max="1291" width="11.7109375" style="4" customWidth="1"/>
    <col min="1292" max="1292" width="14.42578125" style="4" customWidth="1"/>
    <col min="1293" max="1294" width="8.7109375" style="4" customWidth="1"/>
    <col min="1295" max="1295" width="12.28515625" style="4" customWidth="1"/>
    <col min="1296" max="1297" width="16.7109375" style="4" customWidth="1"/>
    <col min="1298" max="1302" width="8.7109375" style="4" customWidth="1"/>
    <col min="1303" max="1303" width="12.28515625" style="4" customWidth="1"/>
    <col min="1304" max="1304" width="10.140625" style="4" customWidth="1"/>
    <col min="1305" max="1536" width="9.140625" style="4"/>
    <col min="1537" max="1545" width="9.7109375" style="4" customWidth="1"/>
    <col min="1546" max="1546" width="10.42578125" style="4" customWidth="1"/>
    <col min="1547" max="1547" width="11.7109375" style="4" customWidth="1"/>
    <col min="1548" max="1548" width="14.42578125" style="4" customWidth="1"/>
    <col min="1549" max="1550" width="8.7109375" style="4" customWidth="1"/>
    <col min="1551" max="1551" width="12.28515625" style="4" customWidth="1"/>
    <col min="1552" max="1553" width="16.7109375" style="4" customWidth="1"/>
    <col min="1554" max="1558" width="8.7109375" style="4" customWidth="1"/>
    <col min="1559" max="1559" width="12.28515625" style="4" customWidth="1"/>
    <col min="1560" max="1560" width="10.140625" style="4" customWidth="1"/>
    <col min="1561" max="1792" width="9.140625" style="4"/>
    <col min="1793" max="1801" width="9.7109375" style="4" customWidth="1"/>
    <col min="1802" max="1802" width="10.42578125" style="4" customWidth="1"/>
    <col min="1803" max="1803" width="11.7109375" style="4" customWidth="1"/>
    <col min="1804" max="1804" width="14.42578125" style="4" customWidth="1"/>
    <col min="1805" max="1806" width="8.7109375" style="4" customWidth="1"/>
    <col min="1807" max="1807" width="12.28515625" style="4" customWidth="1"/>
    <col min="1808" max="1809" width="16.7109375" style="4" customWidth="1"/>
    <col min="1810" max="1814" width="8.7109375" style="4" customWidth="1"/>
    <col min="1815" max="1815" width="12.28515625" style="4" customWidth="1"/>
    <col min="1816" max="1816" width="10.140625" style="4" customWidth="1"/>
    <col min="1817" max="2048" width="9.140625" style="4"/>
    <col min="2049" max="2057" width="9.7109375" style="4" customWidth="1"/>
    <col min="2058" max="2058" width="10.42578125" style="4" customWidth="1"/>
    <col min="2059" max="2059" width="11.7109375" style="4" customWidth="1"/>
    <col min="2060" max="2060" width="14.42578125" style="4" customWidth="1"/>
    <col min="2061" max="2062" width="8.7109375" style="4" customWidth="1"/>
    <col min="2063" max="2063" width="12.28515625" style="4" customWidth="1"/>
    <col min="2064" max="2065" width="16.7109375" style="4" customWidth="1"/>
    <col min="2066" max="2070" width="8.7109375" style="4" customWidth="1"/>
    <col min="2071" max="2071" width="12.28515625" style="4" customWidth="1"/>
    <col min="2072" max="2072" width="10.140625" style="4" customWidth="1"/>
    <col min="2073" max="2304" width="9.140625" style="4"/>
    <col min="2305" max="2313" width="9.7109375" style="4" customWidth="1"/>
    <col min="2314" max="2314" width="10.42578125" style="4" customWidth="1"/>
    <col min="2315" max="2315" width="11.7109375" style="4" customWidth="1"/>
    <col min="2316" max="2316" width="14.42578125" style="4" customWidth="1"/>
    <col min="2317" max="2318" width="8.7109375" style="4" customWidth="1"/>
    <col min="2319" max="2319" width="12.28515625" style="4" customWidth="1"/>
    <col min="2320" max="2321" width="16.7109375" style="4" customWidth="1"/>
    <col min="2322" max="2326" width="8.7109375" style="4" customWidth="1"/>
    <col min="2327" max="2327" width="12.28515625" style="4" customWidth="1"/>
    <col min="2328" max="2328" width="10.140625" style="4" customWidth="1"/>
    <col min="2329" max="2560" width="9.140625" style="4"/>
    <col min="2561" max="2569" width="9.7109375" style="4" customWidth="1"/>
    <col min="2570" max="2570" width="10.42578125" style="4" customWidth="1"/>
    <col min="2571" max="2571" width="11.7109375" style="4" customWidth="1"/>
    <col min="2572" max="2572" width="14.42578125" style="4" customWidth="1"/>
    <col min="2573" max="2574" width="8.7109375" style="4" customWidth="1"/>
    <col min="2575" max="2575" width="12.28515625" style="4" customWidth="1"/>
    <col min="2576" max="2577" width="16.7109375" style="4" customWidth="1"/>
    <col min="2578" max="2582" width="8.7109375" style="4" customWidth="1"/>
    <col min="2583" max="2583" width="12.28515625" style="4" customWidth="1"/>
    <col min="2584" max="2584" width="10.140625" style="4" customWidth="1"/>
    <col min="2585" max="2816" width="9.140625" style="4"/>
    <col min="2817" max="2825" width="9.7109375" style="4" customWidth="1"/>
    <col min="2826" max="2826" width="10.42578125" style="4" customWidth="1"/>
    <col min="2827" max="2827" width="11.7109375" style="4" customWidth="1"/>
    <col min="2828" max="2828" width="14.42578125" style="4" customWidth="1"/>
    <col min="2829" max="2830" width="8.7109375" style="4" customWidth="1"/>
    <col min="2831" max="2831" width="12.28515625" style="4" customWidth="1"/>
    <col min="2832" max="2833" width="16.7109375" style="4" customWidth="1"/>
    <col min="2834" max="2838" width="8.7109375" style="4" customWidth="1"/>
    <col min="2839" max="2839" width="12.28515625" style="4" customWidth="1"/>
    <col min="2840" max="2840" width="10.140625" style="4" customWidth="1"/>
    <col min="2841" max="3072" width="9.140625" style="4"/>
    <col min="3073" max="3081" width="9.7109375" style="4" customWidth="1"/>
    <col min="3082" max="3082" width="10.42578125" style="4" customWidth="1"/>
    <col min="3083" max="3083" width="11.7109375" style="4" customWidth="1"/>
    <col min="3084" max="3084" width="14.42578125" style="4" customWidth="1"/>
    <col min="3085" max="3086" width="8.7109375" style="4" customWidth="1"/>
    <col min="3087" max="3087" width="12.28515625" style="4" customWidth="1"/>
    <col min="3088" max="3089" width="16.7109375" style="4" customWidth="1"/>
    <col min="3090" max="3094" width="8.7109375" style="4" customWidth="1"/>
    <col min="3095" max="3095" width="12.28515625" style="4" customWidth="1"/>
    <col min="3096" max="3096" width="10.140625" style="4" customWidth="1"/>
    <col min="3097" max="3328" width="9.140625" style="4"/>
    <col min="3329" max="3337" width="9.7109375" style="4" customWidth="1"/>
    <col min="3338" max="3338" width="10.42578125" style="4" customWidth="1"/>
    <col min="3339" max="3339" width="11.7109375" style="4" customWidth="1"/>
    <col min="3340" max="3340" width="14.42578125" style="4" customWidth="1"/>
    <col min="3341" max="3342" width="8.7109375" style="4" customWidth="1"/>
    <col min="3343" max="3343" width="12.28515625" style="4" customWidth="1"/>
    <col min="3344" max="3345" width="16.7109375" style="4" customWidth="1"/>
    <col min="3346" max="3350" width="8.7109375" style="4" customWidth="1"/>
    <col min="3351" max="3351" width="12.28515625" style="4" customWidth="1"/>
    <col min="3352" max="3352" width="10.140625" style="4" customWidth="1"/>
    <col min="3353" max="3584" width="9.140625" style="4"/>
    <col min="3585" max="3593" width="9.7109375" style="4" customWidth="1"/>
    <col min="3594" max="3594" width="10.42578125" style="4" customWidth="1"/>
    <col min="3595" max="3595" width="11.7109375" style="4" customWidth="1"/>
    <col min="3596" max="3596" width="14.42578125" style="4" customWidth="1"/>
    <col min="3597" max="3598" width="8.7109375" style="4" customWidth="1"/>
    <col min="3599" max="3599" width="12.28515625" style="4" customWidth="1"/>
    <col min="3600" max="3601" width="16.7109375" style="4" customWidth="1"/>
    <col min="3602" max="3606" width="8.7109375" style="4" customWidth="1"/>
    <col min="3607" max="3607" width="12.28515625" style="4" customWidth="1"/>
    <col min="3608" max="3608" width="10.140625" style="4" customWidth="1"/>
    <col min="3609" max="3840" width="9.140625" style="4"/>
    <col min="3841" max="3849" width="9.7109375" style="4" customWidth="1"/>
    <col min="3850" max="3850" width="10.42578125" style="4" customWidth="1"/>
    <col min="3851" max="3851" width="11.7109375" style="4" customWidth="1"/>
    <col min="3852" max="3852" width="14.42578125" style="4" customWidth="1"/>
    <col min="3853" max="3854" width="8.7109375" style="4" customWidth="1"/>
    <col min="3855" max="3855" width="12.28515625" style="4" customWidth="1"/>
    <col min="3856" max="3857" width="16.7109375" style="4" customWidth="1"/>
    <col min="3858" max="3862" width="8.7109375" style="4" customWidth="1"/>
    <col min="3863" max="3863" width="12.28515625" style="4" customWidth="1"/>
    <col min="3864" max="3864" width="10.140625" style="4" customWidth="1"/>
    <col min="3865" max="4096" width="9.140625" style="4"/>
    <col min="4097" max="4105" width="9.7109375" style="4" customWidth="1"/>
    <col min="4106" max="4106" width="10.42578125" style="4" customWidth="1"/>
    <col min="4107" max="4107" width="11.7109375" style="4" customWidth="1"/>
    <col min="4108" max="4108" width="14.42578125" style="4" customWidth="1"/>
    <col min="4109" max="4110" width="8.7109375" style="4" customWidth="1"/>
    <col min="4111" max="4111" width="12.28515625" style="4" customWidth="1"/>
    <col min="4112" max="4113" width="16.7109375" style="4" customWidth="1"/>
    <col min="4114" max="4118" width="8.7109375" style="4" customWidth="1"/>
    <col min="4119" max="4119" width="12.28515625" style="4" customWidth="1"/>
    <col min="4120" max="4120" width="10.140625" style="4" customWidth="1"/>
    <col min="4121" max="4352" width="9.140625" style="4"/>
    <col min="4353" max="4361" width="9.7109375" style="4" customWidth="1"/>
    <col min="4362" max="4362" width="10.42578125" style="4" customWidth="1"/>
    <col min="4363" max="4363" width="11.7109375" style="4" customWidth="1"/>
    <col min="4364" max="4364" width="14.42578125" style="4" customWidth="1"/>
    <col min="4365" max="4366" width="8.7109375" style="4" customWidth="1"/>
    <col min="4367" max="4367" width="12.28515625" style="4" customWidth="1"/>
    <col min="4368" max="4369" width="16.7109375" style="4" customWidth="1"/>
    <col min="4370" max="4374" width="8.7109375" style="4" customWidth="1"/>
    <col min="4375" max="4375" width="12.28515625" style="4" customWidth="1"/>
    <col min="4376" max="4376" width="10.140625" style="4" customWidth="1"/>
    <col min="4377" max="4608" width="9.140625" style="4"/>
    <col min="4609" max="4617" width="9.7109375" style="4" customWidth="1"/>
    <col min="4618" max="4618" width="10.42578125" style="4" customWidth="1"/>
    <col min="4619" max="4619" width="11.7109375" style="4" customWidth="1"/>
    <col min="4620" max="4620" width="14.42578125" style="4" customWidth="1"/>
    <col min="4621" max="4622" width="8.7109375" style="4" customWidth="1"/>
    <col min="4623" max="4623" width="12.28515625" style="4" customWidth="1"/>
    <col min="4624" max="4625" width="16.7109375" style="4" customWidth="1"/>
    <col min="4626" max="4630" width="8.7109375" style="4" customWidth="1"/>
    <col min="4631" max="4631" width="12.28515625" style="4" customWidth="1"/>
    <col min="4632" max="4632" width="10.140625" style="4" customWidth="1"/>
    <col min="4633" max="4864" width="9.140625" style="4"/>
    <col min="4865" max="4873" width="9.7109375" style="4" customWidth="1"/>
    <col min="4874" max="4874" width="10.42578125" style="4" customWidth="1"/>
    <col min="4875" max="4875" width="11.7109375" style="4" customWidth="1"/>
    <col min="4876" max="4876" width="14.42578125" style="4" customWidth="1"/>
    <col min="4877" max="4878" width="8.7109375" style="4" customWidth="1"/>
    <col min="4879" max="4879" width="12.28515625" style="4" customWidth="1"/>
    <col min="4880" max="4881" width="16.7109375" style="4" customWidth="1"/>
    <col min="4882" max="4886" width="8.7109375" style="4" customWidth="1"/>
    <col min="4887" max="4887" width="12.28515625" style="4" customWidth="1"/>
    <col min="4888" max="4888" width="10.140625" style="4" customWidth="1"/>
    <col min="4889" max="5120" width="9.140625" style="4"/>
    <col min="5121" max="5129" width="9.7109375" style="4" customWidth="1"/>
    <col min="5130" max="5130" width="10.42578125" style="4" customWidth="1"/>
    <col min="5131" max="5131" width="11.7109375" style="4" customWidth="1"/>
    <col min="5132" max="5132" width="14.42578125" style="4" customWidth="1"/>
    <col min="5133" max="5134" width="8.7109375" style="4" customWidth="1"/>
    <col min="5135" max="5135" width="12.28515625" style="4" customWidth="1"/>
    <col min="5136" max="5137" width="16.7109375" style="4" customWidth="1"/>
    <col min="5138" max="5142" width="8.7109375" style="4" customWidth="1"/>
    <col min="5143" max="5143" width="12.28515625" style="4" customWidth="1"/>
    <col min="5144" max="5144" width="10.140625" style="4" customWidth="1"/>
    <col min="5145" max="5376" width="9.140625" style="4"/>
    <col min="5377" max="5385" width="9.7109375" style="4" customWidth="1"/>
    <col min="5386" max="5386" width="10.42578125" style="4" customWidth="1"/>
    <col min="5387" max="5387" width="11.7109375" style="4" customWidth="1"/>
    <col min="5388" max="5388" width="14.42578125" style="4" customWidth="1"/>
    <col min="5389" max="5390" width="8.7109375" style="4" customWidth="1"/>
    <col min="5391" max="5391" width="12.28515625" style="4" customWidth="1"/>
    <col min="5392" max="5393" width="16.7109375" style="4" customWidth="1"/>
    <col min="5394" max="5398" width="8.7109375" style="4" customWidth="1"/>
    <col min="5399" max="5399" width="12.28515625" style="4" customWidth="1"/>
    <col min="5400" max="5400" width="10.140625" style="4" customWidth="1"/>
    <col min="5401" max="5632" width="9.140625" style="4"/>
    <col min="5633" max="5641" width="9.7109375" style="4" customWidth="1"/>
    <col min="5642" max="5642" width="10.42578125" style="4" customWidth="1"/>
    <col min="5643" max="5643" width="11.7109375" style="4" customWidth="1"/>
    <col min="5644" max="5644" width="14.42578125" style="4" customWidth="1"/>
    <col min="5645" max="5646" width="8.7109375" style="4" customWidth="1"/>
    <col min="5647" max="5647" width="12.28515625" style="4" customWidth="1"/>
    <col min="5648" max="5649" width="16.7109375" style="4" customWidth="1"/>
    <col min="5650" max="5654" width="8.7109375" style="4" customWidth="1"/>
    <col min="5655" max="5655" width="12.28515625" style="4" customWidth="1"/>
    <col min="5656" max="5656" width="10.140625" style="4" customWidth="1"/>
    <col min="5657" max="5888" width="9.140625" style="4"/>
    <col min="5889" max="5897" width="9.7109375" style="4" customWidth="1"/>
    <col min="5898" max="5898" width="10.42578125" style="4" customWidth="1"/>
    <col min="5899" max="5899" width="11.7109375" style="4" customWidth="1"/>
    <col min="5900" max="5900" width="14.42578125" style="4" customWidth="1"/>
    <col min="5901" max="5902" width="8.7109375" style="4" customWidth="1"/>
    <col min="5903" max="5903" width="12.28515625" style="4" customWidth="1"/>
    <col min="5904" max="5905" width="16.7109375" style="4" customWidth="1"/>
    <col min="5906" max="5910" width="8.7109375" style="4" customWidth="1"/>
    <col min="5911" max="5911" width="12.28515625" style="4" customWidth="1"/>
    <col min="5912" max="5912" width="10.140625" style="4" customWidth="1"/>
    <col min="5913" max="6144" width="9.140625" style="4"/>
    <col min="6145" max="6153" width="9.7109375" style="4" customWidth="1"/>
    <col min="6154" max="6154" width="10.42578125" style="4" customWidth="1"/>
    <col min="6155" max="6155" width="11.7109375" style="4" customWidth="1"/>
    <col min="6156" max="6156" width="14.42578125" style="4" customWidth="1"/>
    <col min="6157" max="6158" width="8.7109375" style="4" customWidth="1"/>
    <col min="6159" max="6159" width="12.28515625" style="4" customWidth="1"/>
    <col min="6160" max="6161" width="16.7109375" style="4" customWidth="1"/>
    <col min="6162" max="6166" width="8.7109375" style="4" customWidth="1"/>
    <col min="6167" max="6167" width="12.28515625" style="4" customWidth="1"/>
    <col min="6168" max="6168" width="10.140625" style="4" customWidth="1"/>
    <col min="6169" max="6400" width="9.140625" style="4"/>
    <col min="6401" max="6409" width="9.7109375" style="4" customWidth="1"/>
    <col min="6410" max="6410" width="10.42578125" style="4" customWidth="1"/>
    <col min="6411" max="6411" width="11.7109375" style="4" customWidth="1"/>
    <col min="6412" max="6412" width="14.42578125" style="4" customWidth="1"/>
    <col min="6413" max="6414" width="8.7109375" style="4" customWidth="1"/>
    <col min="6415" max="6415" width="12.28515625" style="4" customWidth="1"/>
    <col min="6416" max="6417" width="16.7109375" style="4" customWidth="1"/>
    <col min="6418" max="6422" width="8.7109375" style="4" customWidth="1"/>
    <col min="6423" max="6423" width="12.28515625" style="4" customWidth="1"/>
    <col min="6424" max="6424" width="10.140625" style="4" customWidth="1"/>
    <col min="6425" max="6656" width="9.140625" style="4"/>
    <col min="6657" max="6665" width="9.7109375" style="4" customWidth="1"/>
    <col min="6666" max="6666" width="10.42578125" style="4" customWidth="1"/>
    <col min="6667" max="6667" width="11.7109375" style="4" customWidth="1"/>
    <col min="6668" max="6668" width="14.42578125" style="4" customWidth="1"/>
    <col min="6669" max="6670" width="8.7109375" style="4" customWidth="1"/>
    <col min="6671" max="6671" width="12.28515625" style="4" customWidth="1"/>
    <col min="6672" max="6673" width="16.7109375" style="4" customWidth="1"/>
    <col min="6674" max="6678" width="8.7109375" style="4" customWidth="1"/>
    <col min="6679" max="6679" width="12.28515625" style="4" customWidth="1"/>
    <col min="6680" max="6680" width="10.140625" style="4" customWidth="1"/>
    <col min="6681" max="6912" width="9.140625" style="4"/>
    <col min="6913" max="6921" width="9.7109375" style="4" customWidth="1"/>
    <col min="6922" max="6922" width="10.42578125" style="4" customWidth="1"/>
    <col min="6923" max="6923" width="11.7109375" style="4" customWidth="1"/>
    <col min="6924" max="6924" width="14.42578125" style="4" customWidth="1"/>
    <col min="6925" max="6926" width="8.7109375" style="4" customWidth="1"/>
    <col min="6927" max="6927" width="12.28515625" style="4" customWidth="1"/>
    <col min="6928" max="6929" width="16.7109375" style="4" customWidth="1"/>
    <col min="6930" max="6934" width="8.7109375" style="4" customWidth="1"/>
    <col min="6935" max="6935" width="12.28515625" style="4" customWidth="1"/>
    <col min="6936" max="6936" width="10.140625" style="4" customWidth="1"/>
    <col min="6937" max="7168" width="9.140625" style="4"/>
    <col min="7169" max="7177" width="9.7109375" style="4" customWidth="1"/>
    <col min="7178" max="7178" width="10.42578125" style="4" customWidth="1"/>
    <col min="7179" max="7179" width="11.7109375" style="4" customWidth="1"/>
    <col min="7180" max="7180" width="14.42578125" style="4" customWidth="1"/>
    <col min="7181" max="7182" width="8.7109375" style="4" customWidth="1"/>
    <col min="7183" max="7183" width="12.28515625" style="4" customWidth="1"/>
    <col min="7184" max="7185" width="16.7109375" style="4" customWidth="1"/>
    <col min="7186" max="7190" width="8.7109375" style="4" customWidth="1"/>
    <col min="7191" max="7191" width="12.28515625" style="4" customWidth="1"/>
    <col min="7192" max="7192" width="10.140625" style="4" customWidth="1"/>
    <col min="7193" max="7424" width="9.140625" style="4"/>
    <col min="7425" max="7433" width="9.7109375" style="4" customWidth="1"/>
    <col min="7434" max="7434" width="10.42578125" style="4" customWidth="1"/>
    <col min="7435" max="7435" width="11.7109375" style="4" customWidth="1"/>
    <col min="7436" max="7436" width="14.42578125" style="4" customWidth="1"/>
    <col min="7437" max="7438" width="8.7109375" style="4" customWidth="1"/>
    <col min="7439" max="7439" width="12.28515625" style="4" customWidth="1"/>
    <col min="7440" max="7441" width="16.7109375" style="4" customWidth="1"/>
    <col min="7442" max="7446" width="8.7109375" style="4" customWidth="1"/>
    <col min="7447" max="7447" width="12.28515625" style="4" customWidth="1"/>
    <col min="7448" max="7448" width="10.140625" style="4" customWidth="1"/>
    <col min="7449" max="7680" width="9.140625" style="4"/>
    <col min="7681" max="7689" width="9.7109375" style="4" customWidth="1"/>
    <col min="7690" max="7690" width="10.42578125" style="4" customWidth="1"/>
    <col min="7691" max="7691" width="11.7109375" style="4" customWidth="1"/>
    <col min="7692" max="7692" width="14.42578125" style="4" customWidth="1"/>
    <col min="7693" max="7694" width="8.7109375" style="4" customWidth="1"/>
    <col min="7695" max="7695" width="12.28515625" style="4" customWidth="1"/>
    <col min="7696" max="7697" width="16.7109375" style="4" customWidth="1"/>
    <col min="7698" max="7702" width="8.7109375" style="4" customWidth="1"/>
    <col min="7703" max="7703" width="12.28515625" style="4" customWidth="1"/>
    <col min="7704" max="7704" width="10.140625" style="4" customWidth="1"/>
    <col min="7705" max="7936" width="9.140625" style="4"/>
    <col min="7937" max="7945" width="9.7109375" style="4" customWidth="1"/>
    <col min="7946" max="7946" width="10.42578125" style="4" customWidth="1"/>
    <col min="7947" max="7947" width="11.7109375" style="4" customWidth="1"/>
    <col min="7948" max="7948" width="14.42578125" style="4" customWidth="1"/>
    <col min="7949" max="7950" width="8.7109375" style="4" customWidth="1"/>
    <col min="7951" max="7951" width="12.28515625" style="4" customWidth="1"/>
    <col min="7952" max="7953" width="16.7109375" style="4" customWidth="1"/>
    <col min="7954" max="7958" width="8.7109375" style="4" customWidth="1"/>
    <col min="7959" max="7959" width="12.28515625" style="4" customWidth="1"/>
    <col min="7960" max="7960" width="10.140625" style="4" customWidth="1"/>
    <col min="7961" max="8192" width="9.140625" style="4"/>
    <col min="8193" max="8201" width="9.7109375" style="4" customWidth="1"/>
    <col min="8202" max="8202" width="10.42578125" style="4" customWidth="1"/>
    <col min="8203" max="8203" width="11.7109375" style="4" customWidth="1"/>
    <col min="8204" max="8204" width="14.42578125" style="4" customWidth="1"/>
    <col min="8205" max="8206" width="8.7109375" style="4" customWidth="1"/>
    <col min="8207" max="8207" width="12.28515625" style="4" customWidth="1"/>
    <col min="8208" max="8209" width="16.7109375" style="4" customWidth="1"/>
    <col min="8210" max="8214" width="8.7109375" style="4" customWidth="1"/>
    <col min="8215" max="8215" width="12.28515625" style="4" customWidth="1"/>
    <col min="8216" max="8216" width="10.140625" style="4" customWidth="1"/>
    <col min="8217" max="8448" width="9.140625" style="4"/>
    <col min="8449" max="8457" width="9.7109375" style="4" customWidth="1"/>
    <col min="8458" max="8458" width="10.42578125" style="4" customWidth="1"/>
    <col min="8459" max="8459" width="11.7109375" style="4" customWidth="1"/>
    <col min="8460" max="8460" width="14.42578125" style="4" customWidth="1"/>
    <col min="8461" max="8462" width="8.7109375" style="4" customWidth="1"/>
    <col min="8463" max="8463" width="12.28515625" style="4" customWidth="1"/>
    <col min="8464" max="8465" width="16.7109375" style="4" customWidth="1"/>
    <col min="8466" max="8470" width="8.7109375" style="4" customWidth="1"/>
    <col min="8471" max="8471" width="12.28515625" style="4" customWidth="1"/>
    <col min="8472" max="8472" width="10.140625" style="4" customWidth="1"/>
    <col min="8473" max="8704" width="9.140625" style="4"/>
    <col min="8705" max="8713" width="9.7109375" style="4" customWidth="1"/>
    <col min="8714" max="8714" width="10.42578125" style="4" customWidth="1"/>
    <col min="8715" max="8715" width="11.7109375" style="4" customWidth="1"/>
    <col min="8716" max="8716" width="14.42578125" style="4" customWidth="1"/>
    <col min="8717" max="8718" width="8.7109375" style="4" customWidth="1"/>
    <col min="8719" max="8719" width="12.28515625" style="4" customWidth="1"/>
    <col min="8720" max="8721" width="16.7109375" style="4" customWidth="1"/>
    <col min="8722" max="8726" width="8.7109375" style="4" customWidth="1"/>
    <col min="8727" max="8727" width="12.28515625" style="4" customWidth="1"/>
    <col min="8728" max="8728" width="10.140625" style="4" customWidth="1"/>
    <col min="8729" max="8960" width="9.140625" style="4"/>
    <col min="8961" max="8969" width="9.7109375" style="4" customWidth="1"/>
    <col min="8970" max="8970" width="10.42578125" style="4" customWidth="1"/>
    <col min="8971" max="8971" width="11.7109375" style="4" customWidth="1"/>
    <col min="8972" max="8972" width="14.42578125" style="4" customWidth="1"/>
    <col min="8973" max="8974" width="8.7109375" style="4" customWidth="1"/>
    <col min="8975" max="8975" width="12.28515625" style="4" customWidth="1"/>
    <col min="8976" max="8977" width="16.7109375" style="4" customWidth="1"/>
    <col min="8978" max="8982" width="8.7109375" style="4" customWidth="1"/>
    <col min="8983" max="8983" width="12.28515625" style="4" customWidth="1"/>
    <col min="8984" max="8984" width="10.140625" style="4" customWidth="1"/>
    <col min="8985" max="9216" width="9.140625" style="4"/>
    <col min="9217" max="9225" width="9.7109375" style="4" customWidth="1"/>
    <col min="9226" max="9226" width="10.42578125" style="4" customWidth="1"/>
    <col min="9227" max="9227" width="11.7109375" style="4" customWidth="1"/>
    <col min="9228" max="9228" width="14.42578125" style="4" customWidth="1"/>
    <col min="9229" max="9230" width="8.7109375" style="4" customWidth="1"/>
    <col min="9231" max="9231" width="12.28515625" style="4" customWidth="1"/>
    <col min="9232" max="9233" width="16.7109375" style="4" customWidth="1"/>
    <col min="9234" max="9238" width="8.7109375" style="4" customWidth="1"/>
    <col min="9239" max="9239" width="12.28515625" style="4" customWidth="1"/>
    <col min="9240" max="9240" width="10.140625" style="4" customWidth="1"/>
    <col min="9241" max="9472" width="9.140625" style="4"/>
    <col min="9473" max="9481" width="9.7109375" style="4" customWidth="1"/>
    <col min="9482" max="9482" width="10.42578125" style="4" customWidth="1"/>
    <col min="9483" max="9483" width="11.7109375" style="4" customWidth="1"/>
    <col min="9484" max="9484" width="14.42578125" style="4" customWidth="1"/>
    <col min="9485" max="9486" width="8.7109375" style="4" customWidth="1"/>
    <col min="9487" max="9487" width="12.28515625" style="4" customWidth="1"/>
    <col min="9488" max="9489" width="16.7109375" style="4" customWidth="1"/>
    <col min="9490" max="9494" width="8.7109375" style="4" customWidth="1"/>
    <col min="9495" max="9495" width="12.28515625" style="4" customWidth="1"/>
    <col min="9496" max="9496" width="10.140625" style="4" customWidth="1"/>
    <col min="9497" max="9728" width="9.140625" style="4"/>
    <col min="9729" max="9737" width="9.7109375" style="4" customWidth="1"/>
    <col min="9738" max="9738" width="10.42578125" style="4" customWidth="1"/>
    <col min="9739" max="9739" width="11.7109375" style="4" customWidth="1"/>
    <col min="9740" max="9740" width="14.42578125" style="4" customWidth="1"/>
    <col min="9741" max="9742" width="8.7109375" style="4" customWidth="1"/>
    <col min="9743" max="9743" width="12.28515625" style="4" customWidth="1"/>
    <col min="9744" max="9745" width="16.7109375" style="4" customWidth="1"/>
    <col min="9746" max="9750" width="8.7109375" style="4" customWidth="1"/>
    <col min="9751" max="9751" width="12.28515625" style="4" customWidth="1"/>
    <col min="9752" max="9752" width="10.140625" style="4" customWidth="1"/>
    <col min="9753" max="9984" width="9.140625" style="4"/>
    <col min="9985" max="9993" width="9.7109375" style="4" customWidth="1"/>
    <col min="9994" max="9994" width="10.42578125" style="4" customWidth="1"/>
    <col min="9995" max="9995" width="11.7109375" style="4" customWidth="1"/>
    <col min="9996" max="9996" width="14.42578125" style="4" customWidth="1"/>
    <col min="9997" max="9998" width="8.7109375" style="4" customWidth="1"/>
    <col min="9999" max="9999" width="12.28515625" style="4" customWidth="1"/>
    <col min="10000" max="10001" width="16.7109375" style="4" customWidth="1"/>
    <col min="10002" max="10006" width="8.7109375" style="4" customWidth="1"/>
    <col min="10007" max="10007" width="12.28515625" style="4" customWidth="1"/>
    <col min="10008" max="10008" width="10.140625" style="4" customWidth="1"/>
    <col min="10009" max="10240" width="9.140625" style="4"/>
    <col min="10241" max="10249" width="9.7109375" style="4" customWidth="1"/>
    <col min="10250" max="10250" width="10.42578125" style="4" customWidth="1"/>
    <col min="10251" max="10251" width="11.7109375" style="4" customWidth="1"/>
    <col min="10252" max="10252" width="14.42578125" style="4" customWidth="1"/>
    <col min="10253" max="10254" width="8.7109375" style="4" customWidth="1"/>
    <col min="10255" max="10255" width="12.28515625" style="4" customWidth="1"/>
    <col min="10256" max="10257" width="16.7109375" style="4" customWidth="1"/>
    <col min="10258" max="10262" width="8.7109375" style="4" customWidth="1"/>
    <col min="10263" max="10263" width="12.28515625" style="4" customWidth="1"/>
    <col min="10264" max="10264" width="10.140625" style="4" customWidth="1"/>
    <col min="10265" max="10496" width="9.140625" style="4"/>
    <col min="10497" max="10505" width="9.7109375" style="4" customWidth="1"/>
    <col min="10506" max="10506" width="10.42578125" style="4" customWidth="1"/>
    <col min="10507" max="10507" width="11.7109375" style="4" customWidth="1"/>
    <col min="10508" max="10508" width="14.42578125" style="4" customWidth="1"/>
    <col min="10509" max="10510" width="8.7109375" style="4" customWidth="1"/>
    <col min="10511" max="10511" width="12.28515625" style="4" customWidth="1"/>
    <col min="10512" max="10513" width="16.7109375" style="4" customWidth="1"/>
    <col min="10514" max="10518" width="8.7109375" style="4" customWidth="1"/>
    <col min="10519" max="10519" width="12.28515625" style="4" customWidth="1"/>
    <col min="10520" max="10520" width="10.140625" style="4" customWidth="1"/>
    <col min="10521" max="10752" width="9.140625" style="4"/>
    <col min="10753" max="10761" width="9.7109375" style="4" customWidth="1"/>
    <col min="10762" max="10762" width="10.42578125" style="4" customWidth="1"/>
    <col min="10763" max="10763" width="11.7109375" style="4" customWidth="1"/>
    <col min="10764" max="10764" width="14.42578125" style="4" customWidth="1"/>
    <col min="10765" max="10766" width="8.7109375" style="4" customWidth="1"/>
    <col min="10767" max="10767" width="12.28515625" style="4" customWidth="1"/>
    <col min="10768" max="10769" width="16.7109375" style="4" customWidth="1"/>
    <col min="10770" max="10774" width="8.7109375" style="4" customWidth="1"/>
    <col min="10775" max="10775" width="12.28515625" style="4" customWidth="1"/>
    <col min="10776" max="10776" width="10.140625" style="4" customWidth="1"/>
    <col min="10777" max="11008" width="9.140625" style="4"/>
    <col min="11009" max="11017" width="9.7109375" style="4" customWidth="1"/>
    <col min="11018" max="11018" width="10.42578125" style="4" customWidth="1"/>
    <col min="11019" max="11019" width="11.7109375" style="4" customWidth="1"/>
    <col min="11020" max="11020" width="14.42578125" style="4" customWidth="1"/>
    <col min="11021" max="11022" width="8.7109375" style="4" customWidth="1"/>
    <col min="11023" max="11023" width="12.28515625" style="4" customWidth="1"/>
    <col min="11024" max="11025" width="16.7109375" style="4" customWidth="1"/>
    <col min="11026" max="11030" width="8.7109375" style="4" customWidth="1"/>
    <col min="11031" max="11031" width="12.28515625" style="4" customWidth="1"/>
    <col min="11032" max="11032" width="10.140625" style="4" customWidth="1"/>
    <col min="11033" max="11264" width="9.140625" style="4"/>
    <col min="11265" max="11273" width="9.7109375" style="4" customWidth="1"/>
    <col min="11274" max="11274" width="10.42578125" style="4" customWidth="1"/>
    <col min="11275" max="11275" width="11.7109375" style="4" customWidth="1"/>
    <col min="11276" max="11276" width="14.42578125" style="4" customWidth="1"/>
    <col min="11277" max="11278" width="8.7109375" style="4" customWidth="1"/>
    <col min="11279" max="11279" width="12.28515625" style="4" customWidth="1"/>
    <col min="11280" max="11281" width="16.7109375" style="4" customWidth="1"/>
    <col min="11282" max="11286" width="8.7109375" style="4" customWidth="1"/>
    <col min="11287" max="11287" width="12.28515625" style="4" customWidth="1"/>
    <col min="11288" max="11288" width="10.140625" style="4" customWidth="1"/>
    <col min="11289" max="11520" width="9.140625" style="4"/>
    <col min="11521" max="11529" width="9.7109375" style="4" customWidth="1"/>
    <col min="11530" max="11530" width="10.42578125" style="4" customWidth="1"/>
    <col min="11531" max="11531" width="11.7109375" style="4" customWidth="1"/>
    <col min="11532" max="11532" width="14.42578125" style="4" customWidth="1"/>
    <col min="11533" max="11534" width="8.7109375" style="4" customWidth="1"/>
    <col min="11535" max="11535" width="12.28515625" style="4" customWidth="1"/>
    <col min="11536" max="11537" width="16.7109375" style="4" customWidth="1"/>
    <col min="11538" max="11542" width="8.7109375" style="4" customWidth="1"/>
    <col min="11543" max="11543" width="12.28515625" style="4" customWidth="1"/>
    <col min="11544" max="11544" width="10.140625" style="4" customWidth="1"/>
    <col min="11545" max="11776" width="9.140625" style="4"/>
    <col min="11777" max="11785" width="9.7109375" style="4" customWidth="1"/>
    <col min="11786" max="11786" width="10.42578125" style="4" customWidth="1"/>
    <col min="11787" max="11787" width="11.7109375" style="4" customWidth="1"/>
    <col min="11788" max="11788" width="14.42578125" style="4" customWidth="1"/>
    <col min="11789" max="11790" width="8.7109375" style="4" customWidth="1"/>
    <col min="11791" max="11791" width="12.28515625" style="4" customWidth="1"/>
    <col min="11792" max="11793" width="16.7109375" style="4" customWidth="1"/>
    <col min="11794" max="11798" width="8.7109375" style="4" customWidth="1"/>
    <col min="11799" max="11799" width="12.28515625" style="4" customWidth="1"/>
    <col min="11800" max="11800" width="10.140625" style="4" customWidth="1"/>
    <col min="11801" max="12032" width="9.140625" style="4"/>
    <col min="12033" max="12041" width="9.7109375" style="4" customWidth="1"/>
    <col min="12042" max="12042" width="10.42578125" style="4" customWidth="1"/>
    <col min="12043" max="12043" width="11.7109375" style="4" customWidth="1"/>
    <col min="12044" max="12044" width="14.42578125" style="4" customWidth="1"/>
    <col min="12045" max="12046" width="8.7109375" style="4" customWidth="1"/>
    <col min="12047" max="12047" width="12.28515625" style="4" customWidth="1"/>
    <col min="12048" max="12049" width="16.7109375" style="4" customWidth="1"/>
    <col min="12050" max="12054" width="8.7109375" style="4" customWidth="1"/>
    <col min="12055" max="12055" width="12.28515625" style="4" customWidth="1"/>
    <col min="12056" max="12056" width="10.140625" style="4" customWidth="1"/>
    <col min="12057" max="12288" width="9.140625" style="4"/>
    <col min="12289" max="12297" width="9.7109375" style="4" customWidth="1"/>
    <col min="12298" max="12298" width="10.42578125" style="4" customWidth="1"/>
    <col min="12299" max="12299" width="11.7109375" style="4" customWidth="1"/>
    <col min="12300" max="12300" width="14.42578125" style="4" customWidth="1"/>
    <col min="12301" max="12302" width="8.7109375" style="4" customWidth="1"/>
    <col min="12303" max="12303" width="12.28515625" style="4" customWidth="1"/>
    <col min="12304" max="12305" width="16.7109375" style="4" customWidth="1"/>
    <col min="12306" max="12310" width="8.7109375" style="4" customWidth="1"/>
    <col min="12311" max="12311" width="12.28515625" style="4" customWidth="1"/>
    <col min="12312" max="12312" width="10.140625" style="4" customWidth="1"/>
    <col min="12313" max="12544" width="9.140625" style="4"/>
    <col min="12545" max="12553" width="9.7109375" style="4" customWidth="1"/>
    <col min="12554" max="12554" width="10.42578125" style="4" customWidth="1"/>
    <col min="12555" max="12555" width="11.7109375" style="4" customWidth="1"/>
    <col min="12556" max="12556" width="14.42578125" style="4" customWidth="1"/>
    <col min="12557" max="12558" width="8.7109375" style="4" customWidth="1"/>
    <col min="12559" max="12559" width="12.28515625" style="4" customWidth="1"/>
    <col min="12560" max="12561" width="16.7109375" style="4" customWidth="1"/>
    <col min="12562" max="12566" width="8.7109375" style="4" customWidth="1"/>
    <col min="12567" max="12567" width="12.28515625" style="4" customWidth="1"/>
    <col min="12568" max="12568" width="10.140625" style="4" customWidth="1"/>
    <col min="12569" max="12800" width="9.140625" style="4"/>
    <col min="12801" max="12809" width="9.7109375" style="4" customWidth="1"/>
    <col min="12810" max="12810" width="10.42578125" style="4" customWidth="1"/>
    <col min="12811" max="12811" width="11.7109375" style="4" customWidth="1"/>
    <col min="12812" max="12812" width="14.42578125" style="4" customWidth="1"/>
    <col min="12813" max="12814" width="8.7109375" style="4" customWidth="1"/>
    <col min="12815" max="12815" width="12.28515625" style="4" customWidth="1"/>
    <col min="12816" max="12817" width="16.7109375" style="4" customWidth="1"/>
    <col min="12818" max="12822" width="8.7109375" style="4" customWidth="1"/>
    <col min="12823" max="12823" width="12.28515625" style="4" customWidth="1"/>
    <col min="12824" max="12824" width="10.140625" style="4" customWidth="1"/>
    <col min="12825" max="13056" width="9.140625" style="4"/>
    <col min="13057" max="13065" width="9.7109375" style="4" customWidth="1"/>
    <col min="13066" max="13066" width="10.42578125" style="4" customWidth="1"/>
    <col min="13067" max="13067" width="11.7109375" style="4" customWidth="1"/>
    <col min="13068" max="13068" width="14.42578125" style="4" customWidth="1"/>
    <col min="13069" max="13070" width="8.7109375" style="4" customWidth="1"/>
    <col min="13071" max="13071" width="12.28515625" style="4" customWidth="1"/>
    <col min="13072" max="13073" width="16.7109375" style="4" customWidth="1"/>
    <col min="13074" max="13078" width="8.7109375" style="4" customWidth="1"/>
    <col min="13079" max="13079" width="12.28515625" style="4" customWidth="1"/>
    <col min="13080" max="13080" width="10.140625" style="4" customWidth="1"/>
    <col min="13081" max="13312" width="9.140625" style="4"/>
    <col min="13313" max="13321" width="9.7109375" style="4" customWidth="1"/>
    <col min="13322" max="13322" width="10.42578125" style="4" customWidth="1"/>
    <col min="13323" max="13323" width="11.7109375" style="4" customWidth="1"/>
    <col min="13324" max="13324" width="14.42578125" style="4" customWidth="1"/>
    <col min="13325" max="13326" width="8.7109375" style="4" customWidth="1"/>
    <col min="13327" max="13327" width="12.28515625" style="4" customWidth="1"/>
    <col min="13328" max="13329" width="16.7109375" style="4" customWidth="1"/>
    <col min="13330" max="13334" width="8.7109375" style="4" customWidth="1"/>
    <col min="13335" max="13335" width="12.28515625" style="4" customWidth="1"/>
    <col min="13336" max="13336" width="10.140625" style="4" customWidth="1"/>
    <col min="13337" max="13568" width="9.140625" style="4"/>
    <col min="13569" max="13577" width="9.7109375" style="4" customWidth="1"/>
    <col min="13578" max="13578" width="10.42578125" style="4" customWidth="1"/>
    <col min="13579" max="13579" width="11.7109375" style="4" customWidth="1"/>
    <col min="13580" max="13580" width="14.42578125" style="4" customWidth="1"/>
    <col min="13581" max="13582" width="8.7109375" style="4" customWidth="1"/>
    <col min="13583" max="13583" width="12.28515625" style="4" customWidth="1"/>
    <col min="13584" max="13585" width="16.7109375" style="4" customWidth="1"/>
    <col min="13586" max="13590" width="8.7109375" style="4" customWidth="1"/>
    <col min="13591" max="13591" width="12.28515625" style="4" customWidth="1"/>
    <col min="13592" max="13592" width="10.140625" style="4" customWidth="1"/>
    <col min="13593" max="13824" width="9.140625" style="4"/>
    <col min="13825" max="13833" width="9.7109375" style="4" customWidth="1"/>
    <col min="13834" max="13834" width="10.42578125" style="4" customWidth="1"/>
    <col min="13835" max="13835" width="11.7109375" style="4" customWidth="1"/>
    <col min="13836" max="13836" width="14.42578125" style="4" customWidth="1"/>
    <col min="13837" max="13838" width="8.7109375" style="4" customWidth="1"/>
    <col min="13839" max="13839" width="12.28515625" style="4" customWidth="1"/>
    <col min="13840" max="13841" width="16.7109375" style="4" customWidth="1"/>
    <col min="13842" max="13846" width="8.7109375" style="4" customWidth="1"/>
    <col min="13847" max="13847" width="12.28515625" style="4" customWidth="1"/>
    <col min="13848" max="13848" width="10.140625" style="4" customWidth="1"/>
    <col min="13849" max="14080" width="9.140625" style="4"/>
    <col min="14081" max="14089" width="9.7109375" style="4" customWidth="1"/>
    <col min="14090" max="14090" width="10.42578125" style="4" customWidth="1"/>
    <col min="14091" max="14091" width="11.7109375" style="4" customWidth="1"/>
    <col min="14092" max="14092" width="14.42578125" style="4" customWidth="1"/>
    <col min="14093" max="14094" width="8.7109375" style="4" customWidth="1"/>
    <col min="14095" max="14095" width="12.28515625" style="4" customWidth="1"/>
    <col min="14096" max="14097" width="16.7109375" style="4" customWidth="1"/>
    <col min="14098" max="14102" width="8.7109375" style="4" customWidth="1"/>
    <col min="14103" max="14103" width="12.28515625" style="4" customWidth="1"/>
    <col min="14104" max="14104" width="10.140625" style="4" customWidth="1"/>
    <col min="14105" max="14336" width="9.140625" style="4"/>
    <col min="14337" max="14345" width="9.7109375" style="4" customWidth="1"/>
    <col min="14346" max="14346" width="10.42578125" style="4" customWidth="1"/>
    <col min="14347" max="14347" width="11.7109375" style="4" customWidth="1"/>
    <col min="14348" max="14348" width="14.42578125" style="4" customWidth="1"/>
    <col min="14349" max="14350" width="8.7109375" style="4" customWidth="1"/>
    <col min="14351" max="14351" width="12.28515625" style="4" customWidth="1"/>
    <col min="14352" max="14353" width="16.7109375" style="4" customWidth="1"/>
    <col min="14354" max="14358" width="8.7109375" style="4" customWidth="1"/>
    <col min="14359" max="14359" width="12.28515625" style="4" customWidth="1"/>
    <col min="14360" max="14360" width="10.140625" style="4" customWidth="1"/>
    <col min="14361" max="14592" width="9.140625" style="4"/>
    <col min="14593" max="14601" width="9.7109375" style="4" customWidth="1"/>
    <col min="14602" max="14602" width="10.42578125" style="4" customWidth="1"/>
    <col min="14603" max="14603" width="11.7109375" style="4" customWidth="1"/>
    <col min="14604" max="14604" width="14.42578125" style="4" customWidth="1"/>
    <col min="14605" max="14606" width="8.7109375" style="4" customWidth="1"/>
    <col min="14607" max="14607" width="12.28515625" style="4" customWidth="1"/>
    <col min="14608" max="14609" width="16.7109375" style="4" customWidth="1"/>
    <col min="14610" max="14614" width="8.7109375" style="4" customWidth="1"/>
    <col min="14615" max="14615" width="12.28515625" style="4" customWidth="1"/>
    <col min="14616" max="14616" width="10.140625" style="4" customWidth="1"/>
    <col min="14617" max="14848" width="9.140625" style="4"/>
    <col min="14849" max="14857" width="9.7109375" style="4" customWidth="1"/>
    <col min="14858" max="14858" width="10.42578125" style="4" customWidth="1"/>
    <col min="14859" max="14859" width="11.7109375" style="4" customWidth="1"/>
    <col min="14860" max="14860" width="14.42578125" style="4" customWidth="1"/>
    <col min="14861" max="14862" width="8.7109375" style="4" customWidth="1"/>
    <col min="14863" max="14863" width="12.28515625" style="4" customWidth="1"/>
    <col min="14864" max="14865" width="16.7109375" style="4" customWidth="1"/>
    <col min="14866" max="14870" width="8.7109375" style="4" customWidth="1"/>
    <col min="14871" max="14871" width="12.28515625" style="4" customWidth="1"/>
    <col min="14872" max="14872" width="10.140625" style="4" customWidth="1"/>
    <col min="14873" max="15104" width="9.140625" style="4"/>
    <col min="15105" max="15113" width="9.7109375" style="4" customWidth="1"/>
    <col min="15114" max="15114" width="10.42578125" style="4" customWidth="1"/>
    <col min="15115" max="15115" width="11.7109375" style="4" customWidth="1"/>
    <col min="15116" max="15116" width="14.42578125" style="4" customWidth="1"/>
    <col min="15117" max="15118" width="8.7109375" style="4" customWidth="1"/>
    <col min="15119" max="15119" width="12.28515625" style="4" customWidth="1"/>
    <col min="15120" max="15121" width="16.7109375" style="4" customWidth="1"/>
    <col min="15122" max="15126" width="8.7109375" style="4" customWidth="1"/>
    <col min="15127" max="15127" width="12.28515625" style="4" customWidth="1"/>
    <col min="15128" max="15128" width="10.140625" style="4" customWidth="1"/>
    <col min="15129" max="15360" width="9.140625" style="4"/>
    <col min="15361" max="15369" width="9.7109375" style="4" customWidth="1"/>
    <col min="15370" max="15370" width="10.42578125" style="4" customWidth="1"/>
    <col min="15371" max="15371" width="11.7109375" style="4" customWidth="1"/>
    <col min="15372" max="15372" width="14.42578125" style="4" customWidth="1"/>
    <col min="15373" max="15374" width="8.7109375" style="4" customWidth="1"/>
    <col min="15375" max="15375" width="12.28515625" style="4" customWidth="1"/>
    <col min="15376" max="15377" width="16.7109375" style="4" customWidth="1"/>
    <col min="15378" max="15382" width="8.7109375" style="4" customWidth="1"/>
    <col min="15383" max="15383" width="12.28515625" style="4" customWidth="1"/>
    <col min="15384" max="15384" width="10.140625" style="4" customWidth="1"/>
    <col min="15385" max="15616" width="9.140625" style="4"/>
    <col min="15617" max="15625" width="9.7109375" style="4" customWidth="1"/>
    <col min="15626" max="15626" width="10.42578125" style="4" customWidth="1"/>
    <col min="15627" max="15627" width="11.7109375" style="4" customWidth="1"/>
    <col min="15628" max="15628" width="14.42578125" style="4" customWidth="1"/>
    <col min="15629" max="15630" width="8.7109375" style="4" customWidth="1"/>
    <col min="15631" max="15631" width="12.28515625" style="4" customWidth="1"/>
    <col min="15632" max="15633" width="16.7109375" style="4" customWidth="1"/>
    <col min="15634" max="15638" width="8.7109375" style="4" customWidth="1"/>
    <col min="15639" max="15639" width="12.28515625" style="4" customWidth="1"/>
    <col min="15640" max="15640" width="10.140625" style="4" customWidth="1"/>
    <col min="15641" max="15872" width="9.140625" style="4"/>
    <col min="15873" max="15881" width="9.7109375" style="4" customWidth="1"/>
    <col min="15882" max="15882" width="10.42578125" style="4" customWidth="1"/>
    <col min="15883" max="15883" width="11.7109375" style="4" customWidth="1"/>
    <col min="15884" max="15884" width="14.42578125" style="4" customWidth="1"/>
    <col min="15885" max="15886" width="8.7109375" style="4" customWidth="1"/>
    <col min="15887" max="15887" width="12.28515625" style="4" customWidth="1"/>
    <col min="15888" max="15889" width="16.7109375" style="4" customWidth="1"/>
    <col min="15890" max="15894" width="8.7109375" style="4" customWidth="1"/>
    <col min="15895" max="15895" width="12.28515625" style="4" customWidth="1"/>
    <col min="15896" max="15896" width="10.140625" style="4" customWidth="1"/>
    <col min="15897" max="16128" width="9.140625" style="4"/>
    <col min="16129" max="16137" width="9.7109375" style="4" customWidth="1"/>
    <col min="16138" max="16138" width="10.42578125" style="4" customWidth="1"/>
    <col min="16139" max="16139" width="11.7109375" style="4" customWidth="1"/>
    <col min="16140" max="16140" width="14.42578125" style="4" customWidth="1"/>
    <col min="16141" max="16142" width="8.7109375" style="4" customWidth="1"/>
    <col min="16143" max="16143" width="12.28515625" style="4" customWidth="1"/>
    <col min="16144" max="16145" width="16.7109375" style="4" customWidth="1"/>
    <col min="16146" max="16150" width="8.7109375" style="4" customWidth="1"/>
    <col min="16151" max="16151" width="12.28515625" style="4" customWidth="1"/>
    <col min="16152" max="16152" width="10.140625" style="4" customWidth="1"/>
    <col min="16153" max="16384" width="9.140625" style="4"/>
  </cols>
  <sheetData>
    <row r="1" spans="1:26" ht="12" customHeight="1" thickBot="1" x14ac:dyDescent="0.25">
      <c r="P1" s="4"/>
      <c r="Q1" s="4"/>
      <c r="R1" s="4"/>
      <c r="U1" s="6"/>
      <c r="V1" s="6"/>
      <c r="W1" s="7"/>
      <c r="X1" s="481" t="s">
        <v>69</v>
      </c>
      <c r="Y1" s="484" t="s">
        <v>70</v>
      </c>
      <c r="Z1" s="486" t="s">
        <v>71</v>
      </c>
    </row>
    <row r="2" spans="1:26" x14ac:dyDescent="0.2">
      <c r="B2" s="8" t="s">
        <v>28</v>
      </c>
      <c r="C2" s="488" t="s">
        <v>29</v>
      </c>
      <c r="D2" s="489"/>
      <c r="E2" s="489"/>
      <c r="F2" s="489"/>
      <c r="G2" s="489"/>
      <c r="H2" s="490"/>
      <c r="J2" s="8" t="s">
        <v>28</v>
      </c>
      <c r="K2" s="488" t="s">
        <v>30</v>
      </c>
      <c r="L2" s="489"/>
      <c r="M2" s="489"/>
      <c r="N2" s="489"/>
      <c r="O2" s="489"/>
      <c r="P2" s="490"/>
      <c r="Q2" s="4"/>
      <c r="R2" s="8" t="s">
        <v>28</v>
      </c>
      <c r="S2" s="488" t="s">
        <v>30</v>
      </c>
      <c r="T2" s="489"/>
      <c r="U2" s="489"/>
      <c r="V2" s="490"/>
      <c r="X2" s="482"/>
      <c r="Y2" s="485"/>
      <c r="Z2" s="487"/>
    </row>
    <row r="3" spans="1:26" ht="13.5" thickBot="1" x14ac:dyDescent="0.25">
      <c r="B3" s="9">
        <v>1</v>
      </c>
      <c r="C3" s="491" t="s">
        <v>24</v>
      </c>
      <c r="D3" s="492"/>
      <c r="E3" s="492"/>
      <c r="F3" s="492"/>
      <c r="G3" s="492"/>
      <c r="H3" s="493"/>
      <c r="J3" s="9">
        <v>5</v>
      </c>
      <c r="K3" s="491" t="s">
        <v>31</v>
      </c>
      <c r="L3" s="492"/>
      <c r="M3" s="492"/>
      <c r="N3" s="492"/>
      <c r="O3" s="492"/>
      <c r="P3" s="493"/>
      <c r="Q3" s="4"/>
      <c r="R3" s="10">
        <v>10</v>
      </c>
      <c r="S3" s="491" t="s">
        <v>32</v>
      </c>
      <c r="T3" s="492"/>
      <c r="U3" s="492"/>
      <c r="V3" s="493"/>
      <c r="X3" s="483"/>
      <c r="Y3" s="485"/>
      <c r="Z3" s="487"/>
    </row>
    <row r="4" spans="1:26" x14ac:dyDescent="0.2">
      <c r="B4" s="9">
        <v>2</v>
      </c>
      <c r="C4" s="491" t="s">
        <v>26</v>
      </c>
      <c r="D4" s="492"/>
      <c r="E4" s="492"/>
      <c r="F4" s="492"/>
      <c r="G4" s="492"/>
      <c r="H4" s="493"/>
      <c r="J4" s="9">
        <v>6</v>
      </c>
      <c r="K4" s="491" t="s">
        <v>33</v>
      </c>
      <c r="L4" s="492"/>
      <c r="M4" s="492"/>
      <c r="N4" s="492"/>
      <c r="O4" s="492"/>
      <c r="P4" s="493"/>
      <c r="Q4" s="4"/>
      <c r="R4" s="10">
        <v>11</v>
      </c>
      <c r="S4" s="491" t="s">
        <v>34</v>
      </c>
      <c r="T4" s="492"/>
      <c r="U4" s="492"/>
      <c r="V4" s="493"/>
    </row>
    <row r="5" spans="1:26" x14ac:dyDescent="0.2">
      <c r="B5" s="9">
        <v>3</v>
      </c>
      <c r="C5" s="491" t="s">
        <v>27</v>
      </c>
      <c r="D5" s="492"/>
      <c r="E5" s="492"/>
      <c r="F5" s="492"/>
      <c r="G5" s="492"/>
      <c r="H5" s="493"/>
      <c r="J5" s="9">
        <v>7</v>
      </c>
      <c r="K5" s="491" t="s">
        <v>35</v>
      </c>
      <c r="L5" s="492"/>
      <c r="M5" s="492"/>
      <c r="N5" s="492"/>
      <c r="O5" s="492"/>
      <c r="P5" s="493"/>
      <c r="Q5" s="4"/>
      <c r="R5" s="10">
        <v>12</v>
      </c>
      <c r="S5" s="491" t="s">
        <v>36</v>
      </c>
      <c r="T5" s="492"/>
      <c r="U5" s="492"/>
      <c r="V5" s="493"/>
    </row>
    <row r="6" spans="1:26" x14ac:dyDescent="0.2">
      <c r="B6" s="9">
        <v>4</v>
      </c>
      <c r="C6" s="491" t="s">
        <v>25</v>
      </c>
      <c r="D6" s="492"/>
      <c r="E6" s="492"/>
      <c r="F6" s="492"/>
      <c r="G6" s="492"/>
      <c r="H6" s="493"/>
      <c r="J6" s="9">
        <v>8</v>
      </c>
      <c r="K6" s="491" t="s">
        <v>37</v>
      </c>
      <c r="L6" s="492"/>
      <c r="M6" s="492"/>
      <c r="N6" s="492"/>
      <c r="O6" s="492"/>
      <c r="P6" s="493"/>
      <c r="Q6" s="4"/>
      <c r="R6" s="10">
        <v>13</v>
      </c>
      <c r="S6" s="491" t="s">
        <v>38</v>
      </c>
      <c r="T6" s="492"/>
      <c r="U6" s="492"/>
      <c r="V6" s="493"/>
    </row>
    <row r="7" spans="1:26" ht="13.5" thickBot="1" x14ac:dyDescent="0.25">
      <c r="B7" s="11"/>
      <c r="C7" s="494"/>
      <c r="D7" s="495"/>
      <c r="E7" s="495"/>
      <c r="F7" s="495"/>
      <c r="G7" s="495"/>
      <c r="H7" s="496"/>
      <c r="J7" s="11">
        <v>9</v>
      </c>
      <c r="K7" s="494" t="s">
        <v>39</v>
      </c>
      <c r="L7" s="495"/>
      <c r="M7" s="495"/>
      <c r="N7" s="495"/>
      <c r="O7" s="495"/>
      <c r="P7" s="496"/>
      <c r="Q7" s="4"/>
      <c r="R7" s="12"/>
      <c r="S7" s="494"/>
      <c r="T7" s="495"/>
      <c r="U7" s="495"/>
      <c r="V7" s="496"/>
    </row>
    <row r="8" spans="1:26" ht="13.5" thickBot="1" x14ac:dyDescent="0.25">
      <c r="P8" s="4"/>
      <c r="Q8" s="4"/>
      <c r="R8" s="4"/>
      <c r="U8" s="6"/>
      <c r="V8" s="6"/>
      <c r="W8" s="7"/>
    </row>
    <row r="9" spans="1:26" s="13" customFormat="1" ht="24.75" customHeight="1" thickBot="1" x14ac:dyDescent="0.25">
      <c r="A9" s="497" t="s">
        <v>5</v>
      </c>
      <c r="B9" s="497"/>
      <c r="C9" s="497"/>
      <c r="D9" s="497"/>
      <c r="E9" s="497"/>
      <c r="F9" s="497"/>
      <c r="G9" s="498"/>
      <c r="H9" s="499" t="s">
        <v>40</v>
      </c>
      <c r="I9" s="500"/>
      <c r="J9" s="500"/>
      <c r="K9" s="500"/>
      <c r="L9" s="500"/>
      <c r="M9" s="500"/>
      <c r="N9" s="500"/>
      <c r="O9" s="500"/>
      <c r="P9" s="501">
        <v>621</v>
      </c>
      <c r="Q9" s="502"/>
      <c r="R9" s="499" t="s">
        <v>2</v>
      </c>
      <c r="S9" s="500"/>
      <c r="T9" s="500"/>
      <c r="U9" s="500"/>
      <c r="V9" s="500"/>
      <c r="W9" s="500"/>
    </row>
    <row r="10" spans="1:26" ht="12.75" customHeight="1" x14ac:dyDescent="0.2">
      <c r="A10" s="14" t="s">
        <v>6</v>
      </c>
      <c r="B10" s="15" t="s">
        <v>7</v>
      </c>
      <c r="C10" s="16" t="s">
        <v>8</v>
      </c>
      <c r="D10" s="17" t="s">
        <v>1</v>
      </c>
      <c r="E10" s="18" t="s">
        <v>9</v>
      </c>
      <c r="F10" s="19" t="s">
        <v>6</v>
      </c>
      <c r="G10" s="20" t="s">
        <v>16</v>
      </c>
      <c r="H10" s="503" t="s">
        <v>41</v>
      </c>
      <c r="I10" s="504"/>
      <c r="J10" s="505"/>
      <c r="K10" s="506" t="s">
        <v>42</v>
      </c>
      <c r="L10" s="507"/>
      <c r="M10" s="507"/>
      <c r="N10" s="507"/>
      <c r="O10" s="507"/>
      <c r="P10" s="508" t="s">
        <v>23</v>
      </c>
      <c r="Q10" s="511" t="s">
        <v>22</v>
      </c>
      <c r="R10" s="514"/>
      <c r="S10" s="515"/>
      <c r="T10" s="515"/>
      <c r="U10" s="515"/>
      <c r="V10" s="515"/>
      <c r="W10" s="515"/>
    </row>
    <row r="11" spans="1:26" ht="12.75" customHeight="1" x14ac:dyDescent="0.2">
      <c r="A11" s="21" t="s">
        <v>11</v>
      </c>
      <c r="B11" s="22" t="s">
        <v>11</v>
      </c>
      <c r="C11" s="23" t="s">
        <v>11</v>
      </c>
      <c r="D11" s="24" t="s">
        <v>9</v>
      </c>
      <c r="E11" s="25" t="s">
        <v>12</v>
      </c>
      <c r="F11" s="26" t="s">
        <v>9</v>
      </c>
      <c r="G11" s="27" t="s">
        <v>9</v>
      </c>
      <c r="H11" s="518" t="s">
        <v>43</v>
      </c>
      <c r="I11" s="519"/>
      <c r="J11" s="522" t="s">
        <v>44</v>
      </c>
      <c r="K11" s="523"/>
      <c r="L11" s="524"/>
      <c r="M11" s="525"/>
      <c r="N11" s="29"/>
      <c r="O11" s="97"/>
      <c r="P11" s="509"/>
      <c r="Q11" s="512"/>
      <c r="R11" s="516"/>
      <c r="S11" s="517"/>
      <c r="T11" s="517"/>
      <c r="U11" s="517"/>
      <c r="V11" s="517"/>
      <c r="W11" s="517"/>
    </row>
    <row r="12" spans="1:26" ht="12.75" customHeight="1" x14ac:dyDescent="0.2">
      <c r="A12" s="21" t="s">
        <v>7</v>
      </c>
      <c r="B12" s="22" t="s">
        <v>14</v>
      </c>
      <c r="C12" s="23" t="s">
        <v>14</v>
      </c>
      <c r="D12" s="24" t="s">
        <v>15</v>
      </c>
      <c r="E12" s="25" t="s">
        <v>16</v>
      </c>
      <c r="F12" s="26" t="s">
        <v>12</v>
      </c>
      <c r="G12" s="27" t="s">
        <v>10</v>
      </c>
      <c r="H12" s="520"/>
      <c r="I12" s="521"/>
      <c r="J12" s="522"/>
      <c r="K12" s="526"/>
      <c r="L12" s="527"/>
      <c r="M12" s="528"/>
      <c r="N12" s="30"/>
      <c r="O12" s="98"/>
      <c r="P12" s="509"/>
      <c r="Q12" s="512"/>
      <c r="R12" s="516"/>
      <c r="S12" s="517"/>
      <c r="T12" s="517"/>
      <c r="U12" s="517"/>
      <c r="V12" s="517"/>
      <c r="W12" s="517"/>
    </row>
    <row r="13" spans="1:26" ht="12.75" customHeight="1" x14ac:dyDescent="0.2">
      <c r="A13" s="21" t="s">
        <v>0</v>
      </c>
      <c r="B13" s="22" t="s">
        <v>12</v>
      </c>
      <c r="C13" s="23" t="s">
        <v>10</v>
      </c>
      <c r="D13" s="24"/>
      <c r="E13" s="25"/>
      <c r="F13" s="26" t="s">
        <v>15</v>
      </c>
      <c r="G13" s="27" t="s">
        <v>0</v>
      </c>
      <c r="H13" s="520"/>
      <c r="I13" s="521"/>
      <c r="J13" s="522"/>
      <c r="K13" s="526" t="s">
        <v>43</v>
      </c>
      <c r="L13" s="527"/>
      <c r="M13" s="528"/>
      <c r="N13" s="30" t="s">
        <v>44</v>
      </c>
      <c r="O13" s="98" t="s">
        <v>44</v>
      </c>
      <c r="P13" s="509"/>
      <c r="Q13" s="512"/>
      <c r="R13" s="516"/>
      <c r="S13" s="517"/>
      <c r="T13" s="517"/>
      <c r="U13" s="517"/>
      <c r="V13" s="517"/>
      <c r="W13" s="517"/>
    </row>
    <row r="14" spans="1:26" ht="12.75" customHeight="1" x14ac:dyDescent="0.2">
      <c r="A14" s="21" t="s">
        <v>10</v>
      </c>
      <c r="B14" s="22" t="s">
        <v>10</v>
      </c>
      <c r="C14" s="23" t="s">
        <v>9</v>
      </c>
      <c r="D14" s="24" t="s">
        <v>18</v>
      </c>
      <c r="E14" s="25" t="s">
        <v>18</v>
      </c>
      <c r="F14" s="26" t="s">
        <v>10</v>
      </c>
      <c r="G14" s="27" t="s">
        <v>17</v>
      </c>
      <c r="H14" s="520"/>
      <c r="I14" s="521"/>
      <c r="J14" s="522"/>
      <c r="K14" s="526" t="s">
        <v>45</v>
      </c>
      <c r="L14" s="527"/>
      <c r="M14" s="528"/>
      <c r="N14" s="30" t="s">
        <v>45</v>
      </c>
      <c r="O14" s="98" t="s">
        <v>44</v>
      </c>
      <c r="P14" s="509"/>
      <c r="Q14" s="512"/>
      <c r="R14" s="516"/>
      <c r="S14" s="517"/>
      <c r="T14" s="517"/>
      <c r="U14" s="517"/>
      <c r="V14" s="517"/>
      <c r="W14" s="517"/>
    </row>
    <row r="15" spans="1:26" ht="12.75" customHeight="1" x14ac:dyDescent="0.2">
      <c r="A15" s="21" t="s">
        <v>17</v>
      </c>
      <c r="B15" s="22" t="s">
        <v>13</v>
      </c>
      <c r="C15" s="23"/>
      <c r="D15" s="24" t="s">
        <v>6</v>
      </c>
      <c r="E15" s="25" t="s">
        <v>6</v>
      </c>
      <c r="F15" s="26" t="s">
        <v>19</v>
      </c>
      <c r="G15" s="27" t="s">
        <v>6</v>
      </c>
      <c r="H15" s="520"/>
      <c r="I15" s="521"/>
      <c r="J15" s="522"/>
      <c r="K15" s="526"/>
      <c r="L15" s="527"/>
      <c r="M15" s="528"/>
      <c r="N15" s="30"/>
      <c r="O15" s="98"/>
      <c r="P15" s="509"/>
      <c r="Q15" s="512"/>
      <c r="R15" s="516"/>
      <c r="S15" s="517"/>
      <c r="T15" s="517"/>
      <c r="U15" s="517"/>
      <c r="V15" s="517"/>
      <c r="W15" s="517"/>
    </row>
    <row r="16" spans="1:26" ht="12.75" customHeight="1" x14ac:dyDescent="0.2">
      <c r="A16" s="21" t="s">
        <v>11</v>
      </c>
      <c r="B16" s="22"/>
      <c r="C16" s="23"/>
      <c r="D16" s="24" t="s">
        <v>20</v>
      </c>
      <c r="E16" s="25" t="s">
        <v>20</v>
      </c>
      <c r="F16" s="26"/>
      <c r="G16" s="27"/>
      <c r="H16" s="520"/>
      <c r="I16" s="521"/>
      <c r="J16" s="522"/>
      <c r="K16" s="526"/>
      <c r="L16" s="527"/>
      <c r="M16" s="528"/>
      <c r="N16" s="30"/>
      <c r="O16" s="98"/>
      <c r="P16" s="509"/>
      <c r="Q16" s="512"/>
      <c r="R16" s="516"/>
      <c r="S16" s="517"/>
      <c r="T16" s="517"/>
      <c r="U16" s="517"/>
      <c r="V16" s="517"/>
      <c r="W16" s="517"/>
    </row>
    <row r="17" spans="1:25" ht="12.75" customHeight="1" x14ac:dyDescent="0.2">
      <c r="A17" s="21" t="s">
        <v>12</v>
      </c>
      <c r="B17" s="22"/>
      <c r="C17" s="23"/>
      <c r="D17" s="24"/>
      <c r="E17" s="25"/>
      <c r="F17" s="26" t="s">
        <v>3</v>
      </c>
      <c r="G17" s="27"/>
      <c r="H17" s="520"/>
      <c r="I17" s="521"/>
      <c r="J17" s="522"/>
      <c r="K17" s="529"/>
      <c r="L17" s="530"/>
      <c r="M17" s="531"/>
      <c r="N17" s="28"/>
      <c r="O17" s="99"/>
      <c r="P17" s="509"/>
      <c r="Q17" s="512"/>
      <c r="R17" s="516"/>
      <c r="S17" s="517"/>
      <c r="T17" s="517"/>
      <c r="U17" s="517"/>
      <c r="V17" s="517"/>
      <c r="W17" s="517"/>
    </row>
    <row r="18" spans="1:25" ht="12.75" customHeight="1" x14ac:dyDescent="0.2">
      <c r="A18" s="21"/>
      <c r="B18" s="22"/>
      <c r="C18" s="23"/>
      <c r="D18" s="24"/>
      <c r="E18" s="25"/>
      <c r="F18" s="26"/>
      <c r="G18" s="27"/>
      <c r="H18" s="520" t="s">
        <v>46</v>
      </c>
      <c r="I18" s="521" t="s">
        <v>47</v>
      </c>
      <c r="J18" s="522" t="s">
        <v>48</v>
      </c>
      <c r="K18" s="520" t="s">
        <v>46</v>
      </c>
      <c r="L18" s="521" t="s">
        <v>26</v>
      </c>
      <c r="M18" s="532" t="s">
        <v>47</v>
      </c>
      <c r="N18" s="521" t="s">
        <v>48</v>
      </c>
      <c r="O18" s="533" t="s">
        <v>25</v>
      </c>
      <c r="P18" s="509"/>
      <c r="Q18" s="512"/>
      <c r="R18" s="516"/>
      <c r="S18" s="517"/>
      <c r="T18" s="517"/>
      <c r="U18" s="517"/>
      <c r="V18" s="517"/>
      <c r="W18" s="517"/>
    </row>
    <row r="19" spans="1:25" ht="12.75" customHeight="1" x14ac:dyDescent="0.2">
      <c r="A19" s="31"/>
      <c r="B19" s="32"/>
      <c r="C19" s="33"/>
      <c r="D19" s="34"/>
      <c r="E19" s="35"/>
      <c r="F19" s="36"/>
      <c r="G19" s="37"/>
      <c r="H19" s="520"/>
      <c r="I19" s="521"/>
      <c r="J19" s="522"/>
      <c r="K19" s="520"/>
      <c r="L19" s="521"/>
      <c r="M19" s="532"/>
      <c r="N19" s="521"/>
      <c r="O19" s="534"/>
      <c r="P19" s="509"/>
      <c r="Q19" s="512"/>
      <c r="R19" s="516"/>
      <c r="S19" s="517"/>
      <c r="T19" s="517"/>
      <c r="U19" s="517"/>
      <c r="V19" s="517"/>
      <c r="W19" s="517"/>
    </row>
    <row r="20" spans="1:25" ht="12.75" customHeight="1" x14ac:dyDescent="0.2">
      <c r="A20" s="21"/>
      <c r="B20" s="22"/>
      <c r="C20" s="23"/>
      <c r="D20" s="24"/>
      <c r="E20" s="25"/>
      <c r="F20" s="26"/>
      <c r="G20" s="27"/>
      <c r="H20" s="520"/>
      <c r="I20" s="521"/>
      <c r="J20" s="522"/>
      <c r="K20" s="520"/>
      <c r="L20" s="521"/>
      <c r="M20" s="532"/>
      <c r="N20" s="521"/>
      <c r="O20" s="535"/>
      <c r="P20" s="510"/>
      <c r="Q20" s="513"/>
      <c r="R20" s="516"/>
      <c r="S20" s="517"/>
      <c r="T20" s="517"/>
      <c r="U20" s="517"/>
      <c r="V20" s="517"/>
      <c r="W20" s="517"/>
    </row>
    <row r="21" spans="1:25" ht="12.75" customHeight="1" thickBot="1" x14ac:dyDescent="0.25">
      <c r="A21" s="38"/>
      <c r="B21" s="39"/>
      <c r="C21" s="40"/>
      <c r="D21" s="41"/>
      <c r="E21" s="42"/>
      <c r="F21" s="43"/>
      <c r="G21" s="44"/>
      <c r="H21" s="45"/>
      <c r="I21" s="46"/>
      <c r="J21" s="47"/>
      <c r="K21" s="45"/>
      <c r="L21" s="49"/>
      <c r="M21" s="48"/>
      <c r="N21" s="46"/>
      <c r="O21" s="100"/>
      <c r="P21" s="50" t="s">
        <v>4</v>
      </c>
      <c r="Q21" s="51" t="s">
        <v>4</v>
      </c>
      <c r="R21" s="516"/>
      <c r="S21" s="517"/>
      <c r="T21" s="517"/>
      <c r="U21" s="517"/>
      <c r="V21" s="517"/>
      <c r="W21" s="517"/>
    </row>
    <row r="22" spans="1:25" ht="12.75" customHeight="1" x14ac:dyDescent="0.2">
      <c r="A22" s="52"/>
      <c r="B22" s="53"/>
      <c r="C22" s="53"/>
      <c r="D22" s="54"/>
      <c r="E22" s="54"/>
      <c r="F22" s="55"/>
      <c r="G22" s="56"/>
      <c r="H22" s="57"/>
      <c r="I22" s="58"/>
      <c r="J22" s="59"/>
      <c r="K22" s="57"/>
      <c r="L22" s="60"/>
      <c r="M22" s="60"/>
      <c r="N22" s="60"/>
      <c r="O22" s="60"/>
      <c r="P22" s="62"/>
      <c r="Q22" s="56"/>
      <c r="R22" s="536"/>
      <c r="S22" s="537"/>
      <c r="T22" s="537"/>
      <c r="U22" s="537"/>
      <c r="V22" s="537"/>
      <c r="W22" s="538"/>
    </row>
    <row r="23" spans="1:25" ht="12.75" customHeight="1" x14ac:dyDescent="0.2">
      <c r="A23" s="63"/>
      <c r="B23" s="319" t="s">
        <v>527</v>
      </c>
      <c r="C23" s="319">
        <v>62</v>
      </c>
      <c r="D23" s="312">
        <v>0</v>
      </c>
      <c r="E23" s="320">
        <v>7.64</v>
      </c>
      <c r="F23" s="66"/>
      <c r="G23" s="61">
        <v>4</v>
      </c>
      <c r="H23" s="102"/>
      <c r="I23" s="116"/>
      <c r="J23" s="59"/>
      <c r="K23" s="57"/>
      <c r="L23" s="116"/>
      <c r="M23" s="60"/>
      <c r="N23" s="60"/>
      <c r="O23" s="101">
        <v>542</v>
      </c>
      <c r="P23" s="67"/>
      <c r="Q23" s="68"/>
      <c r="R23" s="539" t="s">
        <v>945</v>
      </c>
      <c r="S23" s="540"/>
      <c r="T23" s="540"/>
      <c r="U23" s="540"/>
      <c r="V23" s="540"/>
      <c r="W23" s="540"/>
      <c r="Y23" s="268"/>
    </row>
    <row r="24" spans="1:25" ht="12.75" customHeight="1" x14ac:dyDescent="0.2">
      <c r="A24" s="63"/>
      <c r="B24" s="319" t="s">
        <v>527</v>
      </c>
      <c r="C24" s="319">
        <v>62</v>
      </c>
      <c r="D24" s="312">
        <v>6.91</v>
      </c>
      <c r="E24" s="320">
        <v>6.97</v>
      </c>
      <c r="F24" s="66"/>
      <c r="G24" s="61">
        <v>4</v>
      </c>
      <c r="H24" s="57"/>
      <c r="I24" s="116"/>
      <c r="J24" s="59"/>
      <c r="K24" s="57"/>
      <c r="L24" s="116"/>
      <c r="M24" s="60"/>
      <c r="N24" s="60"/>
      <c r="O24" s="116">
        <v>4</v>
      </c>
      <c r="P24" s="69"/>
      <c r="Q24" s="68"/>
      <c r="R24" s="539" t="s">
        <v>817</v>
      </c>
      <c r="S24" s="540"/>
      <c r="T24" s="540"/>
      <c r="U24" s="540"/>
      <c r="V24" s="540"/>
      <c r="W24" s="540"/>
      <c r="Y24" s="268"/>
    </row>
    <row r="25" spans="1:25" ht="12.75" customHeight="1" x14ac:dyDescent="0.2">
      <c r="A25" s="63"/>
      <c r="B25" s="319" t="s">
        <v>527</v>
      </c>
      <c r="C25" s="319">
        <v>62</v>
      </c>
      <c r="D25" s="117">
        <v>6.97</v>
      </c>
      <c r="E25" s="117">
        <v>7.64</v>
      </c>
      <c r="F25" s="66"/>
      <c r="G25" s="61" t="s">
        <v>59</v>
      </c>
      <c r="H25" s="57">
        <v>32</v>
      </c>
      <c r="I25" s="116"/>
      <c r="J25" s="59"/>
      <c r="K25" s="57"/>
      <c r="L25" s="116"/>
      <c r="M25" s="60"/>
      <c r="N25" s="60"/>
      <c r="O25" s="315">
        <v>45</v>
      </c>
      <c r="P25" s="67"/>
      <c r="Q25" s="68"/>
      <c r="R25" s="539" t="s">
        <v>946</v>
      </c>
      <c r="S25" s="540"/>
      <c r="T25" s="540"/>
      <c r="U25" s="540"/>
      <c r="V25" s="540"/>
      <c r="W25" s="540"/>
      <c r="Y25" s="268"/>
    </row>
    <row r="26" spans="1:25" ht="12.75" customHeight="1" x14ac:dyDescent="0.2">
      <c r="A26" s="63"/>
      <c r="B26" s="319"/>
      <c r="C26" s="319"/>
      <c r="D26" s="312"/>
      <c r="E26" s="320"/>
      <c r="F26" s="66"/>
      <c r="G26" s="61"/>
      <c r="H26" s="359"/>
      <c r="I26" s="101"/>
      <c r="J26" s="59"/>
      <c r="K26" s="57"/>
      <c r="L26" s="60"/>
      <c r="M26" s="60"/>
      <c r="N26" s="60"/>
      <c r="O26" s="315"/>
      <c r="P26" s="67"/>
      <c r="Q26" s="68"/>
      <c r="R26" s="539"/>
      <c r="S26" s="540"/>
      <c r="T26" s="540"/>
      <c r="U26" s="540"/>
      <c r="V26" s="540"/>
      <c r="W26" s="540"/>
      <c r="Y26" s="347"/>
    </row>
    <row r="27" spans="1:25" ht="12.75" customHeight="1" x14ac:dyDescent="0.2">
      <c r="A27" s="63"/>
      <c r="B27" s="319"/>
      <c r="C27" s="319"/>
      <c r="D27" s="312"/>
      <c r="E27" s="320"/>
      <c r="F27" s="66"/>
      <c r="G27" s="61"/>
      <c r="H27" s="359"/>
      <c r="I27" s="101"/>
      <c r="J27" s="59"/>
      <c r="K27" s="57"/>
      <c r="L27" s="60"/>
      <c r="M27" s="60"/>
      <c r="N27" s="60"/>
      <c r="O27" s="101"/>
      <c r="P27" s="69"/>
      <c r="Q27" s="68"/>
      <c r="R27" s="539"/>
      <c r="S27" s="540"/>
      <c r="T27" s="540"/>
      <c r="U27" s="540"/>
      <c r="V27" s="540"/>
      <c r="W27" s="540"/>
      <c r="Y27" s="347"/>
    </row>
    <row r="28" spans="1:25" ht="12.75" customHeight="1" x14ac:dyDescent="0.2">
      <c r="A28" s="63"/>
      <c r="B28" s="116"/>
      <c r="C28" s="116"/>
      <c r="D28" s="117"/>
      <c r="E28" s="117"/>
      <c r="F28" s="66"/>
      <c r="G28" s="61"/>
      <c r="H28" s="116"/>
      <c r="I28" s="361"/>
      <c r="J28" s="59"/>
      <c r="K28" s="57"/>
      <c r="L28" s="60"/>
      <c r="M28" s="60"/>
      <c r="N28" s="60"/>
      <c r="O28" s="101"/>
      <c r="P28" s="70"/>
      <c r="Q28" s="61"/>
      <c r="R28" s="539"/>
      <c r="S28" s="540"/>
      <c r="T28" s="540"/>
      <c r="U28" s="540"/>
      <c r="V28" s="540"/>
      <c r="W28" s="540"/>
      <c r="Y28" s="268"/>
    </row>
    <row r="29" spans="1:25" ht="12.75" customHeight="1" x14ac:dyDescent="0.2">
      <c r="A29" s="63"/>
      <c r="B29" s="319"/>
      <c r="C29" s="319"/>
      <c r="D29" s="312"/>
      <c r="E29" s="320"/>
      <c r="F29" s="66"/>
      <c r="G29" s="61"/>
      <c r="H29" s="57"/>
      <c r="I29" s="58"/>
      <c r="J29" s="59"/>
      <c r="K29" s="57"/>
      <c r="L29" s="60"/>
      <c r="M29" s="60"/>
      <c r="N29" s="60"/>
      <c r="O29" s="102"/>
      <c r="P29" s="57"/>
      <c r="Q29" s="113"/>
      <c r="R29" s="541"/>
      <c r="S29" s="542"/>
      <c r="T29" s="542"/>
      <c r="U29" s="542"/>
      <c r="V29" s="542"/>
      <c r="W29" s="543"/>
    </row>
    <row r="30" spans="1:25" ht="12.75" customHeight="1" x14ac:dyDescent="0.2">
      <c r="A30" s="63"/>
      <c r="B30" s="319"/>
      <c r="C30" s="319"/>
      <c r="D30" s="312"/>
      <c r="E30" s="320"/>
      <c r="F30" s="66"/>
      <c r="G30" s="61"/>
      <c r="H30" s="57"/>
      <c r="I30" s="58"/>
      <c r="J30" s="59"/>
      <c r="K30" s="57"/>
      <c r="L30" s="60"/>
      <c r="M30" s="60"/>
      <c r="N30" s="60"/>
      <c r="O30" s="315"/>
      <c r="P30" s="70"/>
      <c r="Q30" s="72"/>
      <c r="R30" s="541"/>
      <c r="S30" s="542"/>
      <c r="T30" s="542"/>
      <c r="U30" s="542"/>
      <c r="V30" s="542"/>
      <c r="W30" s="543"/>
    </row>
    <row r="31" spans="1:25" ht="12.75" customHeight="1" x14ac:dyDescent="0.2">
      <c r="A31" s="63"/>
      <c r="B31" s="319"/>
      <c r="C31" s="319"/>
      <c r="D31" s="312"/>
      <c r="E31" s="320"/>
      <c r="F31" s="66"/>
      <c r="G31" s="61"/>
      <c r="H31" s="57"/>
      <c r="I31" s="58"/>
      <c r="J31" s="59"/>
      <c r="K31" s="57"/>
      <c r="L31" s="60"/>
      <c r="M31" s="60"/>
      <c r="N31" s="60"/>
      <c r="O31" s="315"/>
      <c r="P31" s="70"/>
      <c r="Q31" s="71"/>
      <c r="R31" s="541"/>
      <c r="S31" s="542"/>
      <c r="T31" s="542"/>
      <c r="U31" s="542"/>
      <c r="V31" s="542"/>
      <c r="W31" s="543"/>
    </row>
    <row r="32" spans="1:25" ht="12.75" customHeight="1" x14ac:dyDescent="0.2">
      <c r="A32" s="63"/>
      <c r="B32" s="319"/>
      <c r="C32" s="319"/>
      <c r="D32" s="312"/>
      <c r="E32" s="320"/>
      <c r="F32" s="66"/>
      <c r="G32" s="61"/>
      <c r="H32" s="57"/>
      <c r="I32" s="58"/>
      <c r="J32" s="59"/>
      <c r="K32" s="57"/>
      <c r="L32" s="60"/>
      <c r="M32" s="60"/>
      <c r="N32" s="60"/>
      <c r="O32" s="101"/>
      <c r="P32" s="70"/>
      <c r="Q32" s="61"/>
      <c r="R32" s="541"/>
      <c r="S32" s="542"/>
      <c r="T32" s="542"/>
      <c r="U32" s="542"/>
      <c r="V32" s="542"/>
      <c r="W32" s="543"/>
    </row>
    <row r="33" spans="1:23" ht="12.75" customHeight="1" x14ac:dyDescent="0.2">
      <c r="A33" s="63"/>
      <c r="B33" s="319"/>
      <c r="C33" s="319"/>
      <c r="D33" s="312"/>
      <c r="E33" s="320"/>
      <c r="F33" s="66"/>
      <c r="G33" s="61"/>
      <c r="H33" s="57"/>
      <c r="I33" s="58"/>
      <c r="J33" s="59"/>
      <c r="K33" s="57"/>
      <c r="L33" s="60"/>
      <c r="M33" s="60"/>
      <c r="N33" s="60"/>
      <c r="O33" s="60"/>
      <c r="P33" s="70"/>
      <c r="Q33" s="72"/>
      <c r="R33" s="541"/>
      <c r="S33" s="542"/>
      <c r="T33" s="542"/>
      <c r="U33" s="542"/>
      <c r="V33" s="542"/>
      <c r="W33" s="543"/>
    </row>
    <row r="34" spans="1:23" ht="12.75" customHeight="1" x14ac:dyDescent="0.2">
      <c r="A34" s="63"/>
      <c r="B34" s="319"/>
      <c r="C34" s="319"/>
      <c r="D34" s="312"/>
      <c r="E34" s="320"/>
      <c r="F34" s="66"/>
      <c r="G34" s="61"/>
      <c r="H34" s="57"/>
      <c r="I34" s="58"/>
      <c r="J34" s="59"/>
      <c r="K34" s="57"/>
      <c r="L34" s="60"/>
      <c r="M34" s="60"/>
      <c r="N34" s="60"/>
      <c r="O34" s="60"/>
      <c r="P34" s="70"/>
      <c r="Q34" s="72"/>
      <c r="R34" s="541"/>
      <c r="S34" s="542"/>
      <c r="T34" s="542"/>
      <c r="U34" s="542"/>
      <c r="V34" s="542"/>
      <c r="W34" s="543"/>
    </row>
    <row r="35" spans="1:23" ht="12.75" customHeight="1" x14ac:dyDescent="0.2">
      <c r="A35" s="63"/>
      <c r="B35" s="319"/>
      <c r="C35" s="319"/>
      <c r="D35" s="312"/>
      <c r="E35" s="320"/>
      <c r="F35" s="66"/>
      <c r="G35" s="61"/>
      <c r="H35" s="57"/>
      <c r="I35" s="58"/>
      <c r="J35" s="59"/>
      <c r="K35" s="57"/>
      <c r="L35" s="60"/>
      <c r="M35" s="60"/>
      <c r="N35" s="60"/>
      <c r="O35" s="60"/>
      <c r="P35" s="70"/>
      <c r="Q35" s="72"/>
      <c r="R35" s="541"/>
      <c r="S35" s="542"/>
      <c r="T35" s="542"/>
      <c r="U35" s="542"/>
      <c r="V35" s="542"/>
      <c r="W35" s="543"/>
    </row>
    <row r="36" spans="1:23" ht="12.75" customHeight="1" x14ac:dyDescent="0.2">
      <c r="A36" s="63"/>
      <c r="B36" s="3"/>
      <c r="C36" s="319"/>
      <c r="D36" s="312"/>
      <c r="E36" s="320"/>
      <c r="F36" s="66"/>
      <c r="G36" s="61"/>
      <c r="H36" s="57"/>
      <c r="I36" s="58"/>
      <c r="J36" s="59"/>
      <c r="K36" s="57"/>
      <c r="L36" s="60"/>
      <c r="M36" s="60"/>
      <c r="N36" s="60"/>
      <c r="O36" s="60"/>
      <c r="P36" s="70"/>
      <c r="Q36" s="72"/>
      <c r="R36" s="541"/>
      <c r="S36" s="542"/>
      <c r="T36" s="542"/>
      <c r="U36" s="542"/>
      <c r="V36" s="542"/>
      <c r="W36" s="543"/>
    </row>
    <row r="37" spans="1:23" ht="12.75" customHeight="1" x14ac:dyDescent="0.2">
      <c r="A37" s="2"/>
      <c r="B37" s="3"/>
      <c r="C37" s="3"/>
      <c r="D37" s="65"/>
      <c r="E37" s="65"/>
      <c r="F37" s="66"/>
      <c r="G37" s="58"/>
      <c r="H37" s="57"/>
      <c r="I37" s="58"/>
      <c r="J37" s="59"/>
      <c r="K37" s="57"/>
      <c r="L37" s="60"/>
      <c r="M37" s="60"/>
      <c r="N37" s="60"/>
      <c r="O37" s="60"/>
      <c r="P37" s="70"/>
      <c r="Q37" s="73"/>
      <c r="R37" s="541"/>
      <c r="S37" s="542"/>
      <c r="T37" s="542"/>
      <c r="U37" s="542"/>
      <c r="V37" s="542"/>
      <c r="W37" s="543"/>
    </row>
    <row r="38" spans="1:23" ht="12.75" customHeight="1" x14ac:dyDescent="0.2">
      <c r="A38" s="63"/>
      <c r="B38" s="3"/>
      <c r="C38" s="3"/>
      <c r="D38" s="65"/>
      <c r="E38" s="65"/>
      <c r="F38" s="66"/>
      <c r="G38" s="58"/>
      <c r="H38" s="57"/>
      <c r="I38" s="58"/>
      <c r="J38" s="59"/>
      <c r="K38" s="57"/>
      <c r="L38" s="60"/>
      <c r="M38" s="60"/>
      <c r="N38" s="60"/>
      <c r="O38" s="60"/>
      <c r="P38" s="70"/>
      <c r="Q38" s="72"/>
      <c r="R38" s="541"/>
      <c r="S38" s="542"/>
      <c r="T38" s="542"/>
      <c r="U38" s="542"/>
      <c r="V38" s="542"/>
      <c r="W38" s="543"/>
    </row>
    <row r="39" spans="1:23" s="189" customFormat="1" ht="12.75" customHeight="1" x14ac:dyDescent="0.2">
      <c r="A39" s="185"/>
      <c r="B39" s="186"/>
      <c r="C39" s="186"/>
      <c r="D39" s="187"/>
      <c r="E39" s="187"/>
      <c r="F39" s="211"/>
      <c r="G39" s="113"/>
      <c r="H39" s="145"/>
      <c r="I39" s="79"/>
      <c r="J39" s="146"/>
      <c r="K39" s="145"/>
      <c r="L39" s="66"/>
      <c r="M39" s="181"/>
      <c r="N39" s="66"/>
      <c r="O39" s="66"/>
      <c r="P39" s="145"/>
      <c r="Q39" s="113"/>
      <c r="R39" s="541"/>
      <c r="S39" s="542"/>
      <c r="T39" s="542"/>
      <c r="U39" s="542"/>
      <c r="V39" s="542"/>
      <c r="W39" s="543"/>
    </row>
    <row r="40" spans="1:23" ht="12.75" customHeight="1" x14ac:dyDescent="0.2">
      <c r="A40" s="63"/>
      <c r="B40" s="64"/>
      <c r="C40" s="64"/>
      <c r="D40" s="65"/>
      <c r="E40" s="65"/>
      <c r="F40" s="60"/>
      <c r="G40" s="58"/>
      <c r="H40" s="57"/>
      <c r="I40" s="58"/>
      <c r="J40" s="59"/>
      <c r="K40" s="57"/>
      <c r="L40" s="60"/>
      <c r="M40" s="60"/>
      <c r="N40" s="60"/>
      <c r="O40" s="60"/>
      <c r="P40" s="70"/>
      <c r="Q40" s="73"/>
      <c r="R40" s="544"/>
      <c r="S40" s="545"/>
      <c r="T40" s="545"/>
      <c r="U40" s="545"/>
      <c r="V40" s="545"/>
      <c r="W40" s="546"/>
    </row>
    <row r="41" spans="1:23" ht="12.75" customHeight="1" x14ac:dyDescent="0.2">
      <c r="A41" s="63"/>
      <c r="B41" s="3"/>
      <c r="C41" s="3"/>
      <c r="D41" s="65"/>
      <c r="E41" s="65"/>
      <c r="F41" s="66"/>
      <c r="G41" s="58"/>
      <c r="H41" s="57"/>
      <c r="I41" s="58"/>
      <c r="J41" s="59"/>
      <c r="K41" s="57"/>
      <c r="L41" s="60"/>
      <c r="M41" s="60"/>
      <c r="N41" s="60"/>
      <c r="O41" s="60"/>
      <c r="P41" s="57"/>
      <c r="Q41" s="72"/>
      <c r="R41" s="541"/>
      <c r="S41" s="542"/>
      <c r="T41" s="542"/>
      <c r="U41" s="542"/>
      <c r="V41" s="542"/>
      <c r="W41" s="543"/>
    </row>
    <row r="42" spans="1:23" ht="12.75" customHeight="1" x14ac:dyDescent="0.2">
      <c r="A42" s="63"/>
      <c r="B42" s="3"/>
      <c r="C42" s="3"/>
      <c r="D42" s="65"/>
      <c r="E42" s="65"/>
      <c r="F42" s="66"/>
      <c r="G42" s="58"/>
      <c r="H42" s="57"/>
      <c r="I42" s="58"/>
      <c r="J42" s="59"/>
      <c r="K42" s="57"/>
      <c r="L42" s="60"/>
      <c r="M42" s="60"/>
      <c r="N42" s="60"/>
      <c r="O42" s="60"/>
      <c r="P42" s="57"/>
      <c r="Q42" s="72"/>
      <c r="R42" s="541"/>
      <c r="S42" s="542"/>
      <c r="T42" s="542"/>
      <c r="U42" s="542"/>
      <c r="V42" s="542"/>
      <c r="W42" s="543"/>
    </row>
    <row r="43" spans="1:23" s="78" customFormat="1" ht="12.75" customHeight="1" x14ac:dyDescent="0.2">
      <c r="A43" s="2"/>
      <c r="B43" s="3"/>
      <c r="C43" s="3"/>
      <c r="D43" s="65"/>
      <c r="E43" s="65"/>
      <c r="F43" s="66"/>
      <c r="G43" s="58"/>
      <c r="H43" s="74"/>
      <c r="I43" s="75"/>
      <c r="J43" s="76"/>
      <c r="K43" s="74"/>
      <c r="L43" s="77"/>
      <c r="M43" s="77"/>
      <c r="N43" s="77"/>
      <c r="O43" s="77"/>
      <c r="P43" s="74"/>
      <c r="Q43" s="72"/>
      <c r="R43" s="541"/>
      <c r="S43" s="542"/>
      <c r="T43" s="542"/>
      <c r="U43" s="542"/>
      <c r="V43" s="542"/>
      <c r="W43" s="543"/>
    </row>
    <row r="44" spans="1:23" s="78" customFormat="1" ht="12.75" customHeight="1" x14ac:dyDescent="0.2">
      <c r="A44" s="63"/>
      <c r="B44" s="3"/>
      <c r="C44" s="3"/>
      <c r="D44" s="65"/>
      <c r="E44" s="65"/>
      <c r="F44" s="66"/>
      <c r="G44" s="58"/>
      <c r="H44" s="74"/>
      <c r="I44" s="79"/>
      <c r="J44" s="76"/>
      <c r="K44" s="57"/>
      <c r="L44" s="66"/>
      <c r="M44" s="77"/>
      <c r="N44" s="66"/>
      <c r="O44" s="77"/>
      <c r="P44" s="74"/>
      <c r="Q44" s="72"/>
      <c r="R44" s="541"/>
      <c r="S44" s="542"/>
      <c r="T44" s="542"/>
      <c r="U44" s="542"/>
      <c r="V44" s="542"/>
      <c r="W44" s="543"/>
    </row>
    <row r="45" spans="1:23" s="78" customFormat="1" ht="12.75" customHeight="1" x14ac:dyDescent="0.2">
      <c r="A45" s="63"/>
      <c r="B45" s="3"/>
      <c r="C45" s="3"/>
      <c r="D45" s="65"/>
      <c r="E45" s="65"/>
      <c r="F45" s="66"/>
      <c r="G45" s="58"/>
      <c r="H45" s="74"/>
      <c r="I45" s="79"/>
      <c r="J45" s="76"/>
      <c r="K45" s="74"/>
      <c r="L45" s="66"/>
      <c r="M45" s="77"/>
      <c r="N45" s="66"/>
      <c r="O45" s="77"/>
      <c r="P45" s="80"/>
      <c r="Q45" s="72"/>
      <c r="R45" s="541"/>
      <c r="S45" s="542"/>
      <c r="T45" s="542"/>
      <c r="U45" s="542"/>
      <c r="V45" s="542"/>
      <c r="W45" s="543"/>
    </row>
    <row r="46" spans="1:23" s="78" customFormat="1" ht="12.75" customHeight="1" x14ac:dyDescent="0.2">
      <c r="A46" s="63"/>
      <c r="B46" s="3"/>
      <c r="C46" s="3"/>
      <c r="D46" s="65"/>
      <c r="E46" s="65"/>
      <c r="F46" s="66"/>
      <c r="G46" s="58"/>
      <c r="H46" s="74"/>
      <c r="I46" s="79"/>
      <c r="J46" s="76"/>
      <c r="K46" s="74"/>
      <c r="L46" s="66"/>
      <c r="M46" s="77"/>
      <c r="N46" s="66"/>
      <c r="O46" s="77"/>
      <c r="P46" s="74"/>
      <c r="Q46" s="72"/>
      <c r="R46" s="541"/>
      <c r="S46" s="542"/>
      <c r="T46" s="542"/>
      <c r="U46" s="542"/>
      <c r="V46" s="542"/>
      <c r="W46" s="543"/>
    </row>
    <row r="47" spans="1:23" s="78" customFormat="1" ht="12.75" customHeight="1" x14ac:dyDescent="0.2">
      <c r="A47" s="63"/>
      <c r="B47" s="3"/>
      <c r="C47" s="3"/>
      <c r="D47" s="65"/>
      <c r="E47" s="65"/>
      <c r="F47" s="66"/>
      <c r="G47" s="58"/>
      <c r="H47" s="74"/>
      <c r="I47" s="79"/>
      <c r="J47" s="76"/>
      <c r="K47" s="57"/>
      <c r="L47" s="66"/>
      <c r="M47" s="77"/>
      <c r="N47" s="66"/>
      <c r="O47" s="77"/>
      <c r="P47" s="74"/>
      <c r="Q47" s="72"/>
      <c r="R47" s="541"/>
      <c r="S47" s="542"/>
      <c r="T47" s="542"/>
      <c r="U47" s="542"/>
      <c r="V47" s="542"/>
      <c r="W47" s="543"/>
    </row>
    <row r="48" spans="1:23" ht="12.75" customHeight="1" x14ac:dyDescent="0.2">
      <c r="A48" s="81"/>
      <c r="B48" s="82"/>
      <c r="C48" s="82"/>
      <c r="D48" s="83"/>
      <c r="E48" s="83"/>
      <c r="F48" s="84"/>
      <c r="G48" s="85"/>
      <c r="H48" s="86"/>
      <c r="I48" s="87"/>
      <c r="J48" s="88"/>
      <c r="K48" s="86"/>
      <c r="L48" s="89"/>
      <c r="M48" s="90"/>
      <c r="N48" s="89"/>
      <c r="O48" s="89"/>
      <c r="P48" s="86"/>
      <c r="Q48" s="85"/>
      <c r="R48" s="541"/>
      <c r="S48" s="542"/>
      <c r="T48" s="542"/>
      <c r="U48" s="542"/>
      <c r="V48" s="542"/>
      <c r="W48" s="543"/>
    </row>
    <row r="49" spans="1:23" ht="12.75" customHeight="1" x14ac:dyDescent="0.2">
      <c r="A49" s="81"/>
      <c r="B49" s="82"/>
      <c r="C49" s="82"/>
      <c r="D49" s="83"/>
      <c r="E49" s="83"/>
      <c r="F49" s="84"/>
      <c r="G49" s="85"/>
      <c r="H49" s="86"/>
      <c r="I49" s="87"/>
      <c r="J49" s="88"/>
      <c r="K49" s="86"/>
      <c r="L49" s="89"/>
      <c r="M49" s="90"/>
      <c r="N49" s="89"/>
      <c r="O49" s="89"/>
      <c r="P49" s="86"/>
      <c r="Q49" s="85"/>
      <c r="R49" s="541"/>
      <c r="S49" s="542"/>
      <c r="T49" s="542"/>
      <c r="U49" s="542"/>
      <c r="V49" s="542"/>
      <c r="W49" s="543"/>
    </row>
    <row r="50" spans="1:23" ht="12.75" customHeight="1" x14ac:dyDescent="0.2">
      <c r="A50" s="81"/>
      <c r="B50" s="82"/>
      <c r="C50" s="82"/>
      <c r="D50" s="83"/>
      <c r="E50" s="83"/>
      <c r="F50" s="84"/>
      <c r="G50" s="85"/>
      <c r="H50" s="86"/>
      <c r="I50" s="87"/>
      <c r="J50" s="88"/>
      <c r="K50" s="86"/>
      <c r="L50" s="89"/>
      <c r="M50" s="90"/>
      <c r="N50" s="89"/>
      <c r="O50" s="89"/>
      <c r="P50" s="86"/>
      <c r="Q50" s="85"/>
      <c r="R50" s="541"/>
      <c r="S50" s="542"/>
      <c r="T50" s="542"/>
      <c r="U50" s="542"/>
      <c r="V50" s="542"/>
      <c r="W50" s="543"/>
    </row>
    <row r="51" spans="1:23" ht="12.75" customHeight="1" x14ac:dyDescent="0.2">
      <c r="A51" s="81"/>
      <c r="B51" s="82"/>
      <c r="C51" s="82"/>
      <c r="D51" s="83"/>
      <c r="E51" s="83"/>
      <c r="F51" s="84"/>
      <c r="G51" s="85"/>
      <c r="H51" s="86"/>
      <c r="I51" s="87"/>
      <c r="J51" s="88"/>
      <c r="K51" s="86"/>
      <c r="L51" s="89"/>
      <c r="M51" s="90"/>
      <c r="N51" s="89"/>
      <c r="O51" s="89"/>
      <c r="P51" s="86"/>
      <c r="Q51" s="85"/>
      <c r="R51" s="541"/>
      <c r="S51" s="542"/>
      <c r="T51" s="542"/>
      <c r="U51" s="542"/>
      <c r="V51" s="542"/>
      <c r="W51" s="543"/>
    </row>
    <row r="52" spans="1:23" ht="12.75" customHeight="1" x14ac:dyDescent="0.2">
      <c r="A52" s="81"/>
      <c r="B52" s="82"/>
      <c r="C52" s="82"/>
      <c r="D52" s="83"/>
      <c r="E52" s="83"/>
      <c r="F52" s="84"/>
      <c r="G52" s="85"/>
      <c r="H52" s="86"/>
      <c r="I52" s="87"/>
      <c r="J52" s="88"/>
      <c r="K52" s="86"/>
      <c r="L52" s="89"/>
      <c r="M52" s="90"/>
      <c r="N52" s="89"/>
      <c r="O52" s="89"/>
      <c r="P52" s="86"/>
      <c r="Q52" s="85"/>
      <c r="R52" s="541"/>
      <c r="S52" s="542"/>
      <c r="T52" s="542"/>
      <c r="U52" s="542"/>
      <c r="V52" s="542"/>
      <c r="W52" s="543"/>
    </row>
    <row r="53" spans="1:23" ht="12.75" customHeight="1" x14ac:dyDescent="0.2">
      <c r="A53" s="81"/>
      <c r="B53" s="82"/>
      <c r="C53" s="82"/>
      <c r="D53" s="83"/>
      <c r="E53" s="83"/>
      <c r="F53" s="84"/>
      <c r="G53" s="85"/>
      <c r="H53" s="86"/>
      <c r="I53" s="87"/>
      <c r="J53" s="88"/>
      <c r="K53" s="86"/>
      <c r="L53" s="89"/>
      <c r="M53" s="90"/>
      <c r="N53" s="89"/>
      <c r="O53" s="89"/>
      <c r="P53" s="86"/>
      <c r="Q53" s="85"/>
      <c r="R53" s="541"/>
      <c r="S53" s="542"/>
      <c r="T53" s="542"/>
      <c r="U53" s="542"/>
      <c r="V53" s="542"/>
      <c r="W53" s="543"/>
    </row>
    <row r="54" spans="1:23" ht="12.75" customHeight="1" x14ac:dyDescent="0.2">
      <c r="A54" s="81"/>
      <c r="B54" s="82"/>
      <c r="C54" s="82"/>
      <c r="D54" s="83"/>
      <c r="E54" s="83"/>
      <c r="F54" s="84"/>
      <c r="G54" s="85"/>
      <c r="H54" s="86"/>
      <c r="I54" s="87"/>
      <c r="J54" s="88"/>
      <c r="K54" s="86"/>
      <c r="L54" s="89"/>
      <c r="M54" s="90"/>
      <c r="N54" s="89"/>
      <c r="O54" s="89"/>
      <c r="P54" s="86"/>
      <c r="Q54" s="85"/>
      <c r="R54" s="541"/>
      <c r="S54" s="542"/>
      <c r="T54" s="542"/>
      <c r="U54" s="542"/>
      <c r="V54" s="542"/>
      <c r="W54" s="543"/>
    </row>
    <row r="55" spans="1:23" ht="12.75" customHeight="1" x14ac:dyDescent="0.2">
      <c r="A55" s="81"/>
      <c r="B55" s="82"/>
      <c r="C55" s="82"/>
      <c r="D55" s="83"/>
      <c r="E55" s="83"/>
      <c r="F55" s="84"/>
      <c r="G55" s="85"/>
      <c r="H55" s="86"/>
      <c r="I55" s="87"/>
      <c r="J55" s="88"/>
      <c r="K55" s="86"/>
      <c r="L55" s="89"/>
      <c r="M55" s="90"/>
      <c r="N55" s="89"/>
      <c r="O55" s="89"/>
      <c r="P55" s="86"/>
      <c r="Q55" s="85"/>
      <c r="R55" s="541"/>
      <c r="S55" s="542"/>
      <c r="T55" s="542"/>
      <c r="U55" s="542"/>
      <c r="V55" s="542"/>
      <c r="W55" s="543"/>
    </row>
    <row r="56" spans="1:23" ht="12.75" customHeight="1" x14ac:dyDescent="0.2">
      <c r="A56" s="81"/>
      <c r="B56" s="82"/>
      <c r="C56" s="82"/>
      <c r="D56" s="83"/>
      <c r="E56" s="83"/>
      <c r="F56" s="84"/>
      <c r="G56" s="85"/>
      <c r="H56" s="86"/>
      <c r="I56" s="87"/>
      <c r="J56" s="88"/>
      <c r="K56" s="86"/>
      <c r="L56" s="89"/>
      <c r="M56" s="90"/>
      <c r="N56" s="89"/>
      <c r="O56" s="89"/>
      <c r="P56" s="86"/>
      <c r="Q56" s="85"/>
      <c r="R56" s="541"/>
      <c r="S56" s="542"/>
      <c r="T56" s="542"/>
      <c r="U56" s="542"/>
      <c r="V56" s="542"/>
      <c r="W56" s="543"/>
    </row>
    <row r="57" spans="1:23" ht="12.75" customHeight="1" x14ac:dyDescent="0.2">
      <c r="A57" s="81"/>
      <c r="B57" s="82"/>
      <c r="C57" s="82"/>
      <c r="D57" s="83"/>
      <c r="E57" s="83"/>
      <c r="F57" s="84"/>
      <c r="G57" s="85"/>
      <c r="H57" s="86"/>
      <c r="I57" s="87"/>
      <c r="J57" s="88"/>
      <c r="K57" s="86"/>
      <c r="L57" s="89"/>
      <c r="M57" s="90"/>
      <c r="N57" s="89"/>
      <c r="O57" s="89"/>
      <c r="P57" s="86"/>
      <c r="Q57" s="85"/>
      <c r="R57" s="541"/>
      <c r="S57" s="542"/>
      <c r="T57" s="542"/>
      <c r="U57" s="542"/>
      <c r="V57" s="542"/>
      <c r="W57" s="543"/>
    </row>
    <row r="58" spans="1:23" ht="12.75" customHeight="1" x14ac:dyDescent="0.2">
      <c r="A58" s="81"/>
      <c r="B58" s="82"/>
      <c r="C58" s="82"/>
      <c r="D58" s="83"/>
      <c r="E58" s="83"/>
      <c r="F58" s="84"/>
      <c r="G58" s="85"/>
      <c r="H58" s="86"/>
      <c r="I58" s="87"/>
      <c r="J58" s="88"/>
      <c r="K58" s="86"/>
      <c r="L58" s="89"/>
      <c r="M58" s="90"/>
      <c r="N58" s="89"/>
      <c r="O58" s="89"/>
      <c r="P58" s="86"/>
      <c r="Q58" s="85"/>
      <c r="R58" s="541"/>
      <c r="S58" s="542"/>
      <c r="T58" s="542"/>
      <c r="U58" s="542"/>
      <c r="V58" s="542"/>
      <c r="W58" s="543"/>
    </row>
    <row r="59" spans="1:23" ht="12.75" customHeight="1" x14ac:dyDescent="0.2">
      <c r="A59" s="81"/>
      <c r="B59" s="82"/>
      <c r="C59" s="82"/>
      <c r="D59" s="83"/>
      <c r="E59" s="83"/>
      <c r="F59" s="84"/>
      <c r="G59" s="85"/>
      <c r="H59" s="86"/>
      <c r="I59" s="87"/>
      <c r="J59" s="88"/>
      <c r="K59" s="86"/>
      <c r="L59" s="89"/>
      <c r="M59" s="90"/>
      <c r="N59" s="89"/>
      <c r="O59" s="89"/>
      <c r="P59" s="86"/>
      <c r="Q59" s="85"/>
      <c r="R59" s="541"/>
      <c r="S59" s="542"/>
      <c r="T59" s="542"/>
      <c r="U59" s="542"/>
      <c r="V59" s="542"/>
      <c r="W59" s="543"/>
    </row>
    <row r="60" spans="1:23" ht="12.75" customHeight="1" x14ac:dyDescent="0.2">
      <c r="A60" s="81"/>
      <c r="B60" s="82"/>
      <c r="C60" s="82"/>
      <c r="D60" s="83"/>
      <c r="E60" s="83"/>
      <c r="F60" s="84"/>
      <c r="G60" s="85"/>
      <c r="H60" s="86"/>
      <c r="I60" s="87"/>
      <c r="J60" s="88"/>
      <c r="K60" s="86"/>
      <c r="L60" s="89"/>
      <c r="M60" s="90"/>
      <c r="N60" s="89"/>
      <c r="O60" s="89"/>
      <c r="P60" s="86"/>
      <c r="Q60" s="85"/>
      <c r="R60" s="541"/>
      <c r="S60" s="542"/>
      <c r="T60" s="542"/>
      <c r="U60" s="542"/>
      <c r="V60" s="542"/>
      <c r="W60" s="543"/>
    </row>
    <row r="61" spans="1:23" ht="12.75" customHeight="1" x14ac:dyDescent="0.2">
      <c r="A61" s="81"/>
      <c r="B61" s="82"/>
      <c r="C61" s="82"/>
      <c r="D61" s="83"/>
      <c r="E61" s="83"/>
      <c r="F61" s="84"/>
      <c r="G61" s="85"/>
      <c r="H61" s="86"/>
      <c r="I61" s="87"/>
      <c r="J61" s="88"/>
      <c r="K61" s="86"/>
      <c r="L61" s="89"/>
      <c r="M61" s="90"/>
      <c r="N61" s="89"/>
      <c r="O61" s="89"/>
      <c r="P61" s="86"/>
      <c r="Q61" s="85"/>
      <c r="R61" s="541"/>
      <c r="S61" s="542"/>
      <c r="T61" s="542"/>
      <c r="U61" s="542"/>
      <c r="V61" s="542"/>
      <c r="W61" s="543"/>
    </row>
    <row r="62" spans="1:23" ht="12.75" customHeight="1" x14ac:dyDescent="0.2">
      <c r="A62" s="81"/>
      <c r="B62" s="82"/>
      <c r="C62" s="82"/>
      <c r="D62" s="83"/>
      <c r="E62" s="83"/>
      <c r="F62" s="84"/>
      <c r="G62" s="85"/>
      <c r="H62" s="86"/>
      <c r="I62" s="87"/>
      <c r="J62" s="88"/>
      <c r="K62" s="86"/>
      <c r="L62" s="89"/>
      <c r="M62" s="90"/>
      <c r="N62" s="89"/>
      <c r="O62" s="89"/>
      <c r="P62" s="86"/>
      <c r="Q62" s="85"/>
      <c r="R62" s="541"/>
      <c r="S62" s="542"/>
      <c r="T62" s="542"/>
      <c r="U62" s="542"/>
      <c r="V62" s="542"/>
      <c r="W62" s="543"/>
    </row>
    <row r="63" spans="1:23" ht="12.75" customHeight="1" x14ac:dyDescent="0.2">
      <c r="A63" s="81"/>
      <c r="B63" s="82"/>
      <c r="C63" s="82"/>
      <c r="D63" s="83"/>
      <c r="E63" s="83"/>
      <c r="F63" s="84"/>
      <c r="G63" s="85"/>
      <c r="H63" s="86"/>
      <c r="I63" s="87"/>
      <c r="J63" s="88"/>
      <c r="K63" s="86"/>
      <c r="L63" s="89"/>
      <c r="M63" s="90"/>
      <c r="N63" s="89"/>
      <c r="O63" s="89"/>
      <c r="P63" s="86"/>
      <c r="Q63" s="85"/>
      <c r="R63" s="541"/>
      <c r="S63" s="542"/>
      <c r="T63" s="542"/>
      <c r="U63" s="542"/>
      <c r="V63" s="542"/>
      <c r="W63" s="543"/>
    </row>
    <row r="64" spans="1:23" ht="12.75" customHeight="1" x14ac:dyDescent="0.2">
      <c r="A64" s="81"/>
      <c r="B64" s="82"/>
      <c r="C64" s="82"/>
      <c r="D64" s="83"/>
      <c r="E64" s="83"/>
      <c r="F64" s="84"/>
      <c r="G64" s="85"/>
      <c r="H64" s="86"/>
      <c r="I64" s="87"/>
      <c r="J64" s="88"/>
      <c r="K64" s="86"/>
      <c r="L64" s="89"/>
      <c r="M64" s="90"/>
      <c r="N64" s="89"/>
      <c r="O64" s="89"/>
      <c r="P64" s="86"/>
      <c r="Q64" s="85"/>
      <c r="R64" s="541"/>
      <c r="S64" s="542"/>
      <c r="T64" s="542"/>
      <c r="U64" s="542"/>
      <c r="V64" s="542"/>
      <c r="W64" s="543"/>
    </row>
    <row r="65" spans="1:23" ht="12.75" customHeight="1" x14ac:dyDescent="0.2">
      <c r="A65" s="81"/>
      <c r="B65" s="82"/>
      <c r="C65" s="82"/>
      <c r="D65" s="83"/>
      <c r="E65" s="83"/>
      <c r="F65" s="84"/>
      <c r="G65" s="85"/>
      <c r="H65" s="86"/>
      <c r="I65" s="87"/>
      <c r="J65" s="88"/>
      <c r="K65" s="86"/>
      <c r="L65" s="89"/>
      <c r="M65" s="90"/>
      <c r="N65" s="89"/>
      <c r="O65" s="89"/>
      <c r="P65" s="86"/>
      <c r="Q65" s="85"/>
      <c r="R65" s="541"/>
      <c r="S65" s="542"/>
      <c r="T65" s="542"/>
      <c r="U65" s="542"/>
      <c r="V65" s="542"/>
      <c r="W65" s="543"/>
    </row>
    <row r="66" spans="1:23" ht="12.75" customHeight="1" x14ac:dyDescent="0.2">
      <c r="A66" s="81"/>
      <c r="B66" s="82"/>
      <c r="C66" s="82"/>
      <c r="D66" s="83"/>
      <c r="E66" s="83"/>
      <c r="F66" s="84"/>
      <c r="G66" s="85"/>
      <c r="H66" s="86"/>
      <c r="I66" s="87"/>
      <c r="J66" s="88"/>
      <c r="K66" s="86"/>
      <c r="L66" s="89"/>
      <c r="M66" s="90"/>
      <c r="N66" s="89"/>
      <c r="O66" s="89"/>
      <c r="P66" s="86"/>
      <c r="Q66" s="85"/>
      <c r="R66" s="541"/>
      <c r="S66" s="542"/>
      <c r="T66" s="542"/>
      <c r="U66" s="542"/>
      <c r="V66" s="542"/>
      <c r="W66" s="543"/>
    </row>
    <row r="67" spans="1:23" ht="12.75" customHeight="1" x14ac:dyDescent="0.2">
      <c r="A67" s="81"/>
      <c r="B67" s="82"/>
      <c r="C67" s="82"/>
      <c r="D67" s="83"/>
      <c r="E67" s="83"/>
      <c r="F67" s="84"/>
      <c r="G67" s="85"/>
      <c r="H67" s="86"/>
      <c r="I67" s="87"/>
      <c r="J67" s="88"/>
      <c r="K67" s="86"/>
      <c r="L67" s="89"/>
      <c r="M67" s="90"/>
      <c r="N67" s="89"/>
      <c r="O67" s="89"/>
      <c r="P67" s="86"/>
      <c r="Q67" s="85"/>
      <c r="R67" s="541"/>
      <c r="S67" s="542"/>
      <c r="T67" s="542"/>
      <c r="U67" s="542"/>
      <c r="V67" s="542"/>
      <c r="W67" s="543"/>
    </row>
    <row r="68" spans="1:23" ht="12.75" customHeight="1" x14ac:dyDescent="0.2">
      <c r="A68" s="81"/>
      <c r="B68" s="82"/>
      <c r="C68" s="82"/>
      <c r="D68" s="83"/>
      <c r="E68" s="83"/>
      <c r="F68" s="84"/>
      <c r="G68" s="85"/>
      <c r="H68" s="86"/>
      <c r="I68" s="87"/>
      <c r="J68" s="88"/>
      <c r="K68" s="86"/>
      <c r="L68" s="89"/>
      <c r="M68" s="90"/>
      <c r="N68" s="89"/>
      <c r="O68" s="89"/>
      <c r="P68" s="86"/>
      <c r="Q68" s="85"/>
      <c r="R68" s="541"/>
      <c r="S68" s="542"/>
      <c r="T68" s="542"/>
      <c r="U68" s="542"/>
      <c r="V68" s="542"/>
      <c r="W68" s="543"/>
    </row>
    <row r="69" spans="1:23" ht="12.75" customHeight="1" x14ac:dyDescent="0.2">
      <c r="A69" s="81"/>
      <c r="B69" s="82"/>
      <c r="C69" s="82"/>
      <c r="D69" s="83"/>
      <c r="E69" s="83"/>
      <c r="F69" s="84"/>
      <c r="G69" s="85"/>
      <c r="H69" s="86"/>
      <c r="I69" s="87"/>
      <c r="J69" s="88"/>
      <c r="K69" s="86"/>
      <c r="L69" s="89"/>
      <c r="M69" s="90"/>
      <c r="N69" s="89"/>
      <c r="O69" s="89"/>
      <c r="P69" s="86"/>
      <c r="Q69" s="85"/>
      <c r="R69" s="541"/>
      <c r="S69" s="542"/>
      <c r="T69" s="542"/>
      <c r="U69" s="542"/>
      <c r="V69" s="542"/>
      <c r="W69" s="543"/>
    </row>
    <row r="70" spans="1:23" ht="12.75" customHeight="1" thickBot="1" x14ac:dyDescent="0.25">
      <c r="A70" s="81"/>
      <c r="B70" s="82"/>
      <c r="C70" s="82"/>
      <c r="D70" s="83"/>
      <c r="E70" s="83"/>
      <c r="F70" s="89"/>
      <c r="G70" s="85"/>
      <c r="H70" s="86"/>
      <c r="I70" s="89"/>
      <c r="J70" s="85"/>
      <c r="K70" s="86"/>
      <c r="L70" s="89"/>
      <c r="M70" s="89"/>
      <c r="N70" s="89"/>
      <c r="O70" s="89"/>
      <c r="P70" s="86"/>
      <c r="Q70" s="85"/>
      <c r="R70" s="547"/>
      <c r="S70" s="548"/>
      <c r="T70" s="548"/>
      <c r="U70" s="548"/>
      <c r="V70" s="548"/>
      <c r="W70" s="549"/>
    </row>
    <row r="71" spans="1:23" ht="12.75" customHeight="1" x14ac:dyDescent="0.2">
      <c r="A71" s="550" t="s">
        <v>49</v>
      </c>
      <c r="B71" s="550"/>
      <c r="C71" s="550"/>
      <c r="D71" s="550"/>
      <c r="E71" s="550"/>
      <c r="F71" s="550"/>
      <c r="G71" s="550"/>
      <c r="H71" s="550"/>
      <c r="I71" s="550"/>
      <c r="J71" s="550"/>
      <c r="K71" s="550"/>
      <c r="L71" s="550"/>
      <c r="M71" s="550"/>
      <c r="N71" s="550"/>
      <c r="O71" s="550"/>
      <c r="P71" s="91"/>
      <c r="Q71" s="92"/>
      <c r="R71" s="551"/>
      <c r="S71" s="552"/>
      <c r="T71" s="552"/>
      <c r="U71" s="552"/>
      <c r="V71" s="552"/>
      <c r="W71" s="552"/>
    </row>
    <row r="72" spans="1:23" x14ac:dyDescent="0.2">
      <c r="H72" s="6"/>
      <c r="I72" s="6"/>
      <c r="J72" s="6"/>
      <c r="K72" s="6"/>
      <c r="L72" s="6"/>
      <c r="M72" s="6"/>
      <c r="N72" s="6"/>
      <c r="O72" s="6"/>
    </row>
    <row r="73" spans="1:23" x14ac:dyDescent="0.2">
      <c r="H73" s="6"/>
      <c r="I73" s="6"/>
      <c r="J73" s="6"/>
      <c r="K73" s="6"/>
      <c r="L73" s="6"/>
      <c r="M73" s="6"/>
      <c r="N73" s="6"/>
      <c r="O73" s="6"/>
    </row>
    <row r="74" spans="1:23" x14ac:dyDescent="0.2">
      <c r="A74" s="93"/>
      <c r="B74" s="93"/>
      <c r="C74" s="93"/>
      <c r="D74" s="94"/>
      <c r="E74" s="94"/>
      <c r="F74" s="95"/>
      <c r="G74" s="95"/>
      <c r="H74" s="95"/>
      <c r="I74" s="95"/>
      <c r="J74" s="95"/>
      <c r="K74" s="95"/>
      <c r="L74" s="95"/>
      <c r="M74" s="95"/>
      <c r="N74" s="95"/>
      <c r="O74" s="95"/>
      <c r="P74" s="95"/>
      <c r="Q74" s="95"/>
      <c r="R74" s="96"/>
    </row>
    <row r="75" spans="1:23" x14ac:dyDescent="0.2">
      <c r="A75" s="93"/>
      <c r="B75" s="93"/>
      <c r="C75" s="93"/>
      <c r="D75" s="94"/>
      <c r="E75" s="94"/>
      <c r="F75" s="95"/>
      <c r="G75" s="95"/>
      <c r="H75" s="95"/>
      <c r="I75" s="95"/>
      <c r="J75" s="95"/>
      <c r="K75" s="95"/>
      <c r="L75" s="95"/>
      <c r="M75" s="95"/>
      <c r="N75" s="95"/>
      <c r="O75" s="95"/>
      <c r="P75" s="95"/>
      <c r="Q75" s="95"/>
      <c r="R75" s="96"/>
    </row>
    <row r="76" spans="1:23" x14ac:dyDescent="0.2">
      <c r="A76" s="93"/>
      <c r="B76" s="93"/>
      <c r="C76" s="93"/>
      <c r="D76" s="94"/>
      <c r="E76" s="94"/>
      <c r="F76" s="95"/>
      <c r="G76" s="95"/>
      <c r="H76" s="95"/>
      <c r="I76" s="95"/>
      <c r="J76" s="95"/>
      <c r="K76" s="95"/>
      <c r="L76" s="95"/>
      <c r="M76" s="95"/>
      <c r="N76" s="95"/>
      <c r="O76" s="95"/>
      <c r="P76" s="95"/>
      <c r="Q76" s="95"/>
      <c r="R76" s="96"/>
    </row>
    <row r="77" spans="1:23" x14ac:dyDescent="0.2">
      <c r="H77" s="6"/>
      <c r="I77" s="6"/>
      <c r="J77" s="6"/>
      <c r="K77" s="6"/>
      <c r="L77" s="6"/>
      <c r="M77" s="6"/>
      <c r="N77" s="6"/>
      <c r="O77" s="6"/>
    </row>
    <row r="78" spans="1:23" x14ac:dyDescent="0.2">
      <c r="H78" s="6"/>
      <c r="I78" s="6"/>
      <c r="J78" s="6"/>
      <c r="K78" s="6"/>
      <c r="L78" s="6"/>
      <c r="M78" s="6"/>
      <c r="N78" s="6"/>
      <c r="O78" s="6"/>
    </row>
    <row r="79" spans="1:23" x14ac:dyDescent="0.2">
      <c r="H79" s="6"/>
      <c r="I79" s="6"/>
      <c r="J79" s="6"/>
      <c r="K79" s="6"/>
      <c r="L79" s="6"/>
      <c r="M79" s="6"/>
      <c r="N79" s="6"/>
      <c r="O79" s="6"/>
    </row>
    <row r="80" spans="1:23" x14ac:dyDescent="0.2">
      <c r="H80" s="6"/>
      <c r="I80" s="6"/>
      <c r="J80" s="6"/>
      <c r="K80" s="6"/>
      <c r="L80" s="6"/>
      <c r="M80" s="6"/>
      <c r="N80" s="6"/>
      <c r="O80" s="6"/>
    </row>
    <row r="81" spans="1:23" x14ac:dyDescent="0.2">
      <c r="H81" s="6"/>
      <c r="I81" s="6"/>
      <c r="J81" s="6"/>
      <c r="K81" s="6"/>
      <c r="L81" s="6"/>
      <c r="M81" s="6"/>
      <c r="N81" s="6"/>
      <c r="O81" s="6"/>
    </row>
    <row r="82" spans="1:23" x14ac:dyDescent="0.2">
      <c r="H82" s="6"/>
      <c r="I82" s="6"/>
      <c r="J82" s="6"/>
      <c r="K82" s="6"/>
      <c r="L82" s="6"/>
      <c r="M82" s="6"/>
      <c r="N82" s="6"/>
      <c r="O82" s="6"/>
    </row>
    <row r="83" spans="1:23" x14ac:dyDescent="0.2">
      <c r="H83" s="6"/>
      <c r="I83" s="6"/>
      <c r="J83" s="6"/>
      <c r="K83" s="6"/>
      <c r="L83" s="6"/>
      <c r="M83" s="6"/>
      <c r="N83" s="6"/>
      <c r="O83" s="6"/>
    </row>
    <row r="84" spans="1:23" x14ac:dyDescent="0.2">
      <c r="H84" s="6"/>
      <c r="I84" s="6"/>
      <c r="J84" s="6"/>
      <c r="K84" s="6"/>
      <c r="L84" s="6"/>
      <c r="M84" s="6"/>
      <c r="N84" s="6"/>
      <c r="O84" s="6"/>
    </row>
    <row r="85" spans="1:23" x14ac:dyDescent="0.2">
      <c r="H85" s="6"/>
      <c r="I85" s="6"/>
      <c r="J85" s="6"/>
      <c r="K85" s="6"/>
      <c r="L85" s="6"/>
      <c r="M85" s="6"/>
      <c r="N85" s="6"/>
      <c r="O85" s="6"/>
    </row>
    <row r="86" spans="1:23" x14ac:dyDescent="0.2">
      <c r="H86" s="6"/>
      <c r="I86" s="6"/>
      <c r="J86" s="6"/>
      <c r="K86" s="6"/>
      <c r="L86" s="6"/>
      <c r="M86" s="6"/>
      <c r="N86" s="6"/>
      <c r="O86" s="6"/>
    </row>
    <row r="87" spans="1:23" x14ac:dyDescent="0.2">
      <c r="H87" s="6"/>
      <c r="I87" s="6"/>
      <c r="J87" s="6"/>
      <c r="K87" s="6"/>
      <c r="L87" s="6"/>
      <c r="M87" s="6"/>
      <c r="N87" s="6"/>
      <c r="O87" s="6"/>
    </row>
    <row r="88" spans="1:23" x14ac:dyDescent="0.2">
      <c r="H88" s="6"/>
      <c r="I88" s="6"/>
      <c r="J88" s="6"/>
      <c r="K88" s="6"/>
      <c r="L88" s="6"/>
      <c r="M88" s="6"/>
      <c r="N88" s="6"/>
      <c r="O88" s="6"/>
    </row>
    <row r="89" spans="1:23" x14ac:dyDescent="0.2">
      <c r="H89" s="6"/>
      <c r="I89" s="6"/>
      <c r="J89" s="6"/>
      <c r="K89" s="6"/>
      <c r="L89" s="6"/>
      <c r="M89" s="6"/>
      <c r="N89" s="6"/>
      <c r="O89" s="6"/>
    </row>
    <row r="90" spans="1:23" x14ac:dyDescent="0.2">
      <c r="H90" s="6"/>
      <c r="I90" s="6"/>
      <c r="J90" s="6"/>
      <c r="K90" s="6"/>
      <c r="L90" s="6"/>
      <c r="M90" s="6"/>
      <c r="N90" s="6"/>
      <c r="O90" s="6"/>
    </row>
    <row r="91" spans="1:23" s="6" customFormat="1" x14ac:dyDescent="0.2">
      <c r="A91" s="4"/>
      <c r="B91" s="4"/>
      <c r="C91" s="4"/>
      <c r="D91" s="5"/>
      <c r="E91" s="5"/>
      <c r="R91" s="7"/>
      <c r="S91" s="4"/>
      <c r="T91" s="4"/>
      <c r="U91" s="4"/>
      <c r="V91" s="4"/>
      <c r="W91" s="4"/>
    </row>
    <row r="92" spans="1:23" s="6" customFormat="1" x14ac:dyDescent="0.2">
      <c r="A92" s="4"/>
      <c r="B92" s="4"/>
      <c r="C92" s="4"/>
      <c r="D92" s="5"/>
      <c r="E92" s="5"/>
      <c r="R92" s="7"/>
      <c r="S92" s="4"/>
      <c r="T92" s="4"/>
      <c r="U92" s="4"/>
      <c r="V92" s="4"/>
      <c r="W92" s="4"/>
    </row>
    <row r="93" spans="1:23" s="6" customFormat="1" x14ac:dyDescent="0.2">
      <c r="A93" s="4"/>
      <c r="B93" s="4"/>
      <c r="C93" s="4"/>
      <c r="D93" s="5"/>
      <c r="E93" s="5"/>
      <c r="R93" s="7"/>
      <c r="S93" s="4"/>
      <c r="T93" s="4"/>
      <c r="U93" s="4"/>
      <c r="V93" s="4"/>
      <c r="W93" s="4"/>
    </row>
  </sheetData>
  <mergeCells count="98">
    <mergeCell ref="R68:W68"/>
    <mergeCell ref="R69:W69"/>
    <mergeCell ref="R70:W70"/>
    <mergeCell ref="A71:O71"/>
    <mergeCell ref="R71:W71"/>
    <mergeCell ref="R67:W67"/>
    <mergeCell ref="R56:W56"/>
    <mergeCell ref="R57:W57"/>
    <mergeCell ref="R58:W58"/>
    <mergeCell ref="R59:W59"/>
    <mergeCell ref="R60:W60"/>
    <mergeCell ref="R61:W61"/>
    <mergeCell ref="R62:W62"/>
    <mergeCell ref="R63:W63"/>
    <mergeCell ref="R64:W64"/>
    <mergeCell ref="R65:W65"/>
    <mergeCell ref="R66:W66"/>
    <mergeCell ref="R55:W55"/>
    <mergeCell ref="R44:W44"/>
    <mergeCell ref="R45:W45"/>
    <mergeCell ref="R46:W46"/>
    <mergeCell ref="R47:W47"/>
    <mergeCell ref="R48:W48"/>
    <mergeCell ref="R49:W49"/>
    <mergeCell ref="R50:W50"/>
    <mergeCell ref="R51:W51"/>
    <mergeCell ref="R52:W52"/>
    <mergeCell ref="R53:W53"/>
    <mergeCell ref="R54:W54"/>
    <mergeCell ref="R43:W43"/>
    <mergeCell ref="R32:W32"/>
    <mergeCell ref="R33:W33"/>
    <mergeCell ref="R34:W34"/>
    <mergeCell ref="R35:W35"/>
    <mergeCell ref="R36:W36"/>
    <mergeCell ref="R37:W37"/>
    <mergeCell ref="R38:W38"/>
    <mergeCell ref="R39:W39"/>
    <mergeCell ref="R40:W40"/>
    <mergeCell ref="R41:W41"/>
    <mergeCell ref="R42:W42"/>
    <mergeCell ref="R31:W31"/>
    <mergeCell ref="N18:N20"/>
    <mergeCell ref="O18:O20"/>
    <mergeCell ref="R22:W22"/>
    <mergeCell ref="R23:W23"/>
    <mergeCell ref="R24:W24"/>
    <mergeCell ref="R25:W25"/>
    <mergeCell ref="R26:W26"/>
    <mergeCell ref="R27:W27"/>
    <mergeCell ref="R28:W28"/>
    <mergeCell ref="R29:W29"/>
    <mergeCell ref="R30:W30"/>
    <mergeCell ref="K15:M15"/>
    <mergeCell ref="K16:M16"/>
    <mergeCell ref="K17:M17"/>
    <mergeCell ref="H18:H20"/>
    <mergeCell ref="I18:I20"/>
    <mergeCell ref="J18:J20"/>
    <mergeCell ref="K18:K20"/>
    <mergeCell ref="L18:L20"/>
    <mergeCell ref="A9:G9"/>
    <mergeCell ref="H9:O9"/>
    <mergeCell ref="P9:Q9"/>
    <mergeCell ref="R9:W9"/>
    <mergeCell ref="H10:J10"/>
    <mergeCell ref="K10:O10"/>
    <mergeCell ref="P10:P20"/>
    <mergeCell ref="Q10:Q20"/>
    <mergeCell ref="R10:W21"/>
    <mergeCell ref="H11:I17"/>
    <mergeCell ref="M18:M20"/>
    <mergeCell ref="J11:J17"/>
    <mergeCell ref="K11:M11"/>
    <mergeCell ref="K12:M12"/>
    <mergeCell ref="K13:M13"/>
    <mergeCell ref="K14:M14"/>
    <mergeCell ref="C6:H6"/>
    <mergeCell ref="K6:P6"/>
    <mergeCell ref="S6:V6"/>
    <mergeCell ref="C7:H7"/>
    <mergeCell ref="K7:P7"/>
    <mergeCell ref="S7:V7"/>
    <mergeCell ref="C4:H4"/>
    <mergeCell ref="K4:P4"/>
    <mergeCell ref="S4:V4"/>
    <mergeCell ref="C5:H5"/>
    <mergeCell ref="K5:P5"/>
    <mergeCell ref="S5:V5"/>
    <mergeCell ref="X1:X3"/>
    <mergeCell ref="Y1:Y3"/>
    <mergeCell ref="Z1:Z3"/>
    <mergeCell ref="C2:H2"/>
    <mergeCell ref="K2:P2"/>
    <mergeCell ref="S2:V2"/>
    <mergeCell ref="C3:H3"/>
    <mergeCell ref="K3:P3"/>
    <mergeCell ref="S3:V3"/>
  </mergeCells>
  <pageMargins left="0.75" right="0.75" top="1" bottom="1" header="0.5" footer="0.5"/>
  <pageSetup paperSize="17" scale="60" orientation="landscape" r:id="rId1"/>
  <headerFooter alignWithMargins="0"/>
  <drawing r:id="rId2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DB98E2-6C69-4771-8D7A-54CFF70AF840}">
  <dimension ref="A1:Z93"/>
  <sheetViews>
    <sheetView topLeftCell="B6" workbookViewId="0">
      <selection activeCell="P9" sqref="P9:Q9"/>
    </sheetView>
  </sheetViews>
  <sheetFormatPr defaultRowHeight="12.75" x14ac:dyDescent="0.2"/>
  <cols>
    <col min="1" max="3" width="9.7109375" style="4" customWidth="1"/>
    <col min="4" max="5" width="9.7109375" style="5" customWidth="1"/>
    <col min="6" max="7" width="9.7109375" style="6" customWidth="1"/>
    <col min="8" max="9" width="9.7109375" style="4" customWidth="1"/>
    <col min="10" max="10" width="10.42578125" style="4" customWidth="1"/>
    <col min="11" max="11" width="11.7109375" style="4" customWidth="1"/>
    <col min="12" max="12" width="14.42578125" style="4" customWidth="1"/>
    <col min="13" max="14" width="8.7109375" style="4" customWidth="1"/>
    <col min="15" max="15" width="12.28515625" style="4" customWidth="1"/>
    <col min="16" max="17" width="16.7109375" style="6" customWidth="1"/>
    <col min="18" max="18" width="8.7109375" style="7" customWidth="1"/>
    <col min="19" max="22" width="8.7109375" style="4" customWidth="1"/>
    <col min="23" max="23" width="12.28515625" style="4" customWidth="1"/>
    <col min="24" max="24" width="10.140625" style="4" customWidth="1"/>
    <col min="25" max="256" width="9.140625" style="4"/>
    <col min="257" max="265" width="9.7109375" style="4" customWidth="1"/>
    <col min="266" max="266" width="10.42578125" style="4" customWidth="1"/>
    <col min="267" max="267" width="11.7109375" style="4" customWidth="1"/>
    <col min="268" max="268" width="14.42578125" style="4" customWidth="1"/>
    <col min="269" max="270" width="8.7109375" style="4" customWidth="1"/>
    <col min="271" max="271" width="12.28515625" style="4" customWidth="1"/>
    <col min="272" max="273" width="16.7109375" style="4" customWidth="1"/>
    <col min="274" max="278" width="8.7109375" style="4" customWidth="1"/>
    <col min="279" max="279" width="12.28515625" style="4" customWidth="1"/>
    <col min="280" max="280" width="10.140625" style="4" customWidth="1"/>
    <col min="281" max="512" width="9.140625" style="4"/>
    <col min="513" max="521" width="9.7109375" style="4" customWidth="1"/>
    <col min="522" max="522" width="10.42578125" style="4" customWidth="1"/>
    <col min="523" max="523" width="11.7109375" style="4" customWidth="1"/>
    <col min="524" max="524" width="14.42578125" style="4" customWidth="1"/>
    <col min="525" max="526" width="8.7109375" style="4" customWidth="1"/>
    <col min="527" max="527" width="12.28515625" style="4" customWidth="1"/>
    <col min="528" max="529" width="16.7109375" style="4" customWidth="1"/>
    <col min="530" max="534" width="8.7109375" style="4" customWidth="1"/>
    <col min="535" max="535" width="12.28515625" style="4" customWidth="1"/>
    <col min="536" max="536" width="10.140625" style="4" customWidth="1"/>
    <col min="537" max="768" width="9.140625" style="4"/>
    <col min="769" max="777" width="9.7109375" style="4" customWidth="1"/>
    <col min="778" max="778" width="10.42578125" style="4" customWidth="1"/>
    <col min="779" max="779" width="11.7109375" style="4" customWidth="1"/>
    <col min="780" max="780" width="14.42578125" style="4" customWidth="1"/>
    <col min="781" max="782" width="8.7109375" style="4" customWidth="1"/>
    <col min="783" max="783" width="12.28515625" style="4" customWidth="1"/>
    <col min="784" max="785" width="16.7109375" style="4" customWidth="1"/>
    <col min="786" max="790" width="8.7109375" style="4" customWidth="1"/>
    <col min="791" max="791" width="12.28515625" style="4" customWidth="1"/>
    <col min="792" max="792" width="10.140625" style="4" customWidth="1"/>
    <col min="793" max="1024" width="9.140625" style="4"/>
    <col min="1025" max="1033" width="9.7109375" style="4" customWidth="1"/>
    <col min="1034" max="1034" width="10.42578125" style="4" customWidth="1"/>
    <col min="1035" max="1035" width="11.7109375" style="4" customWidth="1"/>
    <col min="1036" max="1036" width="14.42578125" style="4" customWidth="1"/>
    <col min="1037" max="1038" width="8.7109375" style="4" customWidth="1"/>
    <col min="1039" max="1039" width="12.28515625" style="4" customWidth="1"/>
    <col min="1040" max="1041" width="16.7109375" style="4" customWidth="1"/>
    <col min="1042" max="1046" width="8.7109375" style="4" customWidth="1"/>
    <col min="1047" max="1047" width="12.28515625" style="4" customWidth="1"/>
    <col min="1048" max="1048" width="10.140625" style="4" customWidth="1"/>
    <col min="1049" max="1280" width="9.140625" style="4"/>
    <col min="1281" max="1289" width="9.7109375" style="4" customWidth="1"/>
    <col min="1290" max="1290" width="10.42578125" style="4" customWidth="1"/>
    <col min="1291" max="1291" width="11.7109375" style="4" customWidth="1"/>
    <col min="1292" max="1292" width="14.42578125" style="4" customWidth="1"/>
    <col min="1293" max="1294" width="8.7109375" style="4" customWidth="1"/>
    <col min="1295" max="1295" width="12.28515625" style="4" customWidth="1"/>
    <col min="1296" max="1297" width="16.7109375" style="4" customWidth="1"/>
    <col min="1298" max="1302" width="8.7109375" style="4" customWidth="1"/>
    <col min="1303" max="1303" width="12.28515625" style="4" customWidth="1"/>
    <col min="1304" max="1304" width="10.140625" style="4" customWidth="1"/>
    <col min="1305" max="1536" width="9.140625" style="4"/>
    <col min="1537" max="1545" width="9.7109375" style="4" customWidth="1"/>
    <col min="1546" max="1546" width="10.42578125" style="4" customWidth="1"/>
    <col min="1547" max="1547" width="11.7109375" style="4" customWidth="1"/>
    <col min="1548" max="1548" width="14.42578125" style="4" customWidth="1"/>
    <col min="1549" max="1550" width="8.7109375" style="4" customWidth="1"/>
    <col min="1551" max="1551" width="12.28515625" style="4" customWidth="1"/>
    <col min="1552" max="1553" width="16.7109375" style="4" customWidth="1"/>
    <col min="1554" max="1558" width="8.7109375" style="4" customWidth="1"/>
    <col min="1559" max="1559" width="12.28515625" style="4" customWidth="1"/>
    <col min="1560" max="1560" width="10.140625" style="4" customWidth="1"/>
    <col min="1561" max="1792" width="9.140625" style="4"/>
    <col min="1793" max="1801" width="9.7109375" style="4" customWidth="1"/>
    <col min="1802" max="1802" width="10.42578125" style="4" customWidth="1"/>
    <col min="1803" max="1803" width="11.7109375" style="4" customWidth="1"/>
    <col min="1804" max="1804" width="14.42578125" style="4" customWidth="1"/>
    <col min="1805" max="1806" width="8.7109375" style="4" customWidth="1"/>
    <col min="1807" max="1807" width="12.28515625" style="4" customWidth="1"/>
    <col min="1808" max="1809" width="16.7109375" style="4" customWidth="1"/>
    <col min="1810" max="1814" width="8.7109375" style="4" customWidth="1"/>
    <col min="1815" max="1815" width="12.28515625" style="4" customWidth="1"/>
    <col min="1816" max="1816" width="10.140625" style="4" customWidth="1"/>
    <col min="1817" max="2048" width="9.140625" style="4"/>
    <col min="2049" max="2057" width="9.7109375" style="4" customWidth="1"/>
    <col min="2058" max="2058" width="10.42578125" style="4" customWidth="1"/>
    <col min="2059" max="2059" width="11.7109375" style="4" customWidth="1"/>
    <col min="2060" max="2060" width="14.42578125" style="4" customWidth="1"/>
    <col min="2061" max="2062" width="8.7109375" style="4" customWidth="1"/>
    <col min="2063" max="2063" width="12.28515625" style="4" customWidth="1"/>
    <col min="2064" max="2065" width="16.7109375" style="4" customWidth="1"/>
    <col min="2066" max="2070" width="8.7109375" style="4" customWidth="1"/>
    <col min="2071" max="2071" width="12.28515625" style="4" customWidth="1"/>
    <col min="2072" max="2072" width="10.140625" style="4" customWidth="1"/>
    <col min="2073" max="2304" width="9.140625" style="4"/>
    <col min="2305" max="2313" width="9.7109375" style="4" customWidth="1"/>
    <col min="2314" max="2314" width="10.42578125" style="4" customWidth="1"/>
    <col min="2315" max="2315" width="11.7109375" style="4" customWidth="1"/>
    <col min="2316" max="2316" width="14.42578125" style="4" customWidth="1"/>
    <col min="2317" max="2318" width="8.7109375" style="4" customWidth="1"/>
    <col min="2319" max="2319" width="12.28515625" style="4" customWidth="1"/>
    <col min="2320" max="2321" width="16.7109375" style="4" customWidth="1"/>
    <col min="2322" max="2326" width="8.7109375" style="4" customWidth="1"/>
    <col min="2327" max="2327" width="12.28515625" style="4" customWidth="1"/>
    <col min="2328" max="2328" width="10.140625" style="4" customWidth="1"/>
    <col min="2329" max="2560" width="9.140625" style="4"/>
    <col min="2561" max="2569" width="9.7109375" style="4" customWidth="1"/>
    <col min="2570" max="2570" width="10.42578125" style="4" customWidth="1"/>
    <col min="2571" max="2571" width="11.7109375" style="4" customWidth="1"/>
    <col min="2572" max="2572" width="14.42578125" style="4" customWidth="1"/>
    <col min="2573" max="2574" width="8.7109375" style="4" customWidth="1"/>
    <col min="2575" max="2575" width="12.28515625" style="4" customWidth="1"/>
    <col min="2576" max="2577" width="16.7109375" style="4" customWidth="1"/>
    <col min="2578" max="2582" width="8.7109375" style="4" customWidth="1"/>
    <col min="2583" max="2583" width="12.28515625" style="4" customWidth="1"/>
    <col min="2584" max="2584" width="10.140625" style="4" customWidth="1"/>
    <col min="2585" max="2816" width="9.140625" style="4"/>
    <col min="2817" max="2825" width="9.7109375" style="4" customWidth="1"/>
    <col min="2826" max="2826" width="10.42578125" style="4" customWidth="1"/>
    <col min="2827" max="2827" width="11.7109375" style="4" customWidth="1"/>
    <col min="2828" max="2828" width="14.42578125" style="4" customWidth="1"/>
    <col min="2829" max="2830" width="8.7109375" style="4" customWidth="1"/>
    <col min="2831" max="2831" width="12.28515625" style="4" customWidth="1"/>
    <col min="2832" max="2833" width="16.7109375" style="4" customWidth="1"/>
    <col min="2834" max="2838" width="8.7109375" style="4" customWidth="1"/>
    <col min="2839" max="2839" width="12.28515625" style="4" customWidth="1"/>
    <col min="2840" max="2840" width="10.140625" style="4" customWidth="1"/>
    <col min="2841" max="3072" width="9.140625" style="4"/>
    <col min="3073" max="3081" width="9.7109375" style="4" customWidth="1"/>
    <col min="3082" max="3082" width="10.42578125" style="4" customWidth="1"/>
    <col min="3083" max="3083" width="11.7109375" style="4" customWidth="1"/>
    <col min="3084" max="3084" width="14.42578125" style="4" customWidth="1"/>
    <col min="3085" max="3086" width="8.7109375" style="4" customWidth="1"/>
    <col min="3087" max="3087" width="12.28515625" style="4" customWidth="1"/>
    <col min="3088" max="3089" width="16.7109375" style="4" customWidth="1"/>
    <col min="3090" max="3094" width="8.7109375" style="4" customWidth="1"/>
    <col min="3095" max="3095" width="12.28515625" style="4" customWidth="1"/>
    <col min="3096" max="3096" width="10.140625" style="4" customWidth="1"/>
    <col min="3097" max="3328" width="9.140625" style="4"/>
    <col min="3329" max="3337" width="9.7109375" style="4" customWidth="1"/>
    <col min="3338" max="3338" width="10.42578125" style="4" customWidth="1"/>
    <col min="3339" max="3339" width="11.7109375" style="4" customWidth="1"/>
    <col min="3340" max="3340" width="14.42578125" style="4" customWidth="1"/>
    <col min="3341" max="3342" width="8.7109375" style="4" customWidth="1"/>
    <col min="3343" max="3343" width="12.28515625" style="4" customWidth="1"/>
    <col min="3344" max="3345" width="16.7109375" style="4" customWidth="1"/>
    <col min="3346" max="3350" width="8.7109375" style="4" customWidth="1"/>
    <col min="3351" max="3351" width="12.28515625" style="4" customWidth="1"/>
    <col min="3352" max="3352" width="10.140625" style="4" customWidth="1"/>
    <col min="3353" max="3584" width="9.140625" style="4"/>
    <col min="3585" max="3593" width="9.7109375" style="4" customWidth="1"/>
    <col min="3594" max="3594" width="10.42578125" style="4" customWidth="1"/>
    <col min="3595" max="3595" width="11.7109375" style="4" customWidth="1"/>
    <col min="3596" max="3596" width="14.42578125" style="4" customWidth="1"/>
    <col min="3597" max="3598" width="8.7109375" style="4" customWidth="1"/>
    <col min="3599" max="3599" width="12.28515625" style="4" customWidth="1"/>
    <col min="3600" max="3601" width="16.7109375" style="4" customWidth="1"/>
    <col min="3602" max="3606" width="8.7109375" style="4" customWidth="1"/>
    <col min="3607" max="3607" width="12.28515625" style="4" customWidth="1"/>
    <col min="3608" max="3608" width="10.140625" style="4" customWidth="1"/>
    <col min="3609" max="3840" width="9.140625" style="4"/>
    <col min="3841" max="3849" width="9.7109375" style="4" customWidth="1"/>
    <col min="3850" max="3850" width="10.42578125" style="4" customWidth="1"/>
    <col min="3851" max="3851" width="11.7109375" style="4" customWidth="1"/>
    <col min="3852" max="3852" width="14.42578125" style="4" customWidth="1"/>
    <col min="3853" max="3854" width="8.7109375" style="4" customWidth="1"/>
    <col min="3855" max="3855" width="12.28515625" style="4" customWidth="1"/>
    <col min="3856" max="3857" width="16.7109375" style="4" customWidth="1"/>
    <col min="3858" max="3862" width="8.7109375" style="4" customWidth="1"/>
    <col min="3863" max="3863" width="12.28515625" style="4" customWidth="1"/>
    <col min="3864" max="3864" width="10.140625" style="4" customWidth="1"/>
    <col min="3865" max="4096" width="9.140625" style="4"/>
    <col min="4097" max="4105" width="9.7109375" style="4" customWidth="1"/>
    <col min="4106" max="4106" width="10.42578125" style="4" customWidth="1"/>
    <col min="4107" max="4107" width="11.7109375" style="4" customWidth="1"/>
    <col min="4108" max="4108" width="14.42578125" style="4" customWidth="1"/>
    <col min="4109" max="4110" width="8.7109375" style="4" customWidth="1"/>
    <col min="4111" max="4111" width="12.28515625" style="4" customWidth="1"/>
    <col min="4112" max="4113" width="16.7109375" style="4" customWidth="1"/>
    <col min="4114" max="4118" width="8.7109375" style="4" customWidth="1"/>
    <col min="4119" max="4119" width="12.28515625" style="4" customWidth="1"/>
    <col min="4120" max="4120" width="10.140625" style="4" customWidth="1"/>
    <col min="4121" max="4352" width="9.140625" style="4"/>
    <col min="4353" max="4361" width="9.7109375" style="4" customWidth="1"/>
    <col min="4362" max="4362" width="10.42578125" style="4" customWidth="1"/>
    <col min="4363" max="4363" width="11.7109375" style="4" customWidth="1"/>
    <col min="4364" max="4364" width="14.42578125" style="4" customWidth="1"/>
    <col min="4365" max="4366" width="8.7109375" style="4" customWidth="1"/>
    <col min="4367" max="4367" width="12.28515625" style="4" customWidth="1"/>
    <col min="4368" max="4369" width="16.7109375" style="4" customWidth="1"/>
    <col min="4370" max="4374" width="8.7109375" style="4" customWidth="1"/>
    <col min="4375" max="4375" width="12.28515625" style="4" customWidth="1"/>
    <col min="4376" max="4376" width="10.140625" style="4" customWidth="1"/>
    <col min="4377" max="4608" width="9.140625" style="4"/>
    <col min="4609" max="4617" width="9.7109375" style="4" customWidth="1"/>
    <col min="4618" max="4618" width="10.42578125" style="4" customWidth="1"/>
    <col min="4619" max="4619" width="11.7109375" style="4" customWidth="1"/>
    <col min="4620" max="4620" width="14.42578125" style="4" customWidth="1"/>
    <col min="4621" max="4622" width="8.7109375" style="4" customWidth="1"/>
    <col min="4623" max="4623" width="12.28515625" style="4" customWidth="1"/>
    <col min="4624" max="4625" width="16.7109375" style="4" customWidth="1"/>
    <col min="4626" max="4630" width="8.7109375" style="4" customWidth="1"/>
    <col min="4631" max="4631" width="12.28515625" style="4" customWidth="1"/>
    <col min="4632" max="4632" width="10.140625" style="4" customWidth="1"/>
    <col min="4633" max="4864" width="9.140625" style="4"/>
    <col min="4865" max="4873" width="9.7109375" style="4" customWidth="1"/>
    <col min="4874" max="4874" width="10.42578125" style="4" customWidth="1"/>
    <col min="4875" max="4875" width="11.7109375" style="4" customWidth="1"/>
    <col min="4876" max="4876" width="14.42578125" style="4" customWidth="1"/>
    <col min="4877" max="4878" width="8.7109375" style="4" customWidth="1"/>
    <col min="4879" max="4879" width="12.28515625" style="4" customWidth="1"/>
    <col min="4880" max="4881" width="16.7109375" style="4" customWidth="1"/>
    <col min="4882" max="4886" width="8.7109375" style="4" customWidth="1"/>
    <col min="4887" max="4887" width="12.28515625" style="4" customWidth="1"/>
    <col min="4888" max="4888" width="10.140625" style="4" customWidth="1"/>
    <col min="4889" max="5120" width="9.140625" style="4"/>
    <col min="5121" max="5129" width="9.7109375" style="4" customWidth="1"/>
    <col min="5130" max="5130" width="10.42578125" style="4" customWidth="1"/>
    <col min="5131" max="5131" width="11.7109375" style="4" customWidth="1"/>
    <col min="5132" max="5132" width="14.42578125" style="4" customWidth="1"/>
    <col min="5133" max="5134" width="8.7109375" style="4" customWidth="1"/>
    <col min="5135" max="5135" width="12.28515625" style="4" customWidth="1"/>
    <col min="5136" max="5137" width="16.7109375" style="4" customWidth="1"/>
    <col min="5138" max="5142" width="8.7109375" style="4" customWidth="1"/>
    <col min="5143" max="5143" width="12.28515625" style="4" customWidth="1"/>
    <col min="5144" max="5144" width="10.140625" style="4" customWidth="1"/>
    <col min="5145" max="5376" width="9.140625" style="4"/>
    <col min="5377" max="5385" width="9.7109375" style="4" customWidth="1"/>
    <col min="5386" max="5386" width="10.42578125" style="4" customWidth="1"/>
    <col min="5387" max="5387" width="11.7109375" style="4" customWidth="1"/>
    <col min="5388" max="5388" width="14.42578125" style="4" customWidth="1"/>
    <col min="5389" max="5390" width="8.7109375" style="4" customWidth="1"/>
    <col min="5391" max="5391" width="12.28515625" style="4" customWidth="1"/>
    <col min="5392" max="5393" width="16.7109375" style="4" customWidth="1"/>
    <col min="5394" max="5398" width="8.7109375" style="4" customWidth="1"/>
    <col min="5399" max="5399" width="12.28515625" style="4" customWidth="1"/>
    <col min="5400" max="5400" width="10.140625" style="4" customWidth="1"/>
    <col min="5401" max="5632" width="9.140625" style="4"/>
    <col min="5633" max="5641" width="9.7109375" style="4" customWidth="1"/>
    <col min="5642" max="5642" width="10.42578125" style="4" customWidth="1"/>
    <col min="5643" max="5643" width="11.7109375" style="4" customWidth="1"/>
    <col min="5644" max="5644" width="14.42578125" style="4" customWidth="1"/>
    <col min="5645" max="5646" width="8.7109375" style="4" customWidth="1"/>
    <col min="5647" max="5647" width="12.28515625" style="4" customWidth="1"/>
    <col min="5648" max="5649" width="16.7109375" style="4" customWidth="1"/>
    <col min="5650" max="5654" width="8.7109375" style="4" customWidth="1"/>
    <col min="5655" max="5655" width="12.28515625" style="4" customWidth="1"/>
    <col min="5656" max="5656" width="10.140625" style="4" customWidth="1"/>
    <col min="5657" max="5888" width="9.140625" style="4"/>
    <col min="5889" max="5897" width="9.7109375" style="4" customWidth="1"/>
    <col min="5898" max="5898" width="10.42578125" style="4" customWidth="1"/>
    <col min="5899" max="5899" width="11.7109375" style="4" customWidth="1"/>
    <col min="5900" max="5900" width="14.42578125" style="4" customWidth="1"/>
    <col min="5901" max="5902" width="8.7109375" style="4" customWidth="1"/>
    <col min="5903" max="5903" width="12.28515625" style="4" customWidth="1"/>
    <col min="5904" max="5905" width="16.7109375" style="4" customWidth="1"/>
    <col min="5906" max="5910" width="8.7109375" style="4" customWidth="1"/>
    <col min="5911" max="5911" width="12.28515625" style="4" customWidth="1"/>
    <col min="5912" max="5912" width="10.140625" style="4" customWidth="1"/>
    <col min="5913" max="6144" width="9.140625" style="4"/>
    <col min="6145" max="6153" width="9.7109375" style="4" customWidth="1"/>
    <col min="6154" max="6154" width="10.42578125" style="4" customWidth="1"/>
    <col min="6155" max="6155" width="11.7109375" style="4" customWidth="1"/>
    <col min="6156" max="6156" width="14.42578125" style="4" customWidth="1"/>
    <col min="6157" max="6158" width="8.7109375" style="4" customWidth="1"/>
    <col min="6159" max="6159" width="12.28515625" style="4" customWidth="1"/>
    <col min="6160" max="6161" width="16.7109375" style="4" customWidth="1"/>
    <col min="6162" max="6166" width="8.7109375" style="4" customWidth="1"/>
    <col min="6167" max="6167" width="12.28515625" style="4" customWidth="1"/>
    <col min="6168" max="6168" width="10.140625" style="4" customWidth="1"/>
    <col min="6169" max="6400" width="9.140625" style="4"/>
    <col min="6401" max="6409" width="9.7109375" style="4" customWidth="1"/>
    <col min="6410" max="6410" width="10.42578125" style="4" customWidth="1"/>
    <col min="6411" max="6411" width="11.7109375" style="4" customWidth="1"/>
    <col min="6412" max="6412" width="14.42578125" style="4" customWidth="1"/>
    <col min="6413" max="6414" width="8.7109375" style="4" customWidth="1"/>
    <col min="6415" max="6415" width="12.28515625" style="4" customWidth="1"/>
    <col min="6416" max="6417" width="16.7109375" style="4" customWidth="1"/>
    <col min="6418" max="6422" width="8.7109375" style="4" customWidth="1"/>
    <col min="6423" max="6423" width="12.28515625" style="4" customWidth="1"/>
    <col min="6424" max="6424" width="10.140625" style="4" customWidth="1"/>
    <col min="6425" max="6656" width="9.140625" style="4"/>
    <col min="6657" max="6665" width="9.7109375" style="4" customWidth="1"/>
    <col min="6666" max="6666" width="10.42578125" style="4" customWidth="1"/>
    <col min="6667" max="6667" width="11.7109375" style="4" customWidth="1"/>
    <col min="6668" max="6668" width="14.42578125" style="4" customWidth="1"/>
    <col min="6669" max="6670" width="8.7109375" style="4" customWidth="1"/>
    <col min="6671" max="6671" width="12.28515625" style="4" customWidth="1"/>
    <col min="6672" max="6673" width="16.7109375" style="4" customWidth="1"/>
    <col min="6674" max="6678" width="8.7109375" style="4" customWidth="1"/>
    <col min="6679" max="6679" width="12.28515625" style="4" customWidth="1"/>
    <col min="6680" max="6680" width="10.140625" style="4" customWidth="1"/>
    <col min="6681" max="6912" width="9.140625" style="4"/>
    <col min="6913" max="6921" width="9.7109375" style="4" customWidth="1"/>
    <col min="6922" max="6922" width="10.42578125" style="4" customWidth="1"/>
    <col min="6923" max="6923" width="11.7109375" style="4" customWidth="1"/>
    <col min="6924" max="6924" width="14.42578125" style="4" customWidth="1"/>
    <col min="6925" max="6926" width="8.7109375" style="4" customWidth="1"/>
    <col min="6927" max="6927" width="12.28515625" style="4" customWidth="1"/>
    <col min="6928" max="6929" width="16.7109375" style="4" customWidth="1"/>
    <col min="6930" max="6934" width="8.7109375" style="4" customWidth="1"/>
    <col min="6935" max="6935" width="12.28515625" style="4" customWidth="1"/>
    <col min="6936" max="6936" width="10.140625" style="4" customWidth="1"/>
    <col min="6937" max="7168" width="9.140625" style="4"/>
    <col min="7169" max="7177" width="9.7109375" style="4" customWidth="1"/>
    <col min="7178" max="7178" width="10.42578125" style="4" customWidth="1"/>
    <col min="7179" max="7179" width="11.7109375" style="4" customWidth="1"/>
    <col min="7180" max="7180" width="14.42578125" style="4" customWidth="1"/>
    <col min="7181" max="7182" width="8.7109375" style="4" customWidth="1"/>
    <col min="7183" max="7183" width="12.28515625" style="4" customWidth="1"/>
    <col min="7184" max="7185" width="16.7109375" style="4" customWidth="1"/>
    <col min="7186" max="7190" width="8.7109375" style="4" customWidth="1"/>
    <col min="7191" max="7191" width="12.28515625" style="4" customWidth="1"/>
    <col min="7192" max="7192" width="10.140625" style="4" customWidth="1"/>
    <col min="7193" max="7424" width="9.140625" style="4"/>
    <col min="7425" max="7433" width="9.7109375" style="4" customWidth="1"/>
    <col min="7434" max="7434" width="10.42578125" style="4" customWidth="1"/>
    <col min="7435" max="7435" width="11.7109375" style="4" customWidth="1"/>
    <col min="7436" max="7436" width="14.42578125" style="4" customWidth="1"/>
    <col min="7437" max="7438" width="8.7109375" style="4" customWidth="1"/>
    <col min="7439" max="7439" width="12.28515625" style="4" customWidth="1"/>
    <col min="7440" max="7441" width="16.7109375" style="4" customWidth="1"/>
    <col min="7442" max="7446" width="8.7109375" style="4" customWidth="1"/>
    <col min="7447" max="7447" width="12.28515625" style="4" customWidth="1"/>
    <col min="7448" max="7448" width="10.140625" style="4" customWidth="1"/>
    <col min="7449" max="7680" width="9.140625" style="4"/>
    <col min="7681" max="7689" width="9.7109375" style="4" customWidth="1"/>
    <col min="7690" max="7690" width="10.42578125" style="4" customWidth="1"/>
    <col min="7691" max="7691" width="11.7109375" style="4" customWidth="1"/>
    <col min="7692" max="7692" width="14.42578125" style="4" customWidth="1"/>
    <col min="7693" max="7694" width="8.7109375" style="4" customWidth="1"/>
    <col min="7695" max="7695" width="12.28515625" style="4" customWidth="1"/>
    <col min="7696" max="7697" width="16.7109375" style="4" customWidth="1"/>
    <col min="7698" max="7702" width="8.7109375" style="4" customWidth="1"/>
    <col min="7703" max="7703" width="12.28515625" style="4" customWidth="1"/>
    <col min="7704" max="7704" width="10.140625" style="4" customWidth="1"/>
    <col min="7705" max="7936" width="9.140625" style="4"/>
    <col min="7937" max="7945" width="9.7109375" style="4" customWidth="1"/>
    <col min="7946" max="7946" width="10.42578125" style="4" customWidth="1"/>
    <col min="7947" max="7947" width="11.7109375" style="4" customWidth="1"/>
    <col min="7948" max="7948" width="14.42578125" style="4" customWidth="1"/>
    <col min="7949" max="7950" width="8.7109375" style="4" customWidth="1"/>
    <col min="7951" max="7951" width="12.28515625" style="4" customWidth="1"/>
    <col min="7952" max="7953" width="16.7109375" style="4" customWidth="1"/>
    <col min="7954" max="7958" width="8.7109375" style="4" customWidth="1"/>
    <col min="7959" max="7959" width="12.28515625" style="4" customWidth="1"/>
    <col min="7960" max="7960" width="10.140625" style="4" customWidth="1"/>
    <col min="7961" max="8192" width="9.140625" style="4"/>
    <col min="8193" max="8201" width="9.7109375" style="4" customWidth="1"/>
    <col min="8202" max="8202" width="10.42578125" style="4" customWidth="1"/>
    <col min="8203" max="8203" width="11.7109375" style="4" customWidth="1"/>
    <col min="8204" max="8204" width="14.42578125" style="4" customWidth="1"/>
    <col min="8205" max="8206" width="8.7109375" style="4" customWidth="1"/>
    <col min="8207" max="8207" width="12.28515625" style="4" customWidth="1"/>
    <col min="8208" max="8209" width="16.7109375" style="4" customWidth="1"/>
    <col min="8210" max="8214" width="8.7109375" style="4" customWidth="1"/>
    <col min="8215" max="8215" width="12.28515625" style="4" customWidth="1"/>
    <col min="8216" max="8216" width="10.140625" style="4" customWidth="1"/>
    <col min="8217" max="8448" width="9.140625" style="4"/>
    <col min="8449" max="8457" width="9.7109375" style="4" customWidth="1"/>
    <col min="8458" max="8458" width="10.42578125" style="4" customWidth="1"/>
    <col min="8459" max="8459" width="11.7109375" style="4" customWidth="1"/>
    <col min="8460" max="8460" width="14.42578125" style="4" customWidth="1"/>
    <col min="8461" max="8462" width="8.7109375" style="4" customWidth="1"/>
    <col min="8463" max="8463" width="12.28515625" style="4" customWidth="1"/>
    <col min="8464" max="8465" width="16.7109375" style="4" customWidth="1"/>
    <col min="8466" max="8470" width="8.7109375" style="4" customWidth="1"/>
    <col min="8471" max="8471" width="12.28515625" style="4" customWidth="1"/>
    <col min="8472" max="8472" width="10.140625" style="4" customWidth="1"/>
    <col min="8473" max="8704" width="9.140625" style="4"/>
    <col min="8705" max="8713" width="9.7109375" style="4" customWidth="1"/>
    <col min="8714" max="8714" width="10.42578125" style="4" customWidth="1"/>
    <col min="8715" max="8715" width="11.7109375" style="4" customWidth="1"/>
    <col min="8716" max="8716" width="14.42578125" style="4" customWidth="1"/>
    <col min="8717" max="8718" width="8.7109375" style="4" customWidth="1"/>
    <col min="8719" max="8719" width="12.28515625" style="4" customWidth="1"/>
    <col min="8720" max="8721" width="16.7109375" style="4" customWidth="1"/>
    <col min="8722" max="8726" width="8.7109375" style="4" customWidth="1"/>
    <col min="8727" max="8727" width="12.28515625" style="4" customWidth="1"/>
    <col min="8728" max="8728" width="10.140625" style="4" customWidth="1"/>
    <col min="8729" max="8960" width="9.140625" style="4"/>
    <col min="8961" max="8969" width="9.7109375" style="4" customWidth="1"/>
    <col min="8970" max="8970" width="10.42578125" style="4" customWidth="1"/>
    <col min="8971" max="8971" width="11.7109375" style="4" customWidth="1"/>
    <col min="8972" max="8972" width="14.42578125" style="4" customWidth="1"/>
    <col min="8973" max="8974" width="8.7109375" style="4" customWidth="1"/>
    <col min="8975" max="8975" width="12.28515625" style="4" customWidth="1"/>
    <col min="8976" max="8977" width="16.7109375" style="4" customWidth="1"/>
    <col min="8978" max="8982" width="8.7109375" style="4" customWidth="1"/>
    <col min="8983" max="8983" width="12.28515625" style="4" customWidth="1"/>
    <col min="8984" max="8984" width="10.140625" style="4" customWidth="1"/>
    <col min="8985" max="9216" width="9.140625" style="4"/>
    <col min="9217" max="9225" width="9.7109375" style="4" customWidth="1"/>
    <col min="9226" max="9226" width="10.42578125" style="4" customWidth="1"/>
    <col min="9227" max="9227" width="11.7109375" style="4" customWidth="1"/>
    <col min="9228" max="9228" width="14.42578125" style="4" customWidth="1"/>
    <col min="9229" max="9230" width="8.7109375" style="4" customWidth="1"/>
    <col min="9231" max="9231" width="12.28515625" style="4" customWidth="1"/>
    <col min="9232" max="9233" width="16.7109375" style="4" customWidth="1"/>
    <col min="9234" max="9238" width="8.7109375" style="4" customWidth="1"/>
    <col min="9239" max="9239" width="12.28515625" style="4" customWidth="1"/>
    <col min="9240" max="9240" width="10.140625" style="4" customWidth="1"/>
    <col min="9241" max="9472" width="9.140625" style="4"/>
    <col min="9473" max="9481" width="9.7109375" style="4" customWidth="1"/>
    <col min="9482" max="9482" width="10.42578125" style="4" customWidth="1"/>
    <col min="9483" max="9483" width="11.7109375" style="4" customWidth="1"/>
    <col min="9484" max="9484" width="14.42578125" style="4" customWidth="1"/>
    <col min="9485" max="9486" width="8.7109375" style="4" customWidth="1"/>
    <col min="9487" max="9487" width="12.28515625" style="4" customWidth="1"/>
    <col min="9488" max="9489" width="16.7109375" style="4" customWidth="1"/>
    <col min="9490" max="9494" width="8.7109375" style="4" customWidth="1"/>
    <col min="9495" max="9495" width="12.28515625" style="4" customWidth="1"/>
    <col min="9496" max="9496" width="10.140625" style="4" customWidth="1"/>
    <col min="9497" max="9728" width="9.140625" style="4"/>
    <col min="9729" max="9737" width="9.7109375" style="4" customWidth="1"/>
    <col min="9738" max="9738" width="10.42578125" style="4" customWidth="1"/>
    <col min="9739" max="9739" width="11.7109375" style="4" customWidth="1"/>
    <col min="9740" max="9740" width="14.42578125" style="4" customWidth="1"/>
    <col min="9741" max="9742" width="8.7109375" style="4" customWidth="1"/>
    <col min="9743" max="9743" width="12.28515625" style="4" customWidth="1"/>
    <col min="9744" max="9745" width="16.7109375" style="4" customWidth="1"/>
    <col min="9746" max="9750" width="8.7109375" style="4" customWidth="1"/>
    <col min="9751" max="9751" width="12.28515625" style="4" customWidth="1"/>
    <col min="9752" max="9752" width="10.140625" style="4" customWidth="1"/>
    <col min="9753" max="9984" width="9.140625" style="4"/>
    <col min="9985" max="9993" width="9.7109375" style="4" customWidth="1"/>
    <col min="9994" max="9994" width="10.42578125" style="4" customWidth="1"/>
    <col min="9995" max="9995" width="11.7109375" style="4" customWidth="1"/>
    <col min="9996" max="9996" width="14.42578125" style="4" customWidth="1"/>
    <col min="9997" max="9998" width="8.7109375" style="4" customWidth="1"/>
    <col min="9999" max="9999" width="12.28515625" style="4" customWidth="1"/>
    <col min="10000" max="10001" width="16.7109375" style="4" customWidth="1"/>
    <col min="10002" max="10006" width="8.7109375" style="4" customWidth="1"/>
    <col min="10007" max="10007" width="12.28515625" style="4" customWidth="1"/>
    <col min="10008" max="10008" width="10.140625" style="4" customWidth="1"/>
    <col min="10009" max="10240" width="9.140625" style="4"/>
    <col min="10241" max="10249" width="9.7109375" style="4" customWidth="1"/>
    <col min="10250" max="10250" width="10.42578125" style="4" customWidth="1"/>
    <col min="10251" max="10251" width="11.7109375" style="4" customWidth="1"/>
    <col min="10252" max="10252" width="14.42578125" style="4" customWidth="1"/>
    <col min="10253" max="10254" width="8.7109375" style="4" customWidth="1"/>
    <col min="10255" max="10255" width="12.28515625" style="4" customWidth="1"/>
    <col min="10256" max="10257" width="16.7109375" style="4" customWidth="1"/>
    <col min="10258" max="10262" width="8.7109375" style="4" customWidth="1"/>
    <col min="10263" max="10263" width="12.28515625" style="4" customWidth="1"/>
    <col min="10264" max="10264" width="10.140625" style="4" customWidth="1"/>
    <col min="10265" max="10496" width="9.140625" style="4"/>
    <col min="10497" max="10505" width="9.7109375" style="4" customWidth="1"/>
    <col min="10506" max="10506" width="10.42578125" style="4" customWidth="1"/>
    <col min="10507" max="10507" width="11.7109375" style="4" customWidth="1"/>
    <col min="10508" max="10508" width="14.42578125" style="4" customWidth="1"/>
    <col min="10509" max="10510" width="8.7109375" style="4" customWidth="1"/>
    <col min="10511" max="10511" width="12.28515625" style="4" customWidth="1"/>
    <col min="10512" max="10513" width="16.7109375" style="4" customWidth="1"/>
    <col min="10514" max="10518" width="8.7109375" style="4" customWidth="1"/>
    <col min="10519" max="10519" width="12.28515625" style="4" customWidth="1"/>
    <col min="10520" max="10520" width="10.140625" style="4" customWidth="1"/>
    <col min="10521" max="10752" width="9.140625" style="4"/>
    <col min="10753" max="10761" width="9.7109375" style="4" customWidth="1"/>
    <col min="10762" max="10762" width="10.42578125" style="4" customWidth="1"/>
    <col min="10763" max="10763" width="11.7109375" style="4" customWidth="1"/>
    <col min="10764" max="10764" width="14.42578125" style="4" customWidth="1"/>
    <col min="10765" max="10766" width="8.7109375" style="4" customWidth="1"/>
    <col min="10767" max="10767" width="12.28515625" style="4" customWidth="1"/>
    <col min="10768" max="10769" width="16.7109375" style="4" customWidth="1"/>
    <col min="10770" max="10774" width="8.7109375" style="4" customWidth="1"/>
    <col min="10775" max="10775" width="12.28515625" style="4" customWidth="1"/>
    <col min="10776" max="10776" width="10.140625" style="4" customWidth="1"/>
    <col min="10777" max="11008" width="9.140625" style="4"/>
    <col min="11009" max="11017" width="9.7109375" style="4" customWidth="1"/>
    <col min="11018" max="11018" width="10.42578125" style="4" customWidth="1"/>
    <col min="11019" max="11019" width="11.7109375" style="4" customWidth="1"/>
    <col min="11020" max="11020" width="14.42578125" style="4" customWidth="1"/>
    <col min="11021" max="11022" width="8.7109375" style="4" customWidth="1"/>
    <col min="11023" max="11023" width="12.28515625" style="4" customWidth="1"/>
    <col min="11024" max="11025" width="16.7109375" style="4" customWidth="1"/>
    <col min="11026" max="11030" width="8.7109375" style="4" customWidth="1"/>
    <col min="11031" max="11031" width="12.28515625" style="4" customWidth="1"/>
    <col min="11032" max="11032" width="10.140625" style="4" customWidth="1"/>
    <col min="11033" max="11264" width="9.140625" style="4"/>
    <col min="11265" max="11273" width="9.7109375" style="4" customWidth="1"/>
    <col min="11274" max="11274" width="10.42578125" style="4" customWidth="1"/>
    <col min="11275" max="11275" width="11.7109375" style="4" customWidth="1"/>
    <col min="11276" max="11276" width="14.42578125" style="4" customWidth="1"/>
    <col min="11277" max="11278" width="8.7109375" style="4" customWidth="1"/>
    <col min="11279" max="11279" width="12.28515625" style="4" customWidth="1"/>
    <col min="11280" max="11281" width="16.7109375" style="4" customWidth="1"/>
    <col min="11282" max="11286" width="8.7109375" style="4" customWidth="1"/>
    <col min="11287" max="11287" width="12.28515625" style="4" customWidth="1"/>
    <col min="11288" max="11288" width="10.140625" style="4" customWidth="1"/>
    <col min="11289" max="11520" width="9.140625" style="4"/>
    <col min="11521" max="11529" width="9.7109375" style="4" customWidth="1"/>
    <col min="11530" max="11530" width="10.42578125" style="4" customWidth="1"/>
    <col min="11531" max="11531" width="11.7109375" style="4" customWidth="1"/>
    <col min="11532" max="11532" width="14.42578125" style="4" customWidth="1"/>
    <col min="11533" max="11534" width="8.7109375" style="4" customWidth="1"/>
    <col min="11535" max="11535" width="12.28515625" style="4" customWidth="1"/>
    <col min="11536" max="11537" width="16.7109375" style="4" customWidth="1"/>
    <col min="11538" max="11542" width="8.7109375" style="4" customWidth="1"/>
    <col min="11543" max="11543" width="12.28515625" style="4" customWidth="1"/>
    <col min="11544" max="11544" width="10.140625" style="4" customWidth="1"/>
    <col min="11545" max="11776" width="9.140625" style="4"/>
    <col min="11777" max="11785" width="9.7109375" style="4" customWidth="1"/>
    <col min="11786" max="11786" width="10.42578125" style="4" customWidth="1"/>
    <col min="11787" max="11787" width="11.7109375" style="4" customWidth="1"/>
    <col min="11788" max="11788" width="14.42578125" style="4" customWidth="1"/>
    <col min="11789" max="11790" width="8.7109375" style="4" customWidth="1"/>
    <col min="11791" max="11791" width="12.28515625" style="4" customWidth="1"/>
    <col min="11792" max="11793" width="16.7109375" style="4" customWidth="1"/>
    <col min="11794" max="11798" width="8.7109375" style="4" customWidth="1"/>
    <col min="11799" max="11799" width="12.28515625" style="4" customWidth="1"/>
    <col min="11800" max="11800" width="10.140625" style="4" customWidth="1"/>
    <col min="11801" max="12032" width="9.140625" style="4"/>
    <col min="12033" max="12041" width="9.7109375" style="4" customWidth="1"/>
    <col min="12042" max="12042" width="10.42578125" style="4" customWidth="1"/>
    <col min="12043" max="12043" width="11.7109375" style="4" customWidth="1"/>
    <col min="12044" max="12044" width="14.42578125" style="4" customWidth="1"/>
    <col min="12045" max="12046" width="8.7109375" style="4" customWidth="1"/>
    <col min="12047" max="12047" width="12.28515625" style="4" customWidth="1"/>
    <col min="12048" max="12049" width="16.7109375" style="4" customWidth="1"/>
    <col min="12050" max="12054" width="8.7109375" style="4" customWidth="1"/>
    <col min="12055" max="12055" width="12.28515625" style="4" customWidth="1"/>
    <col min="12056" max="12056" width="10.140625" style="4" customWidth="1"/>
    <col min="12057" max="12288" width="9.140625" style="4"/>
    <col min="12289" max="12297" width="9.7109375" style="4" customWidth="1"/>
    <col min="12298" max="12298" width="10.42578125" style="4" customWidth="1"/>
    <col min="12299" max="12299" width="11.7109375" style="4" customWidth="1"/>
    <col min="12300" max="12300" width="14.42578125" style="4" customWidth="1"/>
    <col min="12301" max="12302" width="8.7109375" style="4" customWidth="1"/>
    <col min="12303" max="12303" width="12.28515625" style="4" customWidth="1"/>
    <col min="12304" max="12305" width="16.7109375" style="4" customWidth="1"/>
    <col min="12306" max="12310" width="8.7109375" style="4" customWidth="1"/>
    <col min="12311" max="12311" width="12.28515625" style="4" customWidth="1"/>
    <col min="12312" max="12312" width="10.140625" style="4" customWidth="1"/>
    <col min="12313" max="12544" width="9.140625" style="4"/>
    <col min="12545" max="12553" width="9.7109375" style="4" customWidth="1"/>
    <col min="12554" max="12554" width="10.42578125" style="4" customWidth="1"/>
    <col min="12555" max="12555" width="11.7109375" style="4" customWidth="1"/>
    <col min="12556" max="12556" width="14.42578125" style="4" customWidth="1"/>
    <col min="12557" max="12558" width="8.7109375" style="4" customWidth="1"/>
    <col min="12559" max="12559" width="12.28515625" style="4" customWidth="1"/>
    <col min="12560" max="12561" width="16.7109375" style="4" customWidth="1"/>
    <col min="12562" max="12566" width="8.7109375" style="4" customWidth="1"/>
    <col min="12567" max="12567" width="12.28515625" style="4" customWidth="1"/>
    <col min="12568" max="12568" width="10.140625" style="4" customWidth="1"/>
    <col min="12569" max="12800" width="9.140625" style="4"/>
    <col min="12801" max="12809" width="9.7109375" style="4" customWidth="1"/>
    <col min="12810" max="12810" width="10.42578125" style="4" customWidth="1"/>
    <col min="12811" max="12811" width="11.7109375" style="4" customWidth="1"/>
    <col min="12812" max="12812" width="14.42578125" style="4" customWidth="1"/>
    <col min="12813" max="12814" width="8.7109375" style="4" customWidth="1"/>
    <col min="12815" max="12815" width="12.28515625" style="4" customWidth="1"/>
    <col min="12816" max="12817" width="16.7109375" style="4" customWidth="1"/>
    <col min="12818" max="12822" width="8.7109375" style="4" customWidth="1"/>
    <col min="12823" max="12823" width="12.28515625" style="4" customWidth="1"/>
    <col min="12824" max="12824" width="10.140625" style="4" customWidth="1"/>
    <col min="12825" max="13056" width="9.140625" style="4"/>
    <col min="13057" max="13065" width="9.7109375" style="4" customWidth="1"/>
    <col min="13066" max="13066" width="10.42578125" style="4" customWidth="1"/>
    <col min="13067" max="13067" width="11.7109375" style="4" customWidth="1"/>
    <col min="13068" max="13068" width="14.42578125" style="4" customWidth="1"/>
    <col min="13069" max="13070" width="8.7109375" style="4" customWidth="1"/>
    <col min="13071" max="13071" width="12.28515625" style="4" customWidth="1"/>
    <col min="13072" max="13073" width="16.7109375" style="4" customWidth="1"/>
    <col min="13074" max="13078" width="8.7109375" style="4" customWidth="1"/>
    <col min="13079" max="13079" width="12.28515625" style="4" customWidth="1"/>
    <col min="13080" max="13080" width="10.140625" style="4" customWidth="1"/>
    <col min="13081" max="13312" width="9.140625" style="4"/>
    <col min="13313" max="13321" width="9.7109375" style="4" customWidth="1"/>
    <col min="13322" max="13322" width="10.42578125" style="4" customWidth="1"/>
    <col min="13323" max="13323" width="11.7109375" style="4" customWidth="1"/>
    <col min="13324" max="13324" width="14.42578125" style="4" customWidth="1"/>
    <col min="13325" max="13326" width="8.7109375" style="4" customWidth="1"/>
    <col min="13327" max="13327" width="12.28515625" style="4" customWidth="1"/>
    <col min="13328" max="13329" width="16.7109375" style="4" customWidth="1"/>
    <col min="13330" max="13334" width="8.7109375" style="4" customWidth="1"/>
    <col min="13335" max="13335" width="12.28515625" style="4" customWidth="1"/>
    <col min="13336" max="13336" width="10.140625" style="4" customWidth="1"/>
    <col min="13337" max="13568" width="9.140625" style="4"/>
    <col min="13569" max="13577" width="9.7109375" style="4" customWidth="1"/>
    <col min="13578" max="13578" width="10.42578125" style="4" customWidth="1"/>
    <col min="13579" max="13579" width="11.7109375" style="4" customWidth="1"/>
    <col min="13580" max="13580" width="14.42578125" style="4" customWidth="1"/>
    <col min="13581" max="13582" width="8.7109375" style="4" customWidth="1"/>
    <col min="13583" max="13583" width="12.28515625" style="4" customWidth="1"/>
    <col min="13584" max="13585" width="16.7109375" style="4" customWidth="1"/>
    <col min="13586" max="13590" width="8.7109375" style="4" customWidth="1"/>
    <col min="13591" max="13591" width="12.28515625" style="4" customWidth="1"/>
    <col min="13592" max="13592" width="10.140625" style="4" customWidth="1"/>
    <col min="13593" max="13824" width="9.140625" style="4"/>
    <col min="13825" max="13833" width="9.7109375" style="4" customWidth="1"/>
    <col min="13834" max="13834" width="10.42578125" style="4" customWidth="1"/>
    <col min="13835" max="13835" width="11.7109375" style="4" customWidth="1"/>
    <col min="13836" max="13836" width="14.42578125" style="4" customWidth="1"/>
    <col min="13837" max="13838" width="8.7109375" style="4" customWidth="1"/>
    <col min="13839" max="13839" width="12.28515625" style="4" customWidth="1"/>
    <col min="13840" max="13841" width="16.7109375" style="4" customWidth="1"/>
    <col min="13842" max="13846" width="8.7109375" style="4" customWidth="1"/>
    <col min="13847" max="13847" width="12.28515625" style="4" customWidth="1"/>
    <col min="13848" max="13848" width="10.140625" style="4" customWidth="1"/>
    <col min="13849" max="14080" width="9.140625" style="4"/>
    <col min="14081" max="14089" width="9.7109375" style="4" customWidth="1"/>
    <col min="14090" max="14090" width="10.42578125" style="4" customWidth="1"/>
    <col min="14091" max="14091" width="11.7109375" style="4" customWidth="1"/>
    <col min="14092" max="14092" width="14.42578125" style="4" customWidth="1"/>
    <col min="14093" max="14094" width="8.7109375" style="4" customWidth="1"/>
    <col min="14095" max="14095" width="12.28515625" style="4" customWidth="1"/>
    <col min="14096" max="14097" width="16.7109375" style="4" customWidth="1"/>
    <col min="14098" max="14102" width="8.7109375" style="4" customWidth="1"/>
    <col min="14103" max="14103" width="12.28515625" style="4" customWidth="1"/>
    <col min="14104" max="14104" width="10.140625" style="4" customWidth="1"/>
    <col min="14105" max="14336" width="9.140625" style="4"/>
    <col min="14337" max="14345" width="9.7109375" style="4" customWidth="1"/>
    <col min="14346" max="14346" width="10.42578125" style="4" customWidth="1"/>
    <col min="14347" max="14347" width="11.7109375" style="4" customWidth="1"/>
    <col min="14348" max="14348" width="14.42578125" style="4" customWidth="1"/>
    <col min="14349" max="14350" width="8.7109375" style="4" customWidth="1"/>
    <col min="14351" max="14351" width="12.28515625" style="4" customWidth="1"/>
    <col min="14352" max="14353" width="16.7109375" style="4" customWidth="1"/>
    <col min="14354" max="14358" width="8.7109375" style="4" customWidth="1"/>
    <col min="14359" max="14359" width="12.28515625" style="4" customWidth="1"/>
    <col min="14360" max="14360" width="10.140625" style="4" customWidth="1"/>
    <col min="14361" max="14592" width="9.140625" style="4"/>
    <col min="14593" max="14601" width="9.7109375" style="4" customWidth="1"/>
    <col min="14602" max="14602" width="10.42578125" style="4" customWidth="1"/>
    <col min="14603" max="14603" width="11.7109375" style="4" customWidth="1"/>
    <col min="14604" max="14604" width="14.42578125" style="4" customWidth="1"/>
    <col min="14605" max="14606" width="8.7109375" style="4" customWidth="1"/>
    <col min="14607" max="14607" width="12.28515625" style="4" customWidth="1"/>
    <col min="14608" max="14609" width="16.7109375" style="4" customWidth="1"/>
    <col min="14610" max="14614" width="8.7109375" style="4" customWidth="1"/>
    <col min="14615" max="14615" width="12.28515625" style="4" customWidth="1"/>
    <col min="14616" max="14616" width="10.140625" style="4" customWidth="1"/>
    <col min="14617" max="14848" width="9.140625" style="4"/>
    <col min="14849" max="14857" width="9.7109375" style="4" customWidth="1"/>
    <col min="14858" max="14858" width="10.42578125" style="4" customWidth="1"/>
    <col min="14859" max="14859" width="11.7109375" style="4" customWidth="1"/>
    <col min="14860" max="14860" width="14.42578125" style="4" customWidth="1"/>
    <col min="14861" max="14862" width="8.7109375" style="4" customWidth="1"/>
    <col min="14863" max="14863" width="12.28515625" style="4" customWidth="1"/>
    <col min="14864" max="14865" width="16.7109375" style="4" customWidth="1"/>
    <col min="14866" max="14870" width="8.7109375" style="4" customWidth="1"/>
    <col min="14871" max="14871" width="12.28515625" style="4" customWidth="1"/>
    <col min="14872" max="14872" width="10.140625" style="4" customWidth="1"/>
    <col min="14873" max="15104" width="9.140625" style="4"/>
    <col min="15105" max="15113" width="9.7109375" style="4" customWidth="1"/>
    <col min="15114" max="15114" width="10.42578125" style="4" customWidth="1"/>
    <col min="15115" max="15115" width="11.7109375" style="4" customWidth="1"/>
    <col min="15116" max="15116" width="14.42578125" style="4" customWidth="1"/>
    <col min="15117" max="15118" width="8.7109375" style="4" customWidth="1"/>
    <col min="15119" max="15119" width="12.28515625" style="4" customWidth="1"/>
    <col min="15120" max="15121" width="16.7109375" style="4" customWidth="1"/>
    <col min="15122" max="15126" width="8.7109375" style="4" customWidth="1"/>
    <col min="15127" max="15127" width="12.28515625" style="4" customWidth="1"/>
    <col min="15128" max="15128" width="10.140625" style="4" customWidth="1"/>
    <col min="15129" max="15360" width="9.140625" style="4"/>
    <col min="15361" max="15369" width="9.7109375" style="4" customWidth="1"/>
    <col min="15370" max="15370" width="10.42578125" style="4" customWidth="1"/>
    <col min="15371" max="15371" width="11.7109375" style="4" customWidth="1"/>
    <col min="15372" max="15372" width="14.42578125" style="4" customWidth="1"/>
    <col min="15373" max="15374" width="8.7109375" style="4" customWidth="1"/>
    <col min="15375" max="15375" width="12.28515625" style="4" customWidth="1"/>
    <col min="15376" max="15377" width="16.7109375" style="4" customWidth="1"/>
    <col min="15378" max="15382" width="8.7109375" style="4" customWidth="1"/>
    <col min="15383" max="15383" width="12.28515625" style="4" customWidth="1"/>
    <col min="15384" max="15384" width="10.140625" style="4" customWidth="1"/>
    <col min="15385" max="15616" width="9.140625" style="4"/>
    <col min="15617" max="15625" width="9.7109375" style="4" customWidth="1"/>
    <col min="15626" max="15626" width="10.42578125" style="4" customWidth="1"/>
    <col min="15627" max="15627" width="11.7109375" style="4" customWidth="1"/>
    <col min="15628" max="15628" width="14.42578125" style="4" customWidth="1"/>
    <col min="15629" max="15630" width="8.7109375" style="4" customWidth="1"/>
    <col min="15631" max="15631" width="12.28515625" style="4" customWidth="1"/>
    <col min="15632" max="15633" width="16.7109375" style="4" customWidth="1"/>
    <col min="15634" max="15638" width="8.7109375" style="4" customWidth="1"/>
    <col min="15639" max="15639" width="12.28515625" style="4" customWidth="1"/>
    <col min="15640" max="15640" width="10.140625" style="4" customWidth="1"/>
    <col min="15641" max="15872" width="9.140625" style="4"/>
    <col min="15873" max="15881" width="9.7109375" style="4" customWidth="1"/>
    <col min="15882" max="15882" width="10.42578125" style="4" customWidth="1"/>
    <col min="15883" max="15883" width="11.7109375" style="4" customWidth="1"/>
    <col min="15884" max="15884" width="14.42578125" style="4" customWidth="1"/>
    <col min="15885" max="15886" width="8.7109375" style="4" customWidth="1"/>
    <col min="15887" max="15887" width="12.28515625" style="4" customWidth="1"/>
    <col min="15888" max="15889" width="16.7109375" style="4" customWidth="1"/>
    <col min="15890" max="15894" width="8.7109375" style="4" customWidth="1"/>
    <col min="15895" max="15895" width="12.28515625" style="4" customWidth="1"/>
    <col min="15896" max="15896" width="10.140625" style="4" customWidth="1"/>
    <col min="15897" max="16128" width="9.140625" style="4"/>
    <col min="16129" max="16137" width="9.7109375" style="4" customWidth="1"/>
    <col min="16138" max="16138" width="10.42578125" style="4" customWidth="1"/>
    <col min="16139" max="16139" width="11.7109375" style="4" customWidth="1"/>
    <col min="16140" max="16140" width="14.42578125" style="4" customWidth="1"/>
    <col min="16141" max="16142" width="8.7109375" style="4" customWidth="1"/>
    <col min="16143" max="16143" width="12.28515625" style="4" customWidth="1"/>
    <col min="16144" max="16145" width="16.7109375" style="4" customWidth="1"/>
    <col min="16146" max="16150" width="8.7109375" style="4" customWidth="1"/>
    <col min="16151" max="16151" width="12.28515625" style="4" customWidth="1"/>
    <col min="16152" max="16152" width="10.140625" style="4" customWidth="1"/>
    <col min="16153" max="16384" width="9.140625" style="4"/>
  </cols>
  <sheetData>
    <row r="1" spans="1:26" ht="12" customHeight="1" thickBot="1" x14ac:dyDescent="0.25">
      <c r="P1" s="4"/>
      <c r="Q1" s="4"/>
      <c r="R1" s="4"/>
      <c r="U1" s="6"/>
      <c r="V1" s="6"/>
      <c r="W1" s="7"/>
      <c r="X1" s="481" t="s">
        <v>69</v>
      </c>
      <c r="Y1" s="484" t="s">
        <v>70</v>
      </c>
      <c r="Z1" s="486" t="s">
        <v>71</v>
      </c>
    </row>
    <row r="2" spans="1:26" x14ac:dyDescent="0.2">
      <c r="B2" s="8" t="s">
        <v>28</v>
      </c>
      <c r="C2" s="488" t="s">
        <v>29</v>
      </c>
      <c r="D2" s="489"/>
      <c r="E2" s="489"/>
      <c r="F2" s="489"/>
      <c r="G2" s="489"/>
      <c r="H2" s="490"/>
      <c r="J2" s="8" t="s">
        <v>28</v>
      </c>
      <c r="K2" s="488" t="s">
        <v>30</v>
      </c>
      <c r="L2" s="489"/>
      <c r="M2" s="489"/>
      <c r="N2" s="489"/>
      <c r="O2" s="489"/>
      <c r="P2" s="490"/>
      <c r="Q2" s="4"/>
      <c r="R2" s="8" t="s">
        <v>28</v>
      </c>
      <c r="S2" s="488" t="s">
        <v>30</v>
      </c>
      <c r="T2" s="489"/>
      <c r="U2" s="489"/>
      <c r="V2" s="490"/>
      <c r="X2" s="482"/>
      <c r="Y2" s="485"/>
      <c r="Z2" s="487"/>
    </row>
    <row r="3" spans="1:26" ht="13.5" thickBot="1" x14ac:dyDescent="0.25">
      <c r="B3" s="9">
        <v>1</v>
      </c>
      <c r="C3" s="491" t="s">
        <v>24</v>
      </c>
      <c r="D3" s="492"/>
      <c r="E3" s="492"/>
      <c r="F3" s="492"/>
      <c r="G3" s="492"/>
      <c r="H3" s="493"/>
      <c r="J3" s="9">
        <v>5</v>
      </c>
      <c r="K3" s="491" t="s">
        <v>31</v>
      </c>
      <c r="L3" s="492"/>
      <c r="M3" s="492"/>
      <c r="N3" s="492"/>
      <c r="O3" s="492"/>
      <c r="P3" s="493"/>
      <c r="Q3" s="4"/>
      <c r="R3" s="10">
        <v>10</v>
      </c>
      <c r="S3" s="491" t="s">
        <v>32</v>
      </c>
      <c r="T3" s="492"/>
      <c r="U3" s="492"/>
      <c r="V3" s="493"/>
      <c r="X3" s="483"/>
      <c r="Y3" s="485"/>
      <c r="Z3" s="487"/>
    </row>
    <row r="4" spans="1:26" x14ac:dyDescent="0.2">
      <c r="B4" s="9">
        <v>2</v>
      </c>
      <c r="C4" s="491" t="s">
        <v>26</v>
      </c>
      <c r="D4" s="492"/>
      <c r="E4" s="492"/>
      <c r="F4" s="492"/>
      <c r="G4" s="492"/>
      <c r="H4" s="493"/>
      <c r="J4" s="9">
        <v>6</v>
      </c>
      <c r="K4" s="491" t="s">
        <v>33</v>
      </c>
      <c r="L4" s="492"/>
      <c r="M4" s="492"/>
      <c r="N4" s="492"/>
      <c r="O4" s="492"/>
      <c r="P4" s="493"/>
      <c r="Q4" s="4"/>
      <c r="R4" s="10">
        <v>11</v>
      </c>
      <c r="S4" s="491" t="s">
        <v>34</v>
      </c>
      <c r="T4" s="492"/>
      <c r="U4" s="492"/>
      <c r="V4" s="493"/>
    </row>
    <row r="5" spans="1:26" x14ac:dyDescent="0.2">
      <c r="B5" s="9">
        <v>3</v>
      </c>
      <c r="C5" s="491" t="s">
        <v>27</v>
      </c>
      <c r="D5" s="492"/>
      <c r="E5" s="492"/>
      <c r="F5" s="492"/>
      <c r="G5" s="492"/>
      <c r="H5" s="493"/>
      <c r="J5" s="9">
        <v>7</v>
      </c>
      <c r="K5" s="491" t="s">
        <v>35</v>
      </c>
      <c r="L5" s="492"/>
      <c r="M5" s="492"/>
      <c r="N5" s="492"/>
      <c r="O5" s="492"/>
      <c r="P5" s="493"/>
      <c r="Q5" s="4"/>
      <c r="R5" s="10">
        <v>12</v>
      </c>
      <c r="S5" s="491" t="s">
        <v>36</v>
      </c>
      <c r="T5" s="492"/>
      <c r="U5" s="492"/>
      <c r="V5" s="493"/>
    </row>
    <row r="6" spans="1:26" x14ac:dyDescent="0.2">
      <c r="B6" s="9">
        <v>4</v>
      </c>
      <c r="C6" s="491" t="s">
        <v>25</v>
      </c>
      <c r="D6" s="492"/>
      <c r="E6" s="492"/>
      <c r="F6" s="492"/>
      <c r="G6" s="492"/>
      <c r="H6" s="493"/>
      <c r="J6" s="9">
        <v>8</v>
      </c>
      <c r="K6" s="491" t="s">
        <v>37</v>
      </c>
      <c r="L6" s="492"/>
      <c r="M6" s="492"/>
      <c r="N6" s="492"/>
      <c r="O6" s="492"/>
      <c r="P6" s="493"/>
      <c r="Q6" s="4"/>
      <c r="R6" s="10">
        <v>13</v>
      </c>
      <c r="S6" s="491" t="s">
        <v>38</v>
      </c>
      <c r="T6" s="492"/>
      <c r="U6" s="492"/>
      <c r="V6" s="493"/>
    </row>
    <row r="7" spans="1:26" ht="13.5" thickBot="1" x14ac:dyDescent="0.25">
      <c r="B7" s="11"/>
      <c r="C7" s="494"/>
      <c r="D7" s="495"/>
      <c r="E7" s="495"/>
      <c r="F7" s="495"/>
      <c r="G7" s="495"/>
      <c r="H7" s="496"/>
      <c r="J7" s="11">
        <v>9</v>
      </c>
      <c r="K7" s="494" t="s">
        <v>39</v>
      </c>
      <c r="L7" s="495"/>
      <c r="M7" s="495"/>
      <c r="N7" s="495"/>
      <c r="O7" s="495"/>
      <c r="P7" s="496"/>
      <c r="Q7" s="4"/>
      <c r="R7" s="12"/>
      <c r="S7" s="494"/>
      <c r="T7" s="495"/>
      <c r="U7" s="495"/>
      <c r="V7" s="496"/>
    </row>
    <row r="8" spans="1:26" ht="13.5" thickBot="1" x14ac:dyDescent="0.25">
      <c r="P8" s="4"/>
      <c r="Q8" s="4"/>
      <c r="R8" s="4"/>
      <c r="U8" s="6"/>
      <c r="V8" s="6"/>
      <c r="W8" s="7"/>
    </row>
    <row r="9" spans="1:26" s="13" customFormat="1" ht="24.75" customHeight="1" thickBot="1" x14ac:dyDescent="0.25">
      <c r="A9" s="497" t="s">
        <v>5</v>
      </c>
      <c r="B9" s="497"/>
      <c r="C9" s="497"/>
      <c r="D9" s="497"/>
      <c r="E9" s="497"/>
      <c r="F9" s="497"/>
      <c r="G9" s="498"/>
      <c r="H9" s="499" t="s">
        <v>40</v>
      </c>
      <c r="I9" s="500"/>
      <c r="J9" s="500"/>
      <c r="K9" s="500"/>
      <c r="L9" s="500"/>
      <c r="M9" s="500"/>
      <c r="N9" s="500"/>
      <c r="O9" s="500"/>
      <c r="P9" s="501">
        <v>621</v>
      </c>
      <c r="Q9" s="502"/>
      <c r="R9" s="499" t="s">
        <v>2</v>
      </c>
      <c r="S9" s="500"/>
      <c r="T9" s="500"/>
      <c r="U9" s="500"/>
      <c r="V9" s="500"/>
      <c r="W9" s="500"/>
    </row>
    <row r="10" spans="1:26" ht="12.75" customHeight="1" x14ac:dyDescent="0.2">
      <c r="A10" s="14" t="s">
        <v>6</v>
      </c>
      <c r="B10" s="15" t="s">
        <v>7</v>
      </c>
      <c r="C10" s="16" t="s">
        <v>8</v>
      </c>
      <c r="D10" s="17" t="s">
        <v>1</v>
      </c>
      <c r="E10" s="18" t="s">
        <v>9</v>
      </c>
      <c r="F10" s="19" t="s">
        <v>6</v>
      </c>
      <c r="G10" s="20" t="s">
        <v>16</v>
      </c>
      <c r="H10" s="503" t="s">
        <v>41</v>
      </c>
      <c r="I10" s="504"/>
      <c r="J10" s="505"/>
      <c r="K10" s="506" t="s">
        <v>42</v>
      </c>
      <c r="L10" s="507"/>
      <c r="M10" s="507"/>
      <c r="N10" s="507"/>
      <c r="O10" s="507"/>
      <c r="P10" s="508" t="s">
        <v>23</v>
      </c>
      <c r="Q10" s="511" t="s">
        <v>22</v>
      </c>
      <c r="R10" s="514"/>
      <c r="S10" s="515"/>
      <c r="T10" s="515"/>
      <c r="U10" s="515"/>
      <c r="V10" s="515"/>
      <c r="W10" s="515"/>
    </row>
    <row r="11" spans="1:26" ht="12.75" customHeight="1" x14ac:dyDescent="0.2">
      <c r="A11" s="21" t="s">
        <v>11</v>
      </c>
      <c r="B11" s="22" t="s">
        <v>11</v>
      </c>
      <c r="C11" s="23" t="s">
        <v>11</v>
      </c>
      <c r="D11" s="24" t="s">
        <v>9</v>
      </c>
      <c r="E11" s="25" t="s">
        <v>12</v>
      </c>
      <c r="F11" s="26" t="s">
        <v>9</v>
      </c>
      <c r="G11" s="27" t="s">
        <v>9</v>
      </c>
      <c r="H11" s="518" t="s">
        <v>43</v>
      </c>
      <c r="I11" s="519"/>
      <c r="J11" s="522" t="s">
        <v>44</v>
      </c>
      <c r="K11" s="523"/>
      <c r="L11" s="524"/>
      <c r="M11" s="525"/>
      <c r="N11" s="29"/>
      <c r="O11" s="97"/>
      <c r="P11" s="509"/>
      <c r="Q11" s="512"/>
      <c r="R11" s="516"/>
      <c r="S11" s="517"/>
      <c r="T11" s="517"/>
      <c r="U11" s="517"/>
      <c r="V11" s="517"/>
      <c r="W11" s="517"/>
    </row>
    <row r="12" spans="1:26" ht="12.75" customHeight="1" x14ac:dyDescent="0.2">
      <c r="A12" s="21" t="s">
        <v>7</v>
      </c>
      <c r="B12" s="22" t="s">
        <v>14</v>
      </c>
      <c r="C12" s="23" t="s">
        <v>14</v>
      </c>
      <c r="D12" s="24" t="s">
        <v>15</v>
      </c>
      <c r="E12" s="25" t="s">
        <v>16</v>
      </c>
      <c r="F12" s="26" t="s">
        <v>12</v>
      </c>
      <c r="G12" s="27" t="s">
        <v>10</v>
      </c>
      <c r="H12" s="520"/>
      <c r="I12" s="521"/>
      <c r="J12" s="522"/>
      <c r="K12" s="526"/>
      <c r="L12" s="527"/>
      <c r="M12" s="528"/>
      <c r="N12" s="30"/>
      <c r="O12" s="98"/>
      <c r="P12" s="509"/>
      <c r="Q12" s="512"/>
      <c r="R12" s="516"/>
      <c r="S12" s="517"/>
      <c r="T12" s="517"/>
      <c r="U12" s="517"/>
      <c r="V12" s="517"/>
      <c r="W12" s="517"/>
    </row>
    <row r="13" spans="1:26" ht="12.75" customHeight="1" x14ac:dyDescent="0.2">
      <c r="A13" s="21" t="s">
        <v>0</v>
      </c>
      <c r="B13" s="22" t="s">
        <v>12</v>
      </c>
      <c r="C13" s="23" t="s">
        <v>10</v>
      </c>
      <c r="D13" s="24"/>
      <c r="E13" s="25"/>
      <c r="F13" s="26" t="s">
        <v>15</v>
      </c>
      <c r="G13" s="27" t="s">
        <v>0</v>
      </c>
      <c r="H13" s="520"/>
      <c r="I13" s="521"/>
      <c r="J13" s="522"/>
      <c r="K13" s="526" t="s">
        <v>43</v>
      </c>
      <c r="L13" s="527"/>
      <c r="M13" s="528"/>
      <c r="N13" s="30" t="s">
        <v>44</v>
      </c>
      <c r="O13" s="98" t="s">
        <v>44</v>
      </c>
      <c r="P13" s="509"/>
      <c r="Q13" s="512"/>
      <c r="R13" s="516"/>
      <c r="S13" s="517"/>
      <c r="T13" s="517"/>
      <c r="U13" s="517"/>
      <c r="V13" s="517"/>
      <c r="W13" s="517"/>
    </row>
    <row r="14" spans="1:26" ht="12.75" customHeight="1" x14ac:dyDescent="0.2">
      <c r="A14" s="21" t="s">
        <v>10</v>
      </c>
      <c r="B14" s="22" t="s">
        <v>10</v>
      </c>
      <c r="C14" s="23" t="s">
        <v>9</v>
      </c>
      <c r="D14" s="24" t="s">
        <v>18</v>
      </c>
      <c r="E14" s="25" t="s">
        <v>18</v>
      </c>
      <c r="F14" s="26" t="s">
        <v>10</v>
      </c>
      <c r="G14" s="27" t="s">
        <v>17</v>
      </c>
      <c r="H14" s="520"/>
      <c r="I14" s="521"/>
      <c r="J14" s="522"/>
      <c r="K14" s="526" t="s">
        <v>45</v>
      </c>
      <c r="L14" s="527"/>
      <c r="M14" s="528"/>
      <c r="N14" s="30" t="s">
        <v>45</v>
      </c>
      <c r="O14" s="98" t="s">
        <v>44</v>
      </c>
      <c r="P14" s="509"/>
      <c r="Q14" s="512"/>
      <c r="R14" s="516"/>
      <c r="S14" s="517"/>
      <c r="T14" s="517"/>
      <c r="U14" s="517"/>
      <c r="V14" s="517"/>
      <c r="W14" s="517"/>
    </row>
    <row r="15" spans="1:26" ht="12.75" customHeight="1" x14ac:dyDescent="0.2">
      <c r="A15" s="21" t="s">
        <v>17</v>
      </c>
      <c r="B15" s="22" t="s">
        <v>13</v>
      </c>
      <c r="C15" s="23"/>
      <c r="D15" s="24" t="s">
        <v>6</v>
      </c>
      <c r="E15" s="25" t="s">
        <v>6</v>
      </c>
      <c r="F15" s="26" t="s">
        <v>19</v>
      </c>
      <c r="G15" s="27" t="s">
        <v>6</v>
      </c>
      <c r="H15" s="520"/>
      <c r="I15" s="521"/>
      <c r="J15" s="522"/>
      <c r="K15" s="526"/>
      <c r="L15" s="527"/>
      <c r="M15" s="528"/>
      <c r="N15" s="30"/>
      <c r="O15" s="98"/>
      <c r="P15" s="509"/>
      <c r="Q15" s="512"/>
      <c r="R15" s="516"/>
      <c r="S15" s="517"/>
      <c r="T15" s="517"/>
      <c r="U15" s="517"/>
      <c r="V15" s="517"/>
      <c r="W15" s="517"/>
    </row>
    <row r="16" spans="1:26" ht="12.75" customHeight="1" x14ac:dyDescent="0.2">
      <c r="A16" s="21" t="s">
        <v>11</v>
      </c>
      <c r="B16" s="22"/>
      <c r="C16" s="23"/>
      <c r="D16" s="24" t="s">
        <v>20</v>
      </c>
      <c r="E16" s="25" t="s">
        <v>20</v>
      </c>
      <c r="F16" s="26"/>
      <c r="G16" s="27"/>
      <c r="H16" s="520"/>
      <c r="I16" s="521"/>
      <c r="J16" s="522"/>
      <c r="K16" s="526"/>
      <c r="L16" s="527"/>
      <c r="M16" s="528"/>
      <c r="N16" s="30"/>
      <c r="O16" s="98"/>
      <c r="P16" s="509"/>
      <c r="Q16" s="512"/>
      <c r="R16" s="516"/>
      <c r="S16" s="517"/>
      <c r="T16" s="517"/>
      <c r="U16" s="517"/>
      <c r="V16" s="517"/>
      <c r="W16" s="517"/>
    </row>
    <row r="17" spans="1:26" ht="12.75" customHeight="1" x14ac:dyDescent="0.2">
      <c r="A17" s="21" t="s">
        <v>12</v>
      </c>
      <c r="B17" s="22"/>
      <c r="C17" s="23"/>
      <c r="D17" s="24"/>
      <c r="E17" s="25"/>
      <c r="F17" s="26" t="s">
        <v>3</v>
      </c>
      <c r="G17" s="27"/>
      <c r="H17" s="520"/>
      <c r="I17" s="521"/>
      <c r="J17" s="522"/>
      <c r="K17" s="529"/>
      <c r="L17" s="530"/>
      <c r="M17" s="531"/>
      <c r="N17" s="28"/>
      <c r="O17" s="99"/>
      <c r="P17" s="509"/>
      <c r="Q17" s="512"/>
      <c r="R17" s="516"/>
      <c r="S17" s="517"/>
      <c r="T17" s="517"/>
      <c r="U17" s="517"/>
      <c r="V17" s="517"/>
      <c r="W17" s="517"/>
    </row>
    <row r="18" spans="1:26" ht="12.75" customHeight="1" x14ac:dyDescent="0.2">
      <c r="A18" s="21"/>
      <c r="B18" s="22"/>
      <c r="C18" s="23"/>
      <c r="D18" s="24"/>
      <c r="E18" s="25"/>
      <c r="F18" s="26"/>
      <c r="G18" s="27"/>
      <c r="H18" s="520" t="s">
        <v>46</v>
      </c>
      <c r="I18" s="521" t="s">
        <v>47</v>
      </c>
      <c r="J18" s="522" t="s">
        <v>48</v>
      </c>
      <c r="K18" s="520" t="s">
        <v>46</v>
      </c>
      <c r="L18" s="521" t="s">
        <v>26</v>
      </c>
      <c r="M18" s="532" t="s">
        <v>47</v>
      </c>
      <c r="N18" s="521" t="s">
        <v>48</v>
      </c>
      <c r="O18" s="533" t="s">
        <v>25</v>
      </c>
      <c r="P18" s="509"/>
      <c r="Q18" s="512"/>
      <c r="R18" s="516"/>
      <c r="S18" s="517"/>
      <c r="T18" s="517"/>
      <c r="U18" s="517"/>
      <c r="V18" s="517"/>
      <c r="W18" s="517"/>
    </row>
    <row r="19" spans="1:26" ht="12.75" customHeight="1" x14ac:dyDescent="0.2">
      <c r="A19" s="31"/>
      <c r="B19" s="32"/>
      <c r="C19" s="33"/>
      <c r="D19" s="34"/>
      <c r="E19" s="35"/>
      <c r="F19" s="36"/>
      <c r="G19" s="37"/>
      <c r="H19" s="520"/>
      <c r="I19" s="521"/>
      <c r="J19" s="522"/>
      <c r="K19" s="520"/>
      <c r="L19" s="521"/>
      <c r="M19" s="532"/>
      <c r="N19" s="521"/>
      <c r="O19" s="534"/>
      <c r="P19" s="509"/>
      <c r="Q19" s="512"/>
      <c r="R19" s="516"/>
      <c r="S19" s="517"/>
      <c r="T19" s="517"/>
      <c r="U19" s="517"/>
      <c r="V19" s="517"/>
      <c r="W19" s="517"/>
    </row>
    <row r="20" spans="1:26" ht="12.75" customHeight="1" x14ac:dyDescent="0.2">
      <c r="A20" s="21"/>
      <c r="B20" s="22"/>
      <c r="C20" s="23"/>
      <c r="D20" s="24"/>
      <c r="E20" s="25"/>
      <c r="F20" s="26"/>
      <c r="G20" s="27"/>
      <c r="H20" s="520"/>
      <c r="I20" s="521"/>
      <c r="J20" s="522"/>
      <c r="K20" s="520"/>
      <c r="L20" s="521"/>
      <c r="M20" s="532"/>
      <c r="N20" s="521"/>
      <c r="O20" s="535"/>
      <c r="P20" s="510"/>
      <c r="Q20" s="513"/>
      <c r="R20" s="516"/>
      <c r="S20" s="517"/>
      <c r="T20" s="517"/>
      <c r="U20" s="517"/>
      <c r="V20" s="517"/>
      <c r="W20" s="517"/>
    </row>
    <row r="21" spans="1:26" ht="12.75" customHeight="1" thickBot="1" x14ac:dyDescent="0.25">
      <c r="A21" s="38"/>
      <c r="B21" s="39"/>
      <c r="C21" s="40"/>
      <c r="D21" s="41"/>
      <c r="E21" s="42"/>
      <c r="F21" s="43"/>
      <c r="G21" s="44"/>
      <c r="H21" s="45"/>
      <c r="I21" s="46"/>
      <c r="J21" s="47"/>
      <c r="K21" s="45"/>
      <c r="L21" s="49"/>
      <c r="M21" s="48"/>
      <c r="N21" s="46"/>
      <c r="O21" s="100"/>
      <c r="P21" s="50" t="s">
        <v>4</v>
      </c>
      <c r="Q21" s="51" t="s">
        <v>4</v>
      </c>
      <c r="R21" s="516"/>
      <c r="S21" s="517"/>
      <c r="T21" s="517"/>
      <c r="U21" s="517"/>
      <c r="V21" s="517"/>
      <c r="W21" s="517"/>
    </row>
    <row r="22" spans="1:26" ht="12.75" customHeight="1" x14ac:dyDescent="0.2">
      <c r="A22" s="52"/>
      <c r="B22" s="53"/>
      <c r="C22" s="53"/>
      <c r="D22" s="54"/>
      <c r="E22" s="54"/>
      <c r="F22" s="55"/>
      <c r="G22" s="56"/>
      <c r="H22" s="57"/>
      <c r="I22" s="58"/>
      <c r="J22" s="59"/>
      <c r="K22" s="57"/>
      <c r="L22" s="60"/>
      <c r="M22" s="60"/>
      <c r="N22" s="60"/>
      <c r="O22" s="60"/>
      <c r="P22" s="62"/>
      <c r="Q22" s="56"/>
      <c r="R22" s="536"/>
      <c r="S22" s="537"/>
      <c r="T22" s="537"/>
      <c r="U22" s="537"/>
      <c r="V22" s="537"/>
      <c r="W22" s="538"/>
    </row>
    <row r="23" spans="1:26" s="291" customFormat="1" ht="12.75" customHeight="1" x14ac:dyDescent="0.2">
      <c r="A23" s="278"/>
      <c r="B23" s="348" t="s">
        <v>527</v>
      </c>
      <c r="C23" s="348">
        <v>71</v>
      </c>
      <c r="D23" s="281">
        <v>0</v>
      </c>
      <c r="E23" s="282">
        <v>3.16</v>
      </c>
      <c r="F23" s="279"/>
      <c r="G23" s="283"/>
      <c r="H23" s="293"/>
      <c r="I23" s="364">
        <f>280*2</f>
        <v>560</v>
      </c>
      <c r="J23" s="286"/>
      <c r="K23" s="284"/>
      <c r="L23" s="364"/>
      <c r="M23" s="287"/>
      <c r="N23" s="287"/>
      <c r="O23" s="351"/>
      <c r="P23" s="289"/>
      <c r="Q23" s="290"/>
      <c r="R23" s="568" t="s">
        <v>947</v>
      </c>
      <c r="S23" s="569"/>
      <c r="T23" s="569"/>
      <c r="U23" s="569"/>
      <c r="V23" s="569"/>
      <c r="W23" s="569"/>
      <c r="X23" s="291">
        <v>2026</v>
      </c>
      <c r="Y23" s="346" t="s">
        <v>771</v>
      </c>
      <c r="Z23" s="291">
        <v>107630</v>
      </c>
    </row>
    <row r="24" spans="1:26" ht="12.75" customHeight="1" x14ac:dyDescent="0.2">
      <c r="A24" s="63"/>
      <c r="B24" s="319"/>
      <c r="C24" s="319"/>
      <c r="D24" s="312"/>
      <c r="E24" s="320"/>
      <c r="F24" s="66"/>
      <c r="G24" s="61"/>
      <c r="H24" s="57"/>
      <c r="I24" s="116"/>
      <c r="J24" s="59"/>
      <c r="K24" s="57"/>
      <c r="L24" s="116"/>
      <c r="M24" s="60"/>
      <c r="N24" s="60"/>
      <c r="O24" s="315"/>
      <c r="P24" s="69"/>
      <c r="Q24" s="68"/>
      <c r="R24" s="539"/>
      <c r="S24" s="540"/>
      <c r="T24" s="540"/>
      <c r="U24" s="540"/>
      <c r="V24" s="540"/>
      <c r="W24" s="540"/>
      <c r="Y24" s="268"/>
    </row>
    <row r="25" spans="1:26" ht="12.75" customHeight="1" x14ac:dyDescent="0.2">
      <c r="A25" s="63"/>
      <c r="B25" s="319"/>
      <c r="C25" s="319"/>
      <c r="D25" s="312"/>
      <c r="E25" s="320"/>
      <c r="F25" s="66"/>
      <c r="G25" s="61"/>
      <c r="H25" s="57"/>
      <c r="I25" s="116"/>
      <c r="J25" s="59"/>
      <c r="K25" s="57"/>
      <c r="L25" s="116"/>
      <c r="M25" s="60"/>
      <c r="N25" s="60"/>
      <c r="O25" s="315"/>
      <c r="P25" s="67"/>
      <c r="Q25" s="68"/>
      <c r="R25" s="539"/>
      <c r="S25" s="540"/>
      <c r="T25" s="540"/>
      <c r="U25" s="540"/>
      <c r="V25" s="540"/>
      <c r="W25" s="540"/>
      <c r="Y25" s="268"/>
    </row>
    <row r="26" spans="1:26" ht="12.75" customHeight="1" x14ac:dyDescent="0.2">
      <c r="A26" s="63"/>
      <c r="B26" s="319"/>
      <c r="C26" s="319"/>
      <c r="D26" s="312"/>
      <c r="E26" s="320"/>
      <c r="F26" s="66"/>
      <c r="G26" s="61"/>
      <c r="H26" s="359"/>
      <c r="I26" s="101"/>
      <c r="J26" s="59"/>
      <c r="K26" s="57"/>
      <c r="L26" s="60"/>
      <c r="M26" s="60"/>
      <c r="N26" s="60"/>
      <c r="O26" s="315"/>
      <c r="P26" s="67"/>
      <c r="Q26" s="68"/>
      <c r="R26" s="539"/>
      <c r="S26" s="540"/>
      <c r="T26" s="540"/>
      <c r="U26" s="540"/>
      <c r="V26" s="540"/>
      <c r="W26" s="540"/>
      <c r="Y26" s="347"/>
    </row>
    <row r="27" spans="1:26" ht="12.75" customHeight="1" x14ac:dyDescent="0.2">
      <c r="A27" s="63"/>
      <c r="B27" s="319"/>
      <c r="C27" s="319"/>
      <c r="D27" s="312"/>
      <c r="E27" s="320"/>
      <c r="F27" s="66"/>
      <c r="G27" s="61"/>
      <c r="H27" s="359"/>
      <c r="I27" s="101"/>
      <c r="J27" s="59"/>
      <c r="K27" s="57"/>
      <c r="L27" s="60"/>
      <c r="M27" s="60"/>
      <c r="N27" s="60"/>
      <c r="O27" s="101"/>
      <c r="P27" s="69"/>
      <c r="Q27" s="68"/>
      <c r="R27" s="539"/>
      <c r="S27" s="540"/>
      <c r="T27" s="540"/>
      <c r="U27" s="540"/>
      <c r="V27" s="540"/>
      <c r="W27" s="540"/>
      <c r="Y27" s="347"/>
    </row>
    <row r="28" spans="1:26" ht="12.75" customHeight="1" x14ac:dyDescent="0.2">
      <c r="A28" s="63"/>
      <c r="B28" s="116"/>
      <c r="C28" s="116"/>
      <c r="D28" s="117"/>
      <c r="E28" s="117"/>
      <c r="F28" s="66"/>
      <c r="G28" s="61"/>
      <c r="H28" s="116"/>
      <c r="I28" s="361"/>
      <c r="J28" s="59"/>
      <c r="K28" s="57"/>
      <c r="L28" s="60"/>
      <c r="M28" s="60"/>
      <c r="N28" s="60"/>
      <c r="O28" s="101"/>
      <c r="P28" s="70"/>
      <c r="Q28" s="61"/>
      <c r="R28" s="539"/>
      <c r="S28" s="540"/>
      <c r="T28" s="540"/>
      <c r="U28" s="540"/>
      <c r="V28" s="540"/>
      <c r="W28" s="540"/>
      <c r="Y28" s="268"/>
    </row>
    <row r="29" spans="1:26" ht="12.75" customHeight="1" x14ac:dyDescent="0.2">
      <c r="A29" s="63"/>
      <c r="B29" s="319"/>
      <c r="C29" s="319"/>
      <c r="D29" s="312"/>
      <c r="E29" s="320"/>
      <c r="F29" s="66"/>
      <c r="G29" s="61"/>
      <c r="H29" s="57"/>
      <c r="I29" s="58"/>
      <c r="J29" s="59"/>
      <c r="K29" s="57"/>
      <c r="L29" s="60"/>
      <c r="M29" s="60"/>
      <c r="N29" s="60"/>
      <c r="O29" s="102"/>
      <c r="P29" s="57"/>
      <c r="Q29" s="113"/>
      <c r="R29" s="541"/>
      <c r="S29" s="542"/>
      <c r="T29" s="542"/>
      <c r="U29" s="542"/>
      <c r="V29" s="542"/>
      <c r="W29" s="543"/>
    </row>
    <row r="30" spans="1:26" ht="12.75" customHeight="1" x14ac:dyDescent="0.2">
      <c r="A30" s="63"/>
      <c r="B30" s="319"/>
      <c r="C30" s="319"/>
      <c r="D30" s="312"/>
      <c r="E30" s="320"/>
      <c r="F30" s="66"/>
      <c r="G30" s="61"/>
      <c r="H30" s="57"/>
      <c r="I30" s="58"/>
      <c r="J30" s="59"/>
      <c r="K30" s="57"/>
      <c r="L30" s="60"/>
      <c r="M30" s="60"/>
      <c r="N30" s="60"/>
      <c r="O30" s="315"/>
      <c r="P30" s="70"/>
      <c r="Q30" s="72"/>
      <c r="R30" s="541"/>
      <c r="S30" s="542"/>
      <c r="T30" s="542"/>
      <c r="U30" s="542"/>
      <c r="V30" s="542"/>
      <c r="W30" s="543"/>
    </row>
    <row r="31" spans="1:26" ht="12.75" customHeight="1" x14ac:dyDescent="0.2">
      <c r="A31" s="63"/>
      <c r="B31" s="319"/>
      <c r="C31" s="319"/>
      <c r="D31" s="312"/>
      <c r="E31" s="320"/>
      <c r="F31" s="66"/>
      <c r="G31" s="61"/>
      <c r="H31" s="57"/>
      <c r="I31" s="58"/>
      <c r="J31" s="59"/>
      <c r="K31" s="57"/>
      <c r="L31" s="60"/>
      <c r="M31" s="60"/>
      <c r="N31" s="60"/>
      <c r="O31" s="315"/>
      <c r="P31" s="70"/>
      <c r="Q31" s="71"/>
      <c r="R31" s="541"/>
      <c r="S31" s="542"/>
      <c r="T31" s="542"/>
      <c r="U31" s="542"/>
      <c r="V31" s="542"/>
      <c r="W31" s="543"/>
    </row>
    <row r="32" spans="1:26" ht="12.75" customHeight="1" x14ac:dyDescent="0.2">
      <c r="A32" s="63"/>
      <c r="B32" s="319"/>
      <c r="C32" s="319"/>
      <c r="D32" s="312"/>
      <c r="E32" s="320"/>
      <c r="F32" s="66"/>
      <c r="G32" s="61"/>
      <c r="H32" s="57"/>
      <c r="I32" s="58"/>
      <c r="J32" s="59"/>
      <c r="K32" s="57"/>
      <c r="L32" s="60"/>
      <c r="M32" s="60"/>
      <c r="N32" s="60"/>
      <c r="O32" s="101"/>
      <c r="P32" s="70"/>
      <c r="Q32" s="61"/>
      <c r="R32" s="541"/>
      <c r="S32" s="542"/>
      <c r="T32" s="542"/>
      <c r="U32" s="542"/>
      <c r="V32" s="542"/>
      <c r="W32" s="543"/>
    </row>
    <row r="33" spans="1:23" ht="12.75" customHeight="1" x14ac:dyDescent="0.2">
      <c r="A33" s="63"/>
      <c r="B33" s="319"/>
      <c r="C33" s="319"/>
      <c r="D33" s="312"/>
      <c r="E33" s="320"/>
      <c r="F33" s="66"/>
      <c r="G33" s="61"/>
      <c r="H33" s="57"/>
      <c r="I33" s="58"/>
      <c r="J33" s="59"/>
      <c r="K33" s="57"/>
      <c r="L33" s="60"/>
      <c r="M33" s="60"/>
      <c r="N33" s="60"/>
      <c r="O33" s="60"/>
      <c r="P33" s="70"/>
      <c r="Q33" s="72"/>
      <c r="R33" s="541"/>
      <c r="S33" s="542"/>
      <c r="T33" s="542"/>
      <c r="U33" s="542"/>
      <c r="V33" s="542"/>
      <c r="W33" s="543"/>
    </row>
    <row r="34" spans="1:23" ht="12.75" customHeight="1" x14ac:dyDescent="0.2">
      <c r="A34" s="63"/>
      <c r="B34" s="319"/>
      <c r="C34" s="319"/>
      <c r="D34" s="312"/>
      <c r="E34" s="320"/>
      <c r="F34" s="66"/>
      <c r="G34" s="61"/>
      <c r="H34" s="57"/>
      <c r="I34" s="58"/>
      <c r="J34" s="59"/>
      <c r="K34" s="57"/>
      <c r="L34" s="60"/>
      <c r="M34" s="60"/>
      <c r="N34" s="60"/>
      <c r="O34" s="60"/>
      <c r="P34" s="70"/>
      <c r="Q34" s="72"/>
      <c r="R34" s="541"/>
      <c r="S34" s="542"/>
      <c r="T34" s="542"/>
      <c r="U34" s="542"/>
      <c r="V34" s="542"/>
      <c r="W34" s="543"/>
    </row>
    <row r="35" spans="1:23" ht="12.75" customHeight="1" x14ac:dyDescent="0.2">
      <c r="A35" s="63"/>
      <c r="B35" s="319"/>
      <c r="C35" s="319"/>
      <c r="D35" s="312"/>
      <c r="E35" s="320"/>
      <c r="F35" s="66"/>
      <c r="G35" s="61"/>
      <c r="H35" s="57"/>
      <c r="I35" s="58"/>
      <c r="J35" s="59"/>
      <c r="K35" s="57"/>
      <c r="L35" s="60"/>
      <c r="M35" s="60"/>
      <c r="N35" s="60"/>
      <c r="O35" s="60"/>
      <c r="P35" s="70"/>
      <c r="Q35" s="72"/>
      <c r="R35" s="541"/>
      <c r="S35" s="542"/>
      <c r="T35" s="542"/>
      <c r="U35" s="542"/>
      <c r="V35" s="542"/>
      <c r="W35" s="543"/>
    </row>
    <row r="36" spans="1:23" ht="12.75" customHeight="1" x14ac:dyDescent="0.2">
      <c r="A36" s="63"/>
      <c r="B36" s="3"/>
      <c r="C36" s="319"/>
      <c r="D36" s="312"/>
      <c r="E36" s="320"/>
      <c r="F36" s="66"/>
      <c r="G36" s="61"/>
      <c r="H36" s="57"/>
      <c r="I36" s="58"/>
      <c r="J36" s="59"/>
      <c r="K36" s="57"/>
      <c r="L36" s="60"/>
      <c r="M36" s="60"/>
      <c r="N36" s="60"/>
      <c r="O36" s="60"/>
      <c r="P36" s="70"/>
      <c r="Q36" s="72"/>
      <c r="R36" s="541"/>
      <c r="S36" s="542"/>
      <c r="T36" s="542"/>
      <c r="U36" s="542"/>
      <c r="V36" s="542"/>
      <c r="W36" s="543"/>
    </row>
    <row r="37" spans="1:23" ht="12.75" customHeight="1" x14ac:dyDescent="0.2">
      <c r="A37" s="2"/>
      <c r="B37" s="3"/>
      <c r="C37" s="3"/>
      <c r="D37" s="65"/>
      <c r="E37" s="65"/>
      <c r="F37" s="66"/>
      <c r="G37" s="58"/>
      <c r="H37" s="57"/>
      <c r="I37" s="58"/>
      <c r="J37" s="59"/>
      <c r="K37" s="57"/>
      <c r="L37" s="60"/>
      <c r="M37" s="60"/>
      <c r="N37" s="60"/>
      <c r="O37" s="60"/>
      <c r="P37" s="70"/>
      <c r="Q37" s="73"/>
      <c r="R37" s="541"/>
      <c r="S37" s="542"/>
      <c r="T37" s="542"/>
      <c r="U37" s="542"/>
      <c r="V37" s="542"/>
      <c r="W37" s="543"/>
    </row>
    <row r="38" spans="1:23" ht="12.75" customHeight="1" x14ac:dyDescent="0.2">
      <c r="A38" s="63"/>
      <c r="B38" s="3"/>
      <c r="C38" s="3"/>
      <c r="D38" s="65"/>
      <c r="E38" s="65"/>
      <c r="F38" s="66"/>
      <c r="G38" s="58"/>
      <c r="H38" s="57"/>
      <c r="I38" s="58"/>
      <c r="J38" s="59"/>
      <c r="K38" s="57"/>
      <c r="L38" s="60"/>
      <c r="M38" s="60"/>
      <c r="N38" s="60"/>
      <c r="O38" s="60"/>
      <c r="P38" s="70"/>
      <c r="Q38" s="72"/>
      <c r="R38" s="541"/>
      <c r="S38" s="542"/>
      <c r="T38" s="542"/>
      <c r="U38" s="542"/>
      <c r="V38" s="542"/>
      <c r="W38" s="543"/>
    </row>
    <row r="39" spans="1:23" s="189" customFormat="1" ht="12.75" customHeight="1" x14ac:dyDescent="0.2">
      <c r="A39" s="185"/>
      <c r="B39" s="186"/>
      <c r="C39" s="186"/>
      <c r="D39" s="187"/>
      <c r="E39" s="187"/>
      <c r="F39" s="211"/>
      <c r="G39" s="113"/>
      <c r="H39" s="145"/>
      <c r="I39" s="79"/>
      <c r="J39" s="146"/>
      <c r="K39" s="145"/>
      <c r="L39" s="66"/>
      <c r="M39" s="181"/>
      <c r="N39" s="66"/>
      <c r="O39" s="66"/>
      <c r="P39" s="145"/>
      <c r="Q39" s="113"/>
      <c r="R39" s="541"/>
      <c r="S39" s="542"/>
      <c r="T39" s="542"/>
      <c r="U39" s="542"/>
      <c r="V39" s="542"/>
      <c r="W39" s="543"/>
    </row>
    <row r="40" spans="1:23" ht="12.75" customHeight="1" x14ac:dyDescent="0.2">
      <c r="A40" s="63"/>
      <c r="B40" s="64"/>
      <c r="C40" s="64"/>
      <c r="D40" s="65"/>
      <c r="E40" s="65"/>
      <c r="F40" s="60"/>
      <c r="G40" s="58"/>
      <c r="H40" s="57"/>
      <c r="I40" s="58"/>
      <c r="J40" s="59"/>
      <c r="K40" s="57"/>
      <c r="L40" s="60"/>
      <c r="M40" s="60"/>
      <c r="N40" s="60"/>
      <c r="O40" s="60"/>
      <c r="P40" s="70"/>
      <c r="Q40" s="73"/>
      <c r="R40" s="544"/>
      <c r="S40" s="545"/>
      <c r="T40" s="545"/>
      <c r="U40" s="545"/>
      <c r="V40" s="545"/>
      <c r="W40" s="546"/>
    </row>
    <row r="41" spans="1:23" ht="12.75" customHeight="1" x14ac:dyDescent="0.2">
      <c r="A41" s="63"/>
      <c r="B41" s="3"/>
      <c r="C41" s="3"/>
      <c r="D41" s="65"/>
      <c r="E41" s="65"/>
      <c r="F41" s="66"/>
      <c r="G41" s="58"/>
      <c r="H41" s="57"/>
      <c r="I41" s="58"/>
      <c r="J41" s="59"/>
      <c r="K41" s="57"/>
      <c r="L41" s="60"/>
      <c r="M41" s="60"/>
      <c r="N41" s="60"/>
      <c r="O41" s="60"/>
      <c r="P41" s="57"/>
      <c r="Q41" s="72"/>
      <c r="R41" s="541"/>
      <c r="S41" s="542"/>
      <c r="T41" s="542"/>
      <c r="U41" s="542"/>
      <c r="V41" s="542"/>
      <c r="W41" s="543"/>
    </row>
    <row r="42" spans="1:23" ht="12.75" customHeight="1" x14ac:dyDescent="0.2">
      <c r="A42" s="63"/>
      <c r="B42" s="3"/>
      <c r="C42" s="3"/>
      <c r="D42" s="65"/>
      <c r="E42" s="65"/>
      <c r="F42" s="66"/>
      <c r="G42" s="58"/>
      <c r="H42" s="57"/>
      <c r="I42" s="58"/>
      <c r="J42" s="59"/>
      <c r="K42" s="57"/>
      <c r="L42" s="60"/>
      <c r="M42" s="60"/>
      <c r="N42" s="60"/>
      <c r="O42" s="60"/>
      <c r="P42" s="57"/>
      <c r="Q42" s="72"/>
      <c r="R42" s="541"/>
      <c r="S42" s="542"/>
      <c r="T42" s="542"/>
      <c r="U42" s="542"/>
      <c r="V42" s="542"/>
      <c r="W42" s="543"/>
    </row>
    <row r="43" spans="1:23" s="78" customFormat="1" ht="12.75" customHeight="1" x14ac:dyDescent="0.2">
      <c r="A43" s="2"/>
      <c r="B43" s="3"/>
      <c r="C43" s="3"/>
      <c r="D43" s="65"/>
      <c r="E43" s="65"/>
      <c r="F43" s="66"/>
      <c r="G43" s="58"/>
      <c r="H43" s="74"/>
      <c r="I43" s="75"/>
      <c r="J43" s="76"/>
      <c r="K43" s="74"/>
      <c r="L43" s="77"/>
      <c r="M43" s="77"/>
      <c r="N43" s="77"/>
      <c r="O43" s="77"/>
      <c r="P43" s="74"/>
      <c r="Q43" s="72"/>
      <c r="R43" s="541"/>
      <c r="S43" s="542"/>
      <c r="T43" s="542"/>
      <c r="U43" s="542"/>
      <c r="V43" s="542"/>
      <c r="W43" s="543"/>
    </row>
    <row r="44" spans="1:23" s="78" customFormat="1" ht="12.75" customHeight="1" x14ac:dyDescent="0.2">
      <c r="A44" s="63"/>
      <c r="B44" s="3"/>
      <c r="C44" s="3"/>
      <c r="D44" s="65"/>
      <c r="E44" s="65"/>
      <c r="F44" s="66"/>
      <c r="G44" s="58"/>
      <c r="H44" s="74"/>
      <c r="I44" s="79"/>
      <c r="J44" s="76"/>
      <c r="K44" s="57"/>
      <c r="L44" s="66"/>
      <c r="M44" s="77"/>
      <c r="N44" s="66"/>
      <c r="O44" s="77"/>
      <c r="P44" s="74"/>
      <c r="Q44" s="72"/>
      <c r="R44" s="541"/>
      <c r="S44" s="542"/>
      <c r="T44" s="542"/>
      <c r="U44" s="542"/>
      <c r="V44" s="542"/>
      <c r="W44" s="543"/>
    </row>
    <row r="45" spans="1:23" s="78" customFormat="1" ht="12.75" customHeight="1" x14ac:dyDescent="0.2">
      <c r="A45" s="63"/>
      <c r="B45" s="3"/>
      <c r="C45" s="3"/>
      <c r="D45" s="65"/>
      <c r="E45" s="65"/>
      <c r="F45" s="66"/>
      <c r="G45" s="58"/>
      <c r="H45" s="74"/>
      <c r="I45" s="79"/>
      <c r="J45" s="76"/>
      <c r="K45" s="74"/>
      <c r="L45" s="66"/>
      <c r="M45" s="77"/>
      <c r="N45" s="66"/>
      <c r="O45" s="77"/>
      <c r="P45" s="80"/>
      <c r="Q45" s="72"/>
      <c r="R45" s="541"/>
      <c r="S45" s="542"/>
      <c r="T45" s="542"/>
      <c r="U45" s="542"/>
      <c r="V45" s="542"/>
      <c r="W45" s="543"/>
    </row>
    <row r="46" spans="1:23" s="78" customFormat="1" ht="12.75" customHeight="1" x14ac:dyDescent="0.2">
      <c r="A46" s="63"/>
      <c r="B46" s="3"/>
      <c r="C46" s="3"/>
      <c r="D46" s="65"/>
      <c r="E46" s="65"/>
      <c r="F46" s="66"/>
      <c r="G46" s="58"/>
      <c r="H46" s="74"/>
      <c r="I46" s="79"/>
      <c r="J46" s="76"/>
      <c r="K46" s="74"/>
      <c r="L46" s="66"/>
      <c r="M46" s="77"/>
      <c r="N46" s="66"/>
      <c r="O46" s="77"/>
      <c r="P46" s="74"/>
      <c r="Q46" s="72"/>
      <c r="R46" s="541"/>
      <c r="S46" s="542"/>
      <c r="T46" s="542"/>
      <c r="U46" s="542"/>
      <c r="V46" s="542"/>
      <c r="W46" s="543"/>
    </row>
    <row r="47" spans="1:23" s="78" customFormat="1" ht="12.75" customHeight="1" x14ac:dyDescent="0.2">
      <c r="A47" s="63"/>
      <c r="B47" s="3"/>
      <c r="C47" s="3"/>
      <c r="D47" s="65"/>
      <c r="E47" s="65"/>
      <c r="F47" s="66"/>
      <c r="G47" s="58"/>
      <c r="H47" s="74"/>
      <c r="I47" s="79"/>
      <c r="J47" s="76"/>
      <c r="K47" s="57"/>
      <c r="L47" s="66"/>
      <c r="M47" s="77"/>
      <c r="N47" s="66"/>
      <c r="O47" s="77"/>
      <c r="P47" s="74"/>
      <c r="Q47" s="72"/>
      <c r="R47" s="541"/>
      <c r="S47" s="542"/>
      <c r="T47" s="542"/>
      <c r="U47" s="542"/>
      <c r="V47" s="542"/>
      <c r="W47" s="543"/>
    </row>
    <row r="48" spans="1:23" ht="12.75" customHeight="1" x14ac:dyDescent="0.2">
      <c r="A48" s="81"/>
      <c r="B48" s="82"/>
      <c r="C48" s="82"/>
      <c r="D48" s="83"/>
      <c r="E48" s="83"/>
      <c r="F48" s="84"/>
      <c r="G48" s="85"/>
      <c r="H48" s="86"/>
      <c r="I48" s="87"/>
      <c r="J48" s="88"/>
      <c r="K48" s="86"/>
      <c r="L48" s="89"/>
      <c r="M48" s="90"/>
      <c r="N48" s="89"/>
      <c r="O48" s="89"/>
      <c r="P48" s="86"/>
      <c r="Q48" s="85"/>
      <c r="R48" s="541"/>
      <c r="S48" s="542"/>
      <c r="T48" s="542"/>
      <c r="U48" s="542"/>
      <c r="V48" s="542"/>
      <c r="W48" s="543"/>
    </row>
    <row r="49" spans="1:23" ht="12.75" customHeight="1" x14ac:dyDescent="0.2">
      <c r="A49" s="81"/>
      <c r="B49" s="82"/>
      <c r="C49" s="82"/>
      <c r="D49" s="83"/>
      <c r="E49" s="83"/>
      <c r="F49" s="84"/>
      <c r="G49" s="85"/>
      <c r="H49" s="86"/>
      <c r="I49" s="87"/>
      <c r="J49" s="88"/>
      <c r="K49" s="86"/>
      <c r="L49" s="89"/>
      <c r="M49" s="90"/>
      <c r="N49" s="89"/>
      <c r="O49" s="89"/>
      <c r="P49" s="86"/>
      <c r="Q49" s="85"/>
      <c r="R49" s="541"/>
      <c r="S49" s="542"/>
      <c r="T49" s="542"/>
      <c r="U49" s="542"/>
      <c r="V49" s="542"/>
      <c r="W49" s="543"/>
    </row>
    <row r="50" spans="1:23" ht="12.75" customHeight="1" x14ac:dyDescent="0.2">
      <c r="A50" s="81"/>
      <c r="B50" s="82"/>
      <c r="C50" s="82"/>
      <c r="D50" s="83"/>
      <c r="E50" s="83"/>
      <c r="F50" s="84"/>
      <c r="G50" s="85"/>
      <c r="H50" s="86"/>
      <c r="I50" s="87"/>
      <c r="J50" s="88"/>
      <c r="K50" s="86"/>
      <c r="L50" s="89"/>
      <c r="M50" s="90"/>
      <c r="N50" s="89"/>
      <c r="O50" s="89"/>
      <c r="P50" s="86"/>
      <c r="Q50" s="85"/>
      <c r="R50" s="541"/>
      <c r="S50" s="542"/>
      <c r="T50" s="542"/>
      <c r="U50" s="542"/>
      <c r="V50" s="542"/>
      <c r="W50" s="543"/>
    </row>
    <row r="51" spans="1:23" ht="12.75" customHeight="1" x14ac:dyDescent="0.2">
      <c r="A51" s="81"/>
      <c r="B51" s="82"/>
      <c r="C51" s="82"/>
      <c r="D51" s="83"/>
      <c r="E51" s="83"/>
      <c r="F51" s="84"/>
      <c r="G51" s="85"/>
      <c r="H51" s="86"/>
      <c r="I51" s="87"/>
      <c r="J51" s="88"/>
      <c r="K51" s="86"/>
      <c r="L51" s="89"/>
      <c r="M51" s="90"/>
      <c r="N51" s="89"/>
      <c r="O51" s="89"/>
      <c r="P51" s="86"/>
      <c r="Q51" s="85"/>
      <c r="R51" s="541"/>
      <c r="S51" s="542"/>
      <c r="T51" s="542"/>
      <c r="U51" s="542"/>
      <c r="V51" s="542"/>
      <c r="W51" s="543"/>
    </row>
    <row r="52" spans="1:23" ht="12.75" customHeight="1" x14ac:dyDescent="0.2">
      <c r="A52" s="81"/>
      <c r="B52" s="82"/>
      <c r="C52" s="82"/>
      <c r="D52" s="83"/>
      <c r="E52" s="83"/>
      <c r="F52" s="84"/>
      <c r="G52" s="85"/>
      <c r="H52" s="86"/>
      <c r="I52" s="87"/>
      <c r="J52" s="88"/>
      <c r="K52" s="86"/>
      <c r="L52" s="89"/>
      <c r="M52" s="90"/>
      <c r="N52" s="89"/>
      <c r="O52" s="89"/>
      <c r="P52" s="86"/>
      <c r="Q52" s="85"/>
      <c r="R52" s="541"/>
      <c r="S52" s="542"/>
      <c r="T52" s="542"/>
      <c r="U52" s="542"/>
      <c r="V52" s="542"/>
      <c r="W52" s="543"/>
    </row>
    <row r="53" spans="1:23" ht="12.75" customHeight="1" x14ac:dyDescent="0.2">
      <c r="A53" s="81"/>
      <c r="B53" s="82"/>
      <c r="C53" s="82"/>
      <c r="D53" s="83"/>
      <c r="E53" s="83"/>
      <c r="F53" s="84"/>
      <c r="G53" s="85"/>
      <c r="H53" s="86"/>
      <c r="I53" s="87"/>
      <c r="J53" s="88"/>
      <c r="K53" s="86"/>
      <c r="L53" s="89"/>
      <c r="M53" s="90"/>
      <c r="N53" s="89"/>
      <c r="O53" s="89"/>
      <c r="P53" s="86"/>
      <c r="Q53" s="85"/>
      <c r="R53" s="541"/>
      <c r="S53" s="542"/>
      <c r="T53" s="542"/>
      <c r="U53" s="542"/>
      <c r="V53" s="542"/>
      <c r="W53" s="543"/>
    </row>
    <row r="54" spans="1:23" ht="12.75" customHeight="1" x14ac:dyDescent="0.2">
      <c r="A54" s="81"/>
      <c r="B54" s="82"/>
      <c r="C54" s="82"/>
      <c r="D54" s="83"/>
      <c r="E54" s="83"/>
      <c r="F54" s="84"/>
      <c r="G54" s="85"/>
      <c r="H54" s="86"/>
      <c r="I54" s="87"/>
      <c r="J54" s="88"/>
      <c r="K54" s="86"/>
      <c r="L54" s="89"/>
      <c r="M54" s="90"/>
      <c r="N54" s="89"/>
      <c r="O54" s="89"/>
      <c r="P54" s="86"/>
      <c r="Q54" s="85"/>
      <c r="R54" s="541"/>
      <c r="S54" s="542"/>
      <c r="T54" s="542"/>
      <c r="U54" s="542"/>
      <c r="V54" s="542"/>
      <c r="W54" s="543"/>
    </row>
    <row r="55" spans="1:23" ht="12.75" customHeight="1" x14ac:dyDescent="0.2">
      <c r="A55" s="81"/>
      <c r="B55" s="82"/>
      <c r="C55" s="82"/>
      <c r="D55" s="83"/>
      <c r="E55" s="83"/>
      <c r="F55" s="84"/>
      <c r="G55" s="85"/>
      <c r="H55" s="86"/>
      <c r="I55" s="87"/>
      <c r="J55" s="88"/>
      <c r="K55" s="86"/>
      <c r="L55" s="89"/>
      <c r="M55" s="90"/>
      <c r="N55" s="89"/>
      <c r="O55" s="89"/>
      <c r="P55" s="86"/>
      <c r="Q55" s="85"/>
      <c r="R55" s="541"/>
      <c r="S55" s="542"/>
      <c r="T55" s="542"/>
      <c r="U55" s="542"/>
      <c r="V55" s="542"/>
      <c r="W55" s="543"/>
    </row>
    <row r="56" spans="1:23" ht="12.75" customHeight="1" x14ac:dyDescent="0.2">
      <c r="A56" s="81"/>
      <c r="B56" s="82"/>
      <c r="C56" s="82"/>
      <c r="D56" s="83"/>
      <c r="E56" s="83"/>
      <c r="F56" s="84"/>
      <c r="G56" s="85"/>
      <c r="H56" s="86"/>
      <c r="I56" s="87"/>
      <c r="J56" s="88"/>
      <c r="K56" s="86"/>
      <c r="L56" s="89"/>
      <c r="M56" s="90"/>
      <c r="N56" s="89"/>
      <c r="O56" s="89"/>
      <c r="P56" s="86"/>
      <c r="Q56" s="85"/>
      <c r="R56" s="541"/>
      <c r="S56" s="542"/>
      <c r="T56" s="542"/>
      <c r="U56" s="542"/>
      <c r="V56" s="542"/>
      <c r="W56" s="543"/>
    </row>
    <row r="57" spans="1:23" ht="12.75" customHeight="1" x14ac:dyDescent="0.2">
      <c r="A57" s="81"/>
      <c r="B57" s="82"/>
      <c r="C57" s="82"/>
      <c r="D57" s="83"/>
      <c r="E57" s="83"/>
      <c r="F57" s="84"/>
      <c r="G57" s="85"/>
      <c r="H57" s="86"/>
      <c r="I57" s="87"/>
      <c r="J57" s="88"/>
      <c r="K57" s="86"/>
      <c r="L57" s="89"/>
      <c r="M57" s="90"/>
      <c r="N57" s="89"/>
      <c r="O57" s="89"/>
      <c r="P57" s="86"/>
      <c r="Q57" s="85"/>
      <c r="R57" s="541"/>
      <c r="S57" s="542"/>
      <c r="T57" s="542"/>
      <c r="U57" s="542"/>
      <c r="V57" s="542"/>
      <c r="W57" s="543"/>
    </row>
    <row r="58" spans="1:23" ht="12.75" customHeight="1" x14ac:dyDescent="0.2">
      <c r="A58" s="81"/>
      <c r="B58" s="82"/>
      <c r="C58" s="82"/>
      <c r="D58" s="83"/>
      <c r="E58" s="83"/>
      <c r="F58" s="84"/>
      <c r="G58" s="85"/>
      <c r="H58" s="86"/>
      <c r="I58" s="87"/>
      <c r="J58" s="88"/>
      <c r="K58" s="86"/>
      <c r="L58" s="89"/>
      <c r="M58" s="90"/>
      <c r="N58" s="89"/>
      <c r="O58" s="89"/>
      <c r="P58" s="86"/>
      <c r="Q58" s="85"/>
      <c r="R58" s="541"/>
      <c r="S58" s="542"/>
      <c r="T58" s="542"/>
      <c r="U58" s="542"/>
      <c r="V58" s="542"/>
      <c r="W58" s="543"/>
    </row>
    <row r="59" spans="1:23" ht="12.75" customHeight="1" x14ac:dyDescent="0.2">
      <c r="A59" s="81"/>
      <c r="B59" s="82"/>
      <c r="C59" s="82"/>
      <c r="D59" s="83"/>
      <c r="E59" s="83"/>
      <c r="F59" s="84"/>
      <c r="G59" s="85"/>
      <c r="H59" s="86"/>
      <c r="I59" s="87"/>
      <c r="J59" s="88"/>
      <c r="K59" s="86"/>
      <c r="L59" s="89"/>
      <c r="M59" s="90"/>
      <c r="N59" s="89"/>
      <c r="O59" s="89"/>
      <c r="P59" s="86"/>
      <c r="Q59" s="85"/>
      <c r="R59" s="541"/>
      <c r="S59" s="542"/>
      <c r="T59" s="542"/>
      <c r="U59" s="542"/>
      <c r="V59" s="542"/>
      <c r="W59" s="543"/>
    </row>
    <row r="60" spans="1:23" ht="12.75" customHeight="1" x14ac:dyDescent="0.2">
      <c r="A60" s="81"/>
      <c r="B60" s="82"/>
      <c r="C60" s="82"/>
      <c r="D60" s="83"/>
      <c r="E60" s="83"/>
      <c r="F60" s="84"/>
      <c r="G60" s="85"/>
      <c r="H60" s="86"/>
      <c r="I60" s="87"/>
      <c r="J60" s="88"/>
      <c r="K60" s="86"/>
      <c r="L60" s="89"/>
      <c r="M60" s="90"/>
      <c r="N60" s="89"/>
      <c r="O60" s="89"/>
      <c r="P60" s="86"/>
      <c r="Q60" s="85"/>
      <c r="R60" s="541"/>
      <c r="S60" s="542"/>
      <c r="T60" s="542"/>
      <c r="U60" s="542"/>
      <c r="V60" s="542"/>
      <c r="W60" s="543"/>
    </row>
    <row r="61" spans="1:23" ht="12.75" customHeight="1" x14ac:dyDescent="0.2">
      <c r="A61" s="81"/>
      <c r="B61" s="82"/>
      <c r="C61" s="82"/>
      <c r="D61" s="83"/>
      <c r="E61" s="83"/>
      <c r="F61" s="84"/>
      <c r="G61" s="85"/>
      <c r="H61" s="86"/>
      <c r="I61" s="87"/>
      <c r="J61" s="88"/>
      <c r="K61" s="86"/>
      <c r="L61" s="89"/>
      <c r="M61" s="90"/>
      <c r="N61" s="89"/>
      <c r="O61" s="89"/>
      <c r="P61" s="86"/>
      <c r="Q61" s="85"/>
      <c r="R61" s="541"/>
      <c r="S61" s="542"/>
      <c r="T61" s="542"/>
      <c r="U61" s="542"/>
      <c r="V61" s="542"/>
      <c r="W61" s="543"/>
    </row>
    <row r="62" spans="1:23" ht="12.75" customHeight="1" x14ac:dyDescent="0.2">
      <c r="A62" s="81"/>
      <c r="B62" s="82"/>
      <c r="C62" s="82"/>
      <c r="D62" s="83"/>
      <c r="E62" s="83"/>
      <c r="F62" s="84"/>
      <c r="G62" s="85"/>
      <c r="H62" s="86"/>
      <c r="I62" s="87"/>
      <c r="J62" s="88"/>
      <c r="K62" s="86"/>
      <c r="L62" s="89"/>
      <c r="M62" s="90"/>
      <c r="N62" s="89"/>
      <c r="O62" s="89"/>
      <c r="P62" s="86"/>
      <c r="Q62" s="85"/>
      <c r="R62" s="541"/>
      <c r="S62" s="542"/>
      <c r="T62" s="542"/>
      <c r="U62" s="542"/>
      <c r="V62" s="542"/>
      <c r="W62" s="543"/>
    </row>
    <row r="63" spans="1:23" ht="12.75" customHeight="1" x14ac:dyDescent="0.2">
      <c r="A63" s="81"/>
      <c r="B63" s="82"/>
      <c r="C63" s="82"/>
      <c r="D63" s="83"/>
      <c r="E63" s="83"/>
      <c r="F63" s="84"/>
      <c r="G63" s="85"/>
      <c r="H63" s="86"/>
      <c r="I63" s="87"/>
      <c r="J63" s="88"/>
      <c r="K63" s="86"/>
      <c r="L63" s="89"/>
      <c r="M63" s="90"/>
      <c r="N63" s="89"/>
      <c r="O63" s="89"/>
      <c r="P63" s="86"/>
      <c r="Q63" s="85"/>
      <c r="R63" s="541"/>
      <c r="S63" s="542"/>
      <c r="T63" s="542"/>
      <c r="U63" s="542"/>
      <c r="V63" s="542"/>
      <c r="W63" s="543"/>
    </row>
    <row r="64" spans="1:23" ht="12.75" customHeight="1" x14ac:dyDescent="0.2">
      <c r="A64" s="81"/>
      <c r="B64" s="82"/>
      <c r="C64" s="82"/>
      <c r="D64" s="83"/>
      <c r="E64" s="83"/>
      <c r="F64" s="84"/>
      <c r="G64" s="85"/>
      <c r="H64" s="86"/>
      <c r="I64" s="87"/>
      <c r="J64" s="88"/>
      <c r="K64" s="86"/>
      <c r="L64" s="89"/>
      <c r="M64" s="90"/>
      <c r="N64" s="89"/>
      <c r="O64" s="89"/>
      <c r="P64" s="86"/>
      <c r="Q64" s="85"/>
      <c r="R64" s="541"/>
      <c r="S64" s="542"/>
      <c r="T64" s="542"/>
      <c r="U64" s="542"/>
      <c r="V64" s="542"/>
      <c r="W64" s="543"/>
    </row>
    <row r="65" spans="1:23" ht="12.75" customHeight="1" x14ac:dyDescent="0.2">
      <c r="A65" s="81"/>
      <c r="B65" s="82"/>
      <c r="C65" s="82"/>
      <c r="D65" s="83"/>
      <c r="E65" s="83"/>
      <c r="F65" s="84"/>
      <c r="G65" s="85"/>
      <c r="H65" s="86"/>
      <c r="I65" s="87"/>
      <c r="J65" s="88"/>
      <c r="K65" s="86"/>
      <c r="L65" s="89"/>
      <c r="M65" s="90"/>
      <c r="N65" s="89"/>
      <c r="O65" s="89"/>
      <c r="P65" s="86"/>
      <c r="Q65" s="85"/>
      <c r="R65" s="541"/>
      <c r="S65" s="542"/>
      <c r="T65" s="542"/>
      <c r="U65" s="542"/>
      <c r="V65" s="542"/>
      <c r="W65" s="543"/>
    </row>
    <row r="66" spans="1:23" ht="12.75" customHeight="1" x14ac:dyDescent="0.2">
      <c r="A66" s="81"/>
      <c r="B66" s="82"/>
      <c r="C66" s="82"/>
      <c r="D66" s="83"/>
      <c r="E66" s="83"/>
      <c r="F66" s="84"/>
      <c r="G66" s="85"/>
      <c r="H66" s="86"/>
      <c r="I66" s="87"/>
      <c r="J66" s="88"/>
      <c r="K66" s="86"/>
      <c r="L66" s="89"/>
      <c r="M66" s="90"/>
      <c r="N66" s="89"/>
      <c r="O66" s="89"/>
      <c r="P66" s="86"/>
      <c r="Q66" s="85"/>
      <c r="R66" s="541"/>
      <c r="S66" s="542"/>
      <c r="T66" s="542"/>
      <c r="U66" s="542"/>
      <c r="V66" s="542"/>
      <c r="W66" s="543"/>
    </row>
    <row r="67" spans="1:23" ht="12.75" customHeight="1" x14ac:dyDescent="0.2">
      <c r="A67" s="81"/>
      <c r="B67" s="82"/>
      <c r="C67" s="82"/>
      <c r="D67" s="83"/>
      <c r="E67" s="83"/>
      <c r="F67" s="84"/>
      <c r="G67" s="85"/>
      <c r="H67" s="86"/>
      <c r="I67" s="87"/>
      <c r="J67" s="88"/>
      <c r="K67" s="86"/>
      <c r="L67" s="89"/>
      <c r="M67" s="90"/>
      <c r="N67" s="89"/>
      <c r="O67" s="89"/>
      <c r="P67" s="86"/>
      <c r="Q67" s="85"/>
      <c r="R67" s="541"/>
      <c r="S67" s="542"/>
      <c r="T67" s="542"/>
      <c r="U67" s="542"/>
      <c r="V67" s="542"/>
      <c r="W67" s="543"/>
    </row>
    <row r="68" spans="1:23" ht="12.75" customHeight="1" x14ac:dyDescent="0.2">
      <c r="A68" s="81"/>
      <c r="B68" s="82"/>
      <c r="C68" s="82"/>
      <c r="D68" s="83"/>
      <c r="E68" s="83"/>
      <c r="F68" s="84"/>
      <c r="G68" s="85"/>
      <c r="H68" s="86"/>
      <c r="I68" s="87"/>
      <c r="J68" s="88"/>
      <c r="K68" s="86"/>
      <c r="L68" s="89"/>
      <c r="M68" s="90"/>
      <c r="N68" s="89"/>
      <c r="O68" s="89"/>
      <c r="P68" s="86"/>
      <c r="Q68" s="85"/>
      <c r="R68" s="541"/>
      <c r="S68" s="542"/>
      <c r="T68" s="542"/>
      <c r="U68" s="542"/>
      <c r="V68" s="542"/>
      <c r="W68" s="543"/>
    </row>
    <row r="69" spans="1:23" ht="12.75" customHeight="1" x14ac:dyDescent="0.2">
      <c r="A69" s="81"/>
      <c r="B69" s="82"/>
      <c r="C69" s="82"/>
      <c r="D69" s="83"/>
      <c r="E69" s="83"/>
      <c r="F69" s="84"/>
      <c r="G69" s="85"/>
      <c r="H69" s="86"/>
      <c r="I69" s="87"/>
      <c r="J69" s="88"/>
      <c r="K69" s="86"/>
      <c r="L69" s="89"/>
      <c r="M69" s="90"/>
      <c r="N69" s="89"/>
      <c r="O69" s="89"/>
      <c r="P69" s="86"/>
      <c r="Q69" s="85"/>
      <c r="R69" s="541"/>
      <c r="S69" s="542"/>
      <c r="T69" s="542"/>
      <c r="U69" s="542"/>
      <c r="V69" s="542"/>
      <c r="W69" s="543"/>
    </row>
    <row r="70" spans="1:23" ht="12.75" customHeight="1" thickBot="1" x14ac:dyDescent="0.25">
      <c r="A70" s="81"/>
      <c r="B70" s="82"/>
      <c r="C70" s="82"/>
      <c r="D70" s="83"/>
      <c r="E70" s="83"/>
      <c r="F70" s="89"/>
      <c r="G70" s="85"/>
      <c r="H70" s="86"/>
      <c r="I70" s="89"/>
      <c r="J70" s="85"/>
      <c r="K70" s="86"/>
      <c r="L70" s="89"/>
      <c r="M70" s="89"/>
      <c r="N70" s="89"/>
      <c r="O70" s="89"/>
      <c r="P70" s="86"/>
      <c r="Q70" s="85"/>
      <c r="R70" s="547"/>
      <c r="S70" s="548"/>
      <c r="T70" s="548"/>
      <c r="U70" s="548"/>
      <c r="V70" s="548"/>
      <c r="W70" s="549"/>
    </row>
    <row r="71" spans="1:23" ht="12.75" customHeight="1" x14ac:dyDescent="0.2">
      <c r="A71" s="550" t="s">
        <v>49</v>
      </c>
      <c r="B71" s="550"/>
      <c r="C71" s="550"/>
      <c r="D71" s="550"/>
      <c r="E71" s="550"/>
      <c r="F71" s="550"/>
      <c r="G71" s="550"/>
      <c r="H71" s="550"/>
      <c r="I71" s="550"/>
      <c r="J71" s="550"/>
      <c r="K71" s="550"/>
      <c r="L71" s="550"/>
      <c r="M71" s="550"/>
      <c r="N71" s="550"/>
      <c r="O71" s="550"/>
      <c r="P71" s="91"/>
      <c r="Q71" s="92"/>
      <c r="R71" s="551"/>
      <c r="S71" s="552"/>
      <c r="T71" s="552"/>
      <c r="U71" s="552"/>
      <c r="V71" s="552"/>
      <c r="W71" s="552"/>
    </row>
    <row r="72" spans="1:23" x14ac:dyDescent="0.2">
      <c r="H72" s="6"/>
      <c r="I72" s="6"/>
      <c r="J72" s="6"/>
      <c r="K72" s="6"/>
      <c r="L72" s="6"/>
      <c r="M72" s="6"/>
      <c r="N72" s="6"/>
      <c r="O72" s="6"/>
    </row>
    <row r="73" spans="1:23" x14ac:dyDescent="0.2">
      <c r="H73" s="6"/>
      <c r="I73" s="6"/>
      <c r="J73" s="6"/>
      <c r="K73" s="6"/>
      <c r="L73" s="6"/>
      <c r="M73" s="6"/>
      <c r="N73" s="6"/>
      <c r="O73" s="6"/>
    </row>
    <row r="74" spans="1:23" x14ac:dyDescent="0.2">
      <c r="A74" s="93"/>
      <c r="B74" s="93"/>
      <c r="C74" s="93"/>
      <c r="D74" s="94"/>
      <c r="E74" s="94"/>
      <c r="F74" s="95"/>
      <c r="G74" s="95"/>
      <c r="H74" s="95"/>
      <c r="I74" s="95"/>
      <c r="J74" s="95"/>
      <c r="K74" s="95"/>
      <c r="L74" s="95"/>
      <c r="M74" s="95"/>
      <c r="N74" s="95"/>
      <c r="O74" s="95"/>
      <c r="P74" s="95"/>
      <c r="Q74" s="95"/>
      <c r="R74" s="96"/>
    </row>
    <row r="75" spans="1:23" x14ac:dyDescent="0.2">
      <c r="A75" s="93"/>
      <c r="B75" s="93"/>
      <c r="C75" s="93"/>
      <c r="D75" s="94"/>
      <c r="E75" s="94"/>
      <c r="F75" s="95"/>
      <c r="G75" s="95"/>
      <c r="H75" s="95"/>
      <c r="I75" s="95"/>
      <c r="J75" s="95"/>
      <c r="K75" s="95"/>
      <c r="L75" s="95"/>
      <c r="M75" s="95"/>
      <c r="N75" s="95"/>
      <c r="O75" s="95"/>
      <c r="P75" s="95"/>
      <c r="Q75" s="95"/>
      <c r="R75" s="96"/>
    </row>
    <row r="76" spans="1:23" x14ac:dyDescent="0.2">
      <c r="A76" s="93"/>
      <c r="B76" s="93"/>
      <c r="C76" s="93"/>
      <c r="D76" s="94"/>
      <c r="E76" s="94"/>
      <c r="F76" s="95"/>
      <c r="G76" s="95"/>
      <c r="H76" s="95"/>
      <c r="I76" s="95"/>
      <c r="J76" s="95"/>
      <c r="K76" s="95"/>
      <c r="L76" s="95"/>
      <c r="M76" s="95"/>
      <c r="N76" s="95"/>
      <c r="O76" s="95"/>
      <c r="P76" s="95"/>
      <c r="Q76" s="95"/>
      <c r="R76" s="96"/>
    </row>
    <row r="77" spans="1:23" x14ac:dyDescent="0.2">
      <c r="H77" s="6"/>
      <c r="I77" s="6"/>
      <c r="J77" s="6"/>
      <c r="K77" s="6"/>
      <c r="L77" s="6"/>
      <c r="M77" s="6"/>
      <c r="N77" s="6"/>
      <c r="O77" s="6"/>
    </row>
    <row r="78" spans="1:23" x14ac:dyDescent="0.2">
      <c r="H78" s="6"/>
      <c r="I78" s="6"/>
      <c r="J78" s="6"/>
      <c r="K78" s="6"/>
      <c r="L78" s="6"/>
      <c r="M78" s="6"/>
      <c r="N78" s="6"/>
      <c r="O78" s="6"/>
    </row>
    <row r="79" spans="1:23" x14ac:dyDescent="0.2">
      <c r="H79" s="6"/>
      <c r="I79" s="6"/>
      <c r="J79" s="6"/>
      <c r="K79" s="6"/>
      <c r="L79" s="6"/>
      <c r="M79" s="6"/>
      <c r="N79" s="6"/>
      <c r="O79" s="6"/>
    </row>
    <row r="80" spans="1:23" x14ac:dyDescent="0.2">
      <c r="H80" s="6"/>
      <c r="I80" s="6"/>
      <c r="J80" s="6"/>
      <c r="K80" s="6"/>
      <c r="L80" s="6"/>
      <c r="M80" s="6"/>
      <c r="N80" s="6"/>
      <c r="O80" s="6"/>
    </row>
    <row r="81" spans="1:23" x14ac:dyDescent="0.2">
      <c r="H81" s="6"/>
      <c r="I81" s="6"/>
      <c r="J81" s="6"/>
      <c r="K81" s="6"/>
      <c r="L81" s="6"/>
      <c r="M81" s="6"/>
      <c r="N81" s="6"/>
      <c r="O81" s="6"/>
    </row>
    <row r="82" spans="1:23" x14ac:dyDescent="0.2">
      <c r="H82" s="6"/>
      <c r="I82" s="6"/>
      <c r="J82" s="6"/>
      <c r="K82" s="6"/>
      <c r="L82" s="6"/>
      <c r="M82" s="6"/>
      <c r="N82" s="6"/>
      <c r="O82" s="6"/>
    </row>
    <row r="83" spans="1:23" x14ac:dyDescent="0.2">
      <c r="H83" s="6"/>
      <c r="I83" s="6"/>
      <c r="J83" s="6"/>
      <c r="K83" s="6"/>
      <c r="L83" s="6"/>
      <c r="M83" s="6"/>
      <c r="N83" s="6"/>
      <c r="O83" s="6"/>
    </row>
    <row r="84" spans="1:23" x14ac:dyDescent="0.2">
      <c r="H84" s="6"/>
      <c r="I84" s="6"/>
      <c r="J84" s="6"/>
      <c r="K84" s="6"/>
      <c r="L84" s="6"/>
      <c r="M84" s="6"/>
      <c r="N84" s="6"/>
      <c r="O84" s="6"/>
    </row>
    <row r="85" spans="1:23" x14ac:dyDescent="0.2">
      <c r="H85" s="6"/>
      <c r="I85" s="6"/>
      <c r="J85" s="6"/>
      <c r="K85" s="6"/>
      <c r="L85" s="6"/>
      <c r="M85" s="6"/>
      <c r="N85" s="6"/>
      <c r="O85" s="6"/>
    </row>
    <row r="86" spans="1:23" x14ac:dyDescent="0.2">
      <c r="H86" s="6"/>
      <c r="I86" s="6"/>
      <c r="J86" s="6"/>
      <c r="K86" s="6"/>
      <c r="L86" s="6"/>
      <c r="M86" s="6"/>
      <c r="N86" s="6"/>
      <c r="O86" s="6"/>
    </row>
    <row r="87" spans="1:23" x14ac:dyDescent="0.2">
      <c r="H87" s="6"/>
      <c r="I87" s="6"/>
      <c r="J87" s="6"/>
      <c r="K87" s="6"/>
      <c r="L87" s="6"/>
      <c r="M87" s="6"/>
      <c r="N87" s="6"/>
      <c r="O87" s="6"/>
    </row>
    <row r="88" spans="1:23" x14ac:dyDescent="0.2">
      <c r="H88" s="6"/>
      <c r="I88" s="6"/>
      <c r="J88" s="6"/>
      <c r="K88" s="6"/>
      <c r="L88" s="6"/>
      <c r="M88" s="6"/>
      <c r="N88" s="6"/>
      <c r="O88" s="6"/>
    </row>
    <row r="89" spans="1:23" x14ac:dyDescent="0.2">
      <c r="H89" s="6"/>
      <c r="I89" s="6"/>
      <c r="J89" s="6"/>
      <c r="K89" s="6"/>
      <c r="L89" s="6"/>
      <c r="M89" s="6"/>
      <c r="N89" s="6"/>
      <c r="O89" s="6"/>
    </row>
    <row r="90" spans="1:23" x14ac:dyDescent="0.2">
      <c r="H90" s="6"/>
      <c r="I90" s="6"/>
      <c r="J90" s="6"/>
      <c r="K90" s="6"/>
      <c r="L90" s="6"/>
      <c r="M90" s="6"/>
      <c r="N90" s="6"/>
      <c r="O90" s="6"/>
    </row>
    <row r="91" spans="1:23" s="6" customFormat="1" x14ac:dyDescent="0.2">
      <c r="A91" s="4"/>
      <c r="B91" s="4"/>
      <c r="C91" s="4"/>
      <c r="D91" s="5"/>
      <c r="E91" s="5"/>
      <c r="R91" s="7"/>
      <c r="S91" s="4"/>
      <c r="T91" s="4"/>
      <c r="U91" s="4"/>
      <c r="V91" s="4"/>
      <c r="W91" s="4"/>
    </row>
    <row r="92" spans="1:23" s="6" customFormat="1" x14ac:dyDescent="0.2">
      <c r="A92" s="4"/>
      <c r="B92" s="4"/>
      <c r="C92" s="4"/>
      <c r="D92" s="5"/>
      <c r="E92" s="5"/>
      <c r="R92" s="7"/>
      <c r="S92" s="4"/>
      <c r="T92" s="4"/>
      <c r="U92" s="4"/>
      <c r="V92" s="4"/>
      <c r="W92" s="4"/>
    </row>
    <row r="93" spans="1:23" s="6" customFormat="1" x14ac:dyDescent="0.2">
      <c r="A93" s="4"/>
      <c r="B93" s="4"/>
      <c r="C93" s="4"/>
      <c r="D93" s="5"/>
      <c r="E93" s="5"/>
      <c r="R93" s="7"/>
      <c r="S93" s="4"/>
      <c r="T93" s="4"/>
      <c r="U93" s="4"/>
      <c r="V93" s="4"/>
      <c r="W93" s="4"/>
    </row>
  </sheetData>
  <mergeCells count="98">
    <mergeCell ref="R68:W68"/>
    <mergeCell ref="R69:W69"/>
    <mergeCell ref="R70:W70"/>
    <mergeCell ref="A71:O71"/>
    <mergeCell ref="R71:W71"/>
    <mergeCell ref="R67:W67"/>
    <mergeCell ref="R56:W56"/>
    <mergeCell ref="R57:W57"/>
    <mergeCell ref="R58:W58"/>
    <mergeCell ref="R59:W59"/>
    <mergeCell ref="R60:W60"/>
    <mergeCell ref="R61:W61"/>
    <mergeCell ref="R62:W62"/>
    <mergeCell ref="R63:W63"/>
    <mergeCell ref="R64:W64"/>
    <mergeCell ref="R65:W65"/>
    <mergeCell ref="R66:W66"/>
    <mergeCell ref="R55:W55"/>
    <mergeCell ref="R44:W44"/>
    <mergeCell ref="R45:W45"/>
    <mergeCell ref="R46:W46"/>
    <mergeCell ref="R47:W47"/>
    <mergeCell ref="R48:W48"/>
    <mergeCell ref="R49:W49"/>
    <mergeCell ref="R50:W50"/>
    <mergeCell ref="R51:W51"/>
    <mergeCell ref="R52:W52"/>
    <mergeCell ref="R53:W53"/>
    <mergeCell ref="R54:W54"/>
    <mergeCell ref="R43:W43"/>
    <mergeCell ref="R32:W32"/>
    <mergeCell ref="R33:W33"/>
    <mergeCell ref="R34:W34"/>
    <mergeCell ref="R35:W35"/>
    <mergeCell ref="R36:W36"/>
    <mergeCell ref="R37:W37"/>
    <mergeCell ref="R38:W38"/>
    <mergeCell ref="R39:W39"/>
    <mergeCell ref="R40:W40"/>
    <mergeCell ref="R41:W41"/>
    <mergeCell ref="R42:W42"/>
    <mergeCell ref="R31:W31"/>
    <mergeCell ref="N18:N20"/>
    <mergeCell ref="O18:O20"/>
    <mergeCell ref="R22:W22"/>
    <mergeCell ref="R23:W23"/>
    <mergeCell ref="R24:W24"/>
    <mergeCell ref="R25:W25"/>
    <mergeCell ref="R26:W26"/>
    <mergeCell ref="R27:W27"/>
    <mergeCell ref="R28:W28"/>
    <mergeCell ref="R29:W29"/>
    <mergeCell ref="R30:W30"/>
    <mergeCell ref="K15:M15"/>
    <mergeCell ref="K16:M16"/>
    <mergeCell ref="K17:M17"/>
    <mergeCell ref="H18:H20"/>
    <mergeCell ref="I18:I20"/>
    <mergeCell ref="J18:J20"/>
    <mergeCell ref="K18:K20"/>
    <mergeCell ref="L18:L20"/>
    <mergeCell ref="A9:G9"/>
    <mergeCell ref="H9:O9"/>
    <mergeCell ref="P9:Q9"/>
    <mergeCell ref="R9:W9"/>
    <mergeCell ref="H10:J10"/>
    <mergeCell ref="K10:O10"/>
    <mergeCell ref="P10:P20"/>
    <mergeCell ref="Q10:Q20"/>
    <mergeCell ref="R10:W21"/>
    <mergeCell ref="H11:I17"/>
    <mergeCell ref="M18:M20"/>
    <mergeCell ref="J11:J17"/>
    <mergeCell ref="K11:M11"/>
    <mergeCell ref="K12:M12"/>
    <mergeCell ref="K13:M13"/>
    <mergeCell ref="K14:M14"/>
    <mergeCell ref="C6:H6"/>
    <mergeCell ref="K6:P6"/>
    <mergeCell ref="S6:V6"/>
    <mergeCell ref="C7:H7"/>
    <mergeCell ref="K7:P7"/>
    <mergeCell ref="S7:V7"/>
    <mergeCell ref="C4:H4"/>
    <mergeCell ref="K4:P4"/>
    <mergeCell ref="S4:V4"/>
    <mergeCell ref="C5:H5"/>
    <mergeCell ref="K5:P5"/>
    <mergeCell ref="S5:V5"/>
    <mergeCell ref="X1:X3"/>
    <mergeCell ref="Y1:Y3"/>
    <mergeCell ref="Z1:Z3"/>
    <mergeCell ref="C2:H2"/>
    <mergeCell ref="K2:P2"/>
    <mergeCell ref="S2:V2"/>
    <mergeCell ref="C3:H3"/>
    <mergeCell ref="K3:P3"/>
    <mergeCell ref="S3:V3"/>
  </mergeCells>
  <pageMargins left="0.75" right="0.75" top="1" bottom="1" header="0.5" footer="0.5"/>
  <pageSetup paperSize="17" scale="60" orientation="landscape" r:id="rId1"/>
  <headerFooter alignWithMargins="0"/>
  <drawing r:id="rId2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98187A-F0A3-4D1B-AF83-B0DC9F9DECED}">
  <dimension ref="A1:Z93"/>
  <sheetViews>
    <sheetView topLeftCell="A14" workbookViewId="0">
      <selection activeCell="P9" sqref="P9:Q9"/>
    </sheetView>
  </sheetViews>
  <sheetFormatPr defaultRowHeight="12.75" x14ac:dyDescent="0.2"/>
  <cols>
    <col min="1" max="3" width="9.7109375" style="4" customWidth="1"/>
    <col min="4" max="5" width="9.7109375" style="5" customWidth="1"/>
    <col min="6" max="7" width="9.7109375" style="6" customWidth="1"/>
    <col min="8" max="9" width="9.7109375" style="4" customWidth="1"/>
    <col min="10" max="10" width="10.42578125" style="4" customWidth="1"/>
    <col min="11" max="11" width="11.7109375" style="4" customWidth="1"/>
    <col min="12" max="12" width="14.42578125" style="4" customWidth="1"/>
    <col min="13" max="14" width="8.7109375" style="4" customWidth="1"/>
    <col min="15" max="15" width="12.28515625" style="4" customWidth="1"/>
    <col min="16" max="17" width="16.7109375" style="6" customWidth="1"/>
    <col min="18" max="18" width="8.7109375" style="7" customWidth="1"/>
    <col min="19" max="22" width="8.7109375" style="4" customWidth="1"/>
    <col min="23" max="23" width="12.28515625" style="4" customWidth="1"/>
    <col min="24" max="24" width="10.140625" style="4" customWidth="1"/>
    <col min="25" max="256" width="9.140625" style="4"/>
    <col min="257" max="265" width="9.7109375" style="4" customWidth="1"/>
    <col min="266" max="266" width="10.42578125" style="4" customWidth="1"/>
    <col min="267" max="267" width="11.7109375" style="4" customWidth="1"/>
    <col min="268" max="268" width="14.42578125" style="4" customWidth="1"/>
    <col min="269" max="270" width="8.7109375" style="4" customWidth="1"/>
    <col min="271" max="271" width="12.28515625" style="4" customWidth="1"/>
    <col min="272" max="273" width="16.7109375" style="4" customWidth="1"/>
    <col min="274" max="278" width="8.7109375" style="4" customWidth="1"/>
    <col min="279" max="279" width="12.28515625" style="4" customWidth="1"/>
    <col min="280" max="280" width="10.140625" style="4" customWidth="1"/>
    <col min="281" max="512" width="9.140625" style="4"/>
    <col min="513" max="521" width="9.7109375" style="4" customWidth="1"/>
    <col min="522" max="522" width="10.42578125" style="4" customWidth="1"/>
    <col min="523" max="523" width="11.7109375" style="4" customWidth="1"/>
    <col min="524" max="524" width="14.42578125" style="4" customWidth="1"/>
    <col min="525" max="526" width="8.7109375" style="4" customWidth="1"/>
    <col min="527" max="527" width="12.28515625" style="4" customWidth="1"/>
    <col min="528" max="529" width="16.7109375" style="4" customWidth="1"/>
    <col min="530" max="534" width="8.7109375" style="4" customWidth="1"/>
    <col min="535" max="535" width="12.28515625" style="4" customWidth="1"/>
    <col min="536" max="536" width="10.140625" style="4" customWidth="1"/>
    <col min="537" max="768" width="9.140625" style="4"/>
    <col min="769" max="777" width="9.7109375" style="4" customWidth="1"/>
    <col min="778" max="778" width="10.42578125" style="4" customWidth="1"/>
    <col min="779" max="779" width="11.7109375" style="4" customWidth="1"/>
    <col min="780" max="780" width="14.42578125" style="4" customWidth="1"/>
    <col min="781" max="782" width="8.7109375" style="4" customWidth="1"/>
    <col min="783" max="783" width="12.28515625" style="4" customWidth="1"/>
    <col min="784" max="785" width="16.7109375" style="4" customWidth="1"/>
    <col min="786" max="790" width="8.7109375" style="4" customWidth="1"/>
    <col min="791" max="791" width="12.28515625" style="4" customWidth="1"/>
    <col min="792" max="792" width="10.140625" style="4" customWidth="1"/>
    <col min="793" max="1024" width="9.140625" style="4"/>
    <col min="1025" max="1033" width="9.7109375" style="4" customWidth="1"/>
    <col min="1034" max="1034" width="10.42578125" style="4" customWidth="1"/>
    <col min="1035" max="1035" width="11.7109375" style="4" customWidth="1"/>
    <col min="1036" max="1036" width="14.42578125" style="4" customWidth="1"/>
    <col min="1037" max="1038" width="8.7109375" style="4" customWidth="1"/>
    <col min="1039" max="1039" width="12.28515625" style="4" customWidth="1"/>
    <col min="1040" max="1041" width="16.7109375" style="4" customWidth="1"/>
    <col min="1042" max="1046" width="8.7109375" style="4" customWidth="1"/>
    <col min="1047" max="1047" width="12.28515625" style="4" customWidth="1"/>
    <col min="1048" max="1048" width="10.140625" style="4" customWidth="1"/>
    <col min="1049" max="1280" width="9.140625" style="4"/>
    <col min="1281" max="1289" width="9.7109375" style="4" customWidth="1"/>
    <col min="1290" max="1290" width="10.42578125" style="4" customWidth="1"/>
    <col min="1291" max="1291" width="11.7109375" style="4" customWidth="1"/>
    <col min="1292" max="1292" width="14.42578125" style="4" customWidth="1"/>
    <col min="1293" max="1294" width="8.7109375" style="4" customWidth="1"/>
    <col min="1295" max="1295" width="12.28515625" style="4" customWidth="1"/>
    <col min="1296" max="1297" width="16.7109375" style="4" customWidth="1"/>
    <col min="1298" max="1302" width="8.7109375" style="4" customWidth="1"/>
    <col min="1303" max="1303" width="12.28515625" style="4" customWidth="1"/>
    <col min="1304" max="1304" width="10.140625" style="4" customWidth="1"/>
    <col min="1305" max="1536" width="9.140625" style="4"/>
    <col min="1537" max="1545" width="9.7109375" style="4" customWidth="1"/>
    <col min="1546" max="1546" width="10.42578125" style="4" customWidth="1"/>
    <col min="1547" max="1547" width="11.7109375" style="4" customWidth="1"/>
    <col min="1548" max="1548" width="14.42578125" style="4" customWidth="1"/>
    <col min="1549" max="1550" width="8.7109375" style="4" customWidth="1"/>
    <col min="1551" max="1551" width="12.28515625" style="4" customWidth="1"/>
    <col min="1552" max="1553" width="16.7109375" style="4" customWidth="1"/>
    <col min="1554" max="1558" width="8.7109375" style="4" customWidth="1"/>
    <col min="1559" max="1559" width="12.28515625" style="4" customWidth="1"/>
    <col min="1560" max="1560" width="10.140625" style="4" customWidth="1"/>
    <col min="1561" max="1792" width="9.140625" style="4"/>
    <col min="1793" max="1801" width="9.7109375" style="4" customWidth="1"/>
    <col min="1802" max="1802" width="10.42578125" style="4" customWidth="1"/>
    <col min="1803" max="1803" width="11.7109375" style="4" customWidth="1"/>
    <col min="1804" max="1804" width="14.42578125" style="4" customWidth="1"/>
    <col min="1805" max="1806" width="8.7109375" style="4" customWidth="1"/>
    <col min="1807" max="1807" width="12.28515625" style="4" customWidth="1"/>
    <col min="1808" max="1809" width="16.7109375" style="4" customWidth="1"/>
    <col min="1810" max="1814" width="8.7109375" style="4" customWidth="1"/>
    <col min="1815" max="1815" width="12.28515625" style="4" customWidth="1"/>
    <col min="1816" max="1816" width="10.140625" style="4" customWidth="1"/>
    <col min="1817" max="2048" width="9.140625" style="4"/>
    <col min="2049" max="2057" width="9.7109375" style="4" customWidth="1"/>
    <col min="2058" max="2058" width="10.42578125" style="4" customWidth="1"/>
    <col min="2059" max="2059" width="11.7109375" style="4" customWidth="1"/>
    <col min="2060" max="2060" width="14.42578125" style="4" customWidth="1"/>
    <col min="2061" max="2062" width="8.7109375" style="4" customWidth="1"/>
    <col min="2063" max="2063" width="12.28515625" style="4" customWidth="1"/>
    <col min="2064" max="2065" width="16.7109375" style="4" customWidth="1"/>
    <col min="2066" max="2070" width="8.7109375" style="4" customWidth="1"/>
    <col min="2071" max="2071" width="12.28515625" style="4" customWidth="1"/>
    <col min="2072" max="2072" width="10.140625" style="4" customWidth="1"/>
    <col min="2073" max="2304" width="9.140625" style="4"/>
    <col min="2305" max="2313" width="9.7109375" style="4" customWidth="1"/>
    <col min="2314" max="2314" width="10.42578125" style="4" customWidth="1"/>
    <col min="2315" max="2315" width="11.7109375" style="4" customWidth="1"/>
    <col min="2316" max="2316" width="14.42578125" style="4" customWidth="1"/>
    <col min="2317" max="2318" width="8.7109375" style="4" customWidth="1"/>
    <col min="2319" max="2319" width="12.28515625" style="4" customWidth="1"/>
    <col min="2320" max="2321" width="16.7109375" style="4" customWidth="1"/>
    <col min="2322" max="2326" width="8.7109375" style="4" customWidth="1"/>
    <col min="2327" max="2327" width="12.28515625" style="4" customWidth="1"/>
    <col min="2328" max="2328" width="10.140625" style="4" customWidth="1"/>
    <col min="2329" max="2560" width="9.140625" style="4"/>
    <col min="2561" max="2569" width="9.7109375" style="4" customWidth="1"/>
    <col min="2570" max="2570" width="10.42578125" style="4" customWidth="1"/>
    <col min="2571" max="2571" width="11.7109375" style="4" customWidth="1"/>
    <col min="2572" max="2572" width="14.42578125" style="4" customWidth="1"/>
    <col min="2573" max="2574" width="8.7109375" style="4" customWidth="1"/>
    <col min="2575" max="2575" width="12.28515625" style="4" customWidth="1"/>
    <col min="2576" max="2577" width="16.7109375" style="4" customWidth="1"/>
    <col min="2578" max="2582" width="8.7109375" style="4" customWidth="1"/>
    <col min="2583" max="2583" width="12.28515625" style="4" customWidth="1"/>
    <col min="2584" max="2584" width="10.140625" style="4" customWidth="1"/>
    <col min="2585" max="2816" width="9.140625" style="4"/>
    <col min="2817" max="2825" width="9.7109375" style="4" customWidth="1"/>
    <col min="2826" max="2826" width="10.42578125" style="4" customWidth="1"/>
    <col min="2827" max="2827" width="11.7109375" style="4" customWidth="1"/>
    <col min="2828" max="2828" width="14.42578125" style="4" customWidth="1"/>
    <col min="2829" max="2830" width="8.7109375" style="4" customWidth="1"/>
    <col min="2831" max="2831" width="12.28515625" style="4" customWidth="1"/>
    <col min="2832" max="2833" width="16.7109375" style="4" customWidth="1"/>
    <col min="2834" max="2838" width="8.7109375" style="4" customWidth="1"/>
    <col min="2839" max="2839" width="12.28515625" style="4" customWidth="1"/>
    <col min="2840" max="2840" width="10.140625" style="4" customWidth="1"/>
    <col min="2841" max="3072" width="9.140625" style="4"/>
    <col min="3073" max="3081" width="9.7109375" style="4" customWidth="1"/>
    <col min="3082" max="3082" width="10.42578125" style="4" customWidth="1"/>
    <col min="3083" max="3083" width="11.7109375" style="4" customWidth="1"/>
    <col min="3084" max="3084" width="14.42578125" style="4" customWidth="1"/>
    <col min="3085" max="3086" width="8.7109375" style="4" customWidth="1"/>
    <col min="3087" max="3087" width="12.28515625" style="4" customWidth="1"/>
    <col min="3088" max="3089" width="16.7109375" style="4" customWidth="1"/>
    <col min="3090" max="3094" width="8.7109375" style="4" customWidth="1"/>
    <col min="3095" max="3095" width="12.28515625" style="4" customWidth="1"/>
    <col min="3096" max="3096" width="10.140625" style="4" customWidth="1"/>
    <col min="3097" max="3328" width="9.140625" style="4"/>
    <col min="3329" max="3337" width="9.7109375" style="4" customWidth="1"/>
    <col min="3338" max="3338" width="10.42578125" style="4" customWidth="1"/>
    <col min="3339" max="3339" width="11.7109375" style="4" customWidth="1"/>
    <col min="3340" max="3340" width="14.42578125" style="4" customWidth="1"/>
    <col min="3341" max="3342" width="8.7109375" style="4" customWidth="1"/>
    <col min="3343" max="3343" width="12.28515625" style="4" customWidth="1"/>
    <col min="3344" max="3345" width="16.7109375" style="4" customWidth="1"/>
    <col min="3346" max="3350" width="8.7109375" style="4" customWidth="1"/>
    <col min="3351" max="3351" width="12.28515625" style="4" customWidth="1"/>
    <col min="3352" max="3352" width="10.140625" style="4" customWidth="1"/>
    <col min="3353" max="3584" width="9.140625" style="4"/>
    <col min="3585" max="3593" width="9.7109375" style="4" customWidth="1"/>
    <col min="3594" max="3594" width="10.42578125" style="4" customWidth="1"/>
    <col min="3595" max="3595" width="11.7109375" style="4" customWidth="1"/>
    <col min="3596" max="3596" width="14.42578125" style="4" customWidth="1"/>
    <col min="3597" max="3598" width="8.7109375" style="4" customWidth="1"/>
    <col min="3599" max="3599" width="12.28515625" style="4" customWidth="1"/>
    <col min="3600" max="3601" width="16.7109375" style="4" customWidth="1"/>
    <col min="3602" max="3606" width="8.7109375" style="4" customWidth="1"/>
    <col min="3607" max="3607" width="12.28515625" style="4" customWidth="1"/>
    <col min="3608" max="3608" width="10.140625" style="4" customWidth="1"/>
    <col min="3609" max="3840" width="9.140625" style="4"/>
    <col min="3841" max="3849" width="9.7109375" style="4" customWidth="1"/>
    <col min="3850" max="3850" width="10.42578125" style="4" customWidth="1"/>
    <col min="3851" max="3851" width="11.7109375" style="4" customWidth="1"/>
    <col min="3852" max="3852" width="14.42578125" style="4" customWidth="1"/>
    <col min="3853" max="3854" width="8.7109375" style="4" customWidth="1"/>
    <col min="3855" max="3855" width="12.28515625" style="4" customWidth="1"/>
    <col min="3856" max="3857" width="16.7109375" style="4" customWidth="1"/>
    <col min="3858" max="3862" width="8.7109375" style="4" customWidth="1"/>
    <col min="3863" max="3863" width="12.28515625" style="4" customWidth="1"/>
    <col min="3864" max="3864" width="10.140625" style="4" customWidth="1"/>
    <col min="3865" max="4096" width="9.140625" style="4"/>
    <col min="4097" max="4105" width="9.7109375" style="4" customWidth="1"/>
    <col min="4106" max="4106" width="10.42578125" style="4" customWidth="1"/>
    <col min="4107" max="4107" width="11.7109375" style="4" customWidth="1"/>
    <col min="4108" max="4108" width="14.42578125" style="4" customWidth="1"/>
    <col min="4109" max="4110" width="8.7109375" style="4" customWidth="1"/>
    <col min="4111" max="4111" width="12.28515625" style="4" customWidth="1"/>
    <col min="4112" max="4113" width="16.7109375" style="4" customWidth="1"/>
    <col min="4114" max="4118" width="8.7109375" style="4" customWidth="1"/>
    <col min="4119" max="4119" width="12.28515625" style="4" customWidth="1"/>
    <col min="4120" max="4120" width="10.140625" style="4" customWidth="1"/>
    <col min="4121" max="4352" width="9.140625" style="4"/>
    <col min="4353" max="4361" width="9.7109375" style="4" customWidth="1"/>
    <col min="4362" max="4362" width="10.42578125" style="4" customWidth="1"/>
    <col min="4363" max="4363" width="11.7109375" style="4" customWidth="1"/>
    <col min="4364" max="4364" width="14.42578125" style="4" customWidth="1"/>
    <col min="4365" max="4366" width="8.7109375" style="4" customWidth="1"/>
    <col min="4367" max="4367" width="12.28515625" style="4" customWidth="1"/>
    <col min="4368" max="4369" width="16.7109375" style="4" customWidth="1"/>
    <col min="4370" max="4374" width="8.7109375" style="4" customWidth="1"/>
    <col min="4375" max="4375" width="12.28515625" style="4" customWidth="1"/>
    <col min="4376" max="4376" width="10.140625" style="4" customWidth="1"/>
    <col min="4377" max="4608" width="9.140625" style="4"/>
    <col min="4609" max="4617" width="9.7109375" style="4" customWidth="1"/>
    <col min="4618" max="4618" width="10.42578125" style="4" customWidth="1"/>
    <col min="4619" max="4619" width="11.7109375" style="4" customWidth="1"/>
    <col min="4620" max="4620" width="14.42578125" style="4" customWidth="1"/>
    <col min="4621" max="4622" width="8.7109375" style="4" customWidth="1"/>
    <col min="4623" max="4623" width="12.28515625" style="4" customWidth="1"/>
    <col min="4624" max="4625" width="16.7109375" style="4" customWidth="1"/>
    <col min="4626" max="4630" width="8.7109375" style="4" customWidth="1"/>
    <col min="4631" max="4631" width="12.28515625" style="4" customWidth="1"/>
    <col min="4632" max="4632" width="10.140625" style="4" customWidth="1"/>
    <col min="4633" max="4864" width="9.140625" style="4"/>
    <col min="4865" max="4873" width="9.7109375" style="4" customWidth="1"/>
    <col min="4874" max="4874" width="10.42578125" style="4" customWidth="1"/>
    <col min="4875" max="4875" width="11.7109375" style="4" customWidth="1"/>
    <col min="4876" max="4876" width="14.42578125" style="4" customWidth="1"/>
    <col min="4877" max="4878" width="8.7109375" style="4" customWidth="1"/>
    <col min="4879" max="4879" width="12.28515625" style="4" customWidth="1"/>
    <col min="4880" max="4881" width="16.7109375" style="4" customWidth="1"/>
    <col min="4882" max="4886" width="8.7109375" style="4" customWidth="1"/>
    <col min="4887" max="4887" width="12.28515625" style="4" customWidth="1"/>
    <col min="4888" max="4888" width="10.140625" style="4" customWidth="1"/>
    <col min="4889" max="5120" width="9.140625" style="4"/>
    <col min="5121" max="5129" width="9.7109375" style="4" customWidth="1"/>
    <col min="5130" max="5130" width="10.42578125" style="4" customWidth="1"/>
    <col min="5131" max="5131" width="11.7109375" style="4" customWidth="1"/>
    <col min="5132" max="5132" width="14.42578125" style="4" customWidth="1"/>
    <col min="5133" max="5134" width="8.7109375" style="4" customWidth="1"/>
    <col min="5135" max="5135" width="12.28515625" style="4" customWidth="1"/>
    <col min="5136" max="5137" width="16.7109375" style="4" customWidth="1"/>
    <col min="5138" max="5142" width="8.7109375" style="4" customWidth="1"/>
    <col min="5143" max="5143" width="12.28515625" style="4" customWidth="1"/>
    <col min="5144" max="5144" width="10.140625" style="4" customWidth="1"/>
    <col min="5145" max="5376" width="9.140625" style="4"/>
    <col min="5377" max="5385" width="9.7109375" style="4" customWidth="1"/>
    <col min="5386" max="5386" width="10.42578125" style="4" customWidth="1"/>
    <col min="5387" max="5387" width="11.7109375" style="4" customWidth="1"/>
    <col min="5388" max="5388" width="14.42578125" style="4" customWidth="1"/>
    <col min="5389" max="5390" width="8.7109375" style="4" customWidth="1"/>
    <col min="5391" max="5391" width="12.28515625" style="4" customWidth="1"/>
    <col min="5392" max="5393" width="16.7109375" style="4" customWidth="1"/>
    <col min="5394" max="5398" width="8.7109375" style="4" customWidth="1"/>
    <col min="5399" max="5399" width="12.28515625" style="4" customWidth="1"/>
    <col min="5400" max="5400" width="10.140625" style="4" customWidth="1"/>
    <col min="5401" max="5632" width="9.140625" style="4"/>
    <col min="5633" max="5641" width="9.7109375" style="4" customWidth="1"/>
    <col min="5642" max="5642" width="10.42578125" style="4" customWidth="1"/>
    <col min="5643" max="5643" width="11.7109375" style="4" customWidth="1"/>
    <col min="5644" max="5644" width="14.42578125" style="4" customWidth="1"/>
    <col min="5645" max="5646" width="8.7109375" style="4" customWidth="1"/>
    <col min="5647" max="5647" width="12.28515625" style="4" customWidth="1"/>
    <col min="5648" max="5649" width="16.7109375" style="4" customWidth="1"/>
    <col min="5650" max="5654" width="8.7109375" style="4" customWidth="1"/>
    <col min="5655" max="5655" width="12.28515625" style="4" customWidth="1"/>
    <col min="5656" max="5656" width="10.140625" style="4" customWidth="1"/>
    <col min="5657" max="5888" width="9.140625" style="4"/>
    <col min="5889" max="5897" width="9.7109375" style="4" customWidth="1"/>
    <col min="5898" max="5898" width="10.42578125" style="4" customWidth="1"/>
    <col min="5899" max="5899" width="11.7109375" style="4" customWidth="1"/>
    <col min="5900" max="5900" width="14.42578125" style="4" customWidth="1"/>
    <col min="5901" max="5902" width="8.7109375" style="4" customWidth="1"/>
    <col min="5903" max="5903" width="12.28515625" style="4" customWidth="1"/>
    <col min="5904" max="5905" width="16.7109375" style="4" customWidth="1"/>
    <col min="5906" max="5910" width="8.7109375" style="4" customWidth="1"/>
    <col min="5911" max="5911" width="12.28515625" style="4" customWidth="1"/>
    <col min="5912" max="5912" width="10.140625" style="4" customWidth="1"/>
    <col min="5913" max="6144" width="9.140625" style="4"/>
    <col min="6145" max="6153" width="9.7109375" style="4" customWidth="1"/>
    <col min="6154" max="6154" width="10.42578125" style="4" customWidth="1"/>
    <col min="6155" max="6155" width="11.7109375" style="4" customWidth="1"/>
    <col min="6156" max="6156" width="14.42578125" style="4" customWidth="1"/>
    <col min="6157" max="6158" width="8.7109375" style="4" customWidth="1"/>
    <col min="6159" max="6159" width="12.28515625" style="4" customWidth="1"/>
    <col min="6160" max="6161" width="16.7109375" style="4" customWidth="1"/>
    <col min="6162" max="6166" width="8.7109375" style="4" customWidth="1"/>
    <col min="6167" max="6167" width="12.28515625" style="4" customWidth="1"/>
    <col min="6168" max="6168" width="10.140625" style="4" customWidth="1"/>
    <col min="6169" max="6400" width="9.140625" style="4"/>
    <col min="6401" max="6409" width="9.7109375" style="4" customWidth="1"/>
    <col min="6410" max="6410" width="10.42578125" style="4" customWidth="1"/>
    <col min="6411" max="6411" width="11.7109375" style="4" customWidth="1"/>
    <col min="6412" max="6412" width="14.42578125" style="4" customWidth="1"/>
    <col min="6413" max="6414" width="8.7109375" style="4" customWidth="1"/>
    <col min="6415" max="6415" width="12.28515625" style="4" customWidth="1"/>
    <col min="6416" max="6417" width="16.7109375" style="4" customWidth="1"/>
    <col min="6418" max="6422" width="8.7109375" style="4" customWidth="1"/>
    <col min="6423" max="6423" width="12.28515625" style="4" customWidth="1"/>
    <col min="6424" max="6424" width="10.140625" style="4" customWidth="1"/>
    <col min="6425" max="6656" width="9.140625" style="4"/>
    <col min="6657" max="6665" width="9.7109375" style="4" customWidth="1"/>
    <col min="6666" max="6666" width="10.42578125" style="4" customWidth="1"/>
    <col min="6667" max="6667" width="11.7109375" style="4" customWidth="1"/>
    <col min="6668" max="6668" width="14.42578125" style="4" customWidth="1"/>
    <col min="6669" max="6670" width="8.7109375" style="4" customWidth="1"/>
    <col min="6671" max="6671" width="12.28515625" style="4" customWidth="1"/>
    <col min="6672" max="6673" width="16.7109375" style="4" customWidth="1"/>
    <col min="6674" max="6678" width="8.7109375" style="4" customWidth="1"/>
    <col min="6679" max="6679" width="12.28515625" style="4" customWidth="1"/>
    <col min="6680" max="6680" width="10.140625" style="4" customWidth="1"/>
    <col min="6681" max="6912" width="9.140625" style="4"/>
    <col min="6913" max="6921" width="9.7109375" style="4" customWidth="1"/>
    <col min="6922" max="6922" width="10.42578125" style="4" customWidth="1"/>
    <col min="6923" max="6923" width="11.7109375" style="4" customWidth="1"/>
    <col min="6924" max="6924" width="14.42578125" style="4" customWidth="1"/>
    <col min="6925" max="6926" width="8.7109375" style="4" customWidth="1"/>
    <col min="6927" max="6927" width="12.28515625" style="4" customWidth="1"/>
    <col min="6928" max="6929" width="16.7109375" style="4" customWidth="1"/>
    <col min="6930" max="6934" width="8.7109375" style="4" customWidth="1"/>
    <col min="6935" max="6935" width="12.28515625" style="4" customWidth="1"/>
    <col min="6936" max="6936" width="10.140625" style="4" customWidth="1"/>
    <col min="6937" max="7168" width="9.140625" style="4"/>
    <col min="7169" max="7177" width="9.7109375" style="4" customWidth="1"/>
    <col min="7178" max="7178" width="10.42578125" style="4" customWidth="1"/>
    <col min="7179" max="7179" width="11.7109375" style="4" customWidth="1"/>
    <col min="7180" max="7180" width="14.42578125" style="4" customWidth="1"/>
    <col min="7181" max="7182" width="8.7109375" style="4" customWidth="1"/>
    <col min="7183" max="7183" width="12.28515625" style="4" customWidth="1"/>
    <col min="7184" max="7185" width="16.7109375" style="4" customWidth="1"/>
    <col min="7186" max="7190" width="8.7109375" style="4" customWidth="1"/>
    <col min="7191" max="7191" width="12.28515625" style="4" customWidth="1"/>
    <col min="7192" max="7192" width="10.140625" style="4" customWidth="1"/>
    <col min="7193" max="7424" width="9.140625" style="4"/>
    <col min="7425" max="7433" width="9.7109375" style="4" customWidth="1"/>
    <col min="7434" max="7434" width="10.42578125" style="4" customWidth="1"/>
    <col min="7435" max="7435" width="11.7109375" style="4" customWidth="1"/>
    <col min="7436" max="7436" width="14.42578125" style="4" customWidth="1"/>
    <col min="7437" max="7438" width="8.7109375" style="4" customWidth="1"/>
    <col min="7439" max="7439" width="12.28515625" style="4" customWidth="1"/>
    <col min="7440" max="7441" width="16.7109375" style="4" customWidth="1"/>
    <col min="7442" max="7446" width="8.7109375" style="4" customWidth="1"/>
    <col min="7447" max="7447" width="12.28515625" style="4" customWidth="1"/>
    <col min="7448" max="7448" width="10.140625" style="4" customWidth="1"/>
    <col min="7449" max="7680" width="9.140625" style="4"/>
    <col min="7681" max="7689" width="9.7109375" style="4" customWidth="1"/>
    <col min="7690" max="7690" width="10.42578125" style="4" customWidth="1"/>
    <col min="7691" max="7691" width="11.7109375" style="4" customWidth="1"/>
    <col min="7692" max="7692" width="14.42578125" style="4" customWidth="1"/>
    <col min="7693" max="7694" width="8.7109375" style="4" customWidth="1"/>
    <col min="7695" max="7695" width="12.28515625" style="4" customWidth="1"/>
    <col min="7696" max="7697" width="16.7109375" style="4" customWidth="1"/>
    <col min="7698" max="7702" width="8.7109375" style="4" customWidth="1"/>
    <col min="7703" max="7703" width="12.28515625" style="4" customWidth="1"/>
    <col min="7704" max="7704" width="10.140625" style="4" customWidth="1"/>
    <col min="7705" max="7936" width="9.140625" style="4"/>
    <col min="7937" max="7945" width="9.7109375" style="4" customWidth="1"/>
    <col min="7946" max="7946" width="10.42578125" style="4" customWidth="1"/>
    <col min="7947" max="7947" width="11.7109375" style="4" customWidth="1"/>
    <col min="7948" max="7948" width="14.42578125" style="4" customWidth="1"/>
    <col min="7949" max="7950" width="8.7109375" style="4" customWidth="1"/>
    <col min="7951" max="7951" width="12.28515625" style="4" customWidth="1"/>
    <col min="7952" max="7953" width="16.7109375" style="4" customWidth="1"/>
    <col min="7954" max="7958" width="8.7109375" style="4" customWidth="1"/>
    <col min="7959" max="7959" width="12.28515625" style="4" customWidth="1"/>
    <col min="7960" max="7960" width="10.140625" style="4" customWidth="1"/>
    <col min="7961" max="8192" width="9.140625" style="4"/>
    <col min="8193" max="8201" width="9.7109375" style="4" customWidth="1"/>
    <col min="8202" max="8202" width="10.42578125" style="4" customWidth="1"/>
    <col min="8203" max="8203" width="11.7109375" style="4" customWidth="1"/>
    <col min="8204" max="8204" width="14.42578125" style="4" customWidth="1"/>
    <col min="8205" max="8206" width="8.7109375" style="4" customWidth="1"/>
    <col min="8207" max="8207" width="12.28515625" style="4" customWidth="1"/>
    <col min="8208" max="8209" width="16.7109375" style="4" customWidth="1"/>
    <col min="8210" max="8214" width="8.7109375" style="4" customWidth="1"/>
    <col min="8215" max="8215" width="12.28515625" style="4" customWidth="1"/>
    <col min="8216" max="8216" width="10.140625" style="4" customWidth="1"/>
    <col min="8217" max="8448" width="9.140625" style="4"/>
    <col min="8449" max="8457" width="9.7109375" style="4" customWidth="1"/>
    <col min="8458" max="8458" width="10.42578125" style="4" customWidth="1"/>
    <col min="8459" max="8459" width="11.7109375" style="4" customWidth="1"/>
    <col min="8460" max="8460" width="14.42578125" style="4" customWidth="1"/>
    <col min="8461" max="8462" width="8.7109375" style="4" customWidth="1"/>
    <col min="8463" max="8463" width="12.28515625" style="4" customWidth="1"/>
    <col min="8464" max="8465" width="16.7109375" style="4" customWidth="1"/>
    <col min="8466" max="8470" width="8.7109375" style="4" customWidth="1"/>
    <col min="8471" max="8471" width="12.28515625" style="4" customWidth="1"/>
    <col min="8472" max="8472" width="10.140625" style="4" customWidth="1"/>
    <col min="8473" max="8704" width="9.140625" style="4"/>
    <col min="8705" max="8713" width="9.7109375" style="4" customWidth="1"/>
    <col min="8714" max="8714" width="10.42578125" style="4" customWidth="1"/>
    <col min="8715" max="8715" width="11.7109375" style="4" customWidth="1"/>
    <col min="8716" max="8716" width="14.42578125" style="4" customWidth="1"/>
    <col min="8717" max="8718" width="8.7109375" style="4" customWidth="1"/>
    <col min="8719" max="8719" width="12.28515625" style="4" customWidth="1"/>
    <col min="8720" max="8721" width="16.7109375" style="4" customWidth="1"/>
    <col min="8722" max="8726" width="8.7109375" style="4" customWidth="1"/>
    <col min="8727" max="8727" width="12.28515625" style="4" customWidth="1"/>
    <col min="8728" max="8728" width="10.140625" style="4" customWidth="1"/>
    <col min="8729" max="8960" width="9.140625" style="4"/>
    <col min="8961" max="8969" width="9.7109375" style="4" customWidth="1"/>
    <col min="8970" max="8970" width="10.42578125" style="4" customWidth="1"/>
    <col min="8971" max="8971" width="11.7109375" style="4" customWidth="1"/>
    <col min="8972" max="8972" width="14.42578125" style="4" customWidth="1"/>
    <col min="8973" max="8974" width="8.7109375" style="4" customWidth="1"/>
    <col min="8975" max="8975" width="12.28515625" style="4" customWidth="1"/>
    <col min="8976" max="8977" width="16.7109375" style="4" customWidth="1"/>
    <col min="8978" max="8982" width="8.7109375" style="4" customWidth="1"/>
    <col min="8983" max="8983" width="12.28515625" style="4" customWidth="1"/>
    <col min="8984" max="8984" width="10.140625" style="4" customWidth="1"/>
    <col min="8985" max="9216" width="9.140625" style="4"/>
    <col min="9217" max="9225" width="9.7109375" style="4" customWidth="1"/>
    <col min="9226" max="9226" width="10.42578125" style="4" customWidth="1"/>
    <col min="9227" max="9227" width="11.7109375" style="4" customWidth="1"/>
    <col min="9228" max="9228" width="14.42578125" style="4" customWidth="1"/>
    <col min="9229" max="9230" width="8.7109375" style="4" customWidth="1"/>
    <col min="9231" max="9231" width="12.28515625" style="4" customWidth="1"/>
    <col min="9232" max="9233" width="16.7109375" style="4" customWidth="1"/>
    <col min="9234" max="9238" width="8.7109375" style="4" customWidth="1"/>
    <col min="9239" max="9239" width="12.28515625" style="4" customWidth="1"/>
    <col min="9240" max="9240" width="10.140625" style="4" customWidth="1"/>
    <col min="9241" max="9472" width="9.140625" style="4"/>
    <col min="9473" max="9481" width="9.7109375" style="4" customWidth="1"/>
    <col min="9482" max="9482" width="10.42578125" style="4" customWidth="1"/>
    <col min="9483" max="9483" width="11.7109375" style="4" customWidth="1"/>
    <col min="9484" max="9484" width="14.42578125" style="4" customWidth="1"/>
    <col min="9485" max="9486" width="8.7109375" style="4" customWidth="1"/>
    <col min="9487" max="9487" width="12.28515625" style="4" customWidth="1"/>
    <col min="9488" max="9489" width="16.7109375" style="4" customWidth="1"/>
    <col min="9490" max="9494" width="8.7109375" style="4" customWidth="1"/>
    <col min="9495" max="9495" width="12.28515625" style="4" customWidth="1"/>
    <col min="9496" max="9496" width="10.140625" style="4" customWidth="1"/>
    <col min="9497" max="9728" width="9.140625" style="4"/>
    <col min="9729" max="9737" width="9.7109375" style="4" customWidth="1"/>
    <col min="9738" max="9738" width="10.42578125" style="4" customWidth="1"/>
    <col min="9739" max="9739" width="11.7109375" style="4" customWidth="1"/>
    <col min="9740" max="9740" width="14.42578125" style="4" customWidth="1"/>
    <col min="9741" max="9742" width="8.7109375" style="4" customWidth="1"/>
    <col min="9743" max="9743" width="12.28515625" style="4" customWidth="1"/>
    <col min="9744" max="9745" width="16.7109375" style="4" customWidth="1"/>
    <col min="9746" max="9750" width="8.7109375" style="4" customWidth="1"/>
    <col min="9751" max="9751" width="12.28515625" style="4" customWidth="1"/>
    <col min="9752" max="9752" width="10.140625" style="4" customWidth="1"/>
    <col min="9753" max="9984" width="9.140625" style="4"/>
    <col min="9985" max="9993" width="9.7109375" style="4" customWidth="1"/>
    <col min="9994" max="9994" width="10.42578125" style="4" customWidth="1"/>
    <col min="9995" max="9995" width="11.7109375" style="4" customWidth="1"/>
    <col min="9996" max="9996" width="14.42578125" style="4" customWidth="1"/>
    <col min="9997" max="9998" width="8.7109375" style="4" customWidth="1"/>
    <col min="9999" max="9999" width="12.28515625" style="4" customWidth="1"/>
    <col min="10000" max="10001" width="16.7109375" style="4" customWidth="1"/>
    <col min="10002" max="10006" width="8.7109375" style="4" customWidth="1"/>
    <col min="10007" max="10007" width="12.28515625" style="4" customWidth="1"/>
    <col min="10008" max="10008" width="10.140625" style="4" customWidth="1"/>
    <col min="10009" max="10240" width="9.140625" style="4"/>
    <col min="10241" max="10249" width="9.7109375" style="4" customWidth="1"/>
    <col min="10250" max="10250" width="10.42578125" style="4" customWidth="1"/>
    <col min="10251" max="10251" width="11.7109375" style="4" customWidth="1"/>
    <col min="10252" max="10252" width="14.42578125" style="4" customWidth="1"/>
    <col min="10253" max="10254" width="8.7109375" style="4" customWidth="1"/>
    <col min="10255" max="10255" width="12.28515625" style="4" customWidth="1"/>
    <col min="10256" max="10257" width="16.7109375" style="4" customWidth="1"/>
    <col min="10258" max="10262" width="8.7109375" style="4" customWidth="1"/>
    <col min="10263" max="10263" width="12.28515625" style="4" customWidth="1"/>
    <col min="10264" max="10264" width="10.140625" style="4" customWidth="1"/>
    <col min="10265" max="10496" width="9.140625" style="4"/>
    <col min="10497" max="10505" width="9.7109375" style="4" customWidth="1"/>
    <col min="10506" max="10506" width="10.42578125" style="4" customWidth="1"/>
    <col min="10507" max="10507" width="11.7109375" style="4" customWidth="1"/>
    <col min="10508" max="10508" width="14.42578125" style="4" customWidth="1"/>
    <col min="10509" max="10510" width="8.7109375" style="4" customWidth="1"/>
    <col min="10511" max="10511" width="12.28515625" style="4" customWidth="1"/>
    <col min="10512" max="10513" width="16.7109375" style="4" customWidth="1"/>
    <col min="10514" max="10518" width="8.7109375" style="4" customWidth="1"/>
    <col min="10519" max="10519" width="12.28515625" style="4" customWidth="1"/>
    <col min="10520" max="10520" width="10.140625" style="4" customWidth="1"/>
    <col min="10521" max="10752" width="9.140625" style="4"/>
    <col min="10753" max="10761" width="9.7109375" style="4" customWidth="1"/>
    <col min="10762" max="10762" width="10.42578125" style="4" customWidth="1"/>
    <col min="10763" max="10763" width="11.7109375" style="4" customWidth="1"/>
    <col min="10764" max="10764" width="14.42578125" style="4" customWidth="1"/>
    <col min="10765" max="10766" width="8.7109375" style="4" customWidth="1"/>
    <col min="10767" max="10767" width="12.28515625" style="4" customWidth="1"/>
    <col min="10768" max="10769" width="16.7109375" style="4" customWidth="1"/>
    <col min="10770" max="10774" width="8.7109375" style="4" customWidth="1"/>
    <col min="10775" max="10775" width="12.28515625" style="4" customWidth="1"/>
    <col min="10776" max="10776" width="10.140625" style="4" customWidth="1"/>
    <col min="10777" max="11008" width="9.140625" style="4"/>
    <col min="11009" max="11017" width="9.7109375" style="4" customWidth="1"/>
    <col min="11018" max="11018" width="10.42578125" style="4" customWidth="1"/>
    <col min="11019" max="11019" width="11.7109375" style="4" customWidth="1"/>
    <col min="11020" max="11020" width="14.42578125" style="4" customWidth="1"/>
    <col min="11021" max="11022" width="8.7109375" style="4" customWidth="1"/>
    <col min="11023" max="11023" width="12.28515625" style="4" customWidth="1"/>
    <col min="11024" max="11025" width="16.7109375" style="4" customWidth="1"/>
    <col min="11026" max="11030" width="8.7109375" style="4" customWidth="1"/>
    <col min="11031" max="11031" width="12.28515625" style="4" customWidth="1"/>
    <col min="11032" max="11032" width="10.140625" style="4" customWidth="1"/>
    <col min="11033" max="11264" width="9.140625" style="4"/>
    <col min="11265" max="11273" width="9.7109375" style="4" customWidth="1"/>
    <col min="11274" max="11274" width="10.42578125" style="4" customWidth="1"/>
    <col min="11275" max="11275" width="11.7109375" style="4" customWidth="1"/>
    <col min="11276" max="11276" width="14.42578125" style="4" customWidth="1"/>
    <col min="11277" max="11278" width="8.7109375" style="4" customWidth="1"/>
    <col min="11279" max="11279" width="12.28515625" style="4" customWidth="1"/>
    <col min="11280" max="11281" width="16.7109375" style="4" customWidth="1"/>
    <col min="11282" max="11286" width="8.7109375" style="4" customWidth="1"/>
    <col min="11287" max="11287" width="12.28515625" style="4" customWidth="1"/>
    <col min="11288" max="11288" width="10.140625" style="4" customWidth="1"/>
    <col min="11289" max="11520" width="9.140625" style="4"/>
    <col min="11521" max="11529" width="9.7109375" style="4" customWidth="1"/>
    <col min="11530" max="11530" width="10.42578125" style="4" customWidth="1"/>
    <col min="11531" max="11531" width="11.7109375" style="4" customWidth="1"/>
    <col min="11532" max="11532" width="14.42578125" style="4" customWidth="1"/>
    <col min="11533" max="11534" width="8.7109375" style="4" customWidth="1"/>
    <col min="11535" max="11535" width="12.28515625" style="4" customWidth="1"/>
    <col min="11536" max="11537" width="16.7109375" style="4" customWidth="1"/>
    <col min="11538" max="11542" width="8.7109375" style="4" customWidth="1"/>
    <col min="11543" max="11543" width="12.28515625" style="4" customWidth="1"/>
    <col min="11544" max="11544" width="10.140625" style="4" customWidth="1"/>
    <col min="11545" max="11776" width="9.140625" style="4"/>
    <col min="11777" max="11785" width="9.7109375" style="4" customWidth="1"/>
    <col min="11786" max="11786" width="10.42578125" style="4" customWidth="1"/>
    <col min="11787" max="11787" width="11.7109375" style="4" customWidth="1"/>
    <col min="11788" max="11788" width="14.42578125" style="4" customWidth="1"/>
    <col min="11789" max="11790" width="8.7109375" style="4" customWidth="1"/>
    <col min="11791" max="11791" width="12.28515625" style="4" customWidth="1"/>
    <col min="11792" max="11793" width="16.7109375" style="4" customWidth="1"/>
    <col min="11794" max="11798" width="8.7109375" style="4" customWidth="1"/>
    <col min="11799" max="11799" width="12.28515625" style="4" customWidth="1"/>
    <col min="11800" max="11800" width="10.140625" style="4" customWidth="1"/>
    <col min="11801" max="12032" width="9.140625" style="4"/>
    <col min="12033" max="12041" width="9.7109375" style="4" customWidth="1"/>
    <col min="12042" max="12042" width="10.42578125" style="4" customWidth="1"/>
    <col min="12043" max="12043" width="11.7109375" style="4" customWidth="1"/>
    <col min="12044" max="12044" width="14.42578125" style="4" customWidth="1"/>
    <col min="12045" max="12046" width="8.7109375" style="4" customWidth="1"/>
    <col min="12047" max="12047" width="12.28515625" style="4" customWidth="1"/>
    <col min="12048" max="12049" width="16.7109375" style="4" customWidth="1"/>
    <col min="12050" max="12054" width="8.7109375" style="4" customWidth="1"/>
    <col min="12055" max="12055" width="12.28515625" style="4" customWidth="1"/>
    <col min="12056" max="12056" width="10.140625" style="4" customWidth="1"/>
    <col min="12057" max="12288" width="9.140625" style="4"/>
    <col min="12289" max="12297" width="9.7109375" style="4" customWidth="1"/>
    <col min="12298" max="12298" width="10.42578125" style="4" customWidth="1"/>
    <col min="12299" max="12299" width="11.7109375" style="4" customWidth="1"/>
    <col min="12300" max="12300" width="14.42578125" style="4" customWidth="1"/>
    <col min="12301" max="12302" width="8.7109375" style="4" customWidth="1"/>
    <col min="12303" max="12303" width="12.28515625" style="4" customWidth="1"/>
    <col min="12304" max="12305" width="16.7109375" style="4" customWidth="1"/>
    <col min="12306" max="12310" width="8.7109375" style="4" customWidth="1"/>
    <col min="12311" max="12311" width="12.28515625" style="4" customWidth="1"/>
    <col min="12312" max="12312" width="10.140625" style="4" customWidth="1"/>
    <col min="12313" max="12544" width="9.140625" style="4"/>
    <col min="12545" max="12553" width="9.7109375" style="4" customWidth="1"/>
    <col min="12554" max="12554" width="10.42578125" style="4" customWidth="1"/>
    <col min="12555" max="12555" width="11.7109375" style="4" customWidth="1"/>
    <col min="12556" max="12556" width="14.42578125" style="4" customWidth="1"/>
    <col min="12557" max="12558" width="8.7109375" style="4" customWidth="1"/>
    <col min="12559" max="12559" width="12.28515625" style="4" customWidth="1"/>
    <col min="12560" max="12561" width="16.7109375" style="4" customWidth="1"/>
    <col min="12562" max="12566" width="8.7109375" style="4" customWidth="1"/>
    <col min="12567" max="12567" width="12.28515625" style="4" customWidth="1"/>
    <col min="12568" max="12568" width="10.140625" style="4" customWidth="1"/>
    <col min="12569" max="12800" width="9.140625" style="4"/>
    <col min="12801" max="12809" width="9.7109375" style="4" customWidth="1"/>
    <col min="12810" max="12810" width="10.42578125" style="4" customWidth="1"/>
    <col min="12811" max="12811" width="11.7109375" style="4" customWidth="1"/>
    <col min="12812" max="12812" width="14.42578125" style="4" customWidth="1"/>
    <col min="12813" max="12814" width="8.7109375" style="4" customWidth="1"/>
    <col min="12815" max="12815" width="12.28515625" style="4" customWidth="1"/>
    <col min="12816" max="12817" width="16.7109375" style="4" customWidth="1"/>
    <col min="12818" max="12822" width="8.7109375" style="4" customWidth="1"/>
    <col min="12823" max="12823" width="12.28515625" style="4" customWidth="1"/>
    <col min="12824" max="12824" width="10.140625" style="4" customWidth="1"/>
    <col min="12825" max="13056" width="9.140625" style="4"/>
    <col min="13057" max="13065" width="9.7109375" style="4" customWidth="1"/>
    <col min="13066" max="13066" width="10.42578125" style="4" customWidth="1"/>
    <col min="13067" max="13067" width="11.7109375" style="4" customWidth="1"/>
    <col min="13068" max="13068" width="14.42578125" style="4" customWidth="1"/>
    <col min="13069" max="13070" width="8.7109375" style="4" customWidth="1"/>
    <col min="13071" max="13071" width="12.28515625" style="4" customWidth="1"/>
    <col min="13072" max="13073" width="16.7109375" style="4" customWidth="1"/>
    <col min="13074" max="13078" width="8.7109375" style="4" customWidth="1"/>
    <col min="13079" max="13079" width="12.28515625" style="4" customWidth="1"/>
    <col min="13080" max="13080" width="10.140625" style="4" customWidth="1"/>
    <col min="13081" max="13312" width="9.140625" style="4"/>
    <col min="13313" max="13321" width="9.7109375" style="4" customWidth="1"/>
    <col min="13322" max="13322" width="10.42578125" style="4" customWidth="1"/>
    <col min="13323" max="13323" width="11.7109375" style="4" customWidth="1"/>
    <col min="13324" max="13324" width="14.42578125" style="4" customWidth="1"/>
    <col min="13325" max="13326" width="8.7109375" style="4" customWidth="1"/>
    <col min="13327" max="13327" width="12.28515625" style="4" customWidth="1"/>
    <col min="13328" max="13329" width="16.7109375" style="4" customWidth="1"/>
    <col min="13330" max="13334" width="8.7109375" style="4" customWidth="1"/>
    <col min="13335" max="13335" width="12.28515625" style="4" customWidth="1"/>
    <col min="13336" max="13336" width="10.140625" style="4" customWidth="1"/>
    <col min="13337" max="13568" width="9.140625" style="4"/>
    <col min="13569" max="13577" width="9.7109375" style="4" customWidth="1"/>
    <col min="13578" max="13578" width="10.42578125" style="4" customWidth="1"/>
    <col min="13579" max="13579" width="11.7109375" style="4" customWidth="1"/>
    <col min="13580" max="13580" width="14.42578125" style="4" customWidth="1"/>
    <col min="13581" max="13582" width="8.7109375" style="4" customWidth="1"/>
    <col min="13583" max="13583" width="12.28515625" style="4" customWidth="1"/>
    <col min="13584" max="13585" width="16.7109375" style="4" customWidth="1"/>
    <col min="13586" max="13590" width="8.7109375" style="4" customWidth="1"/>
    <col min="13591" max="13591" width="12.28515625" style="4" customWidth="1"/>
    <col min="13592" max="13592" width="10.140625" style="4" customWidth="1"/>
    <col min="13593" max="13824" width="9.140625" style="4"/>
    <col min="13825" max="13833" width="9.7109375" style="4" customWidth="1"/>
    <col min="13834" max="13834" width="10.42578125" style="4" customWidth="1"/>
    <col min="13835" max="13835" width="11.7109375" style="4" customWidth="1"/>
    <col min="13836" max="13836" width="14.42578125" style="4" customWidth="1"/>
    <col min="13837" max="13838" width="8.7109375" style="4" customWidth="1"/>
    <col min="13839" max="13839" width="12.28515625" style="4" customWidth="1"/>
    <col min="13840" max="13841" width="16.7109375" style="4" customWidth="1"/>
    <col min="13842" max="13846" width="8.7109375" style="4" customWidth="1"/>
    <col min="13847" max="13847" width="12.28515625" style="4" customWidth="1"/>
    <col min="13848" max="13848" width="10.140625" style="4" customWidth="1"/>
    <col min="13849" max="14080" width="9.140625" style="4"/>
    <col min="14081" max="14089" width="9.7109375" style="4" customWidth="1"/>
    <col min="14090" max="14090" width="10.42578125" style="4" customWidth="1"/>
    <col min="14091" max="14091" width="11.7109375" style="4" customWidth="1"/>
    <col min="14092" max="14092" width="14.42578125" style="4" customWidth="1"/>
    <col min="14093" max="14094" width="8.7109375" style="4" customWidth="1"/>
    <col min="14095" max="14095" width="12.28515625" style="4" customWidth="1"/>
    <col min="14096" max="14097" width="16.7109375" style="4" customWidth="1"/>
    <col min="14098" max="14102" width="8.7109375" style="4" customWidth="1"/>
    <col min="14103" max="14103" width="12.28515625" style="4" customWidth="1"/>
    <col min="14104" max="14104" width="10.140625" style="4" customWidth="1"/>
    <col min="14105" max="14336" width="9.140625" style="4"/>
    <col min="14337" max="14345" width="9.7109375" style="4" customWidth="1"/>
    <col min="14346" max="14346" width="10.42578125" style="4" customWidth="1"/>
    <col min="14347" max="14347" width="11.7109375" style="4" customWidth="1"/>
    <col min="14348" max="14348" width="14.42578125" style="4" customWidth="1"/>
    <col min="14349" max="14350" width="8.7109375" style="4" customWidth="1"/>
    <col min="14351" max="14351" width="12.28515625" style="4" customWidth="1"/>
    <col min="14352" max="14353" width="16.7109375" style="4" customWidth="1"/>
    <col min="14354" max="14358" width="8.7109375" style="4" customWidth="1"/>
    <col min="14359" max="14359" width="12.28515625" style="4" customWidth="1"/>
    <col min="14360" max="14360" width="10.140625" style="4" customWidth="1"/>
    <col min="14361" max="14592" width="9.140625" style="4"/>
    <col min="14593" max="14601" width="9.7109375" style="4" customWidth="1"/>
    <col min="14602" max="14602" width="10.42578125" style="4" customWidth="1"/>
    <col min="14603" max="14603" width="11.7109375" style="4" customWidth="1"/>
    <col min="14604" max="14604" width="14.42578125" style="4" customWidth="1"/>
    <col min="14605" max="14606" width="8.7109375" style="4" customWidth="1"/>
    <col min="14607" max="14607" width="12.28515625" style="4" customWidth="1"/>
    <col min="14608" max="14609" width="16.7109375" style="4" customWidth="1"/>
    <col min="14610" max="14614" width="8.7109375" style="4" customWidth="1"/>
    <col min="14615" max="14615" width="12.28515625" style="4" customWidth="1"/>
    <col min="14616" max="14616" width="10.140625" style="4" customWidth="1"/>
    <col min="14617" max="14848" width="9.140625" style="4"/>
    <col min="14849" max="14857" width="9.7109375" style="4" customWidth="1"/>
    <col min="14858" max="14858" width="10.42578125" style="4" customWidth="1"/>
    <col min="14859" max="14859" width="11.7109375" style="4" customWidth="1"/>
    <col min="14860" max="14860" width="14.42578125" style="4" customWidth="1"/>
    <col min="14861" max="14862" width="8.7109375" style="4" customWidth="1"/>
    <col min="14863" max="14863" width="12.28515625" style="4" customWidth="1"/>
    <col min="14864" max="14865" width="16.7109375" style="4" customWidth="1"/>
    <col min="14866" max="14870" width="8.7109375" style="4" customWidth="1"/>
    <col min="14871" max="14871" width="12.28515625" style="4" customWidth="1"/>
    <col min="14872" max="14872" width="10.140625" style="4" customWidth="1"/>
    <col min="14873" max="15104" width="9.140625" style="4"/>
    <col min="15105" max="15113" width="9.7109375" style="4" customWidth="1"/>
    <col min="15114" max="15114" width="10.42578125" style="4" customWidth="1"/>
    <col min="15115" max="15115" width="11.7109375" style="4" customWidth="1"/>
    <col min="15116" max="15116" width="14.42578125" style="4" customWidth="1"/>
    <col min="15117" max="15118" width="8.7109375" style="4" customWidth="1"/>
    <col min="15119" max="15119" width="12.28515625" style="4" customWidth="1"/>
    <col min="15120" max="15121" width="16.7109375" style="4" customWidth="1"/>
    <col min="15122" max="15126" width="8.7109375" style="4" customWidth="1"/>
    <col min="15127" max="15127" width="12.28515625" style="4" customWidth="1"/>
    <col min="15128" max="15128" width="10.140625" style="4" customWidth="1"/>
    <col min="15129" max="15360" width="9.140625" style="4"/>
    <col min="15361" max="15369" width="9.7109375" style="4" customWidth="1"/>
    <col min="15370" max="15370" width="10.42578125" style="4" customWidth="1"/>
    <col min="15371" max="15371" width="11.7109375" style="4" customWidth="1"/>
    <col min="15372" max="15372" width="14.42578125" style="4" customWidth="1"/>
    <col min="15373" max="15374" width="8.7109375" style="4" customWidth="1"/>
    <col min="15375" max="15375" width="12.28515625" style="4" customWidth="1"/>
    <col min="15376" max="15377" width="16.7109375" style="4" customWidth="1"/>
    <col min="15378" max="15382" width="8.7109375" style="4" customWidth="1"/>
    <col min="15383" max="15383" width="12.28515625" style="4" customWidth="1"/>
    <col min="15384" max="15384" width="10.140625" style="4" customWidth="1"/>
    <col min="15385" max="15616" width="9.140625" style="4"/>
    <col min="15617" max="15625" width="9.7109375" style="4" customWidth="1"/>
    <col min="15626" max="15626" width="10.42578125" style="4" customWidth="1"/>
    <col min="15627" max="15627" width="11.7109375" style="4" customWidth="1"/>
    <col min="15628" max="15628" width="14.42578125" style="4" customWidth="1"/>
    <col min="15629" max="15630" width="8.7109375" style="4" customWidth="1"/>
    <col min="15631" max="15631" width="12.28515625" style="4" customWidth="1"/>
    <col min="15632" max="15633" width="16.7109375" style="4" customWidth="1"/>
    <col min="15634" max="15638" width="8.7109375" style="4" customWidth="1"/>
    <col min="15639" max="15639" width="12.28515625" style="4" customWidth="1"/>
    <col min="15640" max="15640" width="10.140625" style="4" customWidth="1"/>
    <col min="15641" max="15872" width="9.140625" style="4"/>
    <col min="15873" max="15881" width="9.7109375" style="4" customWidth="1"/>
    <col min="15882" max="15882" width="10.42578125" style="4" customWidth="1"/>
    <col min="15883" max="15883" width="11.7109375" style="4" customWidth="1"/>
    <col min="15884" max="15884" width="14.42578125" style="4" customWidth="1"/>
    <col min="15885" max="15886" width="8.7109375" style="4" customWidth="1"/>
    <col min="15887" max="15887" width="12.28515625" style="4" customWidth="1"/>
    <col min="15888" max="15889" width="16.7109375" style="4" customWidth="1"/>
    <col min="15890" max="15894" width="8.7109375" style="4" customWidth="1"/>
    <col min="15895" max="15895" width="12.28515625" style="4" customWidth="1"/>
    <col min="15896" max="15896" width="10.140625" style="4" customWidth="1"/>
    <col min="15897" max="16128" width="9.140625" style="4"/>
    <col min="16129" max="16137" width="9.7109375" style="4" customWidth="1"/>
    <col min="16138" max="16138" width="10.42578125" style="4" customWidth="1"/>
    <col min="16139" max="16139" width="11.7109375" style="4" customWidth="1"/>
    <col min="16140" max="16140" width="14.42578125" style="4" customWidth="1"/>
    <col min="16141" max="16142" width="8.7109375" style="4" customWidth="1"/>
    <col min="16143" max="16143" width="12.28515625" style="4" customWidth="1"/>
    <col min="16144" max="16145" width="16.7109375" style="4" customWidth="1"/>
    <col min="16146" max="16150" width="8.7109375" style="4" customWidth="1"/>
    <col min="16151" max="16151" width="12.28515625" style="4" customWidth="1"/>
    <col min="16152" max="16152" width="10.140625" style="4" customWidth="1"/>
    <col min="16153" max="16384" width="9.140625" style="4"/>
  </cols>
  <sheetData>
    <row r="1" spans="1:26" ht="12" customHeight="1" thickBot="1" x14ac:dyDescent="0.25">
      <c r="P1" s="4"/>
      <c r="Q1" s="4"/>
      <c r="R1" s="4"/>
      <c r="U1" s="6"/>
      <c r="V1" s="6"/>
      <c r="W1" s="7"/>
      <c r="X1" s="481" t="s">
        <v>69</v>
      </c>
      <c r="Y1" s="484" t="s">
        <v>70</v>
      </c>
      <c r="Z1" s="486" t="s">
        <v>71</v>
      </c>
    </row>
    <row r="2" spans="1:26" x14ac:dyDescent="0.2">
      <c r="B2" s="8" t="s">
        <v>28</v>
      </c>
      <c r="C2" s="488" t="s">
        <v>29</v>
      </c>
      <c r="D2" s="489"/>
      <c r="E2" s="489"/>
      <c r="F2" s="489"/>
      <c r="G2" s="489"/>
      <c r="H2" s="490"/>
      <c r="J2" s="8" t="s">
        <v>28</v>
      </c>
      <c r="K2" s="488" t="s">
        <v>30</v>
      </c>
      <c r="L2" s="489"/>
      <c r="M2" s="489"/>
      <c r="N2" s="489"/>
      <c r="O2" s="489"/>
      <c r="P2" s="490"/>
      <c r="Q2" s="4"/>
      <c r="R2" s="8" t="s">
        <v>28</v>
      </c>
      <c r="S2" s="488" t="s">
        <v>30</v>
      </c>
      <c r="T2" s="489"/>
      <c r="U2" s="489"/>
      <c r="V2" s="490"/>
      <c r="X2" s="482"/>
      <c r="Y2" s="485"/>
      <c r="Z2" s="487"/>
    </row>
    <row r="3" spans="1:26" ht="13.5" thickBot="1" x14ac:dyDescent="0.25">
      <c r="B3" s="9">
        <v>1</v>
      </c>
      <c r="C3" s="491" t="s">
        <v>24</v>
      </c>
      <c r="D3" s="492"/>
      <c r="E3" s="492"/>
      <c r="F3" s="492"/>
      <c r="G3" s="492"/>
      <c r="H3" s="493"/>
      <c r="J3" s="9">
        <v>5</v>
      </c>
      <c r="K3" s="491" t="s">
        <v>31</v>
      </c>
      <c r="L3" s="492"/>
      <c r="M3" s="492"/>
      <c r="N3" s="492"/>
      <c r="O3" s="492"/>
      <c r="P3" s="493"/>
      <c r="Q3" s="4"/>
      <c r="R3" s="10">
        <v>10</v>
      </c>
      <c r="S3" s="491" t="s">
        <v>32</v>
      </c>
      <c r="T3" s="492"/>
      <c r="U3" s="492"/>
      <c r="V3" s="493"/>
      <c r="X3" s="483"/>
      <c r="Y3" s="485"/>
      <c r="Z3" s="487"/>
    </row>
    <row r="4" spans="1:26" x14ac:dyDescent="0.2">
      <c r="B4" s="9">
        <v>2</v>
      </c>
      <c r="C4" s="491" t="s">
        <v>26</v>
      </c>
      <c r="D4" s="492"/>
      <c r="E4" s="492"/>
      <c r="F4" s="492"/>
      <c r="G4" s="492"/>
      <c r="H4" s="493"/>
      <c r="J4" s="9">
        <v>6</v>
      </c>
      <c r="K4" s="491" t="s">
        <v>33</v>
      </c>
      <c r="L4" s="492"/>
      <c r="M4" s="492"/>
      <c r="N4" s="492"/>
      <c r="O4" s="492"/>
      <c r="P4" s="493"/>
      <c r="Q4" s="4"/>
      <c r="R4" s="10">
        <v>11</v>
      </c>
      <c r="S4" s="491" t="s">
        <v>34</v>
      </c>
      <c r="T4" s="492"/>
      <c r="U4" s="492"/>
      <c r="V4" s="493"/>
    </row>
    <row r="5" spans="1:26" x14ac:dyDescent="0.2">
      <c r="B5" s="9">
        <v>3</v>
      </c>
      <c r="C5" s="491" t="s">
        <v>27</v>
      </c>
      <c r="D5" s="492"/>
      <c r="E5" s="492"/>
      <c r="F5" s="492"/>
      <c r="G5" s="492"/>
      <c r="H5" s="493"/>
      <c r="J5" s="9">
        <v>7</v>
      </c>
      <c r="K5" s="491" t="s">
        <v>35</v>
      </c>
      <c r="L5" s="492"/>
      <c r="M5" s="492"/>
      <c r="N5" s="492"/>
      <c r="O5" s="492"/>
      <c r="P5" s="493"/>
      <c r="Q5" s="4"/>
      <c r="R5" s="10">
        <v>12</v>
      </c>
      <c r="S5" s="491" t="s">
        <v>36</v>
      </c>
      <c r="T5" s="492"/>
      <c r="U5" s="492"/>
      <c r="V5" s="493"/>
    </row>
    <row r="6" spans="1:26" x14ac:dyDescent="0.2">
      <c r="B6" s="9">
        <v>4</v>
      </c>
      <c r="C6" s="491" t="s">
        <v>25</v>
      </c>
      <c r="D6" s="492"/>
      <c r="E6" s="492"/>
      <c r="F6" s="492"/>
      <c r="G6" s="492"/>
      <c r="H6" s="493"/>
      <c r="J6" s="9">
        <v>8</v>
      </c>
      <c r="K6" s="491" t="s">
        <v>37</v>
      </c>
      <c r="L6" s="492"/>
      <c r="M6" s="492"/>
      <c r="N6" s="492"/>
      <c r="O6" s="492"/>
      <c r="P6" s="493"/>
      <c r="Q6" s="4"/>
      <c r="R6" s="10">
        <v>13</v>
      </c>
      <c r="S6" s="491" t="s">
        <v>38</v>
      </c>
      <c r="T6" s="492"/>
      <c r="U6" s="492"/>
      <c r="V6" s="493"/>
    </row>
    <row r="7" spans="1:26" ht="13.5" thickBot="1" x14ac:dyDescent="0.25">
      <c r="B7" s="11"/>
      <c r="C7" s="494"/>
      <c r="D7" s="495"/>
      <c r="E7" s="495"/>
      <c r="F7" s="495"/>
      <c r="G7" s="495"/>
      <c r="H7" s="496"/>
      <c r="J7" s="11">
        <v>9</v>
      </c>
      <c r="K7" s="494" t="s">
        <v>39</v>
      </c>
      <c r="L7" s="495"/>
      <c r="M7" s="495"/>
      <c r="N7" s="495"/>
      <c r="O7" s="495"/>
      <c r="P7" s="496"/>
      <c r="Q7" s="4"/>
      <c r="R7" s="12"/>
      <c r="S7" s="494"/>
      <c r="T7" s="495"/>
      <c r="U7" s="495"/>
      <c r="V7" s="496"/>
    </row>
    <row r="8" spans="1:26" ht="13.5" thickBot="1" x14ac:dyDescent="0.25">
      <c r="P8" s="4"/>
      <c r="Q8" s="4"/>
      <c r="R8" s="4"/>
      <c r="U8" s="6"/>
      <c r="V8" s="6"/>
      <c r="W8" s="7"/>
    </row>
    <row r="9" spans="1:26" s="13" customFormat="1" ht="24.75" customHeight="1" thickBot="1" x14ac:dyDescent="0.25">
      <c r="A9" s="497" t="s">
        <v>5</v>
      </c>
      <c r="B9" s="497"/>
      <c r="C9" s="497"/>
      <c r="D9" s="497"/>
      <c r="E9" s="497"/>
      <c r="F9" s="497"/>
      <c r="G9" s="498"/>
      <c r="H9" s="499" t="s">
        <v>40</v>
      </c>
      <c r="I9" s="500"/>
      <c r="J9" s="500"/>
      <c r="K9" s="500"/>
      <c r="L9" s="500"/>
      <c r="M9" s="500"/>
      <c r="N9" s="500"/>
      <c r="O9" s="500"/>
      <c r="P9" s="501">
        <v>621</v>
      </c>
      <c r="Q9" s="502"/>
      <c r="R9" s="499" t="s">
        <v>2</v>
      </c>
      <c r="S9" s="500"/>
      <c r="T9" s="500"/>
      <c r="U9" s="500"/>
      <c r="V9" s="500"/>
      <c r="W9" s="500"/>
    </row>
    <row r="10" spans="1:26" ht="12.75" customHeight="1" x14ac:dyDescent="0.2">
      <c r="A10" s="14" t="s">
        <v>6</v>
      </c>
      <c r="B10" s="15" t="s">
        <v>7</v>
      </c>
      <c r="C10" s="16" t="s">
        <v>8</v>
      </c>
      <c r="D10" s="17" t="s">
        <v>1</v>
      </c>
      <c r="E10" s="18" t="s">
        <v>9</v>
      </c>
      <c r="F10" s="19" t="s">
        <v>6</v>
      </c>
      <c r="G10" s="20" t="s">
        <v>16</v>
      </c>
      <c r="H10" s="503" t="s">
        <v>41</v>
      </c>
      <c r="I10" s="504"/>
      <c r="J10" s="505"/>
      <c r="K10" s="506" t="s">
        <v>42</v>
      </c>
      <c r="L10" s="507"/>
      <c r="M10" s="507"/>
      <c r="N10" s="507"/>
      <c r="O10" s="507"/>
      <c r="P10" s="508" t="s">
        <v>23</v>
      </c>
      <c r="Q10" s="511" t="s">
        <v>22</v>
      </c>
      <c r="R10" s="514"/>
      <c r="S10" s="515"/>
      <c r="T10" s="515"/>
      <c r="U10" s="515"/>
      <c r="V10" s="515"/>
      <c r="W10" s="515"/>
    </row>
    <row r="11" spans="1:26" ht="12.75" customHeight="1" x14ac:dyDescent="0.2">
      <c r="A11" s="21" t="s">
        <v>11</v>
      </c>
      <c r="B11" s="22" t="s">
        <v>11</v>
      </c>
      <c r="C11" s="23" t="s">
        <v>11</v>
      </c>
      <c r="D11" s="24" t="s">
        <v>9</v>
      </c>
      <c r="E11" s="25" t="s">
        <v>12</v>
      </c>
      <c r="F11" s="26" t="s">
        <v>9</v>
      </c>
      <c r="G11" s="27" t="s">
        <v>9</v>
      </c>
      <c r="H11" s="518" t="s">
        <v>43</v>
      </c>
      <c r="I11" s="519"/>
      <c r="J11" s="522" t="s">
        <v>44</v>
      </c>
      <c r="K11" s="523"/>
      <c r="L11" s="524"/>
      <c r="M11" s="525"/>
      <c r="N11" s="29"/>
      <c r="O11" s="97"/>
      <c r="P11" s="509"/>
      <c r="Q11" s="512"/>
      <c r="R11" s="516"/>
      <c r="S11" s="517"/>
      <c r="T11" s="517"/>
      <c r="U11" s="517"/>
      <c r="V11" s="517"/>
      <c r="W11" s="517"/>
    </row>
    <row r="12" spans="1:26" ht="12.75" customHeight="1" x14ac:dyDescent="0.2">
      <c r="A12" s="21" t="s">
        <v>7</v>
      </c>
      <c r="B12" s="22" t="s">
        <v>14</v>
      </c>
      <c r="C12" s="23" t="s">
        <v>14</v>
      </c>
      <c r="D12" s="24" t="s">
        <v>15</v>
      </c>
      <c r="E12" s="25" t="s">
        <v>16</v>
      </c>
      <c r="F12" s="26" t="s">
        <v>12</v>
      </c>
      <c r="G12" s="27" t="s">
        <v>10</v>
      </c>
      <c r="H12" s="520"/>
      <c r="I12" s="521"/>
      <c r="J12" s="522"/>
      <c r="K12" s="526"/>
      <c r="L12" s="527"/>
      <c r="M12" s="528"/>
      <c r="N12" s="30"/>
      <c r="O12" s="98"/>
      <c r="P12" s="509"/>
      <c r="Q12" s="512"/>
      <c r="R12" s="516"/>
      <c r="S12" s="517"/>
      <c r="T12" s="517"/>
      <c r="U12" s="517"/>
      <c r="V12" s="517"/>
      <c r="W12" s="517"/>
    </row>
    <row r="13" spans="1:26" ht="12.75" customHeight="1" x14ac:dyDescent="0.2">
      <c r="A13" s="21" t="s">
        <v>0</v>
      </c>
      <c r="B13" s="22" t="s">
        <v>12</v>
      </c>
      <c r="C13" s="23" t="s">
        <v>10</v>
      </c>
      <c r="D13" s="24"/>
      <c r="E13" s="25"/>
      <c r="F13" s="26" t="s">
        <v>15</v>
      </c>
      <c r="G13" s="27" t="s">
        <v>0</v>
      </c>
      <c r="H13" s="520"/>
      <c r="I13" s="521"/>
      <c r="J13" s="522"/>
      <c r="K13" s="526" t="s">
        <v>43</v>
      </c>
      <c r="L13" s="527"/>
      <c r="M13" s="528"/>
      <c r="N13" s="30" t="s">
        <v>44</v>
      </c>
      <c r="O13" s="98" t="s">
        <v>44</v>
      </c>
      <c r="P13" s="509"/>
      <c r="Q13" s="512"/>
      <c r="R13" s="516"/>
      <c r="S13" s="517"/>
      <c r="T13" s="517"/>
      <c r="U13" s="517"/>
      <c r="V13" s="517"/>
      <c r="W13" s="517"/>
    </row>
    <row r="14" spans="1:26" ht="12.75" customHeight="1" x14ac:dyDescent="0.2">
      <c r="A14" s="21" t="s">
        <v>10</v>
      </c>
      <c r="B14" s="22" t="s">
        <v>10</v>
      </c>
      <c r="C14" s="23" t="s">
        <v>9</v>
      </c>
      <c r="D14" s="24" t="s">
        <v>18</v>
      </c>
      <c r="E14" s="25" t="s">
        <v>18</v>
      </c>
      <c r="F14" s="26" t="s">
        <v>10</v>
      </c>
      <c r="G14" s="27" t="s">
        <v>17</v>
      </c>
      <c r="H14" s="520"/>
      <c r="I14" s="521"/>
      <c r="J14" s="522"/>
      <c r="K14" s="526" t="s">
        <v>45</v>
      </c>
      <c r="L14" s="527"/>
      <c r="M14" s="528"/>
      <c r="N14" s="30" t="s">
        <v>45</v>
      </c>
      <c r="O14" s="98" t="s">
        <v>44</v>
      </c>
      <c r="P14" s="509"/>
      <c r="Q14" s="512"/>
      <c r="R14" s="516"/>
      <c r="S14" s="517"/>
      <c r="T14" s="517"/>
      <c r="U14" s="517"/>
      <c r="V14" s="517"/>
      <c r="W14" s="517"/>
    </row>
    <row r="15" spans="1:26" ht="12.75" customHeight="1" x14ac:dyDescent="0.2">
      <c r="A15" s="21" t="s">
        <v>17</v>
      </c>
      <c r="B15" s="22" t="s">
        <v>13</v>
      </c>
      <c r="C15" s="23"/>
      <c r="D15" s="24" t="s">
        <v>6</v>
      </c>
      <c r="E15" s="25" t="s">
        <v>6</v>
      </c>
      <c r="F15" s="26" t="s">
        <v>19</v>
      </c>
      <c r="G15" s="27" t="s">
        <v>6</v>
      </c>
      <c r="H15" s="520"/>
      <c r="I15" s="521"/>
      <c r="J15" s="522"/>
      <c r="K15" s="526"/>
      <c r="L15" s="527"/>
      <c r="M15" s="528"/>
      <c r="N15" s="30"/>
      <c r="O15" s="98"/>
      <c r="P15" s="509"/>
      <c r="Q15" s="512"/>
      <c r="R15" s="516"/>
      <c r="S15" s="517"/>
      <c r="T15" s="517"/>
      <c r="U15" s="517"/>
      <c r="V15" s="517"/>
      <c r="W15" s="517"/>
    </row>
    <row r="16" spans="1:26" ht="12.75" customHeight="1" x14ac:dyDescent="0.2">
      <c r="A16" s="21" t="s">
        <v>11</v>
      </c>
      <c r="B16" s="22"/>
      <c r="C16" s="23"/>
      <c r="D16" s="24" t="s">
        <v>20</v>
      </c>
      <c r="E16" s="25" t="s">
        <v>20</v>
      </c>
      <c r="F16" s="26"/>
      <c r="G16" s="27"/>
      <c r="H16" s="520"/>
      <c r="I16" s="521"/>
      <c r="J16" s="522"/>
      <c r="K16" s="526"/>
      <c r="L16" s="527"/>
      <c r="M16" s="528"/>
      <c r="N16" s="30"/>
      <c r="O16" s="98"/>
      <c r="P16" s="509"/>
      <c r="Q16" s="512"/>
      <c r="R16" s="516"/>
      <c r="S16" s="517"/>
      <c r="T16" s="517"/>
      <c r="U16" s="517"/>
      <c r="V16" s="517"/>
      <c r="W16" s="517"/>
    </row>
    <row r="17" spans="1:25" ht="12.75" customHeight="1" x14ac:dyDescent="0.2">
      <c r="A17" s="21" t="s">
        <v>12</v>
      </c>
      <c r="B17" s="22"/>
      <c r="C17" s="23"/>
      <c r="D17" s="24"/>
      <c r="E17" s="25"/>
      <c r="F17" s="26" t="s">
        <v>3</v>
      </c>
      <c r="G17" s="27"/>
      <c r="H17" s="520"/>
      <c r="I17" s="521"/>
      <c r="J17" s="522"/>
      <c r="K17" s="529"/>
      <c r="L17" s="530"/>
      <c r="M17" s="531"/>
      <c r="N17" s="28"/>
      <c r="O17" s="99"/>
      <c r="P17" s="509"/>
      <c r="Q17" s="512"/>
      <c r="R17" s="516"/>
      <c r="S17" s="517"/>
      <c r="T17" s="517"/>
      <c r="U17" s="517"/>
      <c r="V17" s="517"/>
      <c r="W17" s="517"/>
    </row>
    <row r="18" spans="1:25" ht="12.75" customHeight="1" x14ac:dyDescent="0.2">
      <c r="A18" s="21"/>
      <c r="B18" s="22"/>
      <c r="C18" s="23"/>
      <c r="D18" s="24"/>
      <c r="E18" s="25"/>
      <c r="F18" s="26"/>
      <c r="G18" s="27"/>
      <c r="H18" s="520" t="s">
        <v>46</v>
      </c>
      <c r="I18" s="521" t="s">
        <v>47</v>
      </c>
      <c r="J18" s="522" t="s">
        <v>48</v>
      </c>
      <c r="K18" s="520" t="s">
        <v>46</v>
      </c>
      <c r="L18" s="521" t="s">
        <v>26</v>
      </c>
      <c r="M18" s="532" t="s">
        <v>47</v>
      </c>
      <c r="N18" s="521" t="s">
        <v>48</v>
      </c>
      <c r="O18" s="533" t="s">
        <v>25</v>
      </c>
      <c r="P18" s="509"/>
      <c r="Q18" s="512"/>
      <c r="R18" s="516"/>
      <c r="S18" s="517"/>
      <c r="T18" s="517"/>
      <c r="U18" s="517"/>
      <c r="V18" s="517"/>
      <c r="W18" s="517"/>
    </row>
    <row r="19" spans="1:25" ht="12.75" customHeight="1" x14ac:dyDescent="0.2">
      <c r="A19" s="31"/>
      <c r="B19" s="32"/>
      <c r="C19" s="33"/>
      <c r="D19" s="34"/>
      <c r="E19" s="35"/>
      <c r="F19" s="36"/>
      <c r="G19" s="37"/>
      <c r="H19" s="520"/>
      <c r="I19" s="521"/>
      <c r="J19" s="522"/>
      <c r="K19" s="520"/>
      <c r="L19" s="521"/>
      <c r="M19" s="532"/>
      <c r="N19" s="521"/>
      <c r="O19" s="534"/>
      <c r="P19" s="509"/>
      <c r="Q19" s="512"/>
      <c r="R19" s="516"/>
      <c r="S19" s="517"/>
      <c r="T19" s="517"/>
      <c r="U19" s="517"/>
      <c r="V19" s="517"/>
      <c r="W19" s="517"/>
    </row>
    <row r="20" spans="1:25" ht="12.75" customHeight="1" x14ac:dyDescent="0.2">
      <c r="A20" s="21"/>
      <c r="B20" s="22"/>
      <c r="C20" s="23"/>
      <c r="D20" s="24"/>
      <c r="E20" s="25"/>
      <c r="F20" s="26"/>
      <c r="G20" s="27"/>
      <c r="H20" s="520"/>
      <c r="I20" s="521"/>
      <c r="J20" s="522"/>
      <c r="K20" s="520"/>
      <c r="L20" s="521"/>
      <c r="M20" s="532"/>
      <c r="N20" s="521"/>
      <c r="O20" s="535"/>
      <c r="P20" s="510"/>
      <c r="Q20" s="513"/>
      <c r="R20" s="516"/>
      <c r="S20" s="517"/>
      <c r="T20" s="517"/>
      <c r="U20" s="517"/>
      <c r="V20" s="517"/>
      <c r="W20" s="517"/>
    </row>
    <row r="21" spans="1:25" ht="12.75" customHeight="1" thickBot="1" x14ac:dyDescent="0.25">
      <c r="A21" s="38"/>
      <c r="B21" s="39"/>
      <c r="C21" s="40"/>
      <c r="D21" s="41"/>
      <c r="E21" s="42"/>
      <c r="F21" s="43"/>
      <c r="G21" s="44"/>
      <c r="H21" s="45"/>
      <c r="I21" s="46"/>
      <c r="J21" s="47"/>
      <c r="K21" s="45"/>
      <c r="L21" s="49"/>
      <c r="M21" s="48"/>
      <c r="N21" s="46"/>
      <c r="O21" s="100"/>
      <c r="P21" s="50" t="s">
        <v>4</v>
      </c>
      <c r="Q21" s="51" t="s">
        <v>4</v>
      </c>
      <c r="R21" s="516"/>
      <c r="S21" s="517"/>
      <c r="T21" s="517"/>
      <c r="U21" s="517"/>
      <c r="V21" s="517"/>
      <c r="W21" s="517"/>
    </row>
    <row r="22" spans="1:25" ht="12.75" customHeight="1" x14ac:dyDescent="0.2">
      <c r="A22" s="52"/>
      <c r="B22" s="53"/>
      <c r="C22" s="53"/>
      <c r="D22" s="54"/>
      <c r="E22" s="54"/>
      <c r="F22" s="55"/>
      <c r="G22" s="56"/>
      <c r="H22" s="57"/>
      <c r="I22" s="58"/>
      <c r="J22" s="59"/>
      <c r="K22" s="57"/>
      <c r="L22" s="60"/>
      <c r="M22" s="60"/>
      <c r="N22" s="60"/>
      <c r="O22" s="60"/>
      <c r="P22" s="62"/>
      <c r="Q22" s="56"/>
      <c r="R22" s="536"/>
      <c r="S22" s="537"/>
      <c r="T22" s="537"/>
      <c r="U22" s="537"/>
      <c r="V22" s="537"/>
      <c r="W22" s="538"/>
    </row>
    <row r="23" spans="1:25" ht="12.75" customHeight="1" x14ac:dyDescent="0.2">
      <c r="A23" s="63"/>
      <c r="B23" s="116" t="s">
        <v>527</v>
      </c>
      <c r="C23" s="116">
        <v>104</v>
      </c>
      <c r="D23" s="117">
        <v>0</v>
      </c>
      <c r="E23" s="117">
        <v>21.47</v>
      </c>
      <c r="F23" s="66"/>
      <c r="G23" s="61"/>
      <c r="H23" s="102">
        <v>128</v>
      </c>
      <c r="I23" s="116"/>
      <c r="J23" s="59"/>
      <c r="K23" s="57"/>
      <c r="L23" s="116"/>
      <c r="M23" s="60"/>
      <c r="N23" s="60"/>
      <c r="O23" s="101">
        <v>1711</v>
      </c>
      <c r="P23" s="67"/>
      <c r="Q23" s="68"/>
      <c r="R23" s="539" t="s">
        <v>948</v>
      </c>
      <c r="S23" s="540"/>
      <c r="T23" s="540"/>
      <c r="U23" s="540"/>
      <c r="V23" s="540"/>
      <c r="W23" s="540"/>
      <c r="Y23" s="268"/>
    </row>
    <row r="24" spans="1:25" ht="12.75" customHeight="1" x14ac:dyDescent="0.2">
      <c r="A24" s="63"/>
      <c r="B24" s="116"/>
      <c r="C24" s="116"/>
      <c r="D24" s="117"/>
      <c r="E24" s="117"/>
      <c r="F24" s="66"/>
      <c r="G24" s="61"/>
      <c r="H24" s="57"/>
      <c r="I24" s="116"/>
      <c r="J24" s="59"/>
      <c r="K24" s="57"/>
      <c r="L24" s="116"/>
      <c r="M24" s="60"/>
      <c r="N24" s="60"/>
      <c r="O24" s="116"/>
      <c r="P24" s="69"/>
      <c r="Q24" s="68"/>
      <c r="R24" s="539"/>
      <c r="S24" s="540"/>
      <c r="T24" s="540"/>
      <c r="U24" s="540"/>
      <c r="V24" s="540"/>
      <c r="W24" s="540"/>
      <c r="Y24" s="268"/>
    </row>
    <row r="25" spans="1:25" ht="12.75" customHeight="1" x14ac:dyDescent="0.2">
      <c r="A25" s="63"/>
      <c r="B25" s="319"/>
      <c r="C25" s="319"/>
      <c r="D25" s="312"/>
      <c r="E25" s="320"/>
      <c r="F25" s="66"/>
      <c r="G25" s="61"/>
      <c r="H25" s="57"/>
      <c r="I25" s="116"/>
      <c r="J25" s="59"/>
      <c r="K25" s="57"/>
      <c r="L25" s="116"/>
      <c r="M25" s="60"/>
      <c r="N25" s="60"/>
      <c r="O25" s="315"/>
      <c r="P25" s="67"/>
      <c r="Q25" s="68"/>
      <c r="R25" s="539"/>
      <c r="S25" s="540"/>
      <c r="T25" s="540"/>
      <c r="U25" s="540"/>
      <c r="V25" s="540"/>
      <c r="W25" s="540"/>
      <c r="Y25" s="268"/>
    </row>
    <row r="26" spans="1:25" ht="12.75" customHeight="1" x14ac:dyDescent="0.2">
      <c r="A26" s="63"/>
      <c r="B26" s="319"/>
      <c r="C26" s="319"/>
      <c r="D26" s="312"/>
      <c r="E26" s="320"/>
      <c r="F26" s="66"/>
      <c r="G26" s="61"/>
      <c r="H26" s="359"/>
      <c r="I26" s="101"/>
      <c r="J26" s="59"/>
      <c r="K26" s="57"/>
      <c r="L26" s="60"/>
      <c r="M26" s="60"/>
      <c r="N26" s="60"/>
      <c r="O26" s="315"/>
      <c r="P26" s="67"/>
      <c r="Q26" s="68"/>
      <c r="R26" s="539"/>
      <c r="S26" s="540"/>
      <c r="T26" s="540"/>
      <c r="U26" s="540"/>
      <c r="V26" s="540"/>
      <c r="W26" s="540"/>
      <c r="Y26" s="347"/>
    </row>
    <row r="27" spans="1:25" ht="12.75" customHeight="1" x14ac:dyDescent="0.2">
      <c r="A27" s="63"/>
      <c r="B27" s="116" t="s">
        <v>527</v>
      </c>
      <c r="C27" s="116">
        <v>104</v>
      </c>
      <c r="D27" s="312">
        <v>0</v>
      </c>
      <c r="E27" s="117">
        <v>0.7</v>
      </c>
      <c r="F27" s="66"/>
      <c r="G27" s="61">
        <v>4</v>
      </c>
      <c r="H27" s="359"/>
      <c r="I27" s="101"/>
      <c r="J27" s="59"/>
      <c r="K27" s="57"/>
      <c r="L27" s="60"/>
      <c r="M27" s="60"/>
      <c r="N27" s="60"/>
      <c r="O27" s="101">
        <v>49</v>
      </c>
      <c r="P27" s="69"/>
      <c r="Q27" s="68"/>
      <c r="R27" s="539" t="s">
        <v>949</v>
      </c>
      <c r="S27" s="540"/>
      <c r="T27" s="540"/>
      <c r="U27" s="540"/>
      <c r="V27" s="540"/>
      <c r="W27" s="540"/>
      <c r="Y27" s="347"/>
    </row>
    <row r="28" spans="1:25" ht="12.75" customHeight="1" x14ac:dyDescent="0.2">
      <c r="A28" s="63"/>
      <c r="B28" s="116" t="s">
        <v>527</v>
      </c>
      <c r="C28" s="116">
        <v>104</v>
      </c>
      <c r="D28" s="117">
        <v>0.7</v>
      </c>
      <c r="E28" s="312">
        <v>1.5</v>
      </c>
      <c r="F28" s="66"/>
      <c r="G28" s="61">
        <v>4</v>
      </c>
      <c r="H28" s="116"/>
      <c r="I28" s="361"/>
      <c r="J28" s="59"/>
      <c r="K28" s="57"/>
      <c r="L28" s="60"/>
      <c r="M28" s="60"/>
      <c r="N28" s="60"/>
      <c r="O28" s="101">
        <v>94</v>
      </c>
      <c r="P28" s="70"/>
      <c r="Q28" s="61"/>
      <c r="R28" s="539" t="s">
        <v>787</v>
      </c>
      <c r="S28" s="540"/>
      <c r="T28" s="540"/>
      <c r="U28" s="540"/>
      <c r="V28" s="540"/>
      <c r="W28" s="540"/>
      <c r="Y28" s="268"/>
    </row>
    <row r="29" spans="1:25" ht="12.75" customHeight="1" x14ac:dyDescent="0.2">
      <c r="A29" s="63"/>
      <c r="B29" s="116" t="s">
        <v>527</v>
      </c>
      <c r="C29" s="116">
        <v>104</v>
      </c>
      <c r="D29" s="312">
        <v>1.5</v>
      </c>
      <c r="E29" s="312">
        <v>1.85</v>
      </c>
      <c r="F29" s="66"/>
      <c r="G29" s="61">
        <v>4</v>
      </c>
      <c r="H29" s="57"/>
      <c r="I29" s="58"/>
      <c r="J29" s="59"/>
      <c r="K29" s="57"/>
      <c r="L29" s="60"/>
      <c r="M29" s="60"/>
      <c r="N29" s="60"/>
      <c r="O29" s="102">
        <v>26</v>
      </c>
      <c r="P29" s="57"/>
      <c r="Q29" s="113"/>
      <c r="R29" s="541"/>
      <c r="S29" s="542"/>
      <c r="T29" s="542"/>
      <c r="U29" s="542"/>
      <c r="V29" s="542"/>
      <c r="W29" s="543"/>
    </row>
    <row r="30" spans="1:25" ht="12.75" customHeight="1" x14ac:dyDescent="0.2">
      <c r="A30" s="63"/>
      <c r="B30" s="116" t="s">
        <v>527</v>
      </c>
      <c r="C30" s="116">
        <v>104</v>
      </c>
      <c r="D30" s="312">
        <v>1.85</v>
      </c>
      <c r="E30" s="312">
        <v>1.92</v>
      </c>
      <c r="F30" s="66"/>
      <c r="G30" s="61">
        <v>4</v>
      </c>
      <c r="H30" s="57"/>
      <c r="I30" s="58"/>
      <c r="J30" s="59"/>
      <c r="K30" s="57"/>
      <c r="L30" s="60"/>
      <c r="M30" s="60"/>
      <c r="N30" s="60"/>
      <c r="O30" s="315">
        <v>11</v>
      </c>
      <c r="P30" s="70"/>
      <c r="Q30" s="72"/>
      <c r="R30" s="539" t="s">
        <v>787</v>
      </c>
      <c r="S30" s="540"/>
      <c r="T30" s="540"/>
      <c r="U30" s="540"/>
      <c r="V30" s="540"/>
      <c r="W30" s="540"/>
    </row>
    <row r="31" spans="1:25" ht="12.75" customHeight="1" x14ac:dyDescent="0.2">
      <c r="A31" s="63"/>
      <c r="B31" s="116" t="s">
        <v>527</v>
      </c>
      <c r="C31" s="116">
        <v>104</v>
      </c>
      <c r="D31" s="312">
        <v>1.92</v>
      </c>
      <c r="E31" s="312">
        <v>3.42</v>
      </c>
      <c r="F31" s="66"/>
      <c r="G31" s="61">
        <v>4</v>
      </c>
      <c r="H31" s="57"/>
      <c r="I31" s="58"/>
      <c r="J31" s="59"/>
      <c r="K31" s="57"/>
      <c r="L31" s="60"/>
      <c r="M31" s="60"/>
      <c r="N31" s="60"/>
      <c r="O31" s="315">
        <v>101</v>
      </c>
      <c r="P31" s="70"/>
      <c r="Q31" s="71"/>
      <c r="R31" s="541"/>
      <c r="S31" s="542"/>
      <c r="T31" s="542"/>
      <c r="U31" s="542"/>
      <c r="V31" s="542"/>
      <c r="W31" s="543"/>
    </row>
    <row r="32" spans="1:25" ht="12.75" customHeight="1" x14ac:dyDescent="0.2">
      <c r="A32" s="63"/>
      <c r="B32" s="116" t="s">
        <v>527</v>
      </c>
      <c r="C32" s="116">
        <v>104</v>
      </c>
      <c r="D32" s="312">
        <v>3.42</v>
      </c>
      <c r="E32" s="312">
        <v>3.43</v>
      </c>
      <c r="F32" s="66"/>
      <c r="G32" s="61">
        <v>4</v>
      </c>
      <c r="H32" s="57"/>
      <c r="I32" s="58"/>
      <c r="J32" s="59"/>
      <c r="K32" s="57"/>
      <c r="L32" s="60"/>
      <c r="M32" s="60"/>
      <c r="N32" s="60"/>
      <c r="O32" s="101">
        <v>3</v>
      </c>
      <c r="P32" s="70"/>
      <c r="Q32" s="61"/>
      <c r="R32" s="539" t="s">
        <v>927</v>
      </c>
      <c r="S32" s="540"/>
      <c r="T32" s="540"/>
      <c r="U32" s="540"/>
      <c r="V32" s="540"/>
      <c r="W32" s="540"/>
    </row>
    <row r="33" spans="1:23" ht="12.75" customHeight="1" x14ac:dyDescent="0.2">
      <c r="A33" s="63"/>
      <c r="B33" s="116" t="s">
        <v>527</v>
      </c>
      <c r="C33" s="116">
        <v>104</v>
      </c>
      <c r="D33" s="312">
        <v>3.43</v>
      </c>
      <c r="E33" s="312">
        <v>3.82</v>
      </c>
      <c r="F33" s="66"/>
      <c r="G33" s="61">
        <v>4</v>
      </c>
      <c r="H33" s="57"/>
      <c r="I33" s="58"/>
      <c r="J33" s="59"/>
      <c r="K33" s="57"/>
      <c r="L33" s="60"/>
      <c r="M33" s="60"/>
      <c r="N33" s="60"/>
      <c r="O33" s="60">
        <v>6</v>
      </c>
      <c r="P33" s="70"/>
      <c r="Q33" s="72"/>
      <c r="R33" s="541"/>
      <c r="S33" s="542"/>
      <c r="T33" s="542"/>
      <c r="U33" s="542"/>
      <c r="V33" s="542"/>
      <c r="W33" s="543"/>
    </row>
    <row r="34" spans="1:23" ht="12.75" customHeight="1" x14ac:dyDescent="0.2">
      <c r="A34" s="63"/>
      <c r="B34" s="116" t="s">
        <v>527</v>
      </c>
      <c r="C34" s="116">
        <v>104</v>
      </c>
      <c r="D34" s="312">
        <v>3.82</v>
      </c>
      <c r="E34" s="312">
        <v>3.88</v>
      </c>
      <c r="F34" s="66"/>
      <c r="G34" s="61">
        <v>4</v>
      </c>
      <c r="H34" s="57"/>
      <c r="I34" s="58"/>
      <c r="J34" s="59"/>
      <c r="K34" s="57"/>
      <c r="L34" s="60"/>
      <c r="M34" s="60"/>
      <c r="N34" s="60"/>
      <c r="O34" s="60">
        <v>17</v>
      </c>
      <c r="P34" s="70"/>
      <c r="Q34" s="72"/>
      <c r="R34" s="539" t="s">
        <v>950</v>
      </c>
      <c r="S34" s="540"/>
      <c r="T34" s="540"/>
      <c r="U34" s="540"/>
      <c r="V34" s="540"/>
      <c r="W34" s="540"/>
    </row>
    <row r="35" spans="1:23" ht="12.75" customHeight="1" x14ac:dyDescent="0.2">
      <c r="A35" s="63"/>
      <c r="B35" s="116" t="s">
        <v>527</v>
      </c>
      <c r="C35" s="116">
        <v>104</v>
      </c>
      <c r="D35" s="312">
        <v>3.88</v>
      </c>
      <c r="E35" s="312">
        <v>3.91</v>
      </c>
      <c r="F35" s="66"/>
      <c r="G35" s="61">
        <v>4</v>
      </c>
      <c r="H35" s="57"/>
      <c r="I35" s="58"/>
      <c r="J35" s="59"/>
      <c r="K35" s="57"/>
      <c r="L35" s="60"/>
      <c r="M35" s="60"/>
      <c r="N35" s="60"/>
      <c r="O35" s="60">
        <v>4</v>
      </c>
      <c r="P35" s="70"/>
      <c r="Q35" s="72"/>
      <c r="R35" s="541"/>
      <c r="S35" s="542"/>
      <c r="T35" s="542"/>
      <c r="U35" s="542"/>
      <c r="V35" s="542"/>
      <c r="W35" s="543"/>
    </row>
    <row r="36" spans="1:23" ht="12.75" customHeight="1" x14ac:dyDescent="0.2">
      <c r="A36" s="63"/>
      <c r="B36" s="116" t="s">
        <v>527</v>
      </c>
      <c r="C36" s="116">
        <v>104</v>
      </c>
      <c r="D36" s="312">
        <v>3.91</v>
      </c>
      <c r="E36" s="65">
        <v>3.98</v>
      </c>
      <c r="F36" s="66"/>
      <c r="G36" s="61">
        <v>4</v>
      </c>
      <c r="H36" s="57"/>
      <c r="I36" s="58"/>
      <c r="J36" s="59"/>
      <c r="K36" s="57"/>
      <c r="L36" s="60"/>
      <c r="M36" s="60"/>
      <c r="N36" s="60"/>
      <c r="O36" s="60">
        <v>11</v>
      </c>
      <c r="P36" s="70"/>
      <c r="Q36" s="72"/>
      <c r="R36" s="539" t="s">
        <v>794</v>
      </c>
      <c r="S36" s="540"/>
      <c r="T36" s="540"/>
      <c r="U36" s="540"/>
      <c r="V36" s="540"/>
      <c r="W36" s="540"/>
    </row>
    <row r="37" spans="1:23" ht="12.75" customHeight="1" x14ac:dyDescent="0.2">
      <c r="A37" s="2"/>
      <c r="B37" s="116" t="s">
        <v>527</v>
      </c>
      <c r="C37" s="116">
        <v>104</v>
      </c>
      <c r="D37" s="65">
        <v>3.98</v>
      </c>
      <c r="E37" s="65">
        <v>4.21</v>
      </c>
      <c r="F37" s="66"/>
      <c r="G37" s="58">
        <v>4</v>
      </c>
      <c r="H37" s="57"/>
      <c r="I37" s="58"/>
      <c r="J37" s="59"/>
      <c r="K37" s="57"/>
      <c r="L37" s="60"/>
      <c r="M37" s="60"/>
      <c r="N37" s="60"/>
      <c r="O37" s="60">
        <v>18</v>
      </c>
      <c r="P37" s="70"/>
      <c r="Q37" s="73"/>
      <c r="R37" s="541"/>
      <c r="S37" s="542"/>
      <c r="T37" s="542"/>
      <c r="U37" s="542"/>
      <c r="V37" s="542"/>
      <c r="W37" s="543"/>
    </row>
    <row r="38" spans="1:23" ht="12.75" customHeight="1" x14ac:dyDescent="0.2">
      <c r="A38" s="63"/>
      <c r="B38" s="116" t="s">
        <v>527</v>
      </c>
      <c r="C38" s="116">
        <v>104</v>
      </c>
      <c r="D38" s="65">
        <v>4.21</v>
      </c>
      <c r="E38" s="187">
        <v>4.25</v>
      </c>
      <c r="F38" s="66"/>
      <c r="G38" s="58">
        <v>4</v>
      </c>
      <c r="H38" s="57"/>
      <c r="I38" s="58"/>
      <c r="J38" s="59"/>
      <c r="K38" s="57"/>
      <c r="L38" s="60"/>
      <c r="M38" s="60"/>
      <c r="N38" s="60"/>
      <c r="O38" s="60">
        <v>12</v>
      </c>
      <c r="P38" s="70"/>
      <c r="Q38" s="72"/>
      <c r="R38" s="539" t="s">
        <v>880</v>
      </c>
      <c r="S38" s="540"/>
      <c r="T38" s="540"/>
      <c r="U38" s="540"/>
      <c r="V38" s="540"/>
      <c r="W38" s="540"/>
    </row>
    <row r="39" spans="1:23" s="189" customFormat="1" ht="12.75" customHeight="1" x14ac:dyDescent="0.2">
      <c r="A39" s="185"/>
      <c r="B39" s="116" t="s">
        <v>527</v>
      </c>
      <c r="C39" s="116">
        <v>104</v>
      </c>
      <c r="D39" s="187">
        <v>4.25</v>
      </c>
      <c r="E39" s="65">
        <v>12.36</v>
      </c>
      <c r="F39" s="211"/>
      <c r="G39" s="113" t="s">
        <v>608</v>
      </c>
      <c r="H39" s="145">
        <f>32+32</f>
        <v>64</v>
      </c>
      <c r="I39" s="79"/>
      <c r="J39" s="146"/>
      <c r="K39" s="145"/>
      <c r="L39" s="66"/>
      <c r="M39" s="181"/>
      <c r="N39" s="66"/>
      <c r="O39" s="66">
        <f>12+538</f>
        <v>550</v>
      </c>
      <c r="P39" s="145"/>
      <c r="Q39" s="113"/>
      <c r="R39" s="541"/>
      <c r="S39" s="542"/>
      <c r="T39" s="542"/>
      <c r="U39" s="542"/>
      <c r="V39" s="542"/>
      <c r="W39" s="543"/>
    </row>
    <row r="40" spans="1:23" ht="12.75" customHeight="1" x14ac:dyDescent="0.2">
      <c r="A40" s="63"/>
      <c r="B40" s="116" t="s">
        <v>527</v>
      </c>
      <c r="C40" s="116">
        <v>104</v>
      </c>
      <c r="D40" s="65">
        <v>12.36</v>
      </c>
      <c r="E40" s="65">
        <v>12.43</v>
      </c>
      <c r="F40" s="60"/>
      <c r="G40" s="58">
        <v>4</v>
      </c>
      <c r="H40" s="57"/>
      <c r="I40" s="58"/>
      <c r="J40" s="59"/>
      <c r="K40" s="57"/>
      <c r="L40" s="60"/>
      <c r="M40" s="60"/>
      <c r="N40" s="60"/>
      <c r="O40" s="60">
        <v>20</v>
      </c>
      <c r="P40" s="70"/>
      <c r="Q40" s="73"/>
      <c r="R40" s="539" t="s">
        <v>880</v>
      </c>
      <c r="S40" s="540"/>
      <c r="T40" s="540"/>
      <c r="U40" s="540"/>
      <c r="V40" s="540"/>
      <c r="W40" s="540"/>
    </row>
    <row r="41" spans="1:23" ht="12.75" customHeight="1" x14ac:dyDescent="0.2">
      <c r="A41" s="63"/>
      <c r="B41" s="116" t="s">
        <v>527</v>
      </c>
      <c r="C41" s="116">
        <v>104</v>
      </c>
      <c r="D41" s="65">
        <v>12.43</v>
      </c>
      <c r="E41" s="65">
        <v>13.53</v>
      </c>
      <c r="F41" s="66"/>
      <c r="G41" s="58">
        <v>4</v>
      </c>
      <c r="H41" s="57"/>
      <c r="I41" s="58"/>
      <c r="J41" s="59"/>
      <c r="K41" s="57"/>
      <c r="L41" s="60"/>
      <c r="M41" s="60"/>
      <c r="N41" s="60"/>
      <c r="O41" s="60">
        <v>75</v>
      </c>
      <c r="P41" s="57"/>
      <c r="Q41" s="72"/>
      <c r="R41" s="541"/>
      <c r="S41" s="542"/>
      <c r="T41" s="542"/>
      <c r="U41" s="542"/>
      <c r="V41" s="542"/>
      <c r="W41" s="543"/>
    </row>
    <row r="42" spans="1:23" ht="12.75" customHeight="1" x14ac:dyDescent="0.2">
      <c r="A42" s="63"/>
      <c r="B42" s="116" t="s">
        <v>527</v>
      </c>
      <c r="C42" s="116">
        <v>104</v>
      </c>
      <c r="D42" s="65">
        <v>13.53</v>
      </c>
      <c r="E42" s="65">
        <v>13.58</v>
      </c>
      <c r="F42" s="66"/>
      <c r="G42" s="58">
        <v>4</v>
      </c>
      <c r="H42" s="57"/>
      <c r="I42" s="58"/>
      <c r="J42" s="59"/>
      <c r="K42" s="57"/>
      <c r="L42" s="60"/>
      <c r="M42" s="60"/>
      <c r="N42" s="60"/>
      <c r="O42" s="60">
        <v>12</v>
      </c>
      <c r="P42" s="57"/>
      <c r="Q42" s="72"/>
      <c r="R42" s="539" t="s">
        <v>787</v>
      </c>
      <c r="S42" s="540"/>
      <c r="T42" s="540"/>
      <c r="U42" s="540"/>
      <c r="V42" s="540"/>
      <c r="W42" s="540"/>
    </row>
    <row r="43" spans="1:23" s="78" customFormat="1" ht="12.75" customHeight="1" x14ac:dyDescent="0.2">
      <c r="A43" s="2"/>
      <c r="B43" s="116" t="s">
        <v>527</v>
      </c>
      <c r="C43" s="116">
        <v>104</v>
      </c>
      <c r="D43" s="65">
        <v>13.58</v>
      </c>
      <c r="E43" s="65">
        <v>14.37</v>
      </c>
      <c r="F43" s="66"/>
      <c r="G43" s="58">
        <v>4</v>
      </c>
      <c r="H43" s="74"/>
      <c r="I43" s="75"/>
      <c r="J43" s="76"/>
      <c r="K43" s="74"/>
      <c r="L43" s="77"/>
      <c r="M43" s="77"/>
      <c r="N43" s="77"/>
      <c r="O43" s="77">
        <v>55</v>
      </c>
      <c r="P43" s="74"/>
      <c r="Q43" s="72"/>
      <c r="R43" s="541"/>
      <c r="S43" s="542"/>
      <c r="T43" s="542"/>
      <c r="U43" s="542"/>
      <c r="V43" s="542"/>
      <c r="W43" s="543"/>
    </row>
    <row r="44" spans="1:23" s="78" customFormat="1" ht="12.75" customHeight="1" x14ac:dyDescent="0.2">
      <c r="A44" s="63"/>
      <c r="B44" s="116" t="s">
        <v>527</v>
      </c>
      <c r="C44" s="116">
        <v>104</v>
      </c>
      <c r="D44" s="65">
        <v>14.37</v>
      </c>
      <c r="E44" s="65">
        <v>14.43</v>
      </c>
      <c r="F44" s="66"/>
      <c r="G44" s="113" t="s">
        <v>608</v>
      </c>
      <c r="H44" s="74">
        <v>32</v>
      </c>
      <c r="I44" s="79"/>
      <c r="J44" s="76"/>
      <c r="K44" s="57"/>
      <c r="L44" s="66"/>
      <c r="M44" s="77"/>
      <c r="N44" s="66"/>
      <c r="O44" s="77">
        <v>12</v>
      </c>
      <c r="P44" s="74"/>
      <c r="Q44" s="72"/>
      <c r="R44" s="539" t="s">
        <v>927</v>
      </c>
      <c r="S44" s="540"/>
      <c r="T44" s="540"/>
      <c r="U44" s="540"/>
      <c r="V44" s="540"/>
      <c r="W44" s="540"/>
    </row>
    <row r="45" spans="1:23" s="78" customFormat="1" ht="12.75" customHeight="1" x14ac:dyDescent="0.2">
      <c r="A45" s="63"/>
      <c r="B45" s="116" t="s">
        <v>527</v>
      </c>
      <c r="C45" s="116">
        <v>104</v>
      </c>
      <c r="D45" s="65">
        <v>14.43</v>
      </c>
      <c r="E45" s="65">
        <v>15.34</v>
      </c>
      <c r="F45" s="66"/>
      <c r="G45" s="113" t="s">
        <v>608</v>
      </c>
      <c r="H45" s="74">
        <v>32</v>
      </c>
      <c r="I45" s="79"/>
      <c r="J45" s="76"/>
      <c r="K45" s="74"/>
      <c r="L45" s="66"/>
      <c r="M45" s="77"/>
      <c r="N45" s="66"/>
      <c r="O45" s="77">
        <v>63</v>
      </c>
      <c r="P45" s="80"/>
      <c r="Q45" s="72"/>
      <c r="R45" s="541"/>
      <c r="S45" s="542"/>
      <c r="T45" s="542"/>
      <c r="U45" s="542"/>
      <c r="V45" s="542"/>
      <c r="W45" s="543"/>
    </row>
    <row r="46" spans="1:23" s="78" customFormat="1" ht="12.75" customHeight="1" x14ac:dyDescent="0.2">
      <c r="A46" s="63"/>
      <c r="B46" s="116" t="s">
        <v>527</v>
      </c>
      <c r="C46" s="116">
        <v>104</v>
      </c>
      <c r="D46" s="65">
        <v>15.34</v>
      </c>
      <c r="E46" s="65">
        <v>18.850000000000001</v>
      </c>
      <c r="F46" s="66"/>
      <c r="G46" s="113" t="s">
        <v>608</v>
      </c>
      <c r="H46" s="74">
        <f>16+16</f>
        <v>32</v>
      </c>
      <c r="I46" s="79"/>
      <c r="J46" s="76"/>
      <c r="K46" s="74"/>
      <c r="L46" s="66"/>
      <c r="M46" s="77"/>
      <c r="N46" s="66"/>
      <c r="O46" s="77">
        <v>232</v>
      </c>
      <c r="P46" s="74"/>
      <c r="Q46" s="72"/>
      <c r="R46" s="541"/>
      <c r="S46" s="542"/>
      <c r="T46" s="542"/>
      <c r="U46" s="542"/>
      <c r="V46" s="542"/>
      <c r="W46" s="543"/>
    </row>
    <row r="47" spans="1:23" s="189" customFormat="1" ht="12.75" customHeight="1" x14ac:dyDescent="0.2">
      <c r="A47" s="185"/>
      <c r="B47" s="116" t="s">
        <v>527</v>
      </c>
      <c r="C47" s="116">
        <v>104</v>
      </c>
      <c r="D47" s="187">
        <v>18.850000000000001</v>
      </c>
      <c r="E47" s="187">
        <v>19.3</v>
      </c>
      <c r="F47" s="211"/>
      <c r="G47" s="113" t="s">
        <v>951</v>
      </c>
      <c r="H47" s="145">
        <f>16+16</f>
        <v>32</v>
      </c>
      <c r="I47" s="79"/>
      <c r="J47" s="146"/>
      <c r="K47" s="145"/>
      <c r="L47" s="66">
        <f>7+8</f>
        <v>15</v>
      </c>
      <c r="M47" s="181"/>
      <c r="N47" s="66"/>
      <c r="O47" s="66">
        <f>17+3+13+3+7</f>
        <v>43</v>
      </c>
      <c r="P47" s="145"/>
      <c r="Q47" s="113"/>
      <c r="R47" s="541" t="s">
        <v>952</v>
      </c>
      <c r="S47" s="542"/>
      <c r="T47" s="542"/>
      <c r="U47" s="542"/>
      <c r="V47" s="542"/>
      <c r="W47" s="543"/>
    </row>
    <row r="48" spans="1:23" s="341" customFormat="1" ht="12.75" customHeight="1" x14ac:dyDescent="0.2">
      <c r="A48" s="278"/>
      <c r="B48" s="371" t="s">
        <v>527</v>
      </c>
      <c r="C48" s="371">
        <v>104</v>
      </c>
      <c r="D48" s="296">
        <v>19.3</v>
      </c>
      <c r="E48" s="296">
        <v>21.37</v>
      </c>
      <c r="F48" s="287"/>
      <c r="G48" s="285"/>
      <c r="H48" s="369"/>
      <c r="I48" s="285"/>
      <c r="J48" s="464"/>
      <c r="K48" s="284"/>
      <c r="L48" s="287"/>
      <c r="M48" s="465"/>
      <c r="N48" s="287"/>
      <c r="O48" s="465"/>
      <c r="P48" s="369"/>
      <c r="Q48" s="372"/>
      <c r="R48" s="638" t="s">
        <v>953</v>
      </c>
      <c r="S48" s="639"/>
      <c r="T48" s="639"/>
      <c r="U48" s="639"/>
      <c r="V48" s="639"/>
      <c r="W48" s="640"/>
    </row>
    <row r="49" spans="1:23" ht="12.75" customHeight="1" x14ac:dyDescent="0.2">
      <c r="A49" s="81"/>
      <c r="B49" s="371" t="s">
        <v>527</v>
      </c>
      <c r="C49" s="371">
        <v>104</v>
      </c>
      <c r="D49" s="83">
        <v>21.37</v>
      </c>
      <c r="E49" s="83">
        <v>21.47</v>
      </c>
      <c r="F49" s="84"/>
      <c r="G49" s="85">
        <v>4</v>
      </c>
      <c r="H49" s="86"/>
      <c r="I49" s="87"/>
      <c r="J49" s="88"/>
      <c r="K49" s="86"/>
      <c r="L49" s="89"/>
      <c r="M49" s="90"/>
      <c r="N49" s="89"/>
      <c r="O49" s="89">
        <v>7</v>
      </c>
      <c r="P49" s="86"/>
      <c r="Q49" s="85"/>
      <c r="R49" s="541" t="s">
        <v>954</v>
      </c>
      <c r="S49" s="542"/>
      <c r="T49" s="542"/>
      <c r="U49" s="542"/>
      <c r="V49" s="542"/>
      <c r="W49" s="543"/>
    </row>
    <row r="50" spans="1:23" ht="12.75" customHeight="1" x14ac:dyDescent="0.2">
      <c r="A50" s="81"/>
      <c r="B50" s="82"/>
      <c r="C50" s="82"/>
      <c r="D50" s="83"/>
      <c r="E50" s="83"/>
      <c r="F50" s="84"/>
      <c r="G50" s="85"/>
      <c r="H50" s="86"/>
      <c r="I50" s="87"/>
      <c r="J50" s="88"/>
      <c r="K50" s="86"/>
      <c r="L50" s="89"/>
      <c r="M50" s="90"/>
      <c r="N50" s="89"/>
      <c r="O50" s="89"/>
      <c r="P50" s="86"/>
      <c r="Q50" s="85"/>
      <c r="R50" s="541"/>
      <c r="S50" s="542"/>
      <c r="T50" s="542"/>
      <c r="U50" s="542"/>
      <c r="V50" s="542"/>
      <c r="W50" s="543"/>
    </row>
    <row r="51" spans="1:23" ht="12.75" customHeight="1" x14ac:dyDescent="0.2">
      <c r="A51" s="81"/>
      <c r="B51" s="82"/>
      <c r="C51" s="82"/>
      <c r="D51" s="83"/>
      <c r="E51" s="83"/>
      <c r="F51" s="84"/>
      <c r="G51" s="85"/>
      <c r="H51" s="86"/>
      <c r="I51" s="87"/>
      <c r="J51" s="88"/>
      <c r="K51" s="86"/>
      <c r="L51" s="89"/>
      <c r="M51" s="90"/>
      <c r="N51" s="89"/>
      <c r="O51" s="89"/>
      <c r="P51" s="86"/>
      <c r="Q51" s="85"/>
      <c r="R51" s="541"/>
      <c r="S51" s="542"/>
      <c r="T51" s="542"/>
      <c r="U51" s="542"/>
      <c r="V51" s="542"/>
      <c r="W51" s="543"/>
    </row>
    <row r="52" spans="1:23" ht="12.75" customHeight="1" x14ac:dyDescent="0.2">
      <c r="A52" s="81"/>
      <c r="B52" s="82"/>
      <c r="C52" s="82"/>
      <c r="D52" s="83"/>
      <c r="E52" s="83"/>
      <c r="F52" s="84"/>
      <c r="G52" s="85"/>
      <c r="H52" s="86"/>
      <c r="I52" s="87"/>
      <c r="J52" s="88"/>
      <c r="K52" s="86"/>
      <c r="L52" s="89"/>
      <c r="M52" s="90"/>
      <c r="N52" s="89"/>
      <c r="O52" s="89"/>
      <c r="P52" s="86"/>
      <c r="Q52" s="85"/>
      <c r="R52" s="541"/>
      <c r="S52" s="542"/>
      <c r="T52" s="542"/>
      <c r="U52" s="542"/>
      <c r="V52" s="542"/>
      <c r="W52" s="543"/>
    </row>
    <row r="53" spans="1:23" ht="12.75" customHeight="1" x14ac:dyDescent="0.2">
      <c r="A53" s="81"/>
      <c r="B53" s="82"/>
      <c r="C53" s="82"/>
      <c r="D53" s="83"/>
      <c r="E53" s="83"/>
      <c r="F53" s="84"/>
      <c r="G53" s="85"/>
      <c r="H53" s="86"/>
      <c r="I53" s="87"/>
      <c r="J53" s="88"/>
      <c r="K53" s="86"/>
      <c r="L53" s="89"/>
      <c r="M53" s="90"/>
      <c r="N53" s="89"/>
      <c r="O53" s="89"/>
      <c r="P53" s="86"/>
      <c r="Q53" s="85"/>
      <c r="R53" s="541"/>
      <c r="S53" s="542"/>
      <c r="T53" s="542"/>
      <c r="U53" s="542"/>
      <c r="V53" s="542"/>
      <c r="W53" s="543"/>
    </row>
    <row r="54" spans="1:23" ht="12.75" customHeight="1" x14ac:dyDescent="0.2">
      <c r="A54" s="81"/>
      <c r="B54" s="82"/>
      <c r="C54" s="82"/>
      <c r="D54" s="83"/>
      <c r="E54" s="83"/>
      <c r="F54" s="84"/>
      <c r="G54" s="85"/>
      <c r="H54" s="86"/>
      <c r="I54" s="87"/>
      <c r="J54" s="88"/>
      <c r="K54" s="86"/>
      <c r="L54" s="89"/>
      <c r="M54" s="90"/>
      <c r="N54" s="89"/>
      <c r="O54" s="89"/>
      <c r="P54" s="86"/>
      <c r="Q54" s="85"/>
      <c r="R54" s="541"/>
      <c r="S54" s="542"/>
      <c r="T54" s="542"/>
      <c r="U54" s="542"/>
      <c r="V54" s="542"/>
      <c r="W54" s="543"/>
    </row>
    <row r="55" spans="1:23" ht="12.75" customHeight="1" x14ac:dyDescent="0.2">
      <c r="A55" s="81"/>
      <c r="B55" s="82"/>
      <c r="C55" s="82"/>
      <c r="D55" s="83"/>
      <c r="E55" s="83"/>
      <c r="F55" s="84"/>
      <c r="G55" s="85"/>
      <c r="H55" s="86"/>
      <c r="I55" s="87"/>
      <c r="J55" s="88"/>
      <c r="K55" s="86"/>
      <c r="L55" s="89"/>
      <c r="M55" s="90"/>
      <c r="N55" s="89"/>
      <c r="O55" s="89"/>
      <c r="P55" s="86"/>
      <c r="Q55" s="85"/>
      <c r="R55" s="541"/>
      <c r="S55" s="542"/>
      <c r="T55" s="542"/>
      <c r="U55" s="542"/>
      <c r="V55" s="542"/>
      <c r="W55" s="543"/>
    </row>
    <row r="56" spans="1:23" ht="12.75" customHeight="1" x14ac:dyDescent="0.2">
      <c r="A56" s="81"/>
      <c r="B56" s="82"/>
      <c r="C56" s="82"/>
      <c r="D56" s="83"/>
      <c r="E56" s="83"/>
      <c r="F56" s="84"/>
      <c r="G56" s="85"/>
      <c r="H56" s="86"/>
      <c r="I56" s="87"/>
      <c r="J56" s="88"/>
      <c r="K56" s="86"/>
      <c r="L56" s="89"/>
      <c r="M56" s="90"/>
      <c r="N56" s="89"/>
      <c r="O56" s="89"/>
      <c r="P56" s="86"/>
      <c r="Q56" s="85"/>
      <c r="R56" s="541"/>
      <c r="S56" s="542"/>
      <c r="T56" s="542"/>
      <c r="U56" s="542"/>
      <c r="V56" s="542"/>
      <c r="W56" s="543"/>
    </row>
    <row r="57" spans="1:23" ht="12.75" customHeight="1" x14ac:dyDescent="0.2">
      <c r="A57" s="81"/>
      <c r="B57" s="82"/>
      <c r="C57" s="82"/>
      <c r="D57" s="83"/>
      <c r="E57" s="83"/>
      <c r="F57" s="84"/>
      <c r="G57" s="85"/>
      <c r="H57" s="86"/>
      <c r="I57" s="87"/>
      <c r="J57" s="88"/>
      <c r="K57" s="86"/>
      <c r="L57" s="89"/>
      <c r="M57" s="90"/>
      <c r="N57" s="89"/>
      <c r="O57" s="89"/>
      <c r="P57" s="86"/>
      <c r="Q57" s="85"/>
      <c r="R57" s="541"/>
      <c r="S57" s="542"/>
      <c r="T57" s="542"/>
      <c r="U57" s="542"/>
      <c r="V57" s="542"/>
      <c r="W57" s="543"/>
    </row>
    <row r="58" spans="1:23" ht="12.75" customHeight="1" x14ac:dyDescent="0.2">
      <c r="A58" s="81"/>
      <c r="B58" s="82"/>
      <c r="C58" s="82"/>
      <c r="D58" s="83"/>
      <c r="E58" s="83"/>
      <c r="F58" s="84"/>
      <c r="G58" s="85"/>
      <c r="H58" s="86"/>
      <c r="I58" s="87"/>
      <c r="J58" s="88"/>
      <c r="K58" s="86"/>
      <c r="L58" s="89"/>
      <c r="M58" s="90"/>
      <c r="N58" s="89"/>
      <c r="O58" s="89"/>
      <c r="P58" s="86"/>
      <c r="Q58" s="85"/>
      <c r="R58" s="541"/>
      <c r="S58" s="542"/>
      <c r="T58" s="542"/>
      <c r="U58" s="542"/>
      <c r="V58" s="542"/>
      <c r="W58" s="543"/>
    </row>
    <row r="59" spans="1:23" ht="12.75" customHeight="1" x14ac:dyDescent="0.2">
      <c r="A59" s="81"/>
      <c r="B59" s="82"/>
      <c r="C59" s="82"/>
      <c r="D59" s="83"/>
      <c r="E59" s="83"/>
      <c r="F59" s="84"/>
      <c r="G59" s="85"/>
      <c r="H59" s="86"/>
      <c r="I59" s="87"/>
      <c r="J59" s="88"/>
      <c r="K59" s="86"/>
      <c r="L59" s="89"/>
      <c r="M59" s="90"/>
      <c r="N59" s="89"/>
      <c r="O59" s="89"/>
      <c r="P59" s="86"/>
      <c r="Q59" s="85"/>
      <c r="R59" s="541"/>
      <c r="S59" s="542"/>
      <c r="T59" s="542"/>
      <c r="U59" s="542"/>
      <c r="V59" s="542"/>
      <c r="W59" s="543"/>
    </row>
    <row r="60" spans="1:23" ht="12.75" customHeight="1" x14ac:dyDescent="0.2">
      <c r="A60" s="81"/>
      <c r="B60" s="82"/>
      <c r="C60" s="82"/>
      <c r="D60" s="83"/>
      <c r="E60" s="83"/>
      <c r="F60" s="84"/>
      <c r="G60" s="85"/>
      <c r="H60" s="86"/>
      <c r="I60" s="87"/>
      <c r="J60" s="88"/>
      <c r="K60" s="86"/>
      <c r="L60" s="89"/>
      <c r="M60" s="90"/>
      <c r="N60" s="89"/>
      <c r="O60" s="89"/>
      <c r="P60" s="86"/>
      <c r="Q60" s="85"/>
      <c r="R60" s="541"/>
      <c r="S60" s="542"/>
      <c r="T60" s="542"/>
      <c r="U60" s="542"/>
      <c r="V60" s="542"/>
      <c r="W60" s="543"/>
    </row>
    <row r="61" spans="1:23" ht="12.75" customHeight="1" x14ac:dyDescent="0.2">
      <c r="A61" s="81"/>
      <c r="B61" s="82"/>
      <c r="C61" s="82"/>
      <c r="D61" s="83"/>
      <c r="E61" s="83"/>
      <c r="F61" s="84"/>
      <c r="G61" s="85"/>
      <c r="H61" s="86"/>
      <c r="I61" s="87"/>
      <c r="J61" s="88"/>
      <c r="K61" s="86"/>
      <c r="L61" s="89"/>
      <c r="M61" s="90"/>
      <c r="N61" s="89"/>
      <c r="O61" s="89"/>
      <c r="P61" s="86"/>
      <c r="Q61" s="85"/>
      <c r="R61" s="541"/>
      <c r="S61" s="542"/>
      <c r="T61" s="542"/>
      <c r="U61" s="542"/>
      <c r="V61" s="542"/>
      <c r="W61" s="543"/>
    </row>
    <row r="62" spans="1:23" ht="12.75" customHeight="1" x14ac:dyDescent="0.2">
      <c r="A62" s="81"/>
      <c r="B62" s="82"/>
      <c r="C62" s="82"/>
      <c r="D62" s="83"/>
      <c r="E62" s="83"/>
      <c r="F62" s="84"/>
      <c r="G62" s="85"/>
      <c r="H62" s="86"/>
      <c r="I62" s="87"/>
      <c r="J62" s="88"/>
      <c r="K62" s="86"/>
      <c r="L62" s="89"/>
      <c r="M62" s="90"/>
      <c r="N62" s="89"/>
      <c r="O62" s="89"/>
      <c r="P62" s="86"/>
      <c r="Q62" s="85"/>
      <c r="R62" s="541"/>
      <c r="S62" s="542"/>
      <c r="T62" s="542"/>
      <c r="U62" s="542"/>
      <c r="V62" s="542"/>
      <c r="W62" s="543"/>
    </row>
    <row r="63" spans="1:23" ht="12.75" customHeight="1" x14ac:dyDescent="0.2">
      <c r="A63" s="81"/>
      <c r="B63" s="82"/>
      <c r="C63" s="82"/>
      <c r="D63" s="83"/>
      <c r="E63" s="83"/>
      <c r="F63" s="84"/>
      <c r="G63" s="85"/>
      <c r="H63" s="86"/>
      <c r="I63" s="87"/>
      <c r="J63" s="88"/>
      <c r="K63" s="86"/>
      <c r="L63" s="89"/>
      <c r="M63" s="90"/>
      <c r="N63" s="89"/>
      <c r="O63" s="89"/>
      <c r="P63" s="86"/>
      <c r="Q63" s="85"/>
      <c r="R63" s="541"/>
      <c r="S63" s="542"/>
      <c r="T63" s="542"/>
      <c r="U63" s="542"/>
      <c r="V63" s="542"/>
      <c r="W63" s="543"/>
    </row>
    <row r="64" spans="1:23" ht="12.75" customHeight="1" x14ac:dyDescent="0.2">
      <c r="A64" s="81"/>
      <c r="B64" s="82"/>
      <c r="C64" s="82"/>
      <c r="D64" s="83"/>
      <c r="E64" s="83"/>
      <c r="F64" s="84"/>
      <c r="G64" s="85"/>
      <c r="H64" s="86"/>
      <c r="I64" s="87"/>
      <c r="J64" s="88"/>
      <c r="K64" s="86"/>
      <c r="L64" s="89"/>
      <c r="M64" s="90"/>
      <c r="N64" s="89"/>
      <c r="O64" s="89"/>
      <c r="P64" s="86"/>
      <c r="Q64" s="85"/>
      <c r="R64" s="541"/>
      <c r="S64" s="542"/>
      <c r="T64" s="542"/>
      <c r="U64" s="542"/>
      <c r="V64" s="542"/>
      <c r="W64" s="543"/>
    </row>
    <row r="65" spans="1:23" ht="12.75" customHeight="1" x14ac:dyDescent="0.2">
      <c r="A65" s="81"/>
      <c r="B65" s="82"/>
      <c r="C65" s="82"/>
      <c r="D65" s="83"/>
      <c r="E65" s="83"/>
      <c r="F65" s="84"/>
      <c r="G65" s="85"/>
      <c r="H65" s="86"/>
      <c r="I65" s="87"/>
      <c r="J65" s="88"/>
      <c r="K65" s="86"/>
      <c r="L65" s="89"/>
      <c r="M65" s="90"/>
      <c r="N65" s="89"/>
      <c r="O65" s="89"/>
      <c r="P65" s="86"/>
      <c r="Q65" s="85"/>
      <c r="R65" s="541"/>
      <c r="S65" s="542"/>
      <c r="T65" s="542"/>
      <c r="U65" s="542"/>
      <c r="V65" s="542"/>
      <c r="W65" s="543"/>
    </row>
    <row r="66" spans="1:23" ht="12.75" customHeight="1" x14ac:dyDescent="0.2">
      <c r="A66" s="81"/>
      <c r="B66" s="82"/>
      <c r="C66" s="82"/>
      <c r="D66" s="83"/>
      <c r="E66" s="83"/>
      <c r="F66" s="84"/>
      <c r="G66" s="85"/>
      <c r="H66" s="86"/>
      <c r="I66" s="87"/>
      <c r="J66" s="88"/>
      <c r="K66" s="86"/>
      <c r="L66" s="89"/>
      <c r="M66" s="90"/>
      <c r="N66" s="89"/>
      <c r="O66" s="89"/>
      <c r="P66" s="86"/>
      <c r="Q66" s="85"/>
      <c r="R66" s="541"/>
      <c r="S66" s="542"/>
      <c r="T66" s="542"/>
      <c r="U66" s="542"/>
      <c r="V66" s="542"/>
      <c r="W66" s="543"/>
    </row>
    <row r="67" spans="1:23" ht="12.75" customHeight="1" x14ac:dyDescent="0.2">
      <c r="A67" s="81"/>
      <c r="B67" s="82"/>
      <c r="C67" s="82"/>
      <c r="D67" s="83"/>
      <c r="E67" s="83"/>
      <c r="F67" s="84"/>
      <c r="G67" s="85"/>
      <c r="H67" s="86"/>
      <c r="I67" s="87"/>
      <c r="J67" s="88"/>
      <c r="K67" s="86"/>
      <c r="L67" s="89"/>
      <c r="M67" s="90"/>
      <c r="N67" s="89"/>
      <c r="O67" s="89"/>
      <c r="P67" s="86"/>
      <c r="Q67" s="85"/>
      <c r="R67" s="541"/>
      <c r="S67" s="542"/>
      <c r="T67" s="542"/>
      <c r="U67" s="542"/>
      <c r="V67" s="542"/>
      <c r="W67" s="543"/>
    </row>
    <row r="68" spans="1:23" ht="12.75" customHeight="1" x14ac:dyDescent="0.2">
      <c r="A68" s="81"/>
      <c r="B68" s="82"/>
      <c r="C68" s="82"/>
      <c r="D68" s="83"/>
      <c r="E68" s="83"/>
      <c r="F68" s="84"/>
      <c r="G68" s="85"/>
      <c r="H68" s="86"/>
      <c r="I68" s="87"/>
      <c r="J68" s="88"/>
      <c r="K68" s="86"/>
      <c r="L68" s="89"/>
      <c r="M68" s="90"/>
      <c r="N68" s="89"/>
      <c r="O68" s="89"/>
      <c r="P68" s="86"/>
      <c r="Q68" s="85"/>
      <c r="R68" s="541"/>
      <c r="S68" s="542"/>
      <c r="T68" s="542"/>
      <c r="U68" s="542"/>
      <c r="V68" s="542"/>
      <c r="W68" s="543"/>
    </row>
    <row r="69" spans="1:23" ht="12.75" customHeight="1" x14ac:dyDescent="0.2">
      <c r="A69" s="81"/>
      <c r="B69" s="82"/>
      <c r="C69" s="82"/>
      <c r="D69" s="83"/>
      <c r="E69" s="83"/>
      <c r="F69" s="84"/>
      <c r="G69" s="85"/>
      <c r="H69" s="86"/>
      <c r="I69" s="87"/>
      <c r="J69" s="88"/>
      <c r="K69" s="86"/>
      <c r="L69" s="89"/>
      <c r="M69" s="90"/>
      <c r="N69" s="89"/>
      <c r="O69" s="89"/>
      <c r="P69" s="86"/>
      <c r="Q69" s="85"/>
      <c r="R69" s="541"/>
      <c r="S69" s="542"/>
      <c r="T69" s="542"/>
      <c r="U69" s="542"/>
      <c r="V69" s="542"/>
      <c r="W69" s="543"/>
    </row>
    <row r="70" spans="1:23" ht="12.75" customHeight="1" thickBot="1" x14ac:dyDescent="0.25">
      <c r="A70" s="81"/>
      <c r="B70" s="82"/>
      <c r="C70" s="82"/>
      <c r="D70" s="83"/>
      <c r="E70" s="83"/>
      <c r="F70" s="89"/>
      <c r="G70" s="85"/>
      <c r="H70" s="86"/>
      <c r="I70" s="89"/>
      <c r="J70" s="85"/>
      <c r="K70" s="86"/>
      <c r="L70" s="89"/>
      <c r="M70" s="89"/>
      <c r="N70" s="89"/>
      <c r="O70" s="89"/>
      <c r="P70" s="86"/>
      <c r="Q70" s="85"/>
      <c r="R70" s="547"/>
      <c r="S70" s="548"/>
      <c r="T70" s="548"/>
      <c r="U70" s="548"/>
      <c r="V70" s="548"/>
      <c r="W70" s="549"/>
    </row>
    <row r="71" spans="1:23" ht="12.75" customHeight="1" x14ac:dyDescent="0.2">
      <c r="A71" s="550" t="s">
        <v>49</v>
      </c>
      <c r="B71" s="550"/>
      <c r="C71" s="550"/>
      <c r="D71" s="550"/>
      <c r="E71" s="550"/>
      <c r="F71" s="550"/>
      <c r="G71" s="550"/>
      <c r="H71" s="550"/>
      <c r="I71" s="550"/>
      <c r="J71" s="550"/>
      <c r="K71" s="550"/>
      <c r="L71" s="550"/>
      <c r="M71" s="550"/>
      <c r="N71" s="550"/>
      <c r="O71" s="550"/>
      <c r="P71" s="91"/>
      <c r="Q71" s="92"/>
      <c r="R71" s="551"/>
      <c r="S71" s="552"/>
      <c r="T71" s="552"/>
      <c r="U71" s="552"/>
      <c r="V71" s="552"/>
      <c r="W71" s="552"/>
    </row>
    <row r="72" spans="1:23" x14ac:dyDescent="0.2">
      <c r="H72" s="6"/>
      <c r="I72" s="6"/>
      <c r="J72" s="6"/>
      <c r="K72" s="6"/>
      <c r="L72" s="6"/>
      <c r="M72" s="6"/>
      <c r="N72" s="6"/>
      <c r="O72" s="6"/>
    </row>
    <row r="73" spans="1:23" x14ac:dyDescent="0.2">
      <c r="H73" s="6"/>
      <c r="I73" s="6"/>
      <c r="J73" s="6"/>
      <c r="K73" s="6"/>
      <c r="L73" s="6"/>
      <c r="M73" s="6"/>
      <c r="N73" s="6"/>
      <c r="O73" s="6"/>
    </row>
    <row r="74" spans="1:23" x14ac:dyDescent="0.2">
      <c r="A74" s="93"/>
      <c r="B74" s="93"/>
      <c r="C74" s="93"/>
      <c r="D74" s="94"/>
      <c r="E74" s="94"/>
      <c r="F74" s="95"/>
      <c r="G74" s="95"/>
      <c r="H74" s="95"/>
      <c r="I74" s="95"/>
      <c r="J74" s="95"/>
      <c r="K74" s="95"/>
      <c r="L74" s="95"/>
      <c r="M74" s="95"/>
      <c r="N74" s="95"/>
      <c r="O74" s="95"/>
      <c r="P74" s="95"/>
      <c r="Q74" s="95"/>
      <c r="R74" s="96"/>
    </row>
    <row r="75" spans="1:23" x14ac:dyDescent="0.2">
      <c r="A75" s="93"/>
      <c r="B75" s="93"/>
      <c r="C75" s="93"/>
      <c r="D75" s="94"/>
      <c r="E75" s="94"/>
      <c r="F75" s="95"/>
      <c r="G75" s="95"/>
      <c r="H75" s="95"/>
      <c r="I75" s="95"/>
      <c r="J75" s="95"/>
      <c r="K75" s="95"/>
      <c r="L75" s="95"/>
      <c r="M75" s="95"/>
      <c r="N75" s="95"/>
      <c r="O75" s="95"/>
      <c r="P75" s="95"/>
      <c r="Q75" s="95"/>
      <c r="R75" s="96"/>
    </row>
    <row r="76" spans="1:23" x14ac:dyDescent="0.2">
      <c r="A76" s="93"/>
      <c r="B76" s="93"/>
      <c r="C76" s="93"/>
      <c r="D76" s="94"/>
      <c r="E76" s="94"/>
      <c r="F76" s="95"/>
      <c r="G76" s="95"/>
      <c r="H76" s="95"/>
      <c r="I76" s="95"/>
      <c r="J76" s="95"/>
      <c r="K76" s="95"/>
      <c r="L76" s="95"/>
      <c r="M76" s="95"/>
      <c r="N76" s="95"/>
      <c r="O76" s="95"/>
      <c r="P76" s="95"/>
      <c r="Q76" s="95"/>
      <c r="R76" s="96"/>
    </row>
    <row r="77" spans="1:23" x14ac:dyDescent="0.2">
      <c r="H77" s="6"/>
      <c r="I77" s="6"/>
      <c r="J77" s="6"/>
      <c r="K77" s="6"/>
      <c r="L77" s="6"/>
      <c r="M77" s="6"/>
      <c r="N77" s="6"/>
      <c r="O77" s="6"/>
    </row>
    <row r="78" spans="1:23" x14ac:dyDescent="0.2">
      <c r="H78" s="6"/>
      <c r="I78" s="6"/>
      <c r="J78" s="6"/>
      <c r="K78" s="6"/>
      <c r="L78" s="6"/>
      <c r="M78" s="6"/>
      <c r="N78" s="6"/>
      <c r="O78" s="6"/>
    </row>
    <row r="79" spans="1:23" x14ac:dyDescent="0.2">
      <c r="H79" s="6"/>
      <c r="I79" s="6"/>
      <c r="J79" s="6"/>
      <c r="K79" s="6"/>
      <c r="L79" s="6"/>
      <c r="M79" s="6"/>
      <c r="N79" s="6"/>
      <c r="O79" s="6"/>
    </row>
    <row r="80" spans="1:23" x14ac:dyDescent="0.2">
      <c r="H80" s="6"/>
      <c r="I80" s="6"/>
      <c r="J80" s="6"/>
      <c r="K80" s="6"/>
      <c r="L80" s="6"/>
      <c r="M80" s="6"/>
      <c r="N80" s="6"/>
      <c r="O80" s="6"/>
    </row>
    <row r="81" spans="1:23" x14ac:dyDescent="0.2">
      <c r="H81" s="6"/>
      <c r="I81" s="6"/>
      <c r="J81" s="6"/>
      <c r="K81" s="6"/>
      <c r="L81" s="6"/>
      <c r="M81" s="6"/>
      <c r="N81" s="6"/>
      <c r="O81" s="6"/>
    </row>
    <row r="82" spans="1:23" x14ac:dyDescent="0.2">
      <c r="H82" s="6"/>
      <c r="I82" s="6"/>
      <c r="J82" s="6"/>
      <c r="K82" s="6"/>
      <c r="L82" s="6"/>
      <c r="M82" s="6"/>
      <c r="N82" s="6"/>
      <c r="O82" s="6"/>
    </row>
    <row r="83" spans="1:23" x14ac:dyDescent="0.2">
      <c r="H83" s="6"/>
      <c r="I83" s="6"/>
      <c r="J83" s="6"/>
      <c r="K83" s="6"/>
      <c r="L83" s="6"/>
      <c r="M83" s="6"/>
      <c r="N83" s="6"/>
      <c r="O83" s="6"/>
    </row>
    <row r="84" spans="1:23" x14ac:dyDescent="0.2">
      <c r="H84" s="6"/>
      <c r="I84" s="6"/>
      <c r="J84" s="6"/>
      <c r="K84" s="6"/>
      <c r="L84" s="6"/>
      <c r="M84" s="6"/>
      <c r="N84" s="6"/>
      <c r="O84" s="6"/>
    </row>
    <row r="85" spans="1:23" x14ac:dyDescent="0.2">
      <c r="H85" s="6"/>
      <c r="I85" s="6"/>
      <c r="J85" s="6"/>
      <c r="K85" s="6"/>
      <c r="L85" s="6"/>
      <c r="M85" s="6"/>
      <c r="N85" s="6"/>
      <c r="O85" s="6"/>
    </row>
    <row r="86" spans="1:23" x14ac:dyDescent="0.2">
      <c r="H86" s="6"/>
      <c r="I86" s="6"/>
      <c r="J86" s="6"/>
      <c r="K86" s="6"/>
      <c r="L86" s="6"/>
      <c r="M86" s="6"/>
      <c r="N86" s="6"/>
      <c r="O86" s="6"/>
    </row>
    <row r="87" spans="1:23" x14ac:dyDescent="0.2">
      <c r="H87" s="6"/>
      <c r="I87" s="6"/>
      <c r="J87" s="6"/>
      <c r="K87" s="6"/>
      <c r="L87" s="6"/>
      <c r="M87" s="6"/>
      <c r="N87" s="6"/>
      <c r="O87" s="6"/>
    </row>
    <row r="88" spans="1:23" x14ac:dyDescent="0.2">
      <c r="H88" s="6"/>
      <c r="I88" s="6"/>
      <c r="J88" s="6"/>
      <c r="K88" s="6"/>
      <c r="L88" s="6"/>
      <c r="M88" s="6"/>
      <c r="N88" s="6"/>
      <c r="O88" s="6"/>
    </row>
    <row r="89" spans="1:23" x14ac:dyDescent="0.2">
      <c r="H89" s="6"/>
      <c r="I89" s="6"/>
      <c r="J89" s="6"/>
      <c r="K89" s="6"/>
      <c r="L89" s="6"/>
      <c r="M89" s="6"/>
      <c r="N89" s="6"/>
      <c r="O89" s="6"/>
    </row>
    <row r="90" spans="1:23" x14ac:dyDescent="0.2">
      <c r="H90" s="6"/>
      <c r="I90" s="6"/>
      <c r="J90" s="6"/>
      <c r="K90" s="6"/>
      <c r="L90" s="6"/>
      <c r="M90" s="6"/>
      <c r="N90" s="6"/>
      <c r="O90" s="6"/>
    </row>
    <row r="91" spans="1:23" s="6" customFormat="1" x14ac:dyDescent="0.2">
      <c r="A91" s="4"/>
      <c r="B91" s="4"/>
      <c r="C91" s="4"/>
      <c r="D91" s="5"/>
      <c r="E91" s="5"/>
      <c r="R91" s="7"/>
      <c r="S91" s="4"/>
      <c r="T91" s="4"/>
      <c r="U91" s="4"/>
      <c r="V91" s="4"/>
      <c r="W91" s="4"/>
    </row>
    <row r="92" spans="1:23" s="6" customFormat="1" x14ac:dyDescent="0.2">
      <c r="A92" s="4"/>
      <c r="B92" s="4"/>
      <c r="C92" s="4"/>
      <c r="D92" s="5"/>
      <c r="E92" s="5"/>
      <c r="R92" s="7"/>
      <c r="S92" s="4"/>
      <c r="T92" s="4"/>
      <c r="U92" s="4"/>
      <c r="V92" s="4"/>
      <c r="W92" s="4"/>
    </row>
    <row r="93" spans="1:23" s="6" customFormat="1" x14ac:dyDescent="0.2">
      <c r="A93" s="4"/>
      <c r="B93" s="4"/>
      <c r="C93" s="4"/>
      <c r="D93" s="5"/>
      <c r="E93" s="5"/>
      <c r="R93" s="7"/>
      <c r="S93" s="4"/>
      <c r="T93" s="4"/>
      <c r="U93" s="4"/>
      <c r="V93" s="4"/>
      <c r="W93" s="4"/>
    </row>
  </sheetData>
  <mergeCells count="98">
    <mergeCell ref="R68:W68"/>
    <mergeCell ref="R69:W69"/>
    <mergeCell ref="R70:W70"/>
    <mergeCell ref="A71:O71"/>
    <mergeCell ref="R71:W71"/>
    <mergeCell ref="R67:W67"/>
    <mergeCell ref="R56:W56"/>
    <mergeCell ref="R57:W57"/>
    <mergeCell ref="R58:W58"/>
    <mergeCell ref="R59:W59"/>
    <mergeCell ref="R60:W60"/>
    <mergeCell ref="R61:W61"/>
    <mergeCell ref="R62:W62"/>
    <mergeCell ref="R63:W63"/>
    <mergeCell ref="R64:W64"/>
    <mergeCell ref="R65:W65"/>
    <mergeCell ref="R66:W66"/>
    <mergeCell ref="R55:W55"/>
    <mergeCell ref="R44:W44"/>
    <mergeCell ref="R45:W45"/>
    <mergeCell ref="R46:W46"/>
    <mergeCell ref="R47:W47"/>
    <mergeCell ref="R48:W48"/>
    <mergeCell ref="R49:W49"/>
    <mergeCell ref="R50:W50"/>
    <mergeCell ref="R51:W51"/>
    <mergeCell ref="R52:W52"/>
    <mergeCell ref="R53:W53"/>
    <mergeCell ref="R54:W54"/>
    <mergeCell ref="R43:W43"/>
    <mergeCell ref="R32:W32"/>
    <mergeCell ref="R33:W33"/>
    <mergeCell ref="R34:W34"/>
    <mergeCell ref="R35:W35"/>
    <mergeCell ref="R36:W36"/>
    <mergeCell ref="R37:W37"/>
    <mergeCell ref="R38:W38"/>
    <mergeCell ref="R39:W39"/>
    <mergeCell ref="R40:W40"/>
    <mergeCell ref="R41:W41"/>
    <mergeCell ref="R42:W42"/>
    <mergeCell ref="R31:W31"/>
    <mergeCell ref="N18:N20"/>
    <mergeCell ref="O18:O20"/>
    <mergeCell ref="R22:W22"/>
    <mergeCell ref="R23:W23"/>
    <mergeCell ref="R24:W24"/>
    <mergeCell ref="R25:W25"/>
    <mergeCell ref="R26:W26"/>
    <mergeCell ref="R27:W27"/>
    <mergeCell ref="R28:W28"/>
    <mergeCell ref="R29:W29"/>
    <mergeCell ref="R30:W30"/>
    <mergeCell ref="K15:M15"/>
    <mergeCell ref="K16:M16"/>
    <mergeCell ref="K17:M17"/>
    <mergeCell ref="H18:H20"/>
    <mergeCell ref="I18:I20"/>
    <mergeCell ref="J18:J20"/>
    <mergeCell ref="K18:K20"/>
    <mergeCell ref="L18:L20"/>
    <mergeCell ref="A9:G9"/>
    <mergeCell ref="H9:O9"/>
    <mergeCell ref="P9:Q9"/>
    <mergeCell ref="R9:W9"/>
    <mergeCell ref="H10:J10"/>
    <mergeCell ref="K10:O10"/>
    <mergeCell ref="P10:P20"/>
    <mergeCell ref="Q10:Q20"/>
    <mergeCell ref="R10:W21"/>
    <mergeCell ref="H11:I17"/>
    <mergeCell ref="M18:M20"/>
    <mergeCell ref="J11:J17"/>
    <mergeCell ref="K11:M11"/>
    <mergeCell ref="K12:M12"/>
    <mergeCell ref="K13:M13"/>
    <mergeCell ref="K14:M14"/>
    <mergeCell ref="C6:H6"/>
    <mergeCell ref="K6:P6"/>
    <mergeCell ref="S6:V6"/>
    <mergeCell ref="C7:H7"/>
    <mergeCell ref="K7:P7"/>
    <mergeCell ref="S7:V7"/>
    <mergeCell ref="C4:H4"/>
    <mergeCell ref="K4:P4"/>
    <mergeCell ref="S4:V4"/>
    <mergeCell ref="C5:H5"/>
    <mergeCell ref="K5:P5"/>
    <mergeCell ref="S5:V5"/>
    <mergeCell ref="X1:X3"/>
    <mergeCell ref="Y1:Y3"/>
    <mergeCell ref="Z1:Z3"/>
    <mergeCell ref="C2:H2"/>
    <mergeCell ref="K2:P2"/>
    <mergeCell ref="S2:V2"/>
    <mergeCell ref="C3:H3"/>
    <mergeCell ref="K3:P3"/>
    <mergeCell ref="S3:V3"/>
  </mergeCells>
  <pageMargins left="0.75" right="0.75" top="1" bottom="1" header="0.5" footer="0.5"/>
  <pageSetup paperSize="17" scale="60" orientation="landscape" r:id="rId1"/>
  <headerFooter alignWithMargins="0"/>
  <drawing r:id="rId2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EF494D-B616-4B9B-B8E3-00AEE8B0164C}">
  <dimension ref="A1:Z93"/>
  <sheetViews>
    <sheetView topLeftCell="B17" workbookViewId="0">
      <selection activeCell="L57" sqref="L57"/>
    </sheetView>
  </sheetViews>
  <sheetFormatPr defaultRowHeight="12.75" x14ac:dyDescent="0.2"/>
  <cols>
    <col min="1" max="3" width="9.7109375" style="4" customWidth="1"/>
    <col min="4" max="5" width="9.7109375" style="5" customWidth="1"/>
    <col min="6" max="7" width="9.7109375" style="6" customWidth="1"/>
    <col min="8" max="9" width="9.7109375" style="4" customWidth="1"/>
    <col min="10" max="10" width="10.42578125" style="4" customWidth="1"/>
    <col min="11" max="11" width="11.7109375" style="4" customWidth="1"/>
    <col min="12" max="12" width="14.42578125" style="4" customWidth="1"/>
    <col min="13" max="14" width="8.7109375" style="4" customWidth="1"/>
    <col min="15" max="15" width="12.28515625" style="4" customWidth="1"/>
    <col min="16" max="17" width="16.7109375" style="6" customWidth="1"/>
    <col min="18" max="18" width="8.7109375" style="7" customWidth="1"/>
    <col min="19" max="22" width="8.7109375" style="4" customWidth="1"/>
    <col min="23" max="23" width="12.28515625" style="4" customWidth="1"/>
    <col min="24" max="24" width="10.140625" style="4" customWidth="1"/>
    <col min="25" max="256" width="9.140625" style="4"/>
    <col min="257" max="265" width="9.7109375" style="4" customWidth="1"/>
    <col min="266" max="266" width="10.42578125" style="4" customWidth="1"/>
    <col min="267" max="267" width="11.7109375" style="4" customWidth="1"/>
    <col min="268" max="268" width="14.42578125" style="4" customWidth="1"/>
    <col min="269" max="270" width="8.7109375" style="4" customWidth="1"/>
    <col min="271" max="271" width="12.28515625" style="4" customWidth="1"/>
    <col min="272" max="273" width="16.7109375" style="4" customWidth="1"/>
    <col min="274" max="278" width="8.7109375" style="4" customWidth="1"/>
    <col min="279" max="279" width="12.28515625" style="4" customWidth="1"/>
    <col min="280" max="280" width="10.140625" style="4" customWidth="1"/>
    <col min="281" max="512" width="9.140625" style="4"/>
    <col min="513" max="521" width="9.7109375" style="4" customWidth="1"/>
    <col min="522" max="522" width="10.42578125" style="4" customWidth="1"/>
    <col min="523" max="523" width="11.7109375" style="4" customWidth="1"/>
    <col min="524" max="524" width="14.42578125" style="4" customWidth="1"/>
    <col min="525" max="526" width="8.7109375" style="4" customWidth="1"/>
    <col min="527" max="527" width="12.28515625" style="4" customWidth="1"/>
    <col min="528" max="529" width="16.7109375" style="4" customWidth="1"/>
    <col min="530" max="534" width="8.7109375" style="4" customWidth="1"/>
    <col min="535" max="535" width="12.28515625" style="4" customWidth="1"/>
    <col min="536" max="536" width="10.140625" style="4" customWidth="1"/>
    <col min="537" max="768" width="9.140625" style="4"/>
    <col min="769" max="777" width="9.7109375" style="4" customWidth="1"/>
    <col min="778" max="778" width="10.42578125" style="4" customWidth="1"/>
    <col min="779" max="779" width="11.7109375" style="4" customWidth="1"/>
    <col min="780" max="780" width="14.42578125" style="4" customWidth="1"/>
    <col min="781" max="782" width="8.7109375" style="4" customWidth="1"/>
    <col min="783" max="783" width="12.28515625" style="4" customWidth="1"/>
    <col min="784" max="785" width="16.7109375" style="4" customWidth="1"/>
    <col min="786" max="790" width="8.7109375" style="4" customWidth="1"/>
    <col min="791" max="791" width="12.28515625" style="4" customWidth="1"/>
    <col min="792" max="792" width="10.140625" style="4" customWidth="1"/>
    <col min="793" max="1024" width="9.140625" style="4"/>
    <col min="1025" max="1033" width="9.7109375" style="4" customWidth="1"/>
    <col min="1034" max="1034" width="10.42578125" style="4" customWidth="1"/>
    <col min="1035" max="1035" width="11.7109375" style="4" customWidth="1"/>
    <col min="1036" max="1036" width="14.42578125" style="4" customWidth="1"/>
    <col min="1037" max="1038" width="8.7109375" style="4" customWidth="1"/>
    <col min="1039" max="1039" width="12.28515625" style="4" customWidth="1"/>
    <col min="1040" max="1041" width="16.7109375" style="4" customWidth="1"/>
    <col min="1042" max="1046" width="8.7109375" style="4" customWidth="1"/>
    <col min="1047" max="1047" width="12.28515625" style="4" customWidth="1"/>
    <col min="1048" max="1048" width="10.140625" style="4" customWidth="1"/>
    <col min="1049" max="1280" width="9.140625" style="4"/>
    <col min="1281" max="1289" width="9.7109375" style="4" customWidth="1"/>
    <col min="1290" max="1290" width="10.42578125" style="4" customWidth="1"/>
    <col min="1291" max="1291" width="11.7109375" style="4" customWidth="1"/>
    <col min="1292" max="1292" width="14.42578125" style="4" customWidth="1"/>
    <col min="1293" max="1294" width="8.7109375" style="4" customWidth="1"/>
    <col min="1295" max="1295" width="12.28515625" style="4" customWidth="1"/>
    <col min="1296" max="1297" width="16.7109375" style="4" customWidth="1"/>
    <col min="1298" max="1302" width="8.7109375" style="4" customWidth="1"/>
    <col min="1303" max="1303" width="12.28515625" style="4" customWidth="1"/>
    <col min="1304" max="1304" width="10.140625" style="4" customWidth="1"/>
    <col min="1305" max="1536" width="9.140625" style="4"/>
    <col min="1537" max="1545" width="9.7109375" style="4" customWidth="1"/>
    <col min="1546" max="1546" width="10.42578125" style="4" customWidth="1"/>
    <col min="1547" max="1547" width="11.7109375" style="4" customWidth="1"/>
    <col min="1548" max="1548" width="14.42578125" style="4" customWidth="1"/>
    <col min="1549" max="1550" width="8.7109375" style="4" customWidth="1"/>
    <col min="1551" max="1551" width="12.28515625" style="4" customWidth="1"/>
    <col min="1552" max="1553" width="16.7109375" style="4" customWidth="1"/>
    <col min="1554" max="1558" width="8.7109375" style="4" customWidth="1"/>
    <col min="1559" max="1559" width="12.28515625" style="4" customWidth="1"/>
    <col min="1560" max="1560" width="10.140625" style="4" customWidth="1"/>
    <col min="1561" max="1792" width="9.140625" style="4"/>
    <col min="1793" max="1801" width="9.7109375" style="4" customWidth="1"/>
    <col min="1802" max="1802" width="10.42578125" style="4" customWidth="1"/>
    <col min="1803" max="1803" width="11.7109375" style="4" customWidth="1"/>
    <col min="1804" max="1804" width="14.42578125" style="4" customWidth="1"/>
    <col min="1805" max="1806" width="8.7109375" style="4" customWidth="1"/>
    <col min="1807" max="1807" width="12.28515625" style="4" customWidth="1"/>
    <col min="1808" max="1809" width="16.7109375" style="4" customWidth="1"/>
    <col min="1810" max="1814" width="8.7109375" style="4" customWidth="1"/>
    <col min="1815" max="1815" width="12.28515625" style="4" customWidth="1"/>
    <col min="1816" max="1816" width="10.140625" style="4" customWidth="1"/>
    <col min="1817" max="2048" width="9.140625" style="4"/>
    <col min="2049" max="2057" width="9.7109375" style="4" customWidth="1"/>
    <col min="2058" max="2058" width="10.42578125" style="4" customWidth="1"/>
    <col min="2059" max="2059" width="11.7109375" style="4" customWidth="1"/>
    <col min="2060" max="2060" width="14.42578125" style="4" customWidth="1"/>
    <col min="2061" max="2062" width="8.7109375" style="4" customWidth="1"/>
    <col min="2063" max="2063" width="12.28515625" style="4" customWidth="1"/>
    <col min="2064" max="2065" width="16.7109375" style="4" customWidth="1"/>
    <col min="2066" max="2070" width="8.7109375" style="4" customWidth="1"/>
    <col min="2071" max="2071" width="12.28515625" style="4" customWidth="1"/>
    <col min="2072" max="2072" width="10.140625" style="4" customWidth="1"/>
    <col min="2073" max="2304" width="9.140625" style="4"/>
    <col min="2305" max="2313" width="9.7109375" style="4" customWidth="1"/>
    <col min="2314" max="2314" width="10.42578125" style="4" customWidth="1"/>
    <col min="2315" max="2315" width="11.7109375" style="4" customWidth="1"/>
    <col min="2316" max="2316" width="14.42578125" style="4" customWidth="1"/>
    <col min="2317" max="2318" width="8.7109375" style="4" customWidth="1"/>
    <col min="2319" max="2319" width="12.28515625" style="4" customWidth="1"/>
    <col min="2320" max="2321" width="16.7109375" style="4" customWidth="1"/>
    <col min="2322" max="2326" width="8.7109375" style="4" customWidth="1"/>
    <col min="2327" max="2327" width="12.28515625" style="4" customWidth="1"/>
    <col min="2328" max="2328" width="10.140625" style="4" customWidth="1"/>
    <col min="2329" max="2560" width="9.140625" style="4"/>
    <col min="2561" max="2569" width="9.7109375" style="4" customWidth="1"/>
    <col min="2570" max="2570" width="10.42578125" style="4" customWidth="1"/>
    <col min="2571" max="2571" width="11.7109375" style="4" customWidth="1"/>
    <col min="2572" max="2572" width="14.42578125" style="4" customWidth="1"/>
    <col min="2573" max="2574" width="8.7109375" style="4" customWidth="1"/>
    <col min="2575" max="2575" width="12.28515625" style="4" customWidth="1"/>
    <col min="2576" max="2577" width="16.7109375" style="4" customWidth="1"/>
    <col min="2578" max="2582" width="8.7109375" style="4" customWidth="1"/>
    <col min="2583" max="2583" width="12.28515625" style="4" customWidth="1"/>
    <col min="2584" max="2584" width="10.140625" style="4" customWidth="1"/>
    <col min="2585" max="2816" width="9.140625" style="4"/>
    <col min="2817" max="2825" width="9.7109375" style="4" customWidth="1"/>
    <col min="2826" max="2826" width="10.42578125" style="4" customWidth="1"/>
    <col min="2827" max="2827" width="11.7109375" style="4" customWidth="1"/>
    <col min="2828" max="2828" width="14.42578125" style="4" customWidth="1"/>
    <col min="2829" max="2830" width="8.7109375" style="4" customWidth="1"/>
    <col min="2831" max="2831" width="12.28515625" style="4" customWidth="1"/>
    <col min="2832" max="2833" width="16.7109375" style="4" customWidth="1"/>
    <col min="2834" max="2838" width="8.7109375" style="4" customWidth="1"/>
    <col min="2839" max="2839" width="12.28515625" style="4" customWidth="1"/>
    <col min="2840" max="2840" width="10.140625" style="4" customWidth="1"/>
    <col min="2841" max="3072" width="9.140625" style="4"/>
    <col min="3073" max="3081" width="9.7109375" style="4" customWidth="1"/>
    <col min="3082" max="3082" width="10.42578125" style="4" customWidth="1"/>
    <col min="3083" max="3083" width="11.7109375" style="4" customWidth="1"/>
    <col min="3084" max="3084" width="14.42578125" style="4" customWidth="1"/>
    <col min="3085" max="3086" width="8.7109375" style="4" customWidth="1"/>
    <col min="3087" max="3087" width="12.28515625" style="4" customWidth="1"/>
    <col min="3088" max="3089" width="16.7109375" style="4" customWidth="1"/>
    <col min="3090" max="3094" width="8.7109375" style="4" customWidth="1"/>
    <col min="3095" max="3095" width="12.28515625" style="4" customWidth="1"/>
    <col min="3096" max="3096" width="10.140625" style="4" customWidth="1"/>
    <col min="3097" max="3328" width="9.140625" style="4"/>
    <col min="3329" max="3337" width="9.7109375" style="4" customWidth="1"/>
    <col min="3338" max="3338" width="10.42578125" style="4" customWidth="1"/>
    <col min="3339" max="3339" width="11.7109375" style="4" customWidth="1"/>
    <col min="3340" max="3340" width="14.42578125" style="4" customWidth="1"/>
    <col min="3341" max="3342" width="8.7109375" style="4" customWidth="1"/>
    <col min="3343" max="3343" width="12.28515625" style="4" customWidth="1"/>
    <col min="3344" max="3345" width="16.7109375" style="4" customWidth="1"/>
    <col min="3346" max="3350" width="8.7109375" style="4" customWidth="1"/>
    <col min="3351" max="3351" width="12.28515625" style="4" customWidth="1"/>
    <col min="3352" max="3352" width="10.140625" style="4" customWidth="1"/>
    <col min="3353" max="3584" width="9.140625" style="4"/>
    <col min="3585" max="3593" width="9.7109375" style="4" customWidth="1"/>
    <col min="3594" max="3594" width="10.42578125" style="4" customWidth="1"/>
    <col min="3595" max="3595" width="11.7109375" style="4" customWidth="1"/>
    <col min="3596" max="3596" width="14.42578125" style="4" customWidth="1"/>
    <col min="3597" max="3598" width="8.7109375" style="4" customWidth="1"/>
    <col min="3599" max="3599" width="12.28515625" style="4" customWidth="1"/>
    <col min="3600" max="3601" width="16.7109375" style="4" customWidth="1"/>
    <col min="3602" max="3606" width="8.7109375" style="4" customWidth="1"/>
    <col min="3607" max="3607" width="12.28515625" style="4" customWidth="1"/>
    <col min="3608" max="3608" width="10.140625" style="4" customWidth="1"/>
    <col min="3609" max="3840" width="9.140625" style="4"/>
    <col min="3841" max="3849" width="9.7109375" style="4" customWidth="1"/>
    <col min="3850" max="3850" width="10.42578125" style="4" customWidth="1"/>
    <col min="3851" max="3851" width="11.7109375" style="4" customWidth="1"/>
    <col min="3852" max="3852" width="14.42578125" style="4" customWidth="1"/>
    <col min="3853" max="3854" width="8.7109375" style="4" customWidth="1"/>
    <col min="3855" max="3855" width="12.28515625" style="4" customWidth="1"/>
    <col min="3856" max="3857" width="16.7109375" style="4" customWidth="1"/>
    <col min="3858" max="3862" width="8.7109375" style="4" customWidth="1"/>
    <col min="3863" max="3863" width="12.28515625" style="4" customWidth="1"/>
    <col min="3864" max="3864" width="10.140625" style="4" customWidth="1"/>
    <col min="3865" max="4096" width="9.140625" style="4"/>
    <col min="4097" max="4105" width="9.7109375" style="4" customWidth="1"/>
    <col min="4106" max="4106" width="10.42578125" style="4" customWidth="1"/>
    <col min="4107" max="4107" width="11.7109375" style="4" customWidth="1"/>
    <col min="4108" max="4108" width="14.42578125" style="4" customWidth="1"/>
    <col min="4109" max="4110" width="8.7109375" style="4" customWidth="1"/>
    <col min="4111" max="4111" width="12.28515625" style="4" customWidth="1"/>
    <col min="4112" max="4113" width="16.7109375" style="4" customWidth="1"/>
    <col min="4114" max="4118" width="8.7109375" style="4" customWidth="1"/>
    <col min="4119" max="4119" width="12.28515625" style="4" customWidth="1"/>
    <col min="4120" max="4120" width="10.140625" style="4" customWidth="1"/>
    <col min="4121" max="4352" width="9.140625" style="4"/>
    <col min="4353" max="4361" width="9.7109375" style="4" customWidth="1"/>
    <col min="4362" max="4362" width="10.42578125" style="4" customWidth="1"/>
    <col min="4363" max="4363" width="11.7109375" style="4" customWidth="1"/>
    <col min="4364" max="4364" width="14.42578125" style="4" customWidth="1"/>
    <col min="4365" max="4366" width="8.7109375" style="4" customWidth="1"/>
    <col min="4367" max="4367" width="12.28515625" style="4" customWidth="1"/>
    <col min="4368" max="4369" width="16.7109375" style="4" customWidth="1"/>
    <col min="4370" max="4374" width="8.7109375" style="4" customWidth="1"/>
    <col min="4375" max="4375" width="12.28515625" style="4" customWidth="1"/>
    <col min="4376" max="4376" width="10.140625" style="4" customWidth="1"/>
    <col min="4377" max="4608" width="9.140625" style="4"/>
    <col min="4609" max="4617" width="9.7109375" style="4" customWidth="1"/>
    <col min="4618" max="4618" width="10.42578125" style="4" customWidth="1"/>
    <col min="4619" max="4619" width="11.7109375" style="4" customWidth="1"/>
    <col min="4620" max="4620" width="14.42578125" style="4" customWidth="1"/>
    <col min="4621" max="4622" width="8.7109375" style="4" customWidth="1"/>
    <col min="4623" max="4623" width="12.28515625" style="4" customWidth="1"/>
    <col min="4624" max="4625" width="16.7109375" style="4" customWidth="1"/>
    <col min="4626" max="4630" width="8.7109375" style="4" customWidth="1"/>
    <col min="4631" max="4631" width="12.28515625" style="4" customWidth="1"/>
    <col min="4632" max="4632" width="10.140625" style="4" customWidth="1"/>
    <col min="4633" max="4864" width="9.140625" style="4"/>
    <col min="4865" max="4873" width="9.7109375" style="4" customWidth="1"/>
    <col min="4874" max="4874" width="10.42578125" style="4" customWidth="1"/>
    <col min="4875" max="4875" width="11.7109375" style="4" customWidth="1"/>
    <col min="4876" max="4876" width="14.42578125" style="4" customWidth="1"/>
    <col min="4877" max="4878" width="8.7109375" style="4" customWidth="1"/>
    <col min="4879" max="4879" width="12.28515625" style="4" customWidth="1"/>
    <col min="4880" max="4881" width="16.7109375" style="4" customWidth="1"/>
    <col min="4882" max="4886" width="8.7109375" style="4" customWidth="1"/>
    <col min="4887" max="4887" width="12.28515625" style="4" customWidth="1"/>
    <col min="4888" max="4888" width="10.140625" style="4" customWidth="1"/>
    <col min="4889" max="5120" width="9.140625" style="4"/>
    <col min="5121" max="5129" width="9.7109375" style="4" customWidth="1"/>
    <col min="5130" max="5130" width="10.42578125" style="4" customWidth="1"/>
    <col min="5131" max="5131" width="11.7109375" style="4" customWidth="1"/>
    <col min="5132" max="5132" width="14.42578125" style="4" customWidth="1"/>
    <col min="5133" max="5134" width="8.7109375" style="4" customWidth="1"/>
    <col min="5135" max="5135" width="12.28515625" style="4" customWidth="1"/>
    <col min="5136" max="5137" width="16.7109375" style="4" customWidth="1"/>
    <col min="5138" max="5142" width="8.7109375" style="4" customWidth="1"/>
    <col min="5143" max="5143" width="12.28515625" style="4" customWidth="1"/>
    <col min="5144" max="5144" width="10.140625" style="4" customWidth="1"/>
    <col min="5145" max="5376" width="9.140625" style="4"/>
    <col min="5377" max="5385" width="9.7109375" style="4" customWidth="1"/>
    <col min="5386" max="5386" width="10.42578125" style="4" customWidth="1"/>
    <col min="5387" max="5387" width="11.7109375" style="4" customWidth="1"/>
    <col min="5388" max="5388" width="14.42578125" style="4" customWidth="1"/>
    <col min="5389" max="5390" width="8.7109375" style="4" customWidth="1"/>
    <col min="5391" max="5391" width="12.28515625" style="4" customWidth="1"/>
    <col min="5392" max="5393" width="16.7109375" style="4" customWidth="1"/>
    <col min="5394" max="5398" width="8.7109375" style="4" customWidth="1"/>
    <col min="5399" max="5399" width="12.28515625" style="4" customWidth="1"/>
    <col min="5400" max="5400" width="10.140625" style="4" customWidth="1"/>
    <col min="5401" max="5632" width="9.140625" style="4"/>
    <col min="5633" max="5641" width="9.7109375" style="4" customWidth="1"/>
    <col min="5642" max="5642" width="10.42578125" style="4" customWidth="1"/>
    <col min="5643" max="5643" width="11.7109375" style="4" customWidth="1"/>
    <col min="5644" max="5644" width="14.42578125" style="4" customWidth="1"/>
    <col min="5645" max="5646" width="8.7109375" style="4" customWidth="1"/>
    <col min="5647" max="5647" width="12.28515625" style="4" customWidth="1"/>
    <col min="5648" max="5649" width="16.7109375" style="4" customWidth="1"/>
    <col min="5650" max="5654" width="8.7109375" style="4" customWidth="1"/>
    <col min="5655" max="5655" width="12.28515625" style="4" customWidth="1"/>
    <col min="5656" max="5656" width="10.140625" style="4" customWidth="1"/>
    <col min="5657" max="5888" width="9.140625" style="4"/>
    <col min="5889" max="5897" width="9.7109375" style="4" customWidth="1"/>
    <col min="5898" max="5898" width="10.42578125" style="4" customWidth="1"/>
    <col min="5899" max="5899" width="11.7109375" style="4" customWidth="1"/>
    <col min="5900" max="5900" width="14.42578125" style="4" customWidth="1"/>
    <col min="5901" max="5902" width="8.7109375" style="4" customWidth="1"/>
    <col min="5903" max="5903" width="12.28515625" style="4" customWidth="1"/>
    <col min="5904" max="5905" width="16.7109375" style="4" customWidth="1"/>
    <col min="5906" max="5910" width="8.7109375" style="4" customWidth="1"/>
    <col min="5911" max="5911" width="12.28515625" style="4" customWidth="1"/>
    <col min="5912" max="5912" width="10.140625" style="4" customWidth="1"/>
    <col min="5913" max="6144" width="9.140625" style="4"/>
    <col min="6145" max="6153" width="9.7109375" style="4" customWidth="1"/>
    <col min="6154" max="6154" width="10.42578125" style="4" customWidth="1"/>
    <col min="6155" max="6155" width="11.7109375" style="4" customWidth="1"/>
    <col min="6156" max="6156" width="14.42578125" style="4" customWidth="1"/>
    <col min="6157" max="6158" width="8.7109375" style="4" customWidth="1"/>
    <col min="6159" max="6159" width="12.28515625" style="4" customWidth="1"/>
    <col min="6160" max="6161" width="16.7109375" style="4" customWidth="1"/>
    <col min="6162" max="6166" width="8.7109375" style="4" customWidth="1"/>
    <col min="6167" max="6167" width="12.28515625" style="4" customWidth="1"/>
    <col min="6168" max="6168" width="10.140625" style="4" customWidth="1"/>
    <col min="6169" max="6400" width="9.140625" style="4"/>
    <col min="6401" max="6409" width="9.7109375" style="4" customWidth="1"/>
    <col min="6410" max="6410" width="10.42578125" style="4" customWidth="1"/>
    <col min="6411" max="6411" width="11.7109375" style="4" customWidth="1"/>
    <col min="6412" max="6412" width="14.42578125" style="4" customWidth="1"/>
    <col min="6413" max="6414" width="8.7109375" style="4" customWidth="1"/>
    <col min="6415" max="6415" width="12.28515625" style="4" customWidth="1"/>
    <col min="6416" max="6417" width="16.7109375" style="4" customWidth="1"/>
    <col min="6418" max="6422" width="8.7109375" style="4" customWidth="1"/>
    <col min="6423" max="6423" width="12.28515625" style="4" customWidth="1"/>
    <col min="6424" max="6424" width="10.140625" style="4" customWidth="1"/>
    <col min="6425" max="6656" width="9.140625" style="4"/>
    <col min="6657" max="6665" width="9.7109375" style="4" customWidth="1"/>
    <col min="6666" max="6666" width="10.42578125" style="4" customWidth="1"/>
    <col min="6667" max="6667" width="11.7109375" style="4" customWidth="1"/>
    <col min="6668" max="6668" width="14.42578125" style="4" customWidth="1"/>
    <col min="6669" max="6670" width="8.7109375" style="4" customWidth="1"/>
    <col min="6671" max="6671" width="12.28515625" style="4" customWidth="1"/>
    <col min="6672" max="6673" width="16.7109375" style="4" customWidth="1"/>
    <col min="6674" max="6678" width="8.7109375" style="4" customWidth="1"/>
    <col min="6679" max="6679" width="12.28515625" style="4" customWidth="1"/>
    <col min="6680" max="6680" width="10.140625" style="4" customWidth="1"/>
    <col min="6681" max="6912" width="9.140625" style="4"/>
    <col min="6913" max="6921" width="9.7109375" style="4" customWidth="1"/>
    <col min="6922" max="6922" width="10.42578125" style="4" customWidth="1"/>
    <col min="6923" max="6923" width="11.7109375" style="4" customWidth="1"/>
    <col min="6924" max="6924" width="14.42578125" style="4" customWidth="1"/>
    <col min="6925" max="6926" width="8.7109375" style="4" customWidth="1"/>
    <col min="6927" max="6927" width="12.28515625" style="4" customWidth="1"/>
    <col min="6928" max="6929" width="16.7109375" style="4" customWidth="1"/>
    <col min="6930" max="6934" width="8.7109375" style="4" customWidth="1"/>
    <col min="6935" max="6935" width="12.28515625" style="4" customWidth="1"/>
    <col min="6936" max="6936" width="10.140625" style="4" customWidth="1"/>
    <col min="6937" max="7168" width="9.140625" style="4"/>
    <col min="7169" max="7177" width="9.7109375" style="4" customWidth="1"/>
    <col min="7178" max="7178" width="10.42578125" style="4" customWidth="1"/>
    <col min="7179" max="7179" width="11.7109375" style="4" customWidth="1"/>
    <col min="7180" max="7180" width="14.42578125" style="4" customWidth="1"/>
    <col min="7181" max="7182" width="8.7109375" style="4" customWidth="1"/>
    <col min="7183" max="7183" width="12.28515625" style="4" customWidth="1"/>
    <col min="7184" max="7185" width="16.7109375" style="4" customWidth="1"/>
    <col min="7186" max="7190" width="8.7109375" style="4" customWidth="1"/>
    <col min="7191" max="7191" width="12.28515625" style="4" customWidth="1"/>
    <col min="7192" max="7192" width="10.140625" style="4" customWidth="1"/>
    <col min="7193" max="7424" width="9.140625" style="4"/>
    <col min="7425" max="7433" width="9.7109375" style="4" customWidth="1"/>
    <col min="7434" max="7434" width="10.42578125" style="4" customWidth="1"/>
    <col min="7435" max="7435" width="11.7109375" style="4" customWidth="1"/>
    <col min="7436" max="7436" width="14.42578125" style="4" customWidth="1"/>
    <col min="7437" max="7438" width="8.7109375" style="4" customWidth="1"/>
    <col min="7439" max="7439" width="12.28515625" style="4" customWidth="1"/>
    <col min="7440" max="7441" width="16.7109375" style="4" customWidth="1"/>
    <col min="7442" max="7446" width="8.7109375" style="4" customWidth="1"/>
    <col min="7447" max="7447" width="12.28515625" style="4" customWidth="1"/>
    <col min="7448" max="7448" width="10.140625" style="4" customWidth="1"/>
    <col min="7449" max="7680" width="9.140625" style="4"/>
    <col min="7681" max="7689" width="9.7109375" style="4" customWidth="1"/>
    <col min="7690" max="7690" width="10.42578125" style="4" customWidth="1"/>
    <col min="7691" max="7691" width="11.7109375" style="4" customWidth="1"/>
    <col min="7692" max="7692" width="14.42578125" style="4" customWidth="1"/>
    <col min="7693" max="7694" width="8.7109375" style="4" customWidth="1"/>
    <col min="7695" max="7695" width="12.28515625" style="4" customWidth="1"/>
    <col min="7696" max="7697" width="16.7109375" style="4" customWidth="1"/>
    <col min="7698" max="7702" width="8.7109375" style="4" customWidth="1"/>
    <col min="7703" max="7703" width="12.28515625" style="4" customWidth="1"/>
    <col min="7704" max="7704" width="10.140625" style="4" customWidth="1"/>
    <col min="7705" max="7936" width="9.140625" style="4"/>
    <col min="7937" max="7945" width="9.7109375" style="4" customWidth="1"/>
    <col min="7946" max="7946" width="10.42578125" style="4" customWidth="1"/>
    <col min="7947" max="7947" width="11.7109375" style="4" customWidth="1"/>
    <col min="7948" max="7948" width="14.42578125" style="4" customWidth="1"/>
    <col min="7949" max="7950" width="8.7109375" style="4" customWidth="1"/>
    <col min="7951" max="7951" width="12.28515625" style="4" customWidth="1"/>
    <col min="7952" max="7953" width="16.7109375" style="4" customWidth="1"/>
    <col min="7954" max="7958" width="8.7109375" style="4" customWidth="1"/>
    <col min="7959" max="7959" width="12.28515625" style="4" customWidth="1"/>
    <col min="7960" max="7960" width="10.140625" style="4" customWidth="1"/>
    <col min="7961" max="8192" width="9.140625" style="4"/>
    <col min="8193" max="8201" width="9.7109375" style="4" customWidth="1"/>
    <col min="8202" max="8202" width="10.42578125" style="4" customWidth="1"/>
    <col min="8203" max="8203" width="11.7109375" style="4" customWidth="1"/>
    <col min="8204" max="8204" width="14.42578125" style="4" customWidth="1"/>
    <col min="8205" max="8206" width="8.7109375" style="4" customWidth="1"/>
    <col min="8207" max="8207" width="12.28515625" style="4" customWidth="1"/>
    <col min="8208" max="8209" width="16.7109375" style="4" customWidth="1"/>
    <col min="8210" max="8214" width="8.7109375" style="4" customWidth="1"/>
    <col min="8215" max="8215" width="12.28515625" style="4" customWidth="1"/>
    <col min="8216" max="8216" width="10.140625" style="4" customWidth="1"/>
    <col min="8217" max="8448" width="9.140625" style="4"/>
    <col min="8449" max="8457" width="9.7109375" style="4" customWidth="1"/>
    <col min="8458" max="8458" width="10.42578125" style="4" customWidth="1"/>
    <col min="8459" max="8459" width="11.7109375" style="4" customWidth="1"/>
    <col min="8460" max="8460" width="14.42578125" style="4" customWidth="1"/>
    <col min="8461" max="8462" width="8.7109375" style="4" customWidth="1"/>
    <col min="8463" max="8463" width="12.28515625" style="4" customWidth="1"/>
    <col min="8464" max="8465" width="16.7109375" style="4" customWidth="1"/>
    <col min="8466" max="8470" width="8.7109375" style="4" customWidth="1"/>
    <col min="8471" max="8471" width="12.28515625" style="4" customWidth="1"/>
    <col min="8472" max="8472" width="10.140625" style="4" customWidth="1"/>
    <col min="8473" max="8704" width="9.140625" style="4"/>
    <col min="8705" max="8713" width="9.7109375" style="4" customWidth="1"/>
    <col min="8714" max="8714" width="10.42578125" style="4" customWidth="1"/>
    <col min="8715" max="8715" width="11.7109375" style="4" customWidth="1"/>
    <col min="8716" max="8716" width="14.42578125" style="4" customWidth="1"/>
    <col min="8717" max="8718" width="8.7109375" style="4" customWidth="1"/>
    <col min="8719" max="8719" width="12.28515625" style="4" customWidth="1"/>
    <col min="8720" max="8721" width="16.7109375" style="4" customWidth="1"/>
    <col min="8722" max="8726" width="8.7109375" style="4" customWidth="1"/>
    <col min="8727" max="8727" width="12.28515625" style="4" customWidth="1"/>
    <col min="8728" max="8728" width="10.140625" style="4" customWidth="1"/>
    <col min="8729" max="8960" width="9.140625" style="4"/>
    <col min="8961" max="8969" width="9.7109375" style="4" customWidth="1"/>
    <col min="8970" max="8970" width="10.42578125" style="4" customWidth="1"/>
    <col min="8971" max="8971" width="11.7109375" style="4" customWidth="1"/>
    <col min="8972" max="8972" width="14.42578125" style="4" customWidth="1"/>
    <col min="8973" max="8974" width="8.7109375" style="4" customWidth="1"/>
    <col min="8975" max="8975" width="12.28515625" style="4" customWidth="1"/>
    <col min="8976" max="8977" width="16.7109375" style="4" customWidth="1"/>
    <col min="8978" max="8982" width="8.7109375" style="4" customWidth="1"/>
    <col min="8983" max="8983" width="12.28515625" style="4" customWidth="1"/>
    <col min="8984" max="8984" width="10.140625" style="4" customWidth="1"/>
    <col min="8985" max="9216" width="9.140625" style="4"/>
    <col min="9217" max="9225" width="9.7109375" style="4" customWidth="1"/>
    <col min="9226" max="9226" width="10.42578125" style="4" customWidth="1"/>
    <col min="9227" max="9227" width="11.7109375" style="4" customWidth="1"/>
    <col min="9228" max="9228" width="14.42578125" style="4" customWidth="1"/>
    <col min="9229" max="9230" width="8.7109375" style="4" customWidth="1"/>
    <col min="9231" max="9231" width="12.28515625" style="4" customWidth="1"/>
    <col min="9232" max="9233" width="16.7109375" style="4" customWidth="1"/>
    <col min="9234" max="9238" width="8.7109375" style="4" customWidth="1"/>
    <col min="9239" max="9239" width="12.28515625" style="4" customWidth="1"/>
    <col min="9240" max="9240" width="10.140625" style="4" customWidth="1"/>
    <col min="9241" max="9472" width="9.140625" style="4"/>
    <col min="9473" max="9481" width="9.7109375" style="4" customWidth="1"/>
    <col min="9482" max="9482" width="10.42578125" style="4" customWidth="1"/>
    <col min="9483" max="9483" width="11.7109375" style="4" customWidth="1"/>
    <col min="9484" max="9484" width="14.42578125" style="4" customWidth="1"/>
    <col min="9485" max="9486" width="8.7109375" style="4" customWidth="1"/>
    <col min="9487" max="9487" width="12.28515625" style="4" customWidth="1"/>
    <col min="9488" max="9489" width="16.7109375" style="4" customWidth="1"/>
    <col min="9490" max="9494" width="8.7109375" style="4" customWidth="1"/>
    <col min="9495" max="9495" width="12.28515625" style="4" customWidth="1"/>
    <col min="9496" max="9496" width="10.140625" style="4" customWidth="1"/>
    <col min="9497" max="9728" width="9.140625" style="4"/>
    <col min="9729" max="9737" width="9.7109375" style="4" customWidth="1"/>
    <col min="9738" max="9738" width="10.42578125" style="4" customWidth="1"/>
    <col min="9739" max="9739" width="11.7109375" style="4" customWidth="1"/>
    <col min="9740" max="9740" width="14.42578125" style="4" customWidth="1"/>
    <col min="9741" max="9742" width="8.7109375" style="4" customWidth="1"/>
    <col min="9743" max="9743" width="12.28515625" style="4" customWidth="1"/>
    <col min="9744" max="9745" width="16.7109375" style="4" customWidth="1"/>
    <col min="9746" max="9750" width="8.7109375" style="4" customWidth="1"/>
    <col min="9751" max="9751" width="12.28515625" style="4" customWidth="1"/>
    <col min="9752" max="9752" width="10.140625" style="4" customWidth="1"/>
    <col min="9753" max="9984" width="9.140625" style="4"/>
    <col min="9985" max="9993" width="9.7109375" style="4" customWidth="1"/>
    <col min="9994" max="9994" width="10.42578125" style="4" customWidth="1"/>
    <col min="9995" max="9995" width="11.7109375" style="4" customWidth="1"/>
    <col min="9996" max="9996" width="14.42578125" style="4" customWidth="1"/>
    <col min="9997" max="9998" width="8.7109375" style="4" customWidth="1"/>
    <col min="9999" max="9999" width="12.28515625" style="4" customWidth="1"/>
    <col min="10000" max="10001" width="16.7109375" style="4" customWidth="1"/>
    <col min="10002" max="10006" width="8.7109375" style="4" customWidth="1"/>
    <col min="10007" max="10007" width="12.28515625" style="4" customWidth="1"/>
    <col min="10008" max="10008" width="10.140625" style="4" customWidth="1"/>
    <col min="10009" max="10240" width="9.140625" style="4"/>
    <col min="10241" max="10249" width="9.7109375" style="4" customWidth="1"/>
    <col min="10250" max="10250" width="10.42578125" style="4" customWidth="1"/>
    <col min="10251" max="10251" width="11.7109375" style="4" customWidth="1"/>
    <col min="10252" max="10252" width="14.42578125" style="4" customWidth="1"/>
    <col min="10253" max="10254" width="8.7109375" style="4" customWidth="1"/>
    <col min="10255" max="10255" width="12.28515625" style="4" customWidth="1"/>
    <col min="10256" max="10257" width="16.7109375" style="4" customWidth="1"/>
    <col min="10258" max="10262" width="8.7109375" style="4" customWidth="1"/>
    <col min="10263" max="10263" width="12.28515625" style="4" customWidth="1"/>
    <col min="10264" max="10264" width="10.140625" style="4" customWidth="1"/>
    <col min="10265" max="10496" width="9.140625" style="4"/>
    <col min="10497" max="10505" width="9.7109375" style="4" customWidth="1"/>
    <col min="10506" max="10506" width="10.42578125" style="4" customWidth="1"/>
    <col min="10507" max="10507" width="11.7109375" style="4" customWidth="1"/>
    <col min="10508" max="10508" width="14.42578125" style="4" customWidth="1"/>
    <col min="10509" max="10510" width="8.7109375" style="4" customWidth="1"/>
    <col min="10511" max="10511" width="12.28515625" style="4" customWidth="1"/>
    <col min="10512" max="10513" width="16.7109375" style="4" customWidth="1"/>
    <col min="10514" max="10518" width="8.7109375" style="4" customWidth="1"/>
    <col min="10519" max="10519" width="12.28515625" style="4" customWidth="1"/>
    <col min="10520" max="10520" width="10.140625" style="4" customWidth="1"/>
    <col min="10521" max="10752" width="9.140625" style="4"/>
    <col min="10753" max="10761" width="9.7109375" style="4" customWidth="1"/>
    <col min="10762" max="10762" width="10.42578125" style="4" customWidth="1"/>
    <col min="10763" max="10763" width="11.7109375" style="4" customWidth="1"/>
    <col min="10764" max="10764" width="14.42578125" style="4" customWidth="1"/>
    <col min="10765" max="10766" width="8.7109375" style="4" customWidth="1"/>
    <col min="10767" max="10767" width="12.28515625" style="4" customWidth="1"/>
    <col min="10768" max="10769" width="16.7109375" style="4" customWidth="1"/>
    <col min="10770" max="10774" width="8.7109375" style="4" customWidth="1"/>
    <col min="10775" max="10775" width="12.28515625" style="4" customWidth="1"/>
    <col min="10776" max="10776" width="10.140625" style="4" customWidth="1"/>
    <col min="10777" max="11008" width="9.140625" style="4"/>
    <col min="11009" max="11017" width="9.7109375" style="4" customWidth="1"/>
    <col min="11018" max="11018" width="10.42578125" style="4" customWidth="1"/>
    <col min="11019" max="11019" width="11.7109375" style="4" customWidth="1"/>
    <col min="11020" max="11020" width="14.42578125" style="4" customWidth="1"/>
    <col min="11021" max="11022" width="8.7109375" style="4" customWidth="1"/>
    <col min="11023" max="11023" width="12.28515625" style="4" customWidth="1"/>
    <col min="11024" max="11025" width="16.7109375" style="4" customWidth="1"/>
    <col min="11026" max="11030" width="8.7109375" style="4" customWidth="1"/>
    <col min="11031" max="11031" width="12.28515625" style="4" customWidth="1"/>
    <col min="11032" max="11032" width="10.140625" style="4" customWidth="1"/>
    <col min="11033" max="11264" width="9.140625" style="4"/>
    <col min="11265" max="11273" width="9.7109375" style="4" customWidth="1"/>
    <col min="11274" max="11274" width="10.42578125" style="4" customWidth="1"/>
    <col min="11275" max="11275" width="11.7109375" style="4" customWidth="1"/>
    <col min="11276" max="11276" width="14.42578125" style="4" customWidth="1"/>
    <col min="11277" max="11278" width="8.7109375" style="4" customWidth="1"/>
    <col min="11279" max="11279" width="12.28515625" style="4" customWidth="1"/>
    <col min="11280" max="11281" width="16.7109375" style="4" customWidth="1"/>
    <col min="11282" max="11286" width="8.7109375" style="4" customWidth="1"/>
    <col min="11287" max="11287" width="12.28515625" style="4" customWidth="1"/>
    <col min="11288" max="11288" width="10.140625" style="4" customWidth="1"/>
    <col min="11289" max="11520" width="9.140625" style="4"/>
    <col min="11521" max="11529" width="9.7109375" style="4" customWidth="1"/>
    <col min="11530" max="11530" width="10.42578125" style="4" customWidth="1"/>
    <col min="11531" max="11531" width="11.7109375" style="4" customWidth="1"/>
    <col min="11532" max="11532" width="14.42578125" style="4" customWidth="1"/>
    <col min="11533" max="11534" width="8.7109375" style="4" customWidth="1"/>
    <col min="11535" max="11535" width="12.28515625" style="4" customWidth="1"/>
    <col min="11536" max="11537" width="16.7109375" style="4" customWidth="1"/>
    <col min="11538" max="11542" width="8.7109375" style="4" customWidth="1"/>
    <col min="11543" max="11543" width="12.28515625" style="4" customWidth="1"/>
    <col min="11544" max="11544" width="10.140625" style="4" customWidth="1"/>
    <col min="11545" max="11776" width="9.140625" style="4"/>
    <col min="11777" max="11785" width="9.7109375" style="4" customWidth="1"/>
    <col min="11786" max="11786" width="10.42578125" style="4" customWidth="1"/>
    <col min="11787" max="11787" width="11.7109375" style="4" customWidth="1"/>
    <col min="11788" max="11788" width="14.42578125" style="4" customWidth="1"/>
    <col min="11789" max="11790" width="8.7109375" style="4" customWidth="1"/>
    <col min="11791" max="11791" width="12.28515625" style="4" customWidth="1"/>
    <col min="11792" max="11793" width="16.7109375" style="4" customWidth="1"/>
    <col min="11794" max="11798" width="8.7109375" style="4" customWidth="1"/>
    <col min="11799" max="11799" width="12.28515625" style="4" customWidth="1"/>
    <col min="11800" max="11800" width="10.140625" style="4" customWidth="1"/>
    <col min="11801" max="12032" width="9.140625" style="4"/>
    <col min="12033" max="12041" width="9.7109375" style="4" customWidth="1"/>
    <col min="12042" max="12042" width="10.42578125" style="4" customWidth="1"/>
    <col min="12043" max="12043" width="11.7109375" style="4" customWidth="1"/>
    <col min="12044" max="12044" width="14.42578125" style="4" customWidth="1"/>
    <col min="12045" max="12046" width="8.7109375" style="4" customWidth="1"/>
    <col min="12047" max="12047" width="12.28515625" style="4" customWidth="1"/>
    <col min="12048" max="12049" width="16.7109375" style="4" customWidth="1"/>
    <col min="12050" max="12054" width="8.7109375" style="4" customWidth="1"/>
    <col min="12055" max="12055" width="12.28515625" style="4" customWidth="1"/>
    <col min="12056" max="12056" width="10.140625" style="4" customWidth="1"/>
    <col min="12057" max="12288" width="9.140625" style="4"/>
    <col min="12289" max="12297" width="9.7109375" style="4" customWidth="1"/>
    <col min="12298" max="12298" width="10.42578125" style="4" customWidth="1"/>
    <col min="12299" max="12299" width="11.7109375" style="4" customWidth="1"/>
    <col min="12300" max="12300" width="14.42578125" style="4" customWidth="1"/>
    <col min="12301" max="12302" width="8.7109375" style="4" customWidth="1"/>
    <col min="12303" max="12303" width="12.28515625" style="4" customWidth="1"/>
    <col min="12304" max="12305" width="16.7109375" style="4" customWidth="1"/>
    <col min="12306" max="12310" width="8.7109375" style="4" customWidth="1"/>
    <col min="12311" max="12311" width="12.28515625" style="4" customWidth="1"/>
    <col min="12312" max="12312" width="10.140625" style="4" customWidth="1"/>
    <col min="12313" max="12544" width="9.140625" style="4"/>
    <col min="12545" max="12553" width="9.7109375" style="4" customWidth="1"/>
    <col min="12554" max="12554" width="10.42578125" style="4" customWidth="1"/>
    <col min="12555" max="12555" width="11.7109375" style="4" customWidth="1"/>
    <col min="12556" max="12556" width="14.42578125" style="4" customWidth="1"/>
    <col min="12557" max="12558" width="8.7109375" style="4" customWidth="1"/>
    <col min="12559" max="12559" width="12.28515625" style="4" customWidth="1"/>
    <col min="12560" max="12561" width="16.7109375" style="4" customWidth="1"/>
    <col min="12562" max="12566" width="8.7109375" style="4" customWidth="1"/>
    <col min="12567" max="12567" width="12.28515625" style="4" customWidth="1"/>
    <col min="12568" max="12568" width="10.140625" style="4" customWidth="1"/>
    <col min="12569" max="12800" width="9.140625" style="4"/>
    <col min="12801" max="12809" width="9.7109375" style="4" customWidth="1"/>
    <col min="12810" max="12810" width="10.42578125" style="4" customWidth="1"/>
    <col min="12811" max="12811" width="11.7109375" style="4" customWidth="1"/>
    <col min="12812" max="12812" width="14.42578125" style="4" customWidth="1"/>
    <col min="12813" max="12814" width="8.7109375" style="4" customWidth="1"/>
    <col min="12815" max="12815" width="12.28515625" style="4" customWidth="1"/>
    <col min="12816" max="12817" width="16.7109375" style="4" customWidth="1"/>
    <col min="12818" max="12822" width="8.7109375" style="4" customWidth="1"/>
    <col min="12823" max="12823" width="12.28515625" style="4" customWidth="1"/>
    <col min="12824" max="12824" width="10.140625" style="4" customWidth="1"/>
    <col min="12825" max="13056" width="9.140625" style="4"/>
    <col min="13057" max="13065" width="9.7109375" style="4" customWidth="1"/>
    <col min="13066" max="13066" width="10.42578125" style="4" customWidth="1"/>
    <col min="13067" max="13067" width="11.7109375" style="4" customWidth="1"/>
    <col min="13068" max="13068" width="14.42578125" style="4" customWidth="1"/>
    <col min="13069" max="13070" width="8.7109375" style="4" customWidth="1"/>
    <col min="13071" max="13071" width="12.28515625" style="4" customWidth="1"/>
    <col min="13072" max="13073" width="16.7109375" style="4" customWidth="1"/>
    <col min="13074" max="13078" width="8.7109375" style="4" customWidth="1"/>
    <col min="13079" max="13079" width="12.28515625" style="4" customWidth="1"/>
    <col min="13080" max="13080" width="10.140625" style="4" customWidth="1"/>
    <col min="13081" max="13312" width="9.140625" style="4"/>
    <col min="13313" max="13321" width="9.7109375" style="4" customWidth="1"/>
    <col min="13322" max="13322" width="10.42578125" style="4" customWidth="1"/>
    <col min="13323" max="13323" width="11.7109375" style="4" customWidth="1"/>
    <col min="13324" max="13324" width="14.42578125" style="4" customWidth="1"/>
    <col min="13325" max="13326" width="8.7109375" style="4" customWidth="1"/>
    <col min="13327" max="13327" width="12.28515625" style="4" customWidth="1"/>
    <col min="13328" max="13329" width="16.7109375" style="4" customWidth="1"/>
    <col min="13330" max="13334" width="8.7109375" style="4" customWidth="1"/>
    <col min="13335" max="13335" width="12.28515625" style="4" customWidth="1"/>
    <col min="13336" max="13336" width="10.140625" style="4" customWidth="1"/>
    <col min="13337" max="13568" width="9.140625" style="4"/>
    <col min="13569" max="13577" width="9.7109375" style="4" customWidth="1"/>
    <col min="13578" max="13578" width="10.42578125" style="4" customWidth="1"/>
    <col min="13579" max="13579" width="11.7109375" style="4" customWidth="1"/>
    <col min="13580" max="13580" width="14.42578125" style="4" customWidth="1"/>
    <col min="13581" max="13582" width="8.7109375" style="4" customWidth="1"/>
    <col min="13583" max="13583" width="12.28515625" style="4" customWidth="1"/>
    <col min="13584" max="13585" width="16.7109375" style="4" customWidth="1"/>
    <col min="13586" max="13590" width="8.7109375" style="4" customWidth="1"/>
    <col min="13591" max="13591" width="12.28515625" style="4" customWidth="1"/>
    <col min="13592" max="13592" width="10.140625" style="4" customWidth="1"/>
    <col min="13593" max="13824" width="9.140625" style="4"/>
    <col min="13825" max="13833" width="9.7109375" style="4" customWidth="1"/>
    <col min="13834" max="13834" width="10.42578125" style="4" customWidth="1"/>
    <col min="13835" max="13835" width="11.7109375" style="4" customWidth="1"/>
    <col min="13836" max="13836" width="14.42578125" style="4" customWidth="1"/>
    <col min="13837" max="13838" width="8.7109375" style="4" customWidth="1"/>
    <col min="13839" max="13839" width="12.28515625" style="4" customWidth="1"/>
    <col min="13840" max="13841" width="16.7109375" style="4" customWidth="1"/>
    <col min="13842" max="13846" width="8.7109375" style="4" customWidth="1"/>
    <col min="13847" max="13847" width="12.28515625" style="4" customWidth="1"/>
    <col min="13848" max="13848" width="10.140625" style="4" customWidth="1"/>
    <col min="13849" max="14080" width="9.140625" style="4"/>
    <col min="14081" max="14089" width="9.7109375" style="4" customWidth="1"/>
    <col min="14090" max="14090" width="10.42578125" style="4" customWidth="1"/>
    <col min="14091" max="14091" width="11.7109375" style="4" customWidth="1"/>
    <col min="14092" max="14092" width="14.42578125" style="4" customWidth="1"/>
    <col min="14093" max="14094" width="8.7109375" style="4" customWidth="1"/>
    <col min="14095" max="14095" width="12.28515625" style="4" customWidth="1"/>
    <col min="14096" max="14097" width="16.7109375" style="4" customWidth="1"/>
    <col min="14098" max="14102" width="8.7109375" style="4" customWidth="1"/>
    <col min="14103" max="14103" width="12.28515625" style="4" customWidth="1"/>
    <col min="14104" max="14104" width="10.140625" style="4" customWidth="1"/>
    <col min="14105" max="14336" width="9.140625" style="4"/>
    <col min="14337" max="14345" width="9.7109375" style="4" customWidth="1"/>
    <col min="14346" max="14346" width="10.42578125" style="4" customWidth="1"/>
    <col min="14347" max="14347" width="11.7109375" style="4" customWidth="1"/>
    <col min="14348" max="14348" width="14.42578125" style="4" customWidth="1"/>
    <col min="14349" max="14350" width="8.7109375" style="4" customWidth="1"/>
    <col min="14351" max="14351" width="12.28515625" style="4" customWidth="1"/>
    <col min="14352" max="14353" width="16.7109375" style="4" customWidth="1"/>
    <col min="14354" max="14358" width="8.7109375" style="4" customWidth="1"/>
    <col min="14359" max="14359" width="12.28515625" style="4" customWidth="1"/>
    <col min="14360" max="14360" width="10.140625" style="4" customWidth="1"/>
    <col min="14361" max="14592" width="9.140625" style="4"/>
    <col min="14593" max="14601" width="9.7109375" style="4" customWidth="1"/>
    <col min="14602" max="14602" width="10.42578125" style="4" customWidth="1"/>
    <col min="14603" max="14603" width="11.7109375" style="4" customWidth="1"/>
    <col min="14604" max="14604" width="14.42578125" style="4" customWidth="1"/>
    <col min="14605" max="14606" width="8.7109375" style="4" customWidth="1"/>
    <col min="14607" max="14607" width="12.28515625" style="4" customWidth="1"/>
    <col min="14608" max="14609" width="16.7109375" style="4" customWidth="1"/>
    <col min="14610" max="14614" width="8.7109375" style="4" customWidth="1"/>
    <col min="14615" max="14615" width="12.28515625" style="4" customWidth="1"/>
    <col min="14616" max="14616" width="10.140625" style="4" customWidth="1"/>
    <col min="14617" max="14848" width="9.140625" style="4"/>
    <col min="14849" max="14857" width="9.7109375" style="4" customWidth="1"/>
    <col min="14858" max="14858" width="10.42578125" style="4" customWidth="1"/>
    <col min="14859" max="14859" width="11.7109375" style="4" customWidth="1"/>
    <col min="14860" max="14860" width="14.42578125" style="4" customWidth="1"/>
    <col min="14861" max="14862" width="8.7109375" style="4" customWidth="1"/>
    <col min="14863" max="14863" width="12.28515625" style="4" customWidth="1"/>
    <col min="14864" max="14865" width="16.7109375" style="4" customWidth="1"/>
    <col min="14866" max="14870" width="8.7109375" style="4" customWidth="1"/>
    <col min="14871" max="14871" width="12.28515625" style="4" customWidth="1"/>
    <col min="14872" max="14872" width="10.140625" style="4" customWidth="1"/>
    <col min="14873" max="15104" width="9.140625" style="4"/>
    <col min="15105" max="15113" width="9.7109375" style="4" customWidth="1"/>
    <col min="15114" max="15114" width="10.42578125" style="4" customWidth="1"/>
    <col min="15115" max="15115" width="11.7109375" style="4" customWidth="1"/>
    <col min="15116" max="15116" width="14.42578125" style="4" customWidth="1"/>
    <col min="15117" max="15118" width="8.7109375" style="4" customWidth="1"/>
    <col min="15119" max="15119" width="12.28515625" style="4" customWidth="1"/>
    <col min="15120" max="15121" width="16.7109375" style="4" customWidth="1"/>
    <col min="15122" max="15126" width="8.7109375" style="4" customWidth="1"/>
    <col min="15127" max="15127" width="12.28515625" style="4" customWidth="1"/>
    <col min="15128" max="15128" width="10.140625" style="4" customWidth="1"/>
    <col min="15129" max="15360" width="9.140625" style="4"/>
    <col min="15361" max="15369" width="9.7109375" style="4" customWidth="1"/>
    <col min="15370" max="15370" width="10.42578125" style="4" customWidth="1"/>
    <col min="15371" max="15371" width="11.7109375" style="4" customWidth="1"/>
    <col min="15372" max="15372" width="14.42578125" style="4" customWidth="1"/>
    <col min="15373" max="15374" width="8.7109375" style="4" customWidth="1"/>
    <col min="15375" max="15375" width="12.28515625" style="4" customWidth="1"/>
    <col min="15376" max="15377" width="16.7109375" style="4" customWidth="1"/>
    <col min="15378" max="15382" width="8.7109375" style="4" customWidth="1"/>
    <col min="15383" max="15383" width="12.28515625" style="4" customWidth="1"/>
    <col min="15384" max="15384" width="10.140625" style="4" customWidth="1"/>
    <col min="15385" max="15616" width="9.140625" style="4"/>
    <col min="15617" max="15625" width="9.7109375" style="4" customWidth="1"/>
    <col min="15626" max="15626" width="10.42578125" style="4" customWidth="1"/>
    <col min="15627" max="15627" width="11.7109375" style="4" customWidth="1"/>
    <col min="15628" max="15628" width="14.42578125" style="4" customWidth="1"/>
    <col min="15629" max="15630" width="8.7109375" style="4" customWidth="1"/>
    <col min="15631" max="15631" width="12.28515625" style="4" customWidth="1"/>
    <col min="15632" max="15633" width="16.7109375" style="4" customWidth="1"/>
    <col min="15634" max="15638" width="8.7109375" style="4" customWidth="1"/>
    <col min="15639" max="15639" width="12.28515625" style="4" customWidth="1"/>
    <col min="15640" max="15640" width="10.140625" style="4" customWidth="1"/>
    <col min="15641" max="15872" width="9.140625" style="4"/>
    <col min="15873" max="15881" width="9.7109375" style="4" customWidth="1"/>
    <col min="15882" max="15882" width="10.42578125" style="4" customWidth="1"/>
    <col min="15883" max="15883" width="11.7109375" style="4" customWidth="1"/>
    <col min="15884" max="15884" width="14.42578125" style="4" customWidth="1"/>
    <col min="15885" max="15886" width="8.7109375" style="4" customWidth="1"/>
    <col min="15887" max="15887" width="12.28515625" style="4" customWidth="1"/>
    <col min="15888" max="15889" width="16.7109375" style="4" customWidth="1"/>
    <col min="15890" max="15894" width="8.7109375" style="4" customWidth="1"/>
    <col min="15895" max="15895" width="12.28515625" style="4" customWidth="1"/>
    <col min="15896" max="15896" width="10.140625" style="4" customWidth="1"/>
    <col min="15897" max="16128" width="9.140625" style="4"/>
    <col min="16129" max="16137" width="9.7109375" style="4" customWidth="1"/>
    <col min="16138" max="16138" width="10.42578125" style="4" customWidth="1"/>
    <col min="16139" max="16139" width="11.7109375" style="4" customWidth="1"/>
    <col min="16140" max="16140" width="14.42578125" style="4" customWidth="1"/>
    <col min="16141" max="16142" width="8.7109375" style="4" customWidth="1"/>
    <col min="16143" max="16143" width="12.28515625" style="4" customWidth="1"/>
    <col min="16144" max="16145" width="16.7109375" style="4" customWidth="1"/>
    <col min="16146" max="16150" width="8.7109375" style="4" customWidth="1"/>
    <col min="16151" max="16151" width="12.28515625" style="4" customWidth="1"/>
    <col min="16152" max="16152" width="10.140625" style="4" customWidth="1"/>
    <col min="16153" max="16384" width="9.140625" style="4"/>
  </cols>
  <sheetData>
    <row r="1" spans="1:26" ht="12" customHeight="1" thickBot="1" x14ac:dyDescent="0.25">
      <c r="P1" s="4"/>
      <c r="Q1" s="4"/>
      <c r="R1" s="4"/>
      <c r="U1" s="6"/>
      <c r="V1" s="6"/>
      <c r="W1" s="7"/>
      <c r="X1" s="481" t="s">
        <v>69</v>
      </c>
      <c r="Y1" s="484" t="s">
        <v>70</v>
      </c>
      <c r="Z1" s="486" t="s">
        <v>71</v>
      </c>
    </row>
    <row r="2" spans="1:26" x14ac:dyDescent="0.2">
      <c r="B2" s="8" t="s">
        <v>28</v>
      </c>
      <c r="C2" s="488" t="s">
        <v>29</v>
      </c>
      <c r="D2" s="489"/>
      <c r="E2" s="489"/>
      <c r="F2" s="489"/>
      <c r="G2" s="489"/>
      <c r="H2" s="490"/>
      <c r="J2" s="8" t="s">
        <v>28</v>
      </c>
      <c r="K2" s="488" t="s">
        <v>30</v>
      </c>
      <c r="L2" s="489"/>
      <c r="M2" s="489"/>
      <c r="N2" s="489"/>
      <c r="O2" s="489"/>
      <c r="P2" s="490"/>
      <c r="Q2" s="4"/>
      <c r="R2" s="8" t="s">
        <v>28</v>
      </c>
      <c r="S2" s="488" t="s">
        <v>30</v>
      </c>
      <c r="T2" s="489"/>
      <c r="U2" s="489"/>
      <c r="V2" s="490"/>
      <c r="X2" s="482"/>
      <c r="Y2" s="485"/>
      <c r="Z2" s="487"/>
    </row>
    <row r="3" spans="1:26" ht="13.5" thickBot="1" x14ac:dyDescent="0.25">
      <c r="B3" s="9">
        <v>1</v>
      </c>
      <c r="C3" s="491" t="s">
        <v>24</v>
      </c>
      <c r="D3" s="492"/>
      <c r="E3" s="492"/>
      <c r="F3" s="492"/>
      <c r="G3" s="492"/>
      <c r="H3" s="493"/>
      <c r="J3" s="9">
        <v>5</v>
      </c>
      <c r="K3" s="491" t="s">
        <v>31</v>
      </c>
      <c r="L3" s="492"/>
      <c r="M3" s="492"/>
      <c r="N3" s="492"/>
      <c r="O3" s="492"/>
      <c r="P3" s="493"/>
      <c r="Q3" s="4"/>
      <c r="R3" s="10">
        <v>10</v>
      </c>
      <c r="S3" s="491" t="s">
        <v>32</v>
      </c>
      <c r="T3" s="492"/>
      <c r="U3" s="492"/>
      <c r="V3" s="493"/>
      <c r="X3" s="483"/>
      <c r="Y3" s="485"/>
      <c r="Z3" s="487"/>
    </row>
    <row r="4" spans="1:26" x14ac:dyDescent="0.2">
      <c r="B4" s="9">
        <v>2</v>
      </c>
      <c r="C4" s="491" t="s">
        <v>26</v>
      </c>
      <c r="D4" s="492"/>
      <c r="E4" s="492"/>
      <c r="F4" s="492"/>
      <c r="G4" s="492"/>
      <c r="H4" s="493"/>
      <c r="J4" s="9">
        <v>6</v>
      </c>
      <c r="K4" s="491" t="s">
        <v>33</v>
      </c>
      <c r="L4" s="492"/>
      <c r="M4" s="492"/>
      <c r="N4" s="492"/>
      <c r="O4" s="492"/>
      <c r="P4" s="493"/>
      <c r="Q4" s="4"/>
      <c r="R4" s="10">
        <v>11</v>
      </c>
      <c r="S4" s="491" t="s">
        <v>34</v>
      </c>
      <c r="T4" s="492"/>
      <c r="U4" s="492"/>
      <c r="V4" s="493"/>
    </row>
    <row r="5" spans="1:26" x14ac:dyDescent="0.2">
      <c r="B5" s="9">
        <v>3</v>
      </c>
      <c r="C5" s="491" t="s">
        <v>27</v>
      </c>
      <c r="D5" s="492"/>
      <c r="E5" s="492"/>
      <c r="F5" s="492"/>
      <c r="G5" s="492"/>
      <c r="H5" s="493"/>
      <c r="J5" s="9">
        <v>7</v>
      </c>
      <c r="K5" s="491" t="s">
        <v>35</v>
      </c>
      <c r="L5" s="492"/>
      <c r="M5" s="492"/>
      <c r="N5" s="492"/>
      <c r="O5" s="492"/>
      <c r="P5" s="493"/>
      <c r="Q5" s="4"/>
      <c r="R5" s="10">
        <v>12</v>
      </c>
      <c r="S5" s="491" t="s">
        <v>36</v>
      </c>
      <c r="T5" s="492"/>
      <c r="U5" s="492"/>
      <c r="V5" s="493"/>
    </row>
    <row r="6" spans="1:26" x14ac:dyDescent="0.2">
      <c r="B6" s="9">
        <v>4</v>
      </c>
      <c r="C6" s="491" t="s">
        <v>25</v>
      </c>
      <c r="D6" s="492"/>
      <c r="E6" s="492"/>
      <c r="F6" s="492"/>
      <c r="G6" s="492"/>
      <c r="H6" s="493"/>
      <c r="J6" s="9">
        <v>8</v>
      </c>
      <c r="K6" s="491" t="s">
        <v>37</v>
      </c>
      <c r="L6" s="492"/>
      <c r="M6" s="492"/>
      <c r="N6" s="492"/>
      <c r="O6" s="492"/>
      <c r="P6" s="493"/>
      <c r="Q6" s="4"/>
      <c r="R6" s="10">
        <v>13</v>
      </c>
      <c r="S6" s="491" t="s">
        <v>38</v>
      </c>
      <c r="T6" s="492"/>
      <c r="U6" s="492"/>
      <c r="V6" s="493"/>
    </row>
    <row r="7" spans="1:26" ht="13.5" thickBot="1" x14ac:dyDescent="0.25">
      <c r="B7" s="11"/>
      <c r="C7" s="494"/>
      <c r="D7" s="495"/>
      <c r="E7" s="495"/>
      <c r="F7" s="495"/>
      <c r="G7" s="495"/>
      <c r="H7" s="496"/>
      <c r="J7" s="11">
        <v>9</v>
      </c>
      <c r="K7" s="494" t="s">
        <v>39</v>
      </c>
      <c r="L7" s="495"/>
      <c r="M7" s="495"/>
      <c r="N7" s="495"/>
      <c r="O7" s="495"/>
      <c r="P7" s="496"/>
      <c r="Q7" s="4"/>
      <c r="R7" s="12"/>
      <c r="S7" s="494"/>
      <c r="T7" s="495"/>
      <c r="U7" s="495"/>
      <c r="V7" s="496"/>
    </row>
    <row r="8" spans="1:26" ht="13.5" thickBot="1" x14ac:dyDescent="0.25">
      <c r="P8" s="4"/>
      <c r="Q8" s="4"/>
      <c r="R8" s="4"/>
      <c r="U8" s="6"/>
      <c r="V8" s="6"/>
      <c r="W8" s="7"/>
    </row>
    <row r="9" spans="1:26" s="13" customFormat="1" ht="24.75" customHeight="1" thickBot="1" x14ac:dyDescent="0.25">
      <c r="A9" s="497" t="s">
        <v>5</v>
      </c>
      <c r="B9" s="497"/>
      <c r="C9" s="497"/>
      <c r="D9" s="497"/>
      <c r="E9" s="497"/>
      <c r="F9" s="497"/>
      <c r="G9" s="498"/>
      <c r="H9" s="499" t="s">
        <v>40</v>
      </c>
      <c r="I9" s="500"/>
      <c r="J9" s="500"/>
      <c r="K9" s="500"/>
      <c r="L9" s="500"/>
      <c r="M9" s="500"/>
      <c r="N9" s="500"/>
      <c r="O9" s="500"/>
      <c r="P9" s="501">
        <v>621</v>
      </c>
      <c r="Q9" s="502"/>
      <c r="R9" s="499" t="s">
        <v>2</v>
      </c>
      <c r="S9" s="500"/>
      <c r="T9" s="500"/>
      <c r="U9" s="500"/>
      <c r="V9" s="500"/>
      <c r="W9" s="500"/>
    </row>
    <row r="10" spans="1:26" ht="12.75" customHeight="1" x14ac:dyDescent="0.2">
      <c r="A10" s="14" t="s">
        <v>6</v>
      </c>
      <c r="B10" s="15" t="s">
        <v>7</v>
      </c>
      <c r="C10" s="16" t="s">
        <v>8</v>
      </c>
      <c r="D10" s="17" t="s">
        <v>1</v>
      </c>
      <c r="E10" s="18" t="s">
        <v>9</v>
      </c>
      <c r="F10" s="19" t="s">
        <v>6</v>
      </c>
      <c r="G10" s="20" t="s">
        <v>16</v>
      </c>
      <c r="H10" s="503" t="s">
        <v>41</v>
      </c>
      <c r="I10" s="504"/>
      <c r="J10" s="505"/>
      <c r="K10" s="506" t="s">
        <v>42</v>
      </c>
      <c r="L10" s="507"/>
      <c r="M10" s="507"/>
      <c r="N10" s="507"/>
      <c r="O10" s="507"/>
      <c r="P10" s="508" t="s">
        <v>23</v>
      </c>
      <c r="Q10" s="511" t="s">
        <v>22</v>
      </c>
      <c r="R10" s="514"/>
      <c r="S10" s="515"/>
      <c r="T10" s="515"/>
      <c r="U10" s="515"/>
      <c r="V10" s="515"/>
      <c r="W10" s="515"/>
    </row>
    <row r="11" spans="1:26" ht="12.75" customHeight="1" x14ac:dyDescent="0.2">
      <c r="A11" s="21" t="s">
        <v>11</v>
      </c>
      <c r="B11" s="22" t="s">
        <v>11</v>
      </c>
      <c r="C11" s="23" t="s">
        <v>11</v>
      </c>
      <c r="D11" s="24" t="s">
        <v>9</v>
      </c>
      <c r="E11" s="25" t="s">
        <v>12</v>
      </c>
      <c r="F11" s="26" t="s">
        <v>9</v>
      </c>
      <c r="G11" s="27" t="s">
        <v>9</v>
      </c>
      <c r="H11" s="518" t="s">
        <v>43</v>
      </c>
      <c r="I11" s="519"/>
      <c r="J11" s="522" t="s">
        <v>44</v>
      </c>
      <c r="K11" s="523"/>
      <c r="L11" s="524"/>
      <c r="M11" s="525"/>
      <c r="N11" s="29"/>
      <c r="O11" s="97"/>
      <c r="P11" s="509"/>
      <c r="Q11" s="512"/>
      <c r="R11" s="516"/>
      <c r="S11" s="517"/>
      <c r="T11" s="517"/>
      <c r="U11" s="517"/>
      <c r="V11" s="517"/>
      <c r="W11" s="517"/>
    </row>
    <row r="12" spans="1:26" ht="12.75" customHeight="1" x14ac:dyDescent="0.2">
      <c r="A12" s="21" t="s">
        <v>7</v>
      </c>
      <c r="B12" s="22" t="s">
        <v>14</v>
      </c>
      <c r="C12" s="23" t="s">
        <v>14</v>
      </c>
      <c r="D12" s="24" t="s">
        <v>15</v>
      </c>
      <c r="E12" s="25" t="s">
        <v>16</v>
      </c>
      <c r="F12" s="26" t="s">
        <v>12</v>
      </c>
      <c r="G12" s="27" t="s">
        <v>10</v>
      </c>
      <c r="H12" s="520"/>
      <c r="I12" s="521"/>
      <c r="J12" s="522"/>
      <c r="K12" s="526"/>
      <c r="L12" s="527"/>
      <c r="M12" s="528"/>
      <c r="N12" s="30"/>
      <c r="O12" s="98"/>
      <c r="P12" s="509"/>
      <c r="Q12" s="512"/>
      <c r="R12" s="516"/>
      <c r="S12" s="517"/>
      <c r="T12" s="517"/>
      <c r="U12" s="517"/>
      <c r="V12" s="517"/>
      <c r="W12" s="517"/>
    </row>
    <row r="13" spans="1:26" ht="12.75" customHeight="1" x14ac:dyDescent="0.2">
      <c r="A13" s="21" t="s">
        <v>0</v>
      </c>
      <c r="B13" s="22" t="s">
        <v>12</v>
      </c>
      <c r="C13" s="23" t="s">
        <v>10</v>
      </c>
      <c r="D13" s="24"/>
      <c r="E13" s="25"/>
      <c r="F13" s="26" t="s">
        <v>15</v>
      </c>
      <c r="G13" s="27" t="s">
        <v>0</v>
      </c>
      <c r="H13" s="520"/>
      <c r="I13" s="521"/>
      <c r="J13" s="522"/>
      <c r="K13" s="526" t="s">
        <v>43</v>
      </c>
      <c r="L13" s="527"/>
      <c r="M13" s="528"/>
      <c r="N13" s="30" t="s">
        <v>44</v>
      </c>
      <c r="O13" s="98" t="s">
        <v>44</v>
      </c>
      <c r="P13" s="509"/>
      <c r="Q13" s="512"/>
      <c r="R13" s="516"/>
      <c r="S13" s="517"/>
      <c r="T13" s="517"/>
      <c r="U13" s="517"/>
      <c r="V13" s="517"/>
      <c r="W13" s="517"/>
    </row>
    <row r="14" spans="1:26" ht="12.75" customHeight="1" x14ac:dyDescent="0.2">
      <c r="A14" s="21" t="s">
        <v>10</v>
      </c>
      <c r="B14" s="22" t="s">
        <v>10</v>
      </c>
      <c r="C14" s="23" t="s">
        <v>9</v>
      </c>
      <c r="D14" s="24" t="s">
        <v>18</v>
      </c>
      <c r="E14" s="25" t="s">
        <v>18</v>
      </c>
      <c r="F14" s="26" t="s">
        <v>10</v>
      </c>
      <c r="G14" s="27" t="s">
        <v>17</v>
      </c>
      <c r="H14" s="520"/>
      <c r="I14" s="521"/>
      <c r="J14" s="522"/>
      <c r="K14" s="526" t="s">
        <v>45</v>
      </c>
      <c r="L14" s="527"/>
      <c r="M14" s="528"/>
      <c r="N14" s="30" t="s">
        <v>45</v>
      </c>
      <c r="O14" s="98" t="s">
        <v>44</v>
      </c>
      <c r="P14" s="509"/>
      <c r="Q14" s="512"/>
      <c r="R14" s="516"/>
      <c r="S14" s="517"/>
      <c r="T14" s="517"/>
      <c r="U14" s="517"/>
      <c r="V14" s="517"/>
      <c r="W14" s="517"/>
    </row>
    <row r="15" spans="1:26" ht="12.75" customHeight="1" x14ac:dyDescent="0.2">
      <c r="A15" s="21" t="s">
        <v>17</v>
      </c>
      <c r="B15" s="22" t="s">
        <v>13</v>
      </c>
      <c r="C15" s="23"/>
      <c r="D15" s="24" t="s">
        <v>6</v>
      </c>
      <c r="E15" s="25" t="s">
        <v>6</v>
      </c>
      <c r="F15" s="26" t="s">
        <v>19</v>
      </c>
      <c r="G15" s="27" t="s">
        <v>6</v>
      </c>
      <c r="H15" s="520"/>
      <c r="I15" s="521"/>
      <c r="J15" s="522"/>
      <c r="K15" s="526"/>
      <c r="L15" s="527"/>
      <c r="M15" s="528"/>
      <c r="N15" s="30"/>
      <c r="O15" s="98"/>
      <c r="P15" s="509"/>
      <c r="Q15" s="512"/>
      <c r="R15" s="516"/>
      <c r="S15" s="517"/>
      <c r="T15" s="517"/>
      <c r="U15" s="517"/>
      <c r="V15" s="517"/>
      <c r="W15" s="517"/>
    </row>
    <row r="16" spans="1:26" ht="12.75" customHeight="1" x14ac:dyDescent="0.2">
      <c r="A16" s="21" t="s">
        <v>11</v>
      </c>
      <c r="B16" s="22"/>
      <c r="C16" s="23"/>
      <c r="D16" s="24" t="s">
        <v>20</v>
      </c>
      <c r="E16" s="25" t="s">
        <v>20</v>
      </c>
      <c r="F16" s="26"/>
      <c r="G16" s="27"/>
      <c r="H16" s="520"/>
      <c r="I16" s="521"/>
      <c r="J16" s="522"/>
      <c r="K16" s="526"/>
      <c r="L16" s="527"/>
      <c r="M16" s="528"/>
      <c r="N16" s="30"/>
      <c r="O16" s="98"/>
      <c r="P16" s="509"/>
      <c r="Q16" s="512"/>
      <c r="R16" s="516"/>
      <c r="S16" s="517"/>
      <c r="T16" s="517"/>
      <c r="U16" s="517"/>
      <c r="V16" s="517"/>
      <c r="W16" s="517"/>
    </row>
    <row r="17" spans="1:26" ht="12.75" customHeight="1" x14ac:dyDescent="0.2">
      <c r="A17" s="21" t="s">
        <v>12</v>
      </c>
      <c r="B17" s="22"/>
      <c r="C17" s="23"/>
      <c r="D17" s="24"/>
      <c r="E17" s="25"/>
      <c r="F17" s="26" t="s">
        <v>3</v>
      </c>
      <c r="G17" s="27"/>
      <c r="H17" s="520"/>
      <c r="I17" s="521"/>
      <c r="J17" s="522"/>
      <c r="K17" s="529"/>
      <c r="L17" s="530"/>
      <c r="M17" s="531"/>
      <c r="N17" s="28"/>
      <c r="O17" s="99"/>
      <c r="P17" s="509"/>
      <c r="Q17" s="512"/>
      <c r="R17" s="516"/>
      <c r="S17" s="517"/>
      <c r="T17" s="517"/>
      <c r="U17" s="517"/>
      <c r="V17" s="517"/>
      <c r="W17" s="517"/>
    </row>
    <row r="18" spans="1:26" ht="12.75" customHeight="1" x14ac:dyDescent="0.2">
      <c r="A18" s="21"/>
      <c r="B18" s="22"/>
      <c r="C18" s="23"/>
      <c r="D18" s="24"/>
      <c r="E18" s="25"/>
      <c r="F18" s="26"/>
      <c r="G18" s="27"/>
      <c r="H18" s="520" t="s">
        <v>46</v>
      </c>
      <c r="I18" s="521" t="s">
        <v>47</v>
      </c>
      <c r="J18" s="522" t="s">
        <v>48</v>
      </c>
      <c r="K18" s="520" t="s">
        <v>46</v>
      </c>
      <c r="L18" s="521" t="s">
        <v>26</v>
      </c>
      <c r="M18" s="532" t="s">
        <v>47</v>
      </c>
      <c r="N18" s="521" t="s">
        <v>48</v>
      </c>
      <c r="O18" s="533" t="s">
        <v>25</v>
      </c>
      <c r="P18" s="509"/>
      <c r="Q18" s="512"/>
      <c r="R18" s="516"/>
      <c r="S18" s="517"/>
      <c r="T18" s="517"/>
      <c r="U18" s="517"/>
      <c r="V18" s="517"/>
      <c r="W18" s="517"/>
    </row>
    <row r="19" spans="1:26" ht="12.75" customHeight="1" x14ac:dyDescent="0.2">
      <c r="A19" s="31"/>
      <c r="B19" s="32"/>
      <c r="C19" s="33"/>
      <c r="D19" s="34"/>
      <c r="E19" s="35"/>
      <c r="F19" s="36"/>
      <c r="G19" s="37"/>
      <c r="H19" s="520"/>
      <c r="I19" s="521"/>
      <c r="J19" s="522"/>
      <c r="K19" s="520"/>
      <c r="L19" s="521"/>
      <c r="M19" s="532"/>
      <c r="N19" s="521"/>
      <c r="O19" s="534"/>
      <c r="P19" s="509"/>
      <c r="Q19" s="512"/>
      <c r="R19" s="516"/>
      <c r="S19" s="517"/>
      <c r="T19" s="517"/>
      <c r="U19" s="517"/>
      <c r="V19" s="517"/>
      <c r="W19" s="517"/>
    </row>
    <row r="20" spans="1:26" ht="12.75" customHeight="1" x14ac:dyDescent="0.2">
      <c r="A20" s="21"/>
      <c r="B20" s="22"/>
      <c r="C20" s="23"/>
      <c r="D20" s="24"/>
      <c r="E20" s="25"/>
      <c r="F20" s="26"/>
      <c r="G20" s="27"/>
      <c r="H20" s="520"/>
      <c r="I20" s="521"/>
      <c r="J20" s="522"/>
      <c r="K20" s="520"/>
      <c r="L20" s="521"/>
      <c r="M20" s="532"/>
      <c r="N20" s="521"/>
      <c r="O20" s="535"/>
      <c r="P20" s="510"/>
      <c r="Q20" s="513"/>
      <c r="R20" s="516"/>
      <c r="S20" s="517"/>
      <c r="T20" s="517"/>
      <c r="U20" s="517"/>
      <c r="V20" s="517"/>
      <c r="W20" s="517"/>
    </row>
    <row r="21" spans="1:26" ht="12.75" customHeight="1" thickBot="1" x14ac:dyDescent="0.25">
      <c r="A21" s="38"/>
      <c r="B21" s="39"/>
      <c r="C21" s="40"/>
      <c r="D21" s="41"/>
      <c r="E21" s="42"/>
      <c r="F21" s="43"/>
      <c r="G21" s="44"/>
      <c r="H21" s="45"/>
      <c r="I21" s="46"/>
      <c r="J21" s="47"/>
      <c r="K21" s="45"/>
      <c r="L21" s="49"/>
      <c r="M21" s="48"/>
      <c r="N21" s="46"/>
      <c r="O21" s="100"/>
      <c r="P21" s="50" t="s">
        <v>4</v>
      </c>
      <c r="Q21" s="51" t="s">
        <v>4</v>
      </c>
      <c r="R21" s="516"/>
      <c r="S21" s="517"/>
      <c r="T21" s="517"/>
      <c r="U21" s="517"/>
      <c r="V21" s="517"/>
      <c r="W21" s="517"/>
    </row>
    <row r="22" spans="1:26" ht="12.75" customHeight="1" x14ac:dyDescent="0.2">
      <c r="A22" s="52"/>
      <c r="B22" s="53"/>
      <c r="C22" s="53"/>
      <c r="D22" s="54"/>
      <c r="E22" s="54"/>
      <c r="F22" s="55"/>
      <c r="G22" s="56"/>
      <c r="H22" s="57"/>
      <c r="I22" s="58"/>
      <c r="J22" s="59"/>
      <c r="K22" s="57"/>
      <c r="L22" s="60"/>
      <c r="M22" s="60"/>
      <c r="N22" s="60"/>
      <c r="O22" s="60"/>
      <c r="P22" s="62"/>
      <c r="Q22" s="56"/>
      <c r="R22" s="536"/>
      <c r="S22" s="537"/>
      <c r="T22" s="537"/>
      <c r="U22" s="537"/>
      <c r="V22" s="537"/>
      <c r="W22" s="538"/>
    </row>
    <row r="23" spans="1:26" ht="12.75" customHeight="1" x14ac:dyDescent="0.2">
      <c r="A23" s="63"/>
      <c r="B23" s="364" t="s">
        <v>527</v>
      </c>
      <c r="C23" s="364">
        <v>138</v>
      </c>
      <c r="D23" s="466">
        <v>0</v>
      </c>
      <c r="E23" s="467">
        <v>0.04</v>
      </c>
      <c r="F23" s="279"/>
      <c r="G23" s="283">
        <v>4</v>
      </c>
      <c r="H23" s="293"/>
      <c r="I23" s="364"/>
      <c r="J23" s="286"/>
      <c r="K23" s="284"/>
      <c r="L23" s="364"/>
      <c r="M23" s="287"/>
      <c r="N23" s="287"/>
      <c r="O23" s="288">
        <v>5</v>
      </c>
      <c r="P23" s="289"/>
      <c r="Q23" s="290"/>
      <c r="R23" s="646" t="s">
        <v>955</v>
      </c>
      <c r="S23" s="569"/>
      <c r="T23" s="569"/>
      <c r="U23" s="569"/>
      <c r="V23" s="569"/>
      <c r="W23" s="569"/>
      <c r="X23" s="468">
        <v>2022</v>
      </c>
      <c r="Y23" s="469" t="s">
        <v>771</v>
      </c>
      <c r="Z23" s="291" t="s">
        <v>909</v>
      </c>
    </row>
    <row r="24" spans="1:26" ht="12.75" customHeight="1" x14ac:dyDescent="0.2">
      <c r="A24" s="63"/>
      <c r="B24" s="364" t="s">
        <v>527</v>
      </c>
      <c r="C24" s="364">
        <v>138</v>
      </c>
      <c r="D24" s="466">
        <v>0.04</v>
      </c>
      <c r="E24" s="467">
        <v>7.0000000000000007E-2</v>
      </c>
      <c r="F24" s="279"/>
      <c r="G24" s="283"/>
      <c r="H24" s="284"/>
      <c r="I24" s="364"/>
      <c r="J24" s="286"/>
      <c r="K24" s="284"/>
      <c r="L24" s="364"/>
      <c r="M24" s="287"/>
      <c r="N24" s="287"/>
      <c r="O24" s="364">
        <v>8</v>
      </c>
      <c r="P24" s="294"/>
      <c r="Q24" s="290"/>
      <c r="R24" s="646" t="s">
        <v>956</v>
      </c>
      <c r="S24" s="569"/>
      <c r="T24" s="569"/>
      <c r="U24" s="569"/>
      <c r="V24" s="569"/>
      <c r="W24" s="569"/>
      <c r="X24" s="468">
        <v>2022</v>
      </c>
      <c r="Y24" s="469" t="s">
        <v>771</v>
      </c>
      <c r="Z24" s="291" t="s">
        <v>909</v>
      </c>
    </row>
    <row r="25" spans="1:26" ht="12.75" customHeight="1" x14ac:dyDescent="0.2">
      <c r="A25" s="63"/>
      <c r="B25" s="364" t="s">
        <v>527</v>
      </c>
      <c r="C25" s="364">
        <v>138</v>
      </c>
      <c r="D25" s="466">
        <v>7.0000000000000007E-2</v>
      </c>
      <c r="E25" s="467">
        <v>0.161</v>
      </c>
      <c r="F25" s="279"/>
      <c r="G25" s="283"/>
      <c r="H25" s="284"/>
      <c r="I25" s="364"/>
      <c r="J25" s="286"/>
      <c r="K25" s="284"/>
      <c r="L25" s="364"/>
      <c r="M25" s="287"/>
      <c r="N25" s="287"/>
      <c r="O25" s="351">
        <v>12</v>
      </c>
      <c r="P25" s="289"/>
      <c r="Q25" s="290"/>
      <c r="R25" s="646"/>
      <c r="S25" s="569"/>
      <c r="T25" s="569"/>
      <c r="U25" s="569"/>
      <c r="V25" s="569"/>
      <c r="W25" s="569"/>
      <c r="X25" s="468">
        <v>2022</v>
      </c>
      <c r="Y25" s="469" t="s">
        <v>771</v>
      </c>
      <c r="Z25" s="291" t="s">
        <v>909</v>
      </c>
    </row>
    <row r="26" spans="1:26" ht="12.75" customHeight="1" x14ac:dyDescent="0.2">
      <c r="A26" s="63"/>
      <c r="B26" s="364" t="s">
        <v>527</v>
      </c>
      <c r="C26" s="364">
        <v>138</v>
      </c>
      <c r="D26" s="466">
        <v>0.16</v>
      </c>
      <c r="E26" s="467">
        <v>0.49</v>
      </c>
      <c r="F26" s="279"/>
      <c r="G26" s="283"/>
      <c r="H26" s="360"/>
      <c r="I26" s="288"/>
      <c r="J26" s="286"/>
      <c r="K26" s="284"/>
      <c r="L26" s="287"/>
      <c r="M26" s="287"/>
      <c r="N26" s="287"/>
      <c r="O26" s="351">
        <v>22</v>
      </c>
      <c r="P26" s="289"/>
      <c r="Q26" s="290"/>
      <c r="R26" s="646"/>
      <c r="S26" s="569"/>
      <c r="T26" s="569"/>
      <c r="U26" s="569"/>
      <c r="V26" s="569"/>
      <c r="W26" s="569"/>
      <c r="X26" s="468">
        <v>2022</v>
      </c>
      <c r="Y26" s="469" t="s">
        <v>771</v>
      </c>
      <c r="Z26" s="291" t="s">
        <v>909</v>
      </c>
    </row>
    <row r="27" spans="1:26" ht="12.75" customHeight="1" x14ac:dyDescent="0.2">
      <c r="A27" s="63"/>
      <c r="B27" s="364" t="s">
        <v>527</v>
      </c>
      <c r="C27" s="364">
        <v>138</v>
      </c>
      <c r="D27" s="466">
        <v>0.49</v>
      </c>
      <c r="E27" s="467">
        <v>0.52</v>
      </c>
      <c r="F27" s="279"/>
      <c r="G27" s="283"/>
      <c r="H27" s="360"/>
      <c r="I27" s="288"/>
      <c r="J27" s="286"/>
      <c r="K27" s="284"/>
      <c r="L27" s="287"/>
      <c r="M27" s="287"/>
      <c r="N27" s="287"/>
      <c r="O27" s="288">
        <v>4</v>
      </c>
      <c r="P27" s="294"/>
      <c r="Q27" s="290"/>
      <c r="R27" s="646" t="s">
        <v>787</v>
      </c>
      <c r="S27" s="569"/>
      <c r="T27" s="569"/>
      <c r="U27" s="569"/>
      <c r="V27" s="569"/>
      <c r="W27" s="569"/>
      <c r="X27" s="468">
        <v>2022</v>
      </c>
      <c r="Y27" s="469" t="s">
        <v>771</v>
      </c>
      <c r="Z27" s="291" t="s">
        <v>909</v>
      </c>
    </row>
    <row r="28" spans="1:26" ht="12.75" customHeight="1" x14ac:dyDescent="0.2">
      <c r="A28" s="63"/>
      <c r="B28" s="364" t="s">
        <v>527</v>
      </c>
      <c r="C28" s="364">
        <v>138</v>
      </c>
      <c r="D28" s="466">
        <v>0.52</v>
      </c>
      <c r="E28" s="467">
        <v>1.2</v>
      </c>
      <c r="F28" s="279"/>
      <c r="G28" s="283"/>
      <c r="H28" s="364"/>
      <c r="I28" s="336"/>
      <c r="J28" s="286"/>
      <c r="K28" s="284"/>
      <c r="L28" s="287"/>
      <c r="M28" s="287"/>
      <c r="N28" s="287"/>
      <c r="O28" s="288">
        <v>45</v>
      </c>
      <c r="P28" s="342"/>
      <c r="Q28" s="283"/>
      <c r="R28" s="646"/>
      <c r="S28" s="569"/>
      <c r="T28" s="569"/>
      <c r="U28" s="569"/>
      <c r="V28" s="569"/>
      <c r="W28" s="569"/>
      <c r="X28" s="468">
        <v>2022</v>
      </c>
      <c r="Y28" s="469" t="s">
        <v>771</v>
      </c>
      <c r="Z28" s="291" t="s">
        <v>909</v>
      </c>
    </row>
    <row r="29" spans="1:26" ht="12.75" customHeight="1" x14ac:dyDescent="0.2">
      <c r="A29" s="63"/>
      <c r="B29" s="364" t="s">
        <v>527</v>
      </c>
      <c r="C29" s="364">
        <v>138</v>
      </c>
      <c r="D29" s="470">
        <v>1.2</v>
      </c>
      <c r="E29" s="471">
        <v>1.23</v>
      </c>
      <c r="F29" s="279"/>
      <c r="G29" s="283"/>
      <c r="H29" s="284"/>
      <c r="I29" s="285"/>
      <c r="J29" s="286"/>
      <c r="K29" s="284"/>
      <c r="L29" s="287"/>
      <c r="M29" s="287"/>
      <c r="N29" s="287"/>
      <c r="O29" s="293">
        <v>4</v>
      </c>
      <c r="P29" s="284"/>
      <c r="Q29" s="297"/>
      <c r="R29" s="646" t="s">
        <v>788</v>
      </c>
      <c r="S29" s="569"/>
      <c r="T29" s="569"/>
      <c r="U29" s="569"/>
      <c r="V29" s="569"/>
      <c r="W29" s="569"/>
      <c r="X29" s="468">
        <v>2022</v>
      </c>
      <c r="Y29" s="469" t="s">
        <v>771</v>
      </c>
      <c r="Z29" s="291" t="s">
        <v>909</v>
      </c>
    </row>
    <row r="30" spans="1:26" ht="12.75" customHeight="1" x14ac:dyDescent="0.2">
      <c r="A30" s="63"/>
      <c r="B30" s="364" t="s">
        <v>527</v>
      </c>
      <c r="C30" s="364">
        <v>138</v>
      </c>
      <c r="D30" s="472">
        <v>1.23</v>
      </c>
      <c r="E30" s="473">
        <v>1.47</v>
      </c>
      <c r="F30" s="279"/>
      <c r="G30" s="283"/>
      <c r="H30" s="284"/>
      <c r="I30" s="285"/>
      <c r="J30" s="286"/>
      <c r="K30" s="284"/>
      <c r="L30" s="287"/>
      <c r="M30" s="287"/>
      <c r="N30" s="287"/>
      <c r="O30" s="351">
        <v>16</v>
      </c>
      <c r="P30" s="342"/>
      <c r="Q30" s="298"/>
      <c r="R30" s="646"/>
      <c r="S30" s="569"/>
      <c r="T30" s="569"/>
      <c r="U30" s="569"/>
      <c r="V30" s="569"/>
      <c r="W30" s="569"/>
      <c r="X30" s="468">
        <v>2022</v>
      </c>
      <c r="Y30" s="469" t="s">
        <v>771</v>
      </c>
      <c r="Z30" s="291" t="s">
        <v>909</v>
      </c>
    </row>
    <row r="31" spans="1:26" ht="12.75" customHeight="1" x14ac:dyDescent="0.2">
      <c r="A31" s="63"/>
      <c r="B31" s="364" t="s">
        <v>527</v>
      </c>
      <c r="C31" s="364">
        <v>138</v>
      </c>
      <c r="D31" s="466">
        <v>1.47</v>
      </c>
      <c r="E31" s="467">
        <v>1.56</v>
      </c>
      <c r="F31" s="279"/>
      <c r="G31" s="283"/>
      <c r="H31" s="284"/>
      <c r="I31" s="285"/>
      <c r="J31" s="286"/>
      <c r="K31" s="284"/>
      <c r="L31" s="287"/>
      <c r="M31" s="287"/>
      <c r="N31" s="287"/>
      <c r="O31" s="351">
        <v>12</v>
      </c>
      <c r="P31" s="342"/>
      <c r="Q31" s="352"/>
      <c r="R31" s="646"/>
      <c r="S31" s="569"/>
      <c r="T31" s="569"/>
      <c r="U31" s="569"/>
      <c r="V31" s="569"/>
      <c r="W31" s="569"/>
      <c r="X31" s="468">
        <v>2022</v>
      </c>
      <c r="Y31" s="469" t="s">
        <v>771</v>
      </c>
      <c r="Z31" s="291" t="s">
        <v>909</v>
      </c>
    </row>
    <row r="32" spans="1:26" ht="12.75" customHeight="1" x14ac:dyDescent="0.2">
      <c r="A32" s="63"/>
      <c r="B32" s="364" t="s">
        <v>527</v>
      </c>
      <c r="C32" s="364">
        <v>138</v>
      </c>
      <c r="D32" s="466">
        <v>1.56</v>
      </c>
      <c r="E32" s="467">
        <v>1.63</v>
      </c>
      <c r="F32" s="279"/>
      <c r="G32" s="283"/>
      <c r="H32" s="284"/>
      <c r="I32" s="285"/>
      <c r="J32" s="286"/>
      <c r="K32" s="284"/>
      <c r="L32" s="287"/>
      <c r="M32" s="287"/>
      <c r="N32" s="287"/>
      <c r="O32" s="288">
        <v>18</v>
      </c>
      <c r="P32" s="342"/>
      <c r="Q32" s="283"/>
      <c r="R32" s="646" t="s">
        <v>957</v>
      </c>
      <c r="S32" s="569"/>
      <c r="T32" s="569"/>
      <c r="U32" s="569"/>
      <c r="V32" s="569"/>
      <c r="W32" s="569"/>
      <c r="X32" s="468">
        <v>2022</v>
      </c>
      <c r="Y32" s="469" t="s">
        <v>771</v>
      </c>
      <c r="Z32" s="291" t="s">
        <v>909</v>
      </c>
    </row>
    <row r="33" spans="1:26" ht="12.75" customHeight="1" x14ac:dyDescent="0.2">
      <c r="A33" s="63"/>
      <c r="B33" s="364" t="s">
        <v>527</v>
      </c>
      <c r="C33" s="364">
        <v>138</v>
      </c>
      <c r="D33" s="466">
        <v>1.63</v>
      </c>
      <c r="E33" s="467">
        <v>1.7210000000000001</v>
      </c>
      <c r="F33" s="279"/>
      <c r="G33" s="283"/>
      <c r="H33" s="284"/>
      <c r="I33" s="285"/>
      <c r="J33" s="286"/>
      <c r="K33" s="284"/>
      <c r="L33" s="287"/>
      <c r="M33" s="287"/>
      <c r="N33" s="287"/>
      <c r="O33" s="287">
        <v>12</v>
      </c>
      <c r="P33" s="342"/>
      <c r="Q33" s="298"/>
      <c r="R33" s="646"/>
      <c r="S33" s="569"/>
      <c r="T33" s="569"/>
      <c r="U33" s="569"/>
      <c r="V33" s="569"/>
      <c r="W33" s="569"/>
      <c r="X33" s="468">
        <v>2022</v>
      </c>
      <c r="Y33" s="469" t="s">
        <v>771</v>
      </c>
      <c r="Z33" s="291" t="s">
        <v>909</v>
      </c>
    </row>
    <row r="34" spans="1:26" ht="12.75" customHeight="1" x14ac:dyDescent="0.2">
      <c r="A34" s="63"/>
      <c r="B34" s="364" t="s">
        <v>527</v>
      </c>
      <c r="C34" s="364">
        <v>138</v>
      </c>
      <c r="D34" s="466">
        <v>1.72</v>
      </c>
      <c r="E34" s="467">
        <v>4.3099999999999996</v>
      </c>
      <c r="F34" s="279"/>
      <c r="G34" s="283"/>
      <c r="H34" s="284">
        <v>32</v>
      </c>
      <c r="I34" s="285"/>
      <c r="J34" s="286"/>
      <c r="K34" s="284"/>
      <c r="L34" s="287"/>
      <c r="M34" s="287"/>
      <c r="N34" s="287"/>
      <c r="O34" s="287">
        <v>171</v>
      </c>
      <c r="P34" s="342"/>
      <c r="Q34" s="298"/>
      <c r="R34" s="646"/>
      <c r="S34" s="569"/>
      <c r="T34" s="569"/>
      <c r="U34" s="569"/>
      <c r="V34" s="569"/>
      <c r="W34" s="569"/>
      <c r="X34" s="468">
        <v>2022</v>
      </c>
      <c r="Y34" s="469" t="s">
        <v>771</v>
      </c>
      <c r="Z34" s="291" t="s">
        <v>909</v>
      </c>
    </row>
    <row r="35" spans="1:26" ht="12.75" customHeight="1" x14ac:dyDescent="0.2">
      <c r="A35" s="63"/>
      <c r="B35" s="364" t="s">
        <v>527</v>
      </c>
      <c r="C35" s="364">
        <v>138</v>
      </c>
      <c r="D35" s="472">
        <v>4.3099999999999996</v>
      </c>
      <c r="E35" s="473">
        <v>4.4009999999999998</v>
      </c>
      <c r="F35" s="279"/>
      <c r="G35" s="283"/>
      <c r="H35" s="284"/>
      <c r="I35" s="285"/>
      <c r="J35" s="286"/>
      <c r="K35" s="284"/>
      <c r="L35" s="287"/>
      <c r="M35" s="287"/>
      <c r="N35" s="287"/>
      <c r="O35" s="287">
        <v>12</v>
      </c>
      <c r="P35" s="342"/>
      <c r="Q35" s="298"/>
      <c r="R35" s="646"/>
      <c r="S35" s="569"/>
      <c r="T35" s="569"/>
      <c r="U35" s="569"/>
      <c r="V35" s="569"/>
      <c r="W35" s="569"/>
      <c r="X35" s="468">
        <v>2022</v>
      </c>
      <c r="Y35" s="469" t="s">
        <v>771</v>
      </c>
      <c r="Z35" s="291" t="s">
        <v>909</v>
      </c>
    </row>
    <row r="36" spans="1:26" ht="12.75" customHeight="1" x14ac:dyDescent="0.2">
      <c r="A36" s="2"/>
      <c r="B36" s="364" t="s">
        <v>527</v>
      </c>
      <c r="C36" s="364">
        <v>138</v>
      </c>
      <c r="D36" s="472">
        <v>4.4000000000000004</v>
      </c>
      <c r="E36" s="473">
        <v>4.43</v>
      </c>
      <c r="F36" s="279"/>
      <c r="G36" s="285"/>
      <c r="H36" s="284"/>
      <c r="I36" s="285"/>
      <c r="J36" s="286"/>
      <c r="K36" s="284"/>
      <c r="L36" s="287"/>
      <c r="M36" s="287"/>
      <c r="N36" s="287"/>
      <c r="O36" s="287">
        <v>8</v>
      </c>
      <c r="P36" s="342"/>
      <c r="Q36" s="372"/>
      <c r="R36" s="646" t="s">
        <v>880</v>
      </c>
      <c r="S36" s="569"/>
      <c r="T36" s="569"/>
      <c r="U36" s="569"/>
      <c r="V36" s="569"/>
      <c r="W36" s="569"/>
      <c r="X36" s="468">
        <v>2022</v>
      </c>
      <c r="Y36" s="469" t="s">
        <v>771</v>
      </c>
      <c r="Z36" s="291" t="s">
        <v>909</v>
      </c>
    </row>
    <row r="37" spans="1:26" ht="12.75" customHeight="1" x14ac:dyDescent="0.2">
      <c r="A37" s="63"/>
      <c r="B37" s="364" t="s">
        <v>527</v>
      </c>
      <c r="C37" s="364">
        <v>138</v>
      </c>
      <c r="D37" s="472">
        <v>4.43</v>
      </c>
      <c r="E37" s="473">
        <v>4.5209999999999999</v>
      </c>
      <c r="F37" s="279"/>
      <c r="G37" s="285"/>
      <c r="H37" s="284"/>
      <c r="I37" s="285"/>
      <c r="J37" s="286"/>
      <c r="K37" s="284"/>
      <c r="L37" s="287"/>
      <c r="M37" s="287"/>
      <c r="N37" s="287"/>
      <c r="O37" s="287">
        <v>12</v>
      </c>
      <c r="P37" s="342"/>
      <c r="Q37" s="298"/>
      <c r="R37" s="646"/>
      <c r="S37" s="569"/>
      <c r="T37" s="569"/>
      <c r="U37" s="569"/>
      <c r="V37" s="569"/>
      <c r="W37" s="569"/>
      <c r="X37" s="468">
        <v>2022</v>
      </c>
      <c r="Y37" s="469" t="s">
        <v>771</v>
      </c>
      <c r="Z37" s="291" t="s">
        <v>909</v>
      </c>
    </row>
    <row r="38" spans="1:26" ht="12.75" customHeight="1" x14ac:dyDescent="0.2">
      <c r="A38" s="63"/>
      <c r="B38" s="364" t="s">
        <v>527</v>
      </c>
      <c r="C38" s="364">
        <v>138</v>
      </c>
      <c r="D38" s="472">
        <v>4.5199999999999996</v>
      </c>
      <c r="E38" s="473">
        <v>5.72</v>
      </c>
      <c r="F38" s="287"/>
      <c r="G38" s="285"/>
      <c r="H38" s="284"/>
      <c r="I38" s="285"/>
      <c r="J38" s="286"/>
      <c r="K38" s="284"/>
      <c r="L38" s="287"/>
      <c r="M38" s="287"/>
      <c r="N38" s="287"/>
      <c r="O38" s="287">
        <v>79</v>
      </c>
      <c r="P38" s="342"/>
      <c r="Q38" s="372"/>
      <c r="R38" s="646"/>
      <c r="S38" s="569"/>
      <c r="T38" s="569"/>
      <c r="U38" s="569"/>
      <c r="V38" s="569"/>
      <c r="W38" s="569"/>
      <c r="X38" s="468">
        <v>2022</v>
      </c>
      <c r="Y38" s="469" t="s">
        <v>771</v>
      </c>
      <c r="Z38" s="291" t="s">
        <v>909</v>
      </c>
    </row>
    <row r="39" spans="1:26" ht="12.75" customHeight="1" x14ac:dyDescent="0.2">
      <c r="A39" s="63"/>
      <c r="B39" s="364" t="s">
        <v>527</v>
      </c>
      <c r="C39" s="364">
        <v>138</v>
      </c>
      <c r="D39" s="472">
        <v>5.72</v>
      </c>
      <c r="E39" s="473">
        <v>5.75</v>
      </c>
      <c r="F39" s="279"/>
      <c r="G39" s="285"/>
      <c r="H39" s="284"/>
      <c r="I39" s="285"/>
      <c r="J39" s="286"/>
      <c r="K39" s="284"/>
      <c r="L39" s="287"/>
      <c r="M39" s="287"/>
      <c r="N39" s="287"/>
      <c r="O39" s="287">
        <v>4</v>
      </c>
      <c r="P39" s="284"/>
      <c r="Q39" s="298"/>
      <c r="R39" s="646" t="s">
        <v>794</v>
      </c>
      <c r="S39" s="569"/>
      <c r="T39" s="569"/>
      <c r="U39" s="569"/>
      <c r="V39" s="569"/>
      <c r="W39" s="569"/>
      <c r="X39" s="468">
        <v>2022</v>
      </c>
      <c r="Y39" s="469" t="s">
        <v>771</v>
      </c>
      <c r="Z39" s="291" t="s">
        <v>909</v>
      </c>
    </row>
    <row r="40" spans="1:26" ht="12.75" customHeight="1" x14ac:dyDescent="0.2">
      <c r="A40" s="63"/>
      <c r="B40" s="364" t="s">
        <v>527</v>
      </c>
      <c r="C40" s="364">
        <v>138</v>
      </c>
      <c r="D40" s="466">
        <v>5.75</v>
      </c>
      <c r="E40" s="467">
        <v>7.36</v>
      </c>
      <c r="F40" s="279"/>
      <c r="G40" s="285"/>
      <c r="H40" s="284"/>
      <c r="I40" s="285"/>
      <c r="J40" s="286"/>
      <c r="K40" s="284"/>
      <c r="L40" s="287"/>
      <c r="M40" s="287"/>
      <c r="N40" s="287"/>
      <c r="O40" s="287">
        <v>106</v>
      </c>
      <c r="P40" s="284"/>
      <c r="Q40" s="298"/>
      <c r="R40" s="646"/>
      <c r="S40" s="569"/>
      <c r="T40" s="569"/>
      <c r="U40" s="569"/>
      <c r="V40" s="569"/>
      <c r="W40" s="569"/>
      <c r="X40" s="468">
        <v>2022</v>
      </c>
      <c r="Y40" s="469" t="s">
        <v>771</v>
      </c>
      <c r="Z40" s="291" t="s">
        <v>909</v>
      </c>
    </row>
    <row r="41" spans="1:26" s="78" customFormat="1" ht="12.75" customHeight="1" x14ac:dyDescent="0.2">
      <c r="A41" s="2"/>
      <c r="B41" s="364" t="s">
        <v>527</v>
      </c>
      <c r="C41" s="364">
        <v>138</v>
      </c>
      <c r="D41" s="466">
        <v>7.36</v>
      </c>
      <c r="E41" s="467">
        <v>7.4509999999999996</v>
      </c>
      <c r="F41" s="279"/>
      <c r="G41" s="285"/>
      <c r="H41" s="337"/>
      <c r="I41" s="430"/>
      <c r="J41" s="339"/>
      <c r="K41" s="337"/>
      <c r="L41" s="340"/>
      <c r="M41" s="340"/>
      <c r="N41" s="340"/>
      <c r="O41" s="340">
        <v>12</v>
      </c>
      <c r="P41" s="337"/>
      <c r="Q41" s="298"/>
      <c r="R41" s="646"/>
      <c r="S41" s="569"/>
      <c r="T41" s="569"/>
      <c r="U41" s="569"/>
      <c r="V41" s="569"/>
      <c r="W41" s="569"/>
      <c r="X41" s="468">
        <v>2022</v>
      </c>
      <c r="Y41" s="469" t="s">
        <v>771</v>
      </c>
      <c r="Z41" s="291" t="s">
        <v>909</v>
      </c>
    </row>
    <row r="42" spans="1:26" s="78" customFormat="1" ht="12.75" customHeight="1" x14ac:dyDescent="0.2">
      <c r="A42" s="63"/>
      <c r="B42" s="364" t="s">
        <v>527</v>
      </c>
      <c r="C42" s="364">
        <v>138</v>
      </c>
      <c r="D42" s="466">
        <v>7.45</v>
      </c>
      <c r="E42" s="467">
        <v>7.48</v>
      </c>
      <c r="F42" s="279"/>
      <c r="G42" s="285"/>
      <c r="H42" s="337"/>
      <c r="I42" s="338"/>
      <c r="J42" s="339"/>
      <c r="K42" s="284"/>
      <c r="L42" s="279"/>
      <c r="M42" s="340"/>
      <c r="N42" s="279"/>
      <c r="O42" s="340">
        <v>8</v>
      </c>
      <c r="P42" s="337"/>
      <c r="Q42" s="298"/>
      <c r="R42" s="646" t="s">
        <v>958</v>
      </c>
      <c r="S42" s="569"/>
      <c r="T42" s="569"/>
      <c r="U42" s="569"/>
      <c r="V42" s="569"/>
      <c r="W42" s="569"/>
      <c r="X42" s="468">
        <v>2022</v>
      </c>
      <c r="Y42" s="469" t="s">
        <v>771</v>
      </c>
      <c r="Z42" s="291" t="s">
        <v>909</v>
      </c>
    </row>
    <row r="43" spans="1:26" s="78" customFormat="1" ht="12.75" customHeight="1" x14ac:dyDescent="0.2">
      <c r="A43" s="63"/>
      <c r="B43" s="364" t="s">
        <v>527</v>
      </c>
      <c r="C43" s="364">
        <v>138</v>
      </c>
      <c r="D43" s="466">
        <v>7.48</v>
      </c>
      <c r="E43" s="467">
        <v>7.5709999999999997</v>
      </c>
      <c r="F43" s="279"/>
      <c r="G43" s="285"/>
      <c r="H43" s="337"/>
      <c r="I43" s="338"/>
      <c r="J43" s="339"/>
      <c r="K43" s="337"/>
      <c r="L43" s="279"/>
      <c r="M43" s="340"/>
      <c r="N43" s="279"/>
      <c r="O43" s="340">
        <v>12</v>
      </c>
      <c r="P43" s="369"/>
      <c r="Q43" s="298"/>
      <c r="R43" s="646"/>
      <c r="S43" s="569"/>
      <c r="T43" s="569"/>
      <c r="U43" s="569"/>
      <c r="V43" s="569"/>
      <c r="W43" s="569"/>
      <c r="X43" s="468">
        <v>2022</v>
      </c>
      <c r="Y43" s="469" t="s">
        <v>771</v>
      </c>
      <c r="Z43" s="291" t="s">
        <v>909</v>
      </c>
    </row>
    <row r="44" spans="1:26" s="78" customFormat="1" ht="12.75" customHeight="1" x14ac:dyDescent="0.2">
      <c r="A44" s="63"/>
      <c r="B44" s="364" t="s">
        <v>527</v>
      </c>
      <c r="C44" s="364">
        <v>138</v>
      </c>
      <c r="D44" s="466">
        <v>7.57</v>
      </c>
      <c r="E44" s="467">
        <v>8.4700000000000006</v>
      </c>
      <c r="F44" s="279"/>
      <c r="G44" s="285"/>
      <c r="H44" s="337"/>
      <c r="I44" s="338"/>
      <c r="J44" s="339"/>
      <c r="K44" s="337"/>
      <c r="L44" s="279"/>
      <c r="M44" s="340"/>
      <c r="N44" s="279"/>
      <c r="O44" s="340">
        <v>59</v>
      </c>
      <c r="P44" s="337"/>
      <c r="Q44" s="298"/>
      <c r="R44" s="646"/>
      <c r="S44" s="569"/>
      <c r="T44" s="569"/>
      <c r="U44" s="569"/>
      <c r="V44" s="569"/>
      <c r="W44" s="569"/>
      <c r="X44" s="468">
        <v>2022</v>
      </c>
      <c r="Y44" s="469" t="s">
        <v>771</v>
      </c>
      <c r="Z44" s="291" t="s">
        <v>909</v>
      </c>
    </row>
    <row r="45" spans="1:26" s="78" customFormat="1" ht="12.75" customHeight="1" x14ac:dyDescent="0.2">
      <c r="A45" s="63"/>
      <c r="B45" s="364" t="s">
        <v>527</v>
      </c>
      <c r="C45" s="364">
        <v>138</v>
      </c>
      <c r="D45" s="466">
        <v>8.4700000000000006</v>
      </c>
      <c r="E45" s="467">
        <v>8.5609999999999999</v>
      </c>
      <c r="F45" s="279"/>
      <c r="G45" s="285"/>
      <c r="H45" s="337"/>
      <c r="I45" s="338"/>
      <c r="J45" s="339"/>
      <c r="K45" s="284"/>
      <c r="L45" s="279"/>
      <c r="M45" s="340"/>
      <c r="N45" s="279"/>
      <c r="O45" s="340">
        <v>12</v>
      </c>
      <c r="P45" s="337"/>
      <c r="Q45" s="298"/>
      <c r="R45" s="646"/>
      <c r="S45" s="569"/>
      <c r="T45" s="569"/>
      <c r="U45" s="569"/>
      <c r="V45" s="569"/>
      <c r="W45" s="569"/>
      <c r="X45" s="468">
        <v>2022</v>
      </c>
      <c r="Y45" s="469" t="s">
        <v>771</v>
      </c>
      <c r="Z45" s="291" t="s">
        <v>909</v>
      </c>
    </row>
    <row r="46" spans="1:26" ht="12.75" customHeight="1" x14ac:dyDescent="0.2">
      <c r="A46" s="81"/>
      <c r="B46" s="364" t="s">
        <v>527</v>
      </c>
      <c r="C46" s="364">
        <v>138</v>
      </c>
      <c r="D46" s="466">
        <v>8.56</v>
      </c>
      <c r="E46" s="467">
        <v>8.59</v>
      </c>
      <c r="F46" s="436"/>
      <c r="G46" s="437"/>
      <c r="H46" s="438"/>
      <c r="I46" s="439"/>
      <c r="J46" s="440"/>
      <c r="K46" s="438"/>
      <c r="L46" s="441"/>
      <c r="M46" s="442"/>
      <c r="N46" s="441"/>
      <c r="O46" s="441">
        <v>8</v>
      </c>
      <c r="P46" s="438"/>
      <c r="Q46" s="437"/>
      <c r="R46" s="646" t="s">
        <v>959</v>
      </c>
      <c r="S46" s="569"/>
      <c r="T46" s="569"/>
      <c r="U46" s="569"/>
      <c r="V46" s="569"/>
      <c r="W46" s="569"/>
      <c r="X46" s="468">
        <v>2022</v>
      </c>
      <c r="Y46" s="469" t="s">
        <v>771</v>
      </c>
      <c r="Z46" s="291" t="s">
        <v>909</v>
      </c>
    </row>
    <row r="47" spans="1:26" ht="12.75" customHeight="1" x14ac:dyDescent="0.2">
      <c r="A47" s="81"/>
      <c r="B47" s="364" t="s">
        <v>527</v>
      </c>
      <c r="C47" s="364">
        <v>138</v>
      </c>
      <c r="D47" s="466">
        <v>8.59</v>
      </c>
      <c r="E47" s="467">
        <v>8.6809999999999992</v>
      </c>
      <c r="F47" s="436"/>
      <c r="G47" s="437"/>
      <c r="H47" s="438"/>
      <c r="I47" s="439"/>
      <c r="J47" s="440"/>
      <c r="K47" s="438"/>
      <c r="L47" s="441"/>
      <c r="M47" s="442"/>
      <c r="N47" s="441"/>
      <c r="O47" s="441">
        <v>12</v>
      </c>
      <c r="P47" s="438"/>
      <c r="Q47" s="437"/>
      <c r="R47" s="646"/>
      <c r="S47" s="569"/>
      <c r="T47" s="569"/>
      <c r="U47" s="569"/>
      <c r="V47" s="569"/>
      <c r="W47" s="569"/>
      <c r="X47" s="468">
        <v>2022</v>
      </c>
      <c r="Y47" s="469" t="s">
        <v>771</v>
      </c>
      <c r="Z47" s="291" t="s">
        <v>909</v>
      </c>
    </row>
    <row r="48" spans="1:26" ht="12.75" customHeight="1" x14ac:dyDescent="0.2">
      <c r="A48" s="81"/>
      <c r="B48" s="364" t="s">
        <v>527</v>
      </c>
      <c r="C48" s="364">
        <v>138</v>
      </c>
      <c r="D48" s="466">
        <v>8.68</v>
      </c>
      <c r="E48" s="467">
        <v>9.1300000000000008</v>
      </c>
      <c r="F48" s="436"/>
      <c r="G48" s="437"/>
      <c r="H48" s="438">
        <v>16</v>
      </c>
      <c r="I48" s="439"/>
      <c r="J48" s="440"/>
      <c r="K48" s="438"/>
      <c r="L48" s="441"/>
      <c r="M48" s="442"/>
      <c r="N48" s="441"/>
      <c r="O48" s="441">
        <v>30</v>
      </c>
      <c r="P48" s="438"/>
      <c r="Q48" s="437"/>
      <c r="R48" s="646" t="s">
        <v>960</v>
      </c>
      <c r="S48" s="569"/>
      <c r="T48" s="569"/>
      <c r="U48" s="569"/>
      <c r="V48" s="569"/>
      <c r="W48" s="569"/>
      <c r="X48" s="468">
        <v>2022</v>
      </c>
      <c r="Y48" s="469" t="s">
        <v>771</v>
      </c>
      <c r="Z48" s="291" t="s">
        <v>909</v>
      </c>
    </row>
    <row r="49" spans="1:25" ht="12.75" customHeight="1" x14ac:dyDescent="0.2">
      <c r="A49" s="81"/>
      <c r="B49" s="82"/>
      <c r="C49" s="82"/>
      <c r="D49" s="474"/>
      <c r="E49" s="475"/>
      <c r="F49" s="84"/>
      <c r="G49" s="85"/>
      <c r="H49" s="86"/>
      <c r="I49" s="87"/>
      <c r="J49" s="88"/>
      <c r="K49" s="86"/>
      <c r="L49" s="89"/>
      <c r="M49" s="90"/>
      <c r="N49" s="89"/>
      <c r="O49" s="89"/>
      <c r="P49" s="86"/>
      <c r="Q49" s="85"/>
      <c r="R49" s="647"/>
      <c r="S49" s="540"/>
      <c r="T49" s="540"/>
      <c r="U49" s="540"/>
      <c r="V49" s="540"/>
      <c r="W49" s="540"/>
      <c r="X49" s="476"/>
      <c r="Y49" s="477"/>
    </row>
    <row r="50" spans="1:25" ht="12.75" customHeight="1" x14ac:dyDescent="0.2">
      <c r="A50" s="81"/>
      <c r="B50" s="82"/>
      <c r="C50" s="82"/>
      <c r="D50" s="83"/>
      <c r="E50" s="83"/>
      <c r="F50" s="84"/>
      <c r="G50" s="85"/>
      <c r="H50" s="86"/>
      <c r="I50" s="87"/>
      <c r="J50" s="88"/>
      <c r="K50" s="86"/>
      <c r="L50" s="89"/>
      <c r="M50" s="90"/>
      <c r="N50" s="89"/>
      <c r="O50" s="89"/>
      <c r="P50" s="86"/>
      <c r="Q50" s="85"/>
      <c r="R50" s="541"/>
      <c r="S50" s="542"/>
      <c r="T50" s="542"/>
      <c r="U50" s="542"/>
      <c r="V50" s="542"/>
      <c r="W50" s="543"/>
      <c r="Y50" s="477"/>
    </row>
    <row r="51" spans="1:25" ht="12.75" customHeight="1" x14ac:dyDescent="0.2">
      <c r="A51" s="81"/>
      <c r="B51" s="82"/>
      <c r="C51" s="82"/>
      <c r="D51" s="83"/>
      <c r="E51" s="83"/>
      <c r="F51" s="84"/>
      <c r="G51" s="85"/>
      <c r="H51" s="86"/>
      <c r="I51" s="87"/>
      <c r="J51" s="88"/>
      <c r="K51" s="86"/>
      <c r="L51" s="89"/>
      <c r="M51" s="90"/>
      <c r="N51" s="89"/>
      <c r="O51" s="89"/>
      <c r="P51" s="86"/>
      <c r="Q51" s="85"/>
      <c r="R51" s="541"/>
      <c r="S51" s="542"/>
      <c r="T51" s="542"/>
      <c r="U51" s="542"/>
      <c r="V51" s="542"/>
      <c r="W51" s="543"/>
      <c r="Y51" s="477"/>
    </row>
    <row r="52" spans="1:25" s="189" customFormat="1" ht="12.75" customHeight="1" x14ac:dyDescent="0.2">
      <c r="A52" s="185"/>
      <c r="B52" s="186"/>
      <c r="C52" s="186"/>
      <c r="D52" s="478"/>
      <c r="E52" s="479"/>
      <c r="F52" s="211"/>
      <c r="G52" s="113"/>
      <c r="H52" s="145"/>
      <c r="I52" s="79"/>
      <c r="J52" s="146"/>
      <c r="K52" s="145"/>
      <c r="L52" s="66"/>
      <c r="M52" s="181"/>
      <c r="N52" s="66"/>
      <c r="O52" s="66"/>
      <c r="P52" s="145"/>
      <c r="Q52" s="113"/>
      <c r="R52" s="647"/>
      <c r="S52" s="540"/>
      <c r="T52" s="540"/>
      <c r="U52" s="540"/>
      <c r="V52" s="540"/>
      <c r="W52" s="540"/>
      <c r="X52" s="476"/>
      <c r="Y52" s="477"/>
    </row>
    <row r="53" spans="1:25" ht="12.75" customHeight="1" x14ac:dyDescent="0.2">
      <c r="A53" s="81"/>
      <c r="B53" s="82"/>
      <c r="C53" s="82"/>
      <c r="D53" s="83"/>
      <c r="E53" s="83"/>
      <c r="F53" s="84"/>
      <c r="G53" s="85"/>
      <c r="H53" s="86"/>
      <c r="I53" s="87"/>
      <c r="J53" s="88"/>
      <c r="K53" s="86"/>
      <c r="L53" s="89"/>
      <c r="M53" s="90"/>
      <c r="N53" s="89"/>
      <c r="O53" s="89"/>
      <c r="P53" s="86"/>
      <c r="Q53" s="85"/>
      <c r="R53" s="541"/>
      <c r="S53" s="542"/>
      <c r="T53" s="542"/>
      <c r="U53" s="542"/>
      <c r="V53" s="542"/>
      <c r="W53" s="543"/>
      <c r="Y53" s="477"/>
    </row>
    <row r="54" spans="1:25" ht="12.75" customHeight="1" x14ac:dyDescent="0.2">
      <c r="A54" s="81"/>
      <c r="B54" s="82"/>
      <c r="C54" s="82"/>
      <c r="D54" s="83"/>
      <c r="E54" s="83"/>
      <c r="F54" s="84"/>
      <c r="G54" s="85"/>
      <c r="H54" s="86"/>
      <c r="I54" s="87"/>
      <c r="J54" s="88"/>
      <c r="K54" s="86"/>
      <c r="L54" s="89"/>
      <c r="M54" s="90"/>
      <c r="N54" s="89"/>
      <c r="O54" s="89"/>
      <c r="P54" s="86"/>
      <c r="Q54" s="85"/>
      <c r="R54" s="541"/>
      <c r="S54" s="542"/>
      <c r="T54" s="542"/>
      <c r="U54" s="542"/>
      <c r="V54" s="542"/>
      <c r="W54" s="543"/>
    </row>
    <row r="55" spans="1:25" ht="12.75" customHeight="1" x14ac:dyDescent="0.2">
      <c r="A55" s="63"/>
      <c r="B55" s="319"/>
      <c r="C55" s="319"/>
      <c r="D55" s="478"/>
      <c r="E55" s="479"/>
      <c r="F55" s="66"/>
      <c r="G55" s="61"/>
      <c r="H55" s="57"/>
      <c r="I55" s="58"/>
      <c r="J55" s="59"/>
      <c r="K55" s="57"/>
      <c r="L55" s="60"/>
      <c r="M55" s="60"/>
      <c r="N55" s="60"/>
      <c r="O55" s="60"/>
      <c r="P55" s="70"/>
      <c r="Q55" s="72"/>
      <c r="R55" s="647"/>
      <c r="S55" s="540"/>
      <c r="T55" s="540"/>
      <c r="U55" s="540"/>
      <c r="V55" s="540"/>
      <c r="W55" s="540"/>
      <c r="X55" s="476"/>
      <c r="Y55" s="477"/>
    </row>
    <row r="56" spans="1:25" ht="12.75" customHeight="1" x14ac:dyDescent="0.2">
      <c r="A56" s="81"/>
      <c r="B56" s="82"/>
      <c r="C56" s="82"/>
      <c r="D56" s="83"/>
      <c r="E56" s="83"/>
      <c r="F56" s="84"/>
      <c r="G56" s="85"/>
      <c r="H56" s="86"/>
      <c r="I56" s="87"/>
      <c r="J56" s="88"/>
      <c r="K56" s="86"/>
      <c r="L56" s="89"/>
      <c r="M56" s="90"/>
      <c r="N56" s="89"/>
      <c r="O56" s="89"/>
      <c r="P56" s="86"/>
      <c r="Q56" s="85"/>
      <c r="R56" s="541"/>
      <c r="S56" s="542"/>
      <c r="T56" s="542"/>
      <c r="U56" s="542"/>
      <c r="V56" s="542"/>
      <c r="W56" s="543"/>
    </row>
    <row r="57" spans="1:25" ht="12.75" customHeight="1" x14ac:dyDescent="0.2">
      <c r="A57" s="81"/>
      <c r="B57" s="82"/>
      <c r="C57" s="82"/>
      <c r="D57" s="83"/>
      <c r="E57" s="83"/>
      <c r="F57" s="84"/>
      <c r="G57" s="85"/>
      <c r="H57" s="86"/>
      <c r="I57" s="87"/>
      <c r="J57" s="88"/>
      <c r="K57" s="86"/>
      <c r="L57" s="89"/>
      <c r="M57" s="90"/>
      <c r="N57" s="89"/>
      <c r="O57" s="89"/>
      <c r="P57" s="86"/>
      <c r="Q57" s="85"/>
      <c r="R57" s="541"/>
      <c r="S57" s="542"/>
      <c r="T57" s="542"/>
      <c r="U57" s="542"/>
      <c r="V57" s="542"/>
      <c r="W57" s="543"/>
    </row>
    <row r="58" spans="1:25" ht="12.75" customHeight="1" x14ac:dyDescent="0.2">
      <c r="A58" s="81"/>
      <c r="B58" s="82"/>
      <c r="C58" s="82"/>
      <c r="D58" s="83"/>
      <c r="E58" s="83"/>
      <c r="F58" s="84"/>
      <c r="G58" s="85"/>
      <c r="H58" s="86"/>
      <c r="I58" s="87"/>
      <c r="J58" s="88"/>
      <c r="K58" s="86"/>
      <c r="L58" s="89"/>
      <c r="M58" s="90"/>
      <c r="N58" s="89"/>
      <c r="O58" s="89"/>
      <c r="P58" s="86"/>
      <c r="Q58" s="85"/>
      <c r="R58" s="541"/>
      <c r="S58" s="542"/>
      <c r="T58" s="542"/>
      <c r="U58" s="542"/>
      <c r="V58" s="542"/>
      <c r="W58" s="543"/>
    </row>
    <row r="59" spans="1:25" ht="12.75" customHeight="1" x14ac:dyDescent="0.2">
      <c r="A59" s="81"/>
      <c r="B59" s="82"/>
      <c r="C59" s="82"/>
      <c r="D59" s="83"/>
      <c r="E59" s="83"/>
      <c r="F59" s="84"/>
      <c r="G59" s="85"/>
      <c r="H59" s="86"/>
      <c r="I59" s="87"/>
      <c r="J59" s="88"/>
      <c r="K59" s="86"/>
      <c r="L59" s="89"/>
      <c r="M59" s="90"/>
      <c r="N59" s="89"/>
      <c r="O59" s="89"/>
      <c r="P59" s="86"/>
      <c r="Q59" s="85"/>
      <c r="R59" s="541"/>
      <c r="S59" s="542"/>
      <c r="T59" s="542"/>
      <c r="U59" s="542"/>
      <c r="V59" s="542"/>
      <c r="W59" s="543"/>
    </row>
    <row r="60" spans="1:25" ht="12.75" customHeight="1" x14ac:dyDescent="0.2">
      <c r="A60" s="81"/>
      <c r="B60" s="82"/>
      <c r="C60" s="82"/>
      <c r="D60" s="83"/>
      <c r="E60" s="83"/>
      <c r="F60" s="84"/>
      <c r="G60" s="85"/>
      <c r="H60" s="86"/>
      <c r="I60" s="87"/>
      <c r="J60" s="88"/>
      <c r="K60" s="86"/>
      <c r="L60" s="89"/>
      <c r="M60" s="90"/>
      <c r="N60" s="89"/>
      <c r="O60" s="89"/>
      <c r="P60" s="86"/>
      <c r="Q60" s="85"/>
      <c r="R60" s="541"/>
      <c r="S60" s="542"/>
      <c r="T60" s="542"/>
      <c r="U60" s="542"/>
      <c r="V60" s="542"/>
      <c r="W60" s="543"/>
    </row>
    <row r="61" spans="1:25" ht="12.75" customHeight="1" x14ac:dyDescent="0.2">
      <c r="A61" s="81"/>
      <c r="B61" s="82"/>
      <c r="C61" s="82"/>
      <c r="D61" s="83"/>
      <c r="E61" s="83"/>
      <c r="F61" s="84"/>
      <c r="G61" s="85"/>
      <c r="H61" s="86"/>
      <c r="I61" s="87"/>
      <c r="J61" s="88"/>
      <c r="K61" s="86"/>
      <c r="L61" s="89"/>
      <c r="M61" s="90"/>
      <c r="N61" s="89"/>
      <c r="O61" s="89"/>
      <c r="P61" s="86"/>
      <c r="Q61" s="85"/>
      <c r="R61" s="541"/>
      <c r="S61" s="542"/>
      <c r="T61" s="542"/>
      <c r="U61" s="542"/>
      <c r="V61" s="542"/>
      <c r="W61" s="543"/>
    </row>
    <row r="62" spans="1:25" ht="12.75" customHeight="1" x14ac:dyDescent="0.2">
      <c r="A62" s="81"/>
      <c r="B62" s="82"/>
      <c r="C62" s="82"/>
      <c r="D62" s="83"/>
      <c r="E62" s="83"/>
      <c r="F62" s="84"/>
      <c r="G62" s="85"/>
      <c r="H62" s="86"/>
      <c r="I62" s="87"/>
      <c r="J62" s="88"/>
      <c r="K62" s="86"/>
      <c r="L62" s="89"/>
      <c r="M62" s="90"/>
      <c r="N62" s="89"/>
      <c r="O62" s="89"/>
      <c r="P62" s="86"/>
      <c r="Q62" s="85"/>
      <c r="R62" s="541"/>
      <c r="S62" s="542"/>
      <c r="T62" s="542"/>
      <c r="U62" s="542"/>
      <c r="V62" s="542"/>
      <c r="W62" s="543"/>
    </row>
    <row r="63" spans="1:25" ht="12.75" customHeight="1" x14ac:dyDescent="0.2">
      <c r="A63" s="81"/>
      <c r="B63" s="82"/>
      <c r="C63" s="82"/>
      <c r="D63" s="83"/>
      <c r="E63" s="83"/>
      <c r="F63" s="84"/>
      <c r="G63" s="85"/>
      <c r="H63" s="86"/>
      <c r="I63" s="87"/>
      <c r="J63" s="88"/>
      <c r="K63" s="86"/>
      <c r="L63" s="89"/>
      <c r="M63" s="90"/>
      <c r="N63" s="89"/>
      <c r="O63" s="89"/>
      <c r="P63" s="86"/>
      <c r="Q63" s="85"/>
      <c r="R63" s="541"/>
      <c r="S63" s="542"/>
      <c r="T63" s="542"/>
      <c r="U63" s="542"/>
      <c r="V63" s="542"/>
      <c r="W63" s="543"/>
    </row>
    <row r="64" spans="1:25" ht="12.75" customHeight="1" x14ac:dyDescent="0.2">
      <c r="A64" s="81"/>
      <c r="B64" s="82"/>
      <c r="C64" s="82"/>
      <c r="D64" s="83"/>
      <c r="E64" s="83"/>
      <c r="F64" s="84"/>
      <c r="G64" s="85"/>
      <c r="H64" s="86"/>
      <c r="I64" s="87"/>
      <c r="J64" s="88"/>
      <c r="K64" s="86"/>
      <c r="L64" s="89"/>
      <c r="M64" s="90"/>
      <c r="N64" s="89"/>
      <c r="O64" s="89"/>
      <c r="P64" s="86"/>
      <c r="Q64" s="85"/>
      <c r="R64" s="541"/>
      <c r="S64" s="542"/>
      <c r="T64" s="542"/>
      <c r="U64" s="542"/>
      <c r="V64" s="542"/>
      <c r="W64" s="543"/>
    </row>
    <row r="65" spans="1:23" ht="12.75" customHeight="1" x14ac:dyDescent="0.2">
      <c r="A65" s="81"/>
      <c r="B65" s="82"/>
      <c r="C65" s="82"/>
      <c r="D65" s="83"/>
      <c r="E65" s="83"/>
      <c r="F65" s="84"/>
      <c r="G65" s="85"/>
      <c r="H65" s="86"/>
      <c r="I65" s="87"/>
      <c r="J65" s="88"/>
      <c r="K65" s="86"/>
      <c r="L65" s="89"/>
      <c r="M65" s="90"/>
      <c r="N65" s="89"/>
      <c r="O65" s="89"/>
      <c r="P65" s="86"/>
      <c r="Q65" s="85"/>
      <c r="R65" s="541"/>
      <c r="S65" s="542"/>
      <c r="T65" s="542"/>
      <c r="U65" s="542"/>
      <c r="V65" s="542"/>
      <c r="W65" s="543"/>
    </row>
    <row r="66" spans="1:23" ht="12.75" customHeight="1" x14ac:dyDescent="0.2">
      <c r="A66" s="81"/>
      <c r="B66" s="82"/>
      <c r="C66" s="82"/>
      <c r="D66" s="83"/>
      <c r="E66" s="83"/>
      <c r="F66" s="84"/>
      <c r="G66" s="85"/>
      <c r="H66" s="86"/>
      <c r="I66" s="87"/>
      <c r="J66" s="88"/>
      <c r="K66" s="86"/>
      <c r="L66" s="89"/>
      <c r="M66" s="90"/>
      <c r="N66" s="89"/>
      <c r="O66" s="89"/>
      <c r="P66" s="86"/>
      <c r="Q66" s="85"/>
      <c r="R66" s="541"/>
      <c r="S66" s="542"/>
      <c r="T66" s="542"/>
      <c r="U66" s="542"/>
      <c r="V66" s="542"/>
      <c r="W66" s="543"/>
    </row>
    <row r="67" spans="1:23" ht="12.75" customHeight="1" x14ac:dyDescent="0.2">
      <c r="A67" s="81"/>
      <c r="B67" s="82"/>
      <c r="C67" s="82"/>
      <c r="D67" s="83"/>
      <c r="E67" s="83"/>
      <c r="F67" s="84"/>
      <c r="G67" s="85"/>
      <c r="H67" s="86"/>
      <c r="I67" s="87"/>
      <c r="J67" s="88"/>
      <c r="K67" s="86"/>
      <c r="L67" s="89"/>
      <c r="M67" s="90"/>
      <c r="N67" s="89"/>
      <c r="O67" s="89"/>
      <c r="P67" s="86"/>
      <c r="Q67" s="85"/>
      <c r="R67" s="541"/>
      <c r="S67" s="542"/>
      <c r="T67" s="542"/>
      <c r="U67" s="542"/>
      <c r="V67" s="542"/>
      <c r="W67" s="543"/>
    </row>
    <row r="68" spans="1:23" ht="12.75" customHeight="1" x14ac:dyDescent="0.2">
      <c r="A68" s="81"/>
      <c r="B68" s="82"/>
      <c r="C68" s="82"/>
      <c r="D68" s="83"/>
      <c r="E68" s="83"/>
      <c r="F68" s="84"/>
      <c r="G68" s="85"/>
      <c r="H68" s="86"/>
      <c r="I68" s="87"/>
      <c r="J68" s="88"/>
      <c r="K68" s="86"/>
      <c r="L68" s="89"/>
      <c r="M68" s="90"/>
      <c r="N68" s="89"/>
      <c r="O68" s="89"/>
      <c r="P68" s="86"/>
      <c r="Q68" s="85"/>
      <c r="R68" s="541"/>
      <c r="S68" s="542"/>
      <c r="T68" s="542"/>
      <c r="U68" s="542"/>
      <c r="V68" s="542"/>
      <c r="W68" s="543"/>
    </row>
    <row r="69" spans="1:23" ht="12.75" customHeight="1" x14ac:dyDescent="0.2">
      <c r="A69" s="81"/>
      <c r="B69" s="82"/>
      <c r="C69" s="82"/>
      <c r="D69" s="83"/>
      <c r="E69" s="83"/>
      <c r="F69" s="84"/>
      <c r="G69" s="85"/>
      <c r="H69" s="86"/>
      <c r="I69" s="87"/>
      <c r="J69" s="88"/>
      <c r="K69" s="86"/>
      <c r="L69" s="89"/>
      <c r="M69" s="90"/>
      <c r="N69" s="89"/>
      <c r="O69" s="89"/>
      <c r="P69" s="86"/>
      <c r="Q69" s="85"/>
      <c r="R69" s="541"/>
      <c r="S69" s="542"/>
      <c r="T69" s="542"/>
      <c r="U69" s="542"/>
      <c r="V69" s="542"/>
      <c r="W69" s="543"/>
    </row>
    <row r="70" spans="1:23" ht="12.75" customHeight="1" thickBot="1" x14ac:dyDescent="0.25">
      <c r="A70" s="81"/>
      <c r="B70" s="82"/>
      <c r="C70" s="82"/>
      <c r="D70" s="83"/>
      <c r="E70" s="83"/>
      <c r="F70" s="89"/>
      <c r="G70" s="85"/>
      <c r="H70" s="86"/>
      <c r="I70" s="89"/>
      <c r="J70" s="85"/>
      <c r="K70" s="86"/>
      <c r="L70" s="89"/>
      <c r="M70" s="89"/>
      <c r="N70" s="89"/>
      <c r="O70" s="89"/>
      <c r="P70" s="86"/>
      <c r="Q70" s="85"/>
      <c r="R70" s="547"/>
      <c r="S70" s="548"/>
      <c r="T70" s="548"/>
      <c r="U70" s="548"/>
      <c r="V70" s="548"/>
      <c r="W70" s="549"/>
    </row>
    <row r="71" spans="1:23" ht="12.75" customHeight="1" x14ac:dyDescent="0.2">
      <c r="A71" s="550" t="s">
        <v>49</v>
      </c>
      <c r="B71" s="550"/>
      <c r="C71" s="550"/>
      <c r="D71" s="550"/>
      <c r="E71" s="550"/>
      <c r="F71" s="550"/>
      <c r="G71" s="550"/>
      <c r="H71" s="550"/>
      <c r="I71" s="550"/>
      <c r="J71" s="550"/>
      <c r="K71" s="550"/>
      <c r="L71" s="550"/>
      <c r="M71" s="550"/>
      <c r="N71" s="550"/>
      <c r="O71" s="550"/>
      <c r="P71" s="91"/>
      <c r="Q71" s="92"/>
      <c r="R71" s="551"/>
      <c r="S71" s="552"/>
      <c r="T71" s="552"/>
      <c r="U71" s="552"/>
      <c r="V71" s="552"/>
      <c r="W71" s="552"/>
    </row>
    <row r="72" spans="1:23" x14ac:dyDescent="0.2">
      <c r="H72" s="6"/>
      <c r="I72" s="6"/>
      <c r="J72" s="6"/>
      <c r="K72" s="6"/>
      <c r="L72" s="6"/>
      <c r="M72" s="6"/>
      <c r="N72" s="6"/>
      <c r="O72" s="6"/>
    </row>
    <row r="73" spans="1:23" x14ac:dyDescent="0.2">
      <c r="H73" s="6"/>
      <c r="I73" s="6"/>
      <c r="J73" s="6"/>
      <c r="K73" s="6"/>
      <c r="L73" s="6"/>
      <c r="M73" s="6"/>
      <c r="N73" s="6"/>
      <c r="O73" s="6"/>
    </row>
    <row r="74" spans="1:23" x14ac:dyDescent="0.2">
      <c r="A74" s="93"/>
      <c r="B74" s="93"/>
      <c r="C74" s="93"/>
      <c r="D74" s="94"/>
      <c r="E74" s="94"/>
      <c r="F74" s="95"/>
      <c r="G74" s="95"/>
      <c r="H74" s="95"/>
      <c r="I74" s="95"/>
      <c r="J74" s="95"/>
      <c r="K74" s="95"/>
      <c r="L74" s="95"/>
      <c r="M74" s="95"/>
      <c r="N74" s="95"/>
      <c r="O74" s="95"/>
      <c r="P74" s="95"/>
      <c r="Q74" s="95"/>
      <c r="R74" s="96"/>
    </row>
    <row r="75" spans="1:23" x14ac:dyDescent="0.2">
      <c r="A75" s="93"/>
      <c r="B75" s="93"/>
      <c r="C75" s="93"/>
      <c r="D75" s="94"/>
      <c r="E75" s="94"/>
      <c r="F75" s="95"/>
      <c r="G75" s="95"/>
      <c r="H75" s="95"/>
      <c r="I75" s="95"/>
      <c r="J75" s="95"/>
      <c r="K75" s="95"/>
      <c r="L75" s="95"/>
      <c r="M75" s="95"/>
      <c r="N75" s="95"/>
      <c r="O75" s="95"/>
      <c r="P75" s="95"/>
      <c r="Q75" s="95"/>
      <c r="R75" s="96"/>
    </row>
    <row r="76" spans="1:23" x14ac:dyDescent="0.2">
      <c r="A76" s="93"/>
      <c r="B76" s="93"/>
      <c r="C76" s="93"/>
      <c r="D76" s="94"/>
      <c r="E76" s="94"/>
      <c r="F76" s="95"/>
      <c r="G76" s="95"/>
      <c r="H76" s="95"/>
      <c r="I76" s="95"/>
      <c r="J76" s="95"/>
      <c r="K76" s="95"/>
      <c r="L76" s="95"/>
      <c r="M76" s="95"/>
      <c r="N76" s="95"/>
      <c r="O76" s="95"/>
      <c r="P76" s="95"/>
      <c r="Q76" s="95"/>
      <c r="R76" s="96"/>
    </row>
    <row r="77" spans="1:23" x14ac:dyDescent="0.2">
      <c r="H77" s="6"/>
      <c r="I77" s="6"/>
      <c r="J77" s="6"/>
      <c r="K77" s="6"/>
      <c r="L77" s="6"/>
      <c r="M77" s="6"/>
      <c r="N77" s="6"/>
      <c r="O77" s="6"/>
    </row>
    <row r="78" spans="1:23" x14ac:dyDescent="0.2">
      <c r="H78" s="6"/>
      <c r="I78" s="6"/>
      <c r="J78" s="6"/>
      <c r="K78" s="6"/>
      <c r="L78" s="6"/>
      <c r="M78" s="6"/>
      <c r="N78" s="6"/>
      <c r="O78" s="6"/>
    </row>
    <row r="79" spans="1:23" x14ac:dyDescent="0.2">
      <c r="H79" s="6"/>
      <c r="I79" s="6"/>
      <c r="J79" s="6"/>
      <c r="K79" s="6"/>
      <c r="L79" s="6"/>
      <c r="M79" s="6"/>
      <c r="N79" s="6"/>
      <c r="O79" s="6"/>
    </row>
    <row r="80" spans="1:23" x14ac:dyDescent="0.2">
      <c r="H80" s="6"/>
      <c r="I80" s="6"/>
      <c r="J80" s="6"/>
      <c r="K80" s="6"/>
      <c r="L80" s="6"/>
      <c r="M80" s="6"/>
      <c r="N80" s="6"/>
      <c r="O80" s="6"/>
    </row>
    <row r="81" spans="1:23" x14ac:dyDescent="0.2">
      <c r="H81" s="6"/>
      <c r="I81" s="6"/>
      <c r="J81" s="6"/>
      <c r="K81" s="6"/>
      <c r="L81" s="6"/>
      <c r="M81" s="6"/>
      <c r="N81" s="6"/>
      <c r="O81" s="6"/>
    </row>
    <row r="82" spans="1:23" x14ac:dyDescent="0.2">
      <c r="H82" s="6"/>
      <c r="I82" s="6"/>
      <c r="J82" s="6"/>
      <c r="K82" s="6"/>
      <c r="L82" s="6"/>
      <c r="M82" s="6"/>
      <c r="N82" s="6"/>
      <c r="O82" s="6"/>
    </row>
    <row r="83" spans="1:23" x14ac:dyDescent="0.2">
      <c r="H83" s="6"/>
      <c r="I83" s="6"/>
      <c r="J83" s="6"/>
      <c r="K83" s="6"/>
      <c r="L83" s="6"/>
      <c r="M83" s="6"/>
      <c r="N83" s="6"/>
      <c r="O83" s="6"/>
    </row>
    <row r="84" spans="1:23" x14ac:dyDescent="0.2">
      <c r="H84" s="6"/>
      <c r="I84" s="6"/>
      <c r="J84" s="6"/>
      <c r="K84" s="6"/>
      <c r="L84" s="6"/>
      <c r="M84" s="6"/>
      <c r="N84" s="6"/>
      <c r="O84" s="6"/>
    </row>
    <row r="85" spans="1:23" x14ac:dyDescent="0.2">
      <c r="H85" s="6"/>
      <c r="I85" s="6"/>
      <c r="J85" s="6"/>
      <c r="K85" s="6"/>
      <c r="L85" s="6"/>
      <c r="M85" s="6"/>
      <c r="N85" s="6"/>
      <c r="O85" s="6"/>
    </row>
    <row r="86" spans="1:23" x14ac:dyDescent="0.2">
      <c r="H86" s="6"/>
      <c r="I86" s="6"/>
      <c r="J86" s="6"/>
      <c r="K86" s="6"/>
      <c r="L86" s="6"/>
      <c r="M86" s="6"/>
      <c r="N86" s="6"/>
      <c r="O86" s="6"/>
    </row>
    <row r="87" spans="1:23" x14ac:dyDescent="0.2">
      <c r="H87" s="6"/>
      <c r="I87" s="6"/>
      <c r="J87" s="6"/>
      <c r="K87" s="6"/>
      <c r="L87" s="6"/>
      <c r="M87" s="6"/>
      <c r="N87" s="6"/>
      <c r="O87" s="6"/>
    </row>
    <row r="88" spans="1:23" x14ac:dyDescent="0.2">
      <c r="H88" s="6"/>
      <c r="I88" s="6"/>
      <c r="J88" s="6"/>
      <c r="K88" s="6"/>
      <c r="L88" s="6"/>
      <c r="M88" s="6"/>
      <c r="N88" s="6"/>
      <c r="O88" s="6"/>
    </row>
    <row r="89" spans="1:23" x14ac:dyDescent="0.2">
      <c r="H89" s="6"/>
      <c r="I89" s="6"/>
      <c r="J89" s="6"/>
      <c r="K89" s="6"/>
      <c r="L89" s="6"/>
      <c r="M89" s="6"/>
      <c r="N89" s="6"/>
      <c r="O89" s="6"/>
    </row>
    <row r="90" spans="1:23" x14ac:dyDescent="0.2">
      <c r="H90" s="6"/>
      <c r="I90" s="6"/>
      <c r="J90" s="6"/>
      <c r="K90" s="6"/>
      <c r="L90" s="6"/>
      <c r="M90" s="6"/>
      <c r="N90" s="6"/>
      <c r="O90" s="6"/>
    </row>
    <row r="91" spans="1:23" s="6" customFormat="1" x14ac:dyDescent="0.2">
      <c r="A91" s="4"/>
      <c r="B91" s="4"/>
      <c r="C91" s="4"/>
      <c r="D91" s="5"/>
      <c r="E91" s="5"/>
      <c r="R91" s="7"/>
      <c r="S91" s="4"/>
      <c r="T91" s="4"/>
      <c r="U91" s="4"/>
      <c r="V91" s="4"/>
      <c r="W91" s="4"/>
    </row>
    <row r="92" spans="1:23" s="6" customFormat="1" x14ac:dyDescent="0.2">
      <c r="A92" s="4"/>
      <c r="B92" s="4"/>
      <c r="C92" s="4"/>
      <c r="D92" s="5"/>
      <c r="E92" s="5"/>
      <c r="R92" s="7"/>
      <c r="S92" s="4"/>
      <c r="T92" s="4"/>
      <c r="U92" s="4"/>
      <c r="V92" s="4"/>
      <c r="W92" s="4"/>
    </row>
    <row r="93" spans="1:23" s="6" customFormat="1" x14ac:dyDescent="0.2">
      <c r="A93" s="4"/>
      <c r="B93" s="4"/>
      <c r="C93" s="4"/>
      <c r="D93" s="5"/>
      <c r="E93" s="5"/>
      <c r="R93" s="7"/>
      <c r="S93" s="4"/>
      <c r="T93" s="4"/>
      <c r="U93" s="4"/>
      <c r="V93" s="4"/>
      <c r="W93" s="4"/>
    </row>
  </sheetData>
  <mergeCells count="98">
    <mergeCell ref="R68:W68"/>
    <mergeCell ref="R69:W69"/>
    <mergeCell ref="R70:W70"/>
    <mergeCell ref="A71:O71"/>
    <mergeCell ref="R71:W71"/>
    <mergeCell ref="R67:W67"/>
    <mergeCell ref="R56:W56"/>
    <mergeCell ref="R57:W57"/>
    <mergeCell ref="R58:W58"/>
    <mergeCell ref="R59:W59"/>
    <mergeCell ref="R60:W60"/>
    <mergeCell ref="R61:W61"/>
    <mergeCell ref="R62:W62"/>
    <mergeCell ref="R63:W63"/>
    <mergeCell ref="R64:W64"/>
    <mergeCell ref="R65:W65"/>
    <mergeCell ref="R66:W66"/>
    <mergeCell ref="R55:W55"/>
    <mergeCell ref="R44:W44"/>
    <mergeCell ref="R45:W45"/>
    <mergeCell ref="R46:W46"/>
    <mergeCell ref="R47:W47"/>
    <mergeCell ref="R48:W48"/>
    <mergeCell ref="R49:W49"/>
    <mergeCell ref="R50:W50"/>
    <mergeCell ref="R51:W51"/>
    <mergeCell ref="R52:W52"/>
    <mergeCell ref="R53:W53"/>
    <mergeCell ref="R54:W54"/>
    <mergeCell ref="R43:W43"/>
    <mergeCell ref="R32:W32"/>
    <mergeCell ref="R33:W33"/>
    <mergeCell ref="R34:W34"/>
    <mergeCell ref="R35:W35"/>
    <mergeCell ref="R36:W36"/>
    <mergeCell ref="R37:W37"/>
    <mergeCell ref="R38:W38"/>
    <mergeCell ref="R39:W39"/>
    <mergeCell ref="R40:W40"/>
    <mergeCell ref="R41:W41"/>
    <mergeCell ref="R42:W42"/>
    <mergeCell ref="R31:W31"/>
    <mergeCell ref="N18:N20"/>
    <mergeCell ref="O18:O20"/>
    <mergeCell ref="R22:W22"/>
    <mergeCell ref="R23:W23"/>
    <mergeCell ref="R24:W24"/>
    <mergeCell ref="R25:W25"/>
    <mergeCell ref="R26:W26"/>
    <mergeCell ref="R27:W27"/>
    <mergeCell ref="R28:W28"/>
    <mergeCell ref="R29:W29"/>
    <mergeCell ref="R30:W30"/>
    <mergeCell ref="K15:M15"/>
    <mergeCell ref="K16:M16"/>
    <mergeCell ref="K17:M17"/>
    <mergeCell ref="H18:H20"/>
    <mergeCell ref="I18:I20"/>
    <mergeCell ref="J18:J20"/>
    <mergeCell ref="K18:K20"/>
    <mergeCell ref="L18:L20"/>
    <mergeCell ref="A9:G9"/>
    <mergeCell ref="H9:O9"/>
    <mergeCell ref="P9:Q9"/>
    <mergeCell ref="R9:W9"/>
    <mergeCell ref="H10:J10"/>
    <mergeCell ref="K10:O10"/>
    <mergeCell ref="P10:P20"/>
    <mergeCell ref="Q10:Q20"/>
    <mergeCell ref="R10:W21"/>
    <mergeCell ref="H11:I17"/>
    <mergeCell ref="M18:M20"/>
    <mergeCell ref="J11:J17"/>
    <mergeCell ref="K11:M11"/>
    <mergeCell ref="K12:M12"/>
    <mergeCell ref="K13:M13"/>
    <mergeCell ref="K14:M14"/>
    <mergeCell ref="C6:H6"/>
    <mergeCell ref="K6:P6"/>
    <mergeCell ref="S6:V6"/>
    <mergeCell ref="C7:H7"/>
    <mergeCell ref="K7:P7"/>
    <mergeCell ref="S7:V7"/>
    <mergeCell ref="C4:H4"/>
    <mergeCell ref="K4:P4"/>
    <mergeCell ref="S4:V4"/>
    <mergeCell ref="C5:H5"/>
    <mergeCell ref="K5:P5"/>
    <mergeCell ref="S5:V5"/>
    <mergeCell ref="X1:X3"/>
    <mergeCell ref="Y1:Y3"/>
    <mergeCell ref="Z1:Z3"/>
    <mergeCell ref="C2:H2"/>
    <mergeCell ref="K2:P2"/>
    <mergeCell ref="S2:V2"/>
    <mergeCell ref="C3:H3"/>
    <mergeCell ref="K3:P3"/>
    <mergeCell ref="S3:V3"/>
  </mergeCells>
  <pageMargins left="0.75" right="0.75" top="1" bottom="1" header="0.5" footer="0.5"/>
  <pageSetup paperSize="17" scale="60" orientation="landscape" r:id="rId1"/>
  <headerFooter alignWithMargins="0"/>
  <drawing r:id="rId2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BE1750-D146-4F9B-95B7-A9B2233F9A16}">
  <dimension ref="A1:Z94"/>
  <sheetViews>
    <sheetView topLeftCell="A13" workbookViewId="0">
      <selection activeCell="P9" sqref="P9:Q9"/>
    </sheetView>
  </sheetViews>
  <sheetFormatPr defaultRowHeight="12.75" x14ac:dyDescent="0.2"/>
  <cols>
    <col min="1" max="3" width="9.7109375" style="4" customWidth="1"/>
    <col min="4" max="5" width="9.7109375" style="5" customWidth="1"/>
    <col min="6" max="7" width="9.7109375" style="6" customWidth="1"/>
    <col min="8" max="9" width="9.7109375" style="4" customWidth="1"/>
    <col min="10" max="10" width="10.42578125" style="4" customWidth="1"/>
    <col min="11" max="11" width="11.7109375" style="4" customWidth="1"/>
    <col min="12" max="12" width="14.42578125" style="4" customWidth="1"/>
    <col min="13" max="14" width="8.7109375" style="4" customWidth="1"/>
    <col min="15" max="15" width="12.28515625" style="4" customWidth="1"/>
    <col min="16" max="17" width="16.7109375" style="6" customWidth="1"/>
    <col min="18" max="18" width="8.7109375" style="7" customWidth="1"/>
    <col min="19" max="22" width="8.7109375" style="4" customWidth="1"/>
    <col min="23" max="23" width="12.28515625" style="4" customWidth="1"/>
    <col min="24" max="24" width="10.140625" style="4" customWidth="1"/>
    <col min="25" max="256" width="9.140625" style="4"/>
    <col min="257" max="265" width="9.7109375" style="4" customWidth="1"/>
    <col min="266" max="266" width="10.42578125" style="4" customWidth="1"/>
    <col min="267" max="267" width="11.7109375" style="4" customWidth="1"/>
    <col min="268" max="268" width="14.42578125" style="4" customWidth="1"/>
    <col min="269" max="270" width="8.7109375" style="4" customWidth="1"/>
    <col min="271" max="271" width="12.28515625" style="4" customWidth="1"/>
    <col min="272" max="273" width="16.7109375" style="4" customWidth="1"/>
    <col min="274" max="278" width="8.7109375" style="4" customWidth="1"/>
    <col min="279" max="279" width="12.28515625" style="4" customWidth="1"/>
    <col min="280" max="280" width="10.140625" style="4" customWidth="1"/>
    <col min="281" max="512" width="9.140625" style="4"/>
    <col min="513" max="521" width="9.7109375" style="4" customWidth="1"/>
    <col min="522" max="522" width="10.42578125" style="4" customWidth="1"/>
    <col min="523" max="523" width="11.7109375" style="4" customWidth="1"/>
    <col min="524" max="524" width="14.42578125" style="4" customWidth="1"/>
    <col min="525" max="526" width="8.7109375" style="4" customWidth="1"/>
    <col min="527" max="527" width="12.28515625" style="4" customWidth="1"/>
    <col min="528" max="529" width="16.7109375" style="4" customWidth="1"/>
    <col min="530" max="534" width="8.7109375" style="4" customWidth="1"/>
    <col min="535" max="535" width="12.28515625" style="4" customWidth="1"/>
    <col min="536" max="536" width="10.140625" style="4" customWidth="1"/>
    <col min="537" max="768" width="9.140625" style="4"/>
    <col min="769" max="777" width="9.7109375" style="4" customWidth="1"/>
    <col min="778" max="778" width="10.42578125" style="4" customWidth="1"/>
    <col min="779" max="779" width="11.7109375" style="4" customWidth="1"/>
    <col min="780" max="780" width="14.42578125" style="4" customWidth="1"/>
    <col min="781" max="782" width="8.7109375" style="4" customWidth="1"/>
    <col min="783" max="783" width="12.28515625" style="4" customWidth="1"/>
    <col min="784" max="785" width="16.7109375" style="4" customWidth="1"/>
    <col min="786" max="790" width="8.7109375" style="4" customWidth="1"/>
    <col min="791" max="791" width="12.28515625" style="4" customWidth="1"/>
    <col min="792" max="792" width="10.140625" style="4" customWidth="1"/>
    <col min="793" max="1024" width="9.140625" style="4"/>
    <col min="1025" max="1033" width="9.7109375" style="4" customWidth="1"/>
    <col min="1034" max="1034" width="10.42578125" style="4" customWidth="1"/>
    <col min="1035" max="1035" width="11.7109375" style="4" customWidth="1"/>
    <col min="1036" max="1036" width="14.42578125" style="4" customWidth="1"/>
    <col min="1037" max="1038" width="8.7109375" style="4" customWidth="1"/>
    <col min="1039" max="1039" width="12.28515625" style="4" customWidth="1"/>
    <col min="1040" max="1041" width="16.7109375" style="4" customWidth="1"/>
    <col min="1042" max="1046" width="8.7109375" style="4" customWidth="1"/>
    <col min="1047" max="1047" width="12.28515625" style="4" customWidth="1"/>
    <col min="1048" max="1048" width="10.140625" style="4" customWidth="1"/>
    <col min="1049" max="1280" width="9.140625" style="4"/>
    <col min="1281" max="1289" width="9.7109375" style="4" customWidth="1"/>
    <col min="1290" max="1290" width="10.42578125" style="4" customWidth="1"/>
    <col min="1291" max="1291" width="11.7109375" style="4" customWidth="1"/>
    <col min="1292" max="1292" width="14.42578125" style="4" customWidth="1"/>
    <col min="1293" max="1294" width="8.7109375" style="4" customWidth="1"/>
    <col min="1295" max="1295" width="12.28515625" style="4" customWidth="1"/>
    <col min="1296" max="1297" width="16.7109375" style="4" customWidth="1"/>
    <col min="1298" max="1302" width="8.7109375" style="4" customWidth="1"/>
    <col min="1303" max="1303" width="12.28515625" style="4" customWidth="1"/>
    <col min="1304" max="1304" width="10.140625" style="4" customWidth="1"/>
    <col min="1305" max="1536" width="9.140625" style="4"/>
    <col min="1537" max="1545" width="9.7109375" style="4" customWidth="1"/>
    <col min="1546" max="1546" width="10.42578125" style="4" customWidth="1"/>
    <col min="1547" max="1547" width="11.7109375" style="4" customWidth="1"/>
    <col min="1548" max="1548" width="14.42578125" style="4" customWidth="1"/>
    <col min="1549" max="1550" width="8.7109375" style="4" customWidth="1"/>
    <col min="1551" max="1551" width="12.28515625" style="4" customWidth="1"/>
    <col min="1552" max="1553" width="16.7109375" style="4" customWidth="1"/>
    <col min="1554" max="1558" width="8.7109375" style="4" customWidth="1"/>
    <col min="1559" max="1559" width="12.28515625" style="4" customWidth="1"/>
    <col min="1560" max="1560" width="10.140625" style="4" customWidth="1"/>
    <col min="1561" max="1792" width="9.140625" style="4"/>
    <col min="1793" max="1801" width="9.7109375" style="4" customWidth="1"/>
    <col min="1802" max="1802" width="10.42578125" style="4" customWidth="1"/>
    <col min="1803" max="1803" width="11.7109375" style="4" customWidth="1"/>
    <col min="1804" max="1804" width="14.42578125" style="4" customWidth="1"/>
    <col min="1805" max="1806" width="8.7109375" style="4" customWidth="1"/>
    <col min="1807" max="1807" width="12.28515625" style="4" customWidth="1"/>
    <col min="1808" max="1809" width="16.7109375" style="4" customWidth="1"/>
    <col min="1810" max="1814" width="8.7109375" style="4" customWidth="1"/>
    <col min="1815" max="1815" width="12.28515625" style="4" customWidth="1"/>
    <col min="1816" max="1816" width="10.140625" style="4" customWidth="1"/>
    <col min="1817" max="2048" width="9.140625" style="4"/>
    <col min="2049" max="2057" width="9.7109375" style="4" customWidth="1"/>
    <col min="2058" max="2058" width="10.42578125" style="4" customWidth="1"/>
    <col min="2059" max="2059" width="11.7109375" style="4" customWidth="1"/>
    <col min="2060" max="2060" width="14.42578125" style="4" customWidth="1"/>
    <col min="2061" max="2062" width="8.7109375" style="4" customWidth="1"/>
    <col min="2063" max="2063" width="12.28515625" style="4" customWidth="1"/>
    <col min="2064" max="2065" width="16.7109375" style="4" customWidth="1"/>
    <col min="2066" max="2070" width="8.7109375" style="4" customWidth="1"/>
    <col min="2071" max="2071" width="12.28515625" style="4" customWidth="1"/>
    <col min="2072" max="2072" width="10.140625" style="4" customWidth="1"/>
    <col min="2073" max="2304" width="9.140625" style="4"/>
    <col min="2305" max="2313" width="9.7109375" style="4" customWidth="1"/>
    <col min="2314" max="2314" width="10.42578125" style="4" customWidth="1"/>
    <col min="2315" max="2315" width="11.7109375" style="4" customWidth="1"/>
    <col min="2316" max="2316" width="14.42578125" style="4" customWidth="1"/>
    <col min="2317" max="2318" width="8.7109375" style="4" customWidth="1"/>
    <col min="2319" max="2319" width="12.28515625" style="4" customWidth="1"/>
    <col min="2320" max="2321" width="16.7109375" style="4" customWidth="1"/>
    <col min="2322" max="2326" width="8.7109375" style="4" customWidth="1"/>
    <col min="2327" max="2327" width="12.28515625" style="4" customWidth="1"/>
    <col min="2328" max="2328" width="10.140625" style="4" customWidth="1"/>
    <col min="2329" max="2560" width="9.140625" style="4"/>
    <col min="2561" max="2569" width="9.7109375" style="4" customWidth="1"/>
    <col min="2570" max="2570" width="10.42578125" style="4" customWidth="1"/>
    <col min="2571" max="2571" width="11.7109375" style="4" customWidth="1"/>
    <col min="2572" max="2572" width="14.42578125" style="4" customWidth="1"/>
    <col min="2573" max="2574" width="8.7109375" style="4" customWidth="1"/>
    <col min="2575" max="2575" width="12.28515625" style="4" customWidth="1"/>
    <col min="2576" max="2577" width="16.7109375" style="4" customWidth="1"/>
    <col min="2578" max="2582" width="8.7109375" style="4" customWidth="1"/>
    <col min="2583" max="2583" width="12.28515625" style="4" customWidth="1"/>
    <col min="2584" max="2584" width="10.140625" style="4" customWidth="1"/>
    <col min="2585" max="2816" width="9.140625" style="4"/>
    <col min="2817" max="2825" width="9.7109375" style="4" customWidth="1"/>
    <col min="2826" max="2826" width="10.42578125" style="4" customWidth="1"/>
    <col min="2827" max="2827" width="11.7109375" style="4" customWidth="1"/>
    <col min="2828" max="2828" width="14.42578125" style="4" customWidth="1"/>
    <col min="2829" max="2830" width="8.7109375" style="4" customWidth="1"/>
    <col min="2831" max="2831" width="12.28515625" style="4" customWidth="1"/>
    <col min="2832" max="2833" width="16.7109375" style="4" customWidth="1"/>
    <col min="2834" max="2838" width="8.7109375" style="4" customWidth="1"/>
    <col min="2839" max="2839" width="12.28515625" style="4" customWidth="1"/>
    <col min="2840" max="2840" width="10.140625" style="4" customWidth="1"/>
    <col min="2841" max="3072" width="9.140625" style="4"/>
    <col min="3073" max="3081" width="9.7109375" style="4" customWidth="1"/>
    <col min="3082" max="3082" width="10.42578125" style="4" customWidth="1"/>
    <col min="3083" max="3083" width="11.7109375" style="4" customWidth="1"/>
    <col min="3084" max="3084" width="14.42578125" style="4" customWidth="1"/>
    <col min="3085" max="3086" width="8.7109375" style="4" customWidth="1"/>
    <col min="3087" max="3087" width="12.28515625" style="4" customWidth="1"/>
    <col min="3088" max="3089" width="16.7109375" style="4" customWidth="1"/>
    <col min="3090" max="3094" width="8.7109375" style="4" customWidth="1"/>
    <col min="3095" max="3095" width="12.28515625" style="4" customWidth="1"/>
    <col min="3096" max="3096" width="10.140625" style="4" customWidth="1"/>
    <col min="3097" max="3328" width="9.140625" style="4"/>
    <col min="3329" max="3337" width="9.7109375" style="4" customWidth="1"/>
    <col min="3338" max="3338" width="10.42578125" style="4" customWidth="1"/>
    <col min="3339" max="3339" width="11.7109375" style="4" customWidth="1"/>
    <col min="3340" max="3340" width="14.42578125" style="4" customWidth="1"/>
    <col min="3341" max="3342" width="8.7109375" style="4" customWidth="1"/>
    <col min="3343" max="3343" width="12.28515625" style="4" customWidth="1"/>
    <col min="3344" max="3345" width="16.7109375" style="4" customWidth="1"/>
    <col min="3346" max="3350" width="8.7109375" style="4" customWidth="1"/>
    <col min="3351" max="3351" width="12.28515625" style="4" customWidth="1"/>
    <col min="3352" max="3352" width="10.140625" style="4" customWidth="1"/>
    <col min="3353" max="3584" width="9.140625" style="4"/>
    <col min="3585" max="3593" width="9.7109375" style="4" customWidth="1"/>
    <col min="3594" max="3594" width="10.42578125" style="4" customWidth="1"/>
    <col min="3595" max="3595" width="11.7109375" style="4" customWidth="1"/>
    <col min="3596" max="3596" width="14.42578125" style="4" customWidth="1"/>
    <col min="3597" max="3598" width="8.7109375" style="4" customWidth="1"/>
    <col min="3599" max="3599" width="12.28515625" style="4" customWidth="1"/>
    <col min="3600" max="3601" width="16.7109375" style="4" customWidth="1"/>
    <col min="3602" max="3606" width="8.7109375" style="4" customWidth="1"/>
    <col min="3607" max="3607" width="12.28515625" style="4" customWidth="1"/>
    <col min="3608" max="3608" width="10.140625" style="4" customWidth="1"/>
    <col min="3609" max="3840" width="9.140625" style="4"/>
    <col min="3841" max="3849" width="9.7109375" style="4" customWidth="1"/>
    <col min="3850" max="3850" width="10.42578125" style="4" customWidth="1"/>
    <col min="3851" max="3851" width="11.7109375" style="4" customWidth="1"/>
    <col min="3852" max="3852" width="14.42578125" style="4" customWidth="1"/>
    <col min="3853" max="3854" width="8.7109375" style="4" customWidth="1"/>
    <col min="3855" max="3855" width="12.28515625" style="4" customWidth="1"/>
    <col min="3856" max="3857" width="16.7109375" style="4" customWidth="1"/>
    <col min="3858" max="3862" width="8.7109375" style="4" customWidth="1"/>
    <col min="3863" max="3863" width="12.28515625" style="4" customWidth="1"/>
    <col min="3864" max="3864" width="10.140625" style="4" customWidth="1"/>
    <col min="3865" max="4096" width="9.140625" style="4"/>
    <col min="4097" max="4105" width="9.7109375" style="4" customWidth="1"/>
    <col min="4106" max="4106" width="10.42578125" style="4" customWidth="1"/>
    <col min="4107" max="4107" width="11.7109375" style="4" customWidth="1"/>
    <col min="4108" max="4108" width="14.42578125" style="4" customWidth="1"/>
    <col min="4109" max="4110" width="8.7109375" style="4" customWidth="1"/>
    <col min="4111" max="4111" width="12.28515625" style="4" customWidth="1"/>
    <col min="4112" max="4113" width="16.7109375" style="4" customWidth="1"/>
    <col min="4114" max="4118" width="8.7109375" style="4" customWidth="1"/>
    <col min="4119" max="4119" width="12.28515625" style="4" customWidth="1"/>
    <col min="4120" max="4120" width="10.140625" style="4" customWidth="1"/>
    <col min="4121" max="4352" width="9.140625" style="4"/>
    <col min="4353" max="4361" width="9.7109375" style="4" customWidth="1"/>
    <col min="4362" max="4362" width="10.42578125" style="4" customWidth="1"/>
    <col min="4363" max="4363" width="11.7109375" style="4" customWidth="1"/>
    <col min="4364" max="4364" width="14.42578125" style="4" customWidth="1"/>
    <col min="4365" max="4366" width="8.7109375" style="4" customWidth="1"/>
    <col min="4367" max="4367" width="12.28515625" style="4" customWidth="1"/>
    <col min="4368" max="4369" width="16.7109375" style="4" customWidth="1"/>
    <col min="4370" max="4374" width="8.7109375" style="4" customWidth="1"/>
    <col min="4375" max="4375" width="12.28515625" style="4" customWidth="1"/>
    <col min="4376" max="4376" width="10.140625" style="4" customWidth="1"/>
    <col min="4377" max="4608" width="9.140625" style="4"/>
    <col min="4609" max="4617" width="9.7109375" style="4" customWidth="1"/>
    <col min="4618" max="4618" width="10.42578125" style="4" customWidth="1"/>
    <col min="4619" max="4619" width="11.7109375" style="4" customWidth="1"/>
    <col min="4620" max="4620" width="14.42578125" style="4" customWidth="1"/>
    <col min="4621" max="4622" width="8.7109375" style="4" customWidth="1"/>
    <col min="4623" max="4623" width="12.28515625" style="4" customWidth="1"/>
    <col min="4624" max="4625" width="16.7109375" style="4" customWidth="1"/>
    <col min="4626" max="4630" width="8.7109375" style="4" customWidth="1"/>
    <col min="4631" max="4631" width="12.28515625" style="4" customWidth="1"/>
    <col min="4632" max="4632" width="10.140625" style="4" customWidth="1"/>
    <col min="4633" max="4864" width="9.140625" style="4"/>
    <col min="4865" max="4873" width="9.7109375" style="4" customWidth="1"/>
    <col min="4874" max="4874" width="10.42578125" style="4" customWidth="1"/>
    <col min="4875" max="4875" width="11.7109375" style="4" customWidth="1"/>
    <col min="4876" max="4876" width="14.42578125" style="4" customWidth="1"/>
    <col min="4877" max="4878" width="8.7109375" style="4" customWidth="1"/>
    <col min="4879" max="4879" width="12.28515625" style="4" customWidth="1"/>
    <col min="4880" max="4881" width="16.7109375" style="4" customWidth="1"/>
    <col min="4882" max="4886" width="8.7109375" style="4" customWidth="1"/>
    <col min="4887" max="4887" width="12.28515625" style="4" customWidth="1"/>
    <col min="4888" max="4888" width="10.140625" style="4" customWidth="1"/>
    <col min="4889" max="5120" width="9.140625" style="4"/>
    <col min="5121" max="5129" width="9.7109375" style="4" customWidth="1"/>
    <col min="5130" max="5130" width="10.42578125" style="4" customWidth="1"/>
    <col min="5131" max="5131" width="11.7109375" style="4" customWidth="1"/>
    <col min="5132" max="5132" width="14.42578125" style="4" customWidth="1"/>
    <col min="5133" max="5134" width="8.7109375" style="4" customWidth="1"/>
    <col min="5135" max="5135" width="12.28515625" style="4" customWidth="1"/>
    <col min="5136" max="5137" width="16.7109375" style="4" customWidth="1"/>
    <col min="5138" max="5142" width="8.7109375" style="4" customWidth="1"/>
    <col min="5143" max="5143" width="12.28515625" style="4" customWidth="1"/>
    <col min="5144" max="5144" width="10.140625" style="4" customWidth="1"/>
    <col min="5145" max="5376" width="9.140625" style="4"/>
    <col min="5377" max="5385" width="9.7109375" style="4" customWidth="1"/>
    <col min="5386" max="5386" width="10.42578125" style="4" customWidth="1"/>
    <col min="5387" max="5387" width="11.7109375" style="4" customWidth="1"/>
    <col min="5388" max="5388" width="14.42578125" style="4" customWidth="1"/>
    <col min="5389" max="5390" width="8.7109375" style="4" customWidth="1"/>
    <col min="5391" max="5391" width="12.28515625" style="4" customWidth="1"/>
    <col min="5392" max="5393" width="16.7109375" style="4" customWidth="1"/>
    <col min="5394" max="5398" width="8.7109375" style="4" customWidth="1"/>
    <col min="5399" max="5399" width="12.28515625" style="4" customWidth="1"/>
    <col min="5400" max="5400" width="10.140625" style="4" customWidth="1"/>
    <col min="5401" max="5632" width="9.140625" style="4"/>
    <col min="5633" max="5641" width="9.7109375" style="4" customWidth="1"/>
    <col min="5642" max="5642" width="10.42578125" style="4" customWidth="1"/>
    <col min="5643" max="5643" width="11.7109375" style="4" customWidth="1"/>
    <col min="5644" max="5644" width="14.42578125" style="4" customWidth="1"/>
    <col min="5645" max="5646" width="8.7109375" style="4" customWidth="1"/>
    <col min="5647" max="5647" width="12.28515625" style="4" customWidth="1"/>
    <col min="5648" max="5649" width="16.7109375" style="4" customWidth="1"/>
    <col min="5650" max="5654" width="8.7109375" style="4" customWidth="1"/>
    <col min="5655" max="5655" width="12.28515625" style="4" customWidth="1"/>
    <col min="5656" max="5656" width="10.140625" style="4" customWidth="1"/>
    <col min="5657" max="5888" width="9.140625" style="4"/>
    <col min="5889" max="5897" width="9.7109375" style="4" customWidth="1"/>
    <col min="5898" max="5898" width="10.42578125" style="4" customWidth="1"/>
    <col min="5899" max="5899" width="11.7109375" style="4" customWidth="1"/>
    <col min="5900" max="5900" width="14.42578125" style="4" customWidth="1"/>
    <col min="5901" max="5902" width="8.7109375" style="4" customWidth="1"/>
    <col min="5903" max="5903" width="12.28515625" style="4" customWidth="1"/>
    <col min="5904" max="5905" width="16.7109375" style="4" customWidth="1"/>
    <col min="5906" max="5910" width="8.7109375" style="4" customWidth="1"/>
    <col min="5911" max="5911" width="12.28515625" style="4" customWidth="1"/>
    <col min="5912" max="5912" width="10.140625" style="4" customWidth="1"/>
    <col min="5913" max="6144" width="9.140625" style="4"/>
    <col min="6145" max="6153" width="9.7109375" style="4" customWidth="1"/>
    <col min="6154" max="6154" width="10.42578125" style="4" customWidth="1"/>
    <col min="6155" max="6155" width="11.7109375" style="4" customWidth="1"/>
    <col min="6156" max="6156" width="14.42578125" style="4" customWidth="1"/>
    <col min="6157" max="6158" width="8.7109375" style="4" customWidth="1"/>
    <col min="6159" max="6159" width="12.28515625" style="4" customWidth="1"/>
    <col min="6160" max="6161" width="16.7109375" style="4" customWidth="1"/>
    <col min="6162" max="6166" width="8.7109375" style="4" customWidth="1"/>
    <col min="6167" max="6167" width="12.28515625" style="4" customWidth="1"/>
    <col min="6168" max="6168" width="10.140625" style="4" customWidth="1"/>
    <col min="6169" max="6400" width="9.140625" style="4"/>
    <col min="6401" max="6409" width="9.7109375" style="4" customWidth="1"/>
    <col min="6410" max="6410" width="10.42578125" style="4" customWidth="1"/>
    <col min="6411" max="6411" width="11.7109375" style="4" customWidth="1"/>
    <col min="6412" max="6412" width="14.42578125" style="4" customWidth="1"/>
    <col min="6413" max="6414" width="8.7109375" style="4" customWidth="1"/>
    <col min="6415" max="6415" width="12.28515625" style="4" customWidth="1"/>
    <col min="6416" max="6417" width="16.7109375" style="4" customWidth="1"/>
    <col min="6418" max="6422" width="8.7109375" style="4" customWidth="1"/>
    <col min="6423" max="6423" width="12.28515625" style="4" customWidth="1"/>
    <col min="6424" max="6424" width="10.140625" style="4" customWidth="1"/>
    <col min="6425" max="6656" width="9.140625" style="4"/>
    <col min="6657" max="6665" width="9.7109375" style="4" customWidth="1"/>
    <col min="6666" max="6666" width="10.42578125" style="4" customWidth="1"/>
    <col min="6667" max="6667" width="11.7109375" style="4" customWidth="1"/>
    <col min="6668" max="6668" width="14.42578125" style="4" customWidth="1"/>
    <col min="6669" max="6670" width="8.7109375" style="4" customWidth="1"/>
    <col min="6671" max="6671" width="12.28515625" style="4" customWidth="1"/>
    <col min="6672" max="6673" width="16.7109375" style="4" customWidth="1"/>
    <col min="6674" max="6678" width="8.7109375" style="4" customWidth="1"/>
    <col min="6679" max="6679" width="12.28515625" style="4" customWidth="1"/>
    <col min="6680" max="6680" width="10.140625" style="4" customWidth="1"/>
    <col min="6681" max="6912" width="9.140625" style="4"/>
    <col min="6913" max="6921" width="9.7109375" style="4" customWidth="1"/>
    <col min="6922" max="6922" width="10.42578125" style="4" customWidth="1"/>
    <col min="6923" max="6923" width="11.7109375" style="4" customWidth="1"/>
    <col min="6924" max="6924" width="14.42578125" style="4" customWidth="1"/>
    <col min="6925" max="6926" width="8.7109375" style="4" customWidth="1"/>
    <col min="6927" max="6927" width="12.28515625" style="4" customWidth="1"/>
    <col min="6928" max="6929" width="16.7109375" style="4" customWidth="1"/>
    <col min="6930" max="6934" width="8.7109375" style="4" customWidth="1"/>
    <col min="6935" max="6935" width="12.28515625" style="4" customWidth="1"/>
    <col min="6936" max="6936" width="10.140625" style="4" customWidth="1"/>
    <col min="6937" max="7168" width="9.140625" style="4"/>
    <col min="7169" max="7177" width="9.7109375" style="4" customWidth="1"/>
    <col min="7178" max="7178" width="10.42578125" style="4" customWidth="1"/>
    <col min="7179" max="7179" width="11.7109375" style="4" customWidth="1"/>
    <col min="7180" max="7180" width="14.42578125" style="4" customWidth="1"/>
    <col min="7181" max="7182" width="8.7109375" style="4" customWidth="1"/>
    <col min="7183" max="7183" width="12.28515625" style="4" customWidth="1"/>
    <col min="7184" max="7185" width="16.7109375" style="4" customWidth="1"/>
    <col min="7186" max="7190" width="8.7109375" style="4" customWidth="1"/>
    <col min="7191" max="7191" width="12.28515625" style="4" customWidth="1"/>
    <col min="7192" max="7192" width="10.140625" style="4" customWidth="1"/>
    <col min="7193" max="7424" width="9.140625" style="4"/>
    <col min="7425" max="7433" width="9.7109375" style="4" customWidth="1"/>
    <col min="7434" max="7434" width="10.42578125" style="4" customWidth="1"/>
    <col min="7435" max="7435" width="11.7109375" style="4" customWidth="1"/>
    <col min="7436" max="7436" width="14.42578125" style="4" customWidth="1"/>
    <col min="7437" max="7438" width="8.7109375" style="4" customWidth="1"/>
    <col min="7439" max="7439" width="12.28515625" style="4" customWidth="1"/>
    <col min="7440" max="7441" width="16.7109375" style="4" customWidth="1"/>
    <col min="7442" max="7446" width="8.7109375" style="4" customWidth="1"/>
    <col min="7447" max="7447" width="12.28515625" style="4" customWidth="1"/>
    <col min="7448" max="7448" width="10.140625" style="4" customWidth="1"/>
    <col min="7449" max="7680" width="9.140625" style="4"/>
    <col min="7681" max="7689" width="9.7109375" style="4" customWidth="1"/>
    <col min="7690" max="7690" width="10.42578125" style="4" customWidth="1"/>
    <col min="7691" max="7691" width="11.7109375" style="4" customWidth="1"/>
    <col min="7692" max="7692" width="14.42578125" style="4" customWidth="1"/>
    <col min="7693" max="7694" width="8.7109375" style="4" customWidth="1"/>
    <col min="7695" max="7695" width="12.28515625" style="4" customWidth="1"/>
    <col min="7696" max="7697" width="16.7109375" style="4" customWidth="1"/>
    <col min="7698" max="7702" width="8.7109375" style="4" customWidth="1"/>
    <col min="7703" max="7703" width="12.28515625" style="4" customWidth="1"/>
    <col min="7704" max="7704" width="10.140625" style="4" customWidth="1"/>
    <col min="7705" max="7936" width="9.140625" style="4"/>
    <col min="7937" max="7945" width="9.7109375" style="4" customWidth="1"/>
    <col min="7946" max="7946" width="10.42578125" style="4" customWidth="1"/>
    <col min="7947" max="7947" width="11.7109375" style="4" customWidth="1"/>
    <col min="7948" max="7948" width="14.42578125" style="4" customWidth="1"/>
    <col min="7949" max="7950" width="8.7109375" style="4" customWidth="1"/>
    <col min="7951" max="7951" width="12.28515625" style="4" customWidth="1"/>
    <col min="7952" max="7953" width="16.7109375" style="4" customWidth="1"/>
    <col min="7954" max="7958" width="8.7109375" style="4" customWidth="1"/>
    <col min="7959" max="7959" width="12.28515625" style="4" customWidth="1"/>
    <col min="7960" max="7960" width="10.140625" style="4" customWidth="1"/>
    <col min="7961" max="8192" width="9.140625" style="4"/>
    <col min="8193" max="8201" width="9.7109375" style="4" customWidth="1"/>
    <col min="8202" max="8202" width="10.42578125" style="4" customWidth="1"/>
    <col min="8203" max="8203" width="11.7109375" style="4" customWidth="1"/>
    <col min="8204" max="8204" width="14.42578125" style="4" customWidth="1"/>
    <col min="8205" max="8206" width="8.7109375" style="4" customWidth="1"/>
    <col min="8207" max="8207" width="12.28515625" style="4" customWidth="1"/>
    <col min="8208" max="8209" width="16.7109375" style="4" customWidth="1"/>
    <col min="8210" max="8214" width="8.7109375" style="4" customWidth="1"/>
    <col min="8215" max="8215" width="12.28515625" style="4" customWidth="1"/>
    <col min="8216" max="8216" width="10.140625" style="4" customWidth="1"/>
    <col min="8217" max="8448" width="9.140625" style="4"/>
    <col min="8449" max="8457" width="9.7109375" style="4" customWidth="1"/>
    <col min="8458" max="8458" width="10.42578125" style="4" customWidth="1"/>
    <col min="8459" max="8459" width="11.7109375" style="4" customWidth="1"/>
    <col min="8460" max="8460" width="14.42578125" style="4" customWidth="1"/>
    <col min="8461" max="8462" width="8.7109375" style="4" customWidth="1"/>
    <col min="8463" max="8463" width="12.28515625" style="4" customWidth="1"/>
    <col min="8464" max="8465" width="16.7109375" style="4" customWidth="1"/>
    <col min="8466" max="8470" width="8.7109375" style="4" customWidth="1"/>
    <col min="8471" max="8471" width="12.28515625" style="4" customWidth="1"/>
    <col min="8472" max="8472" width="10.140625" style="4" customWidth="1"/>
    <col min="8473" max="8704" width="9.140625" style="4"/>
    <col min="8705" max="8713" width="9.7109375" style="4" customWidth="1"/>
    <col min="8714" max="8714" width="10.42578125" style="4" customWidth="1"/>
    <col min="8715" max="8715" width="11.7109375" style="4" customWidth="1"/>
    <col min="8716" max="8716" width="14.42578125" style="4" customWidth="1"/>
    <col min="8717" max="8718" width="8.7109375" style="4" customWidth="1"/>
    <col min="8719" max="8719" width="12.28515625" style="4" customWidth="1"/>
    <col min="8720" max="8721" width="16.7109375" style="4" customWidth="1"/>
    <col min="8722" max="8726" width="8.7109375" style="4" customWidth="1"/>
    <col min="8727" max="8727" width="12.28515625" style="4" customWidth="1"/>
    <col min="8728" max="8728" width="10.140625" style="4" customWidth="1"/>
    <col min="8729" max="8960" width="9.140625" style="4"/>
    <col min="8961" max="8969" width="9.7109375" style="4" customWidth="1"/>
    <col min="8970" max="8970" width="10.42578125" style="4" customWidth="1"/>
    <col min="8971" max="8971" width="11.7109375" style="4" customWidth="1"/>
    <col min="8972" max="8972" width="14.42578125" style="4" customWidth="1"/>
    <col min="8973" max="8974" width="8.7109375" style="4" customWidth="1"/>
    <col min="8975" max="8975" width="12.28515625" style="4" customWidth="1"/>
    <col min="8976" max="8977" width="16.7109375" style="4" customWidth="1"/>
    <col min="8978" max="8982" width="8.7109375" style="4" customWidth="1"/>
    <col min="8983" max="8983" width="12.28515625" style="4" customWidth="1"/>
    <col min="8984" max="8984" width="10.140625" style="4" customWidth="1"/>
    <col min="8985" max="9216" width="9.140625" style="4"/>
    <col min="9217" max="9225" width="9.7109375" style="4" customWidth="1"/>
    <col min="9226" max="9226" width="10.42578125" style="4" customWidth="1"/>
    <col min="9227" max="9227" width="11.7109375" style="4" customWidth="1"/>
    <col min="9228" max="9228" width="14.42578125" style="4" customWidth="1"/>
    <col min="9229" max="9230" width="8.7109375" style="4" customWidth="1"/>
    <col min="9231" max="9231" width="12.28515625" style="4" customWidth="1"/>
    <col min="9232" max="9233" width="16.7109375" style="4" customWidth="1"/>
    <col min="9234" max="9238" width="8.7109375" style="4" customWidth="1"/>
    <col min="9239" max="9239" width="12.28515625" style="4" customWidth="1"/>
    <col min="9240" max="9240" width="10.140625" style="4" customWidth="1"/>
    <col min="9241" max="9472" width="9.140625" style="4"/>
    <col min="9473" max="9481" width="9.7109375" style="4" customWidth="1"/>
    <col min="9482" max="9482" width="10.42578125" style="4" customWidth="1"/>
    <col min="9483" max="9483" width="11.7109375" style="4" customWidth="1"/>
    <col min="9484" max="9484" width="14.42578125" style="4" customWidth="1"/>
    <col min="9485" max="9486" width="8.7109375" style="4" customWidth="1"/>
    <col min="9487" max="9487" width="12.28515625" style="4" customWidth="1"/>
    <col min="9488" max="9489" width="16.7109375" style="4" customWidth="1"/>
    <col min="9490" max="9494" width="8.7109375" style="4" customWidth="1"/>
    <col min="9495" max="9495" width="12.28515625" style="4" customWidth="1"/>
    <col min="9496" max="9496" width="10.140625" style="4" customWidth="1"/>
    <col min="9497" max="9728" width="9.140625" style="4"/>
    <col min="9729" max="9737" width="9.7109375" style="4" customWidth="1"/>
    <col min="9738" max="9738" width="10.42578125" style="4" customWidth="1"/>
    <col min="9739" max="9739" width="11.7109375" style="4" customWidth="1"/>
    <col min="9740" max="9740" width="14.42578125" style="4" customWidth="1"/>
    <col min="9741" max="9742" width="8.7109375" style="4" customWidth="1"/>
    <col min="9743" max="9743" width="12.28515625" style="4" customWidth="1"/>
    <col min="9744" max="9745" width="16.7109375" style="4" customWidth="1"/>
    <col min="9746" max="9750" width="8.7109375" style="4" customWidth="1"/>
    <col min="9751" max="9751" width="12.28515625" style="4" customWidth="1"/>
    <col min="9752" max="9752" width="10.140625" style="4" customWidth="1"/>
    <col min="9753" max="9984" width="9.140625" style="4"/>
    <col min="9985" max="9993" width="9.7109375" style="4" customWidth="1"/>
    <col min="9994" max="9994" width="10.42578125" style="4" customWidth="1"/>
    <col min="9995" max="9995" width="11.7109375" style="4" customWidth="1"/>
    <col min="9996" max="9996" width="14.42578125" style="4" customWidth="1"/>
    <col min="9997" max="9998" width="8.7109375" style="4" customWidth="1"/>
    <col min="9999" max="9999" width="12.28515625" style="4" customWidth="1"/>
    <col min="10000" max="10001" width="16.7109375" style="4" customWidth="1"/>
    <col min="10002" max="10006" width="8.7109375" style="4" customWidth="1"/>
    <col min="10007" max="10007" width="12.28515625" style="4" customWidth="1"/>
    <col min="10008" max="10008" width="10.140625" style="4" customWidth="1"/>
    <col min="10009" max="10240" width="9.140625" style="4"/>
    <col min="10241" max="10249" width="9.7109375" style="4" customWidth="1"/>
    <col min="10250" max="10250" width="10.42578125" style="4" customWidth="1"/>
    <col min="10251" max="10251" width="11.7109375" style="4" customWidth="1"/>
    <col min="10252" max="10252" width="14.42578125" style="4" customWidth="1"/>
    <col min="10253" max="10254" width="8.7109375" style="4" customWidth="1"/>
    <col min="10255" max="10255" width="12.28515625" style="4" customWidth="1"/>
    <col min="10256" max="10257" width="16.7109375" style="4" customWidth="1"/>
    <col min="10258" max="10262" width="8.7109375" style="4" customWidth="1"/>
    <col min="10263" max="10263" width="12.28515625" style="4" customWidth="1"/>
    <col min="10264" max="10264" width="10.140625" style="4" customWidth="1"/>
    <col min="10265" max="10496" width="9.140625" style="4"/>
    <col min="10497" max="10505" width="9.7109375" style="4" customWidth="1"/>
    <col min="10506" max="10506" width="10.42578125" style="4" customWidth="1"/>
    <col min="10507" max="10507" width="11.7109375" style="4" customWidth="1"/>
    <col min="10508" max="10508" width="14.42578125" style="4" customWidth="1"/>
    <col min="10509" max="10510" width="8.7109375" style="4" customWidth="1"/>
    <col min="10511" max="10511" width="12.28515625" style="4" customWidth="1"/>
    <col min="10512" max="10513" width="16.7109375" style="4" customWidth="1"/>
    <col min="10514" max="10518" width="8.7109375" style="4" customWidth="1"/>
    <col min="10519" max="10519" width="12.28515625" style="4" customWidth="1"/>
    <col min="10520" max="10520" width="10.140625" style="4" customWidth="1"/>
    <col min="10521" max="10752" width="9.140625" style="4"/>
    <col min="10753" max="10761" width="9.7109375" style="4" customWidth="1"/>
    <col min="10762" max="10762" width="10.42578125" style="4" customWidth="1"/>
    <col min="10763" max="10763" width="11.7109375" style="4" customWidth="1"/>
    <col min="10764" max="10764" width="14.42578125" style="4" customWidth="1"/>
    <col min="10765" max="10766" width="8.7109375" style="4" customWidth="1"/>
    <col min="10767" max="10767" width="12.28515625" style="4" customWidth="1"/>
    <col min="10768" max="10769" width="16.7109375" style="4" customWidth="1"/>
    <col min="10770" max="10774" width="8.7109375" style="4" customWidth="1"/>
    <col min="10775" max="10775" width="12.28515625" style="4" customWidth="1"/>
    <col min="10776" max="10776" width="10.140625" style="4" customWidth="1"/>
    <col min="10777" max="11008" width="9.140625" style="4"/>
    <col min="11009" max="11017" width="9.7109375" style="4" customWidth="1"/>
    <col min="11018" max="11018" width="10.42578125" style="4" customWidth="1"/>
    <col min="11019" max="11019" width="11.7109375" style="4" customWidth="1"/>
    <col min="11020" max="11020" width="14.42578125" style="4" customWidth="1"/>
    <col min="11021" max="11022" width="8.7109375" style="4" customWidth="1"/>
    <col min="11023" max="11023" width="12.28515625" style="4" customWidth="1"/>
    <col min="11024" max="11025" width="16.7109375" style="4" customWidth="1"/>
    <col min="11026" max="11030" width="8.7109375" style="4" customWidth="1"/>
    <col min="11031" max="11031" width="12.28515625" style="4" customWidth="1"/>
    <col min="11032" max="11032" width="10.140625" style="4" customWidth="1"/>
    <col min="11033" max="11264" width="9.140625" style="4"/>
    <col min="11265" max="11273" width="9.7109375" style="4" customWidth="1"/>
    <col min="11274" max="11274" width="10.42578125" style="4" customWidth="1"/>
    <col min="11275" max="11275" width="11.7109375" style="4" customWidth="1"/>
    <col min="11276" max="11276" width="14.42578125" style="4" customWidth="1"/>
    <col min="11277" max="11278" width="8.7109375" style="4" customWidth="1"/>
    <col min="11279" max="11279" width="12.28515625" style="4" customWidth="1"/>
    <col min="11280" max="11281" width="16.7109375" style="4" customWidth="1"/>
    <col min="11282" max="11286" width="8.7109375" style="4" customWidth="1"/>
    <col min="11287" max="11287" width="12.28515625" style="4" customWidth="1"/>
    <col min="11288" max="11288" width="10.140625" style="4" customWidth="1"/>
    <col min="11289" max="11520" width="9.140625" style="4"/>
    <col min="11521" max="11529" width="9.7109375" style="4" customWidth="1"/>
    <col min="11530" max="11530" width="10.42578125" style="4" customWidth="1"/>
    <col min="11531" max="11531" width="11.7109375" style="4" customWidth="1"/>
    <col min="11532" max="11532" width="14.42578125" style="4" customWidth="1"/>
    <col min="11533" max="11534" width="8.7109375" style="4" customWidth="1"/>
    <col min="11535" max="11535" width="12.28515625" style="4" customWidth="1"/>
    <col min="11536" max="11537" width="16.7109375" style="4" customWidth="1"/>
    <col min="11538" max="11542" width="8.7109375" style="4" customWidth="1"/>
    <col min="11543" max="11543" width="12.28515625" style="4" customWidth="1"/>
    <col min="11544" max="11544" width="10.140625" style="4" customWidth="1"/>
    <col min="11545" max="11776" width="9.140625" style="4"/>
    <col min="11777" max="11785" width="9.7109375" style="4" customWidth="1"/>
    <col min="11786" max="11786" width="10.42578125" style="4" customWidth="1"/>
    <col min="11787" max="11787" width="11.7109375" style="4" customWidth="1"/>
    <col min="11788" max="11788" width="14.42578125" style="4" customWidth="1"/>
    <col min="11789" max="11790" width="8.7109375" style="4" customWidth="1"/>
    <col min="11791" max="11791" width="12.28515625" style="4" customWidth="1"/>
    <col min="11792" max="11793" width="16.7109375" style="4" customWidth="1"/>
    <col min="11794" max="11798" width="8.7109375" style="4" customWidth="1"/>
    <col min="11799" max="11799" width="12.28515625" style="4" customWidth="1"/>
    <col min="11800" max="11800" width="10.140625" style="4" customWidth="1"/>
    <col min="11801" max="12032" width="9.140625" style="4"/>
    <col min="12033" max="12041" width="9.7109375" style="4" customWidth="1"/>
    <col min="12042" max="12042" width="10.42578125" style="4" customWidth="1"/>
    <col min="12043" max="12043" width="11.7109375" style="4" customWidth="1"/>
    <col min="12044" max="12044" width="14.42578125" style="4" customWidth="1"/>
    <col min="12045" max="12046" width="8.7109375" style="4" customWidth="1"/>
    <col min="12047" max="12047" width="12.28515625" style="4" customWidth="1"/>
    <col min="12048" max="12049" width="16.7109375" style="4" customWidth="1"/>
    <col min="12050" max="12054" width="8.7109375" style="4" customWidth="1"/>
    <col min="12055" max="12055" width="12.28515625" style="4" customWidth="1"/>
    <col min="12056" max="12056" width="10.140625" style="4" customWidth="1"/>
    <col min="12057" max="12288" width="9.140625" style="4"/>
    <col min="12289" max="12297" width="9.7109375" style="4" customWidth="1"/>
    <col min="12298" max="12298" width="10.42578125" style="4" customWidth="1"/>
    <col min="12299" max="12299" width="11.7109375" style="4" customWidth="1"/>
    <col min="12300" max="12300" width="14.42578125" style="4" customWidth="1"/>
    <col min="12301" max="12302" width="8.7109375" style="4" customWidth="1"/>
    <col min="12303" max="12303" width="12.28515625" style="4" customWidth="1"/>
    <col min="12304" max="12305" width="16.7109375" style="4" customWidth="1"/>
    <col min="12306" max="12310" width="8.7109375" style="4" customWidth="1"/>
    <col min="12311" max="12311" width="12.28515625" style="4" customWidth="1"/>
    <col min="12312" max="12312" width="10.140625" style="4" customWidth="1"/>
    <col min="12313" max="12544" width="9.140625" style="4"/>
    <col min="12545" max="12553" width="9.7109375" style="4" customWidth="1"/>
    <col min="12554" max="12554" width="10.42578125" style="4" customWidth="1"/>
    <col min="12555" max="12555" width="11.7109375" style="4" customWidth="1"/>
    <col min="12556" max="12556" width="14.42578125" style="4" customWidth="1"/>
    <col min="12557" max="12558" width="8.7109375" style="4" customWidth="1"/>
    <col min="12559" max="12559" width="12.28515625" style="4" customWidth="1"/>
    <col min="12560" max="12561" width="16.7109375" style="4" customWidth="1"/>
    <col min="12562" max="12566" width="8.7109375" style="4" customWidth="1"/>
    <col min="12567" max="12567" width="12.28515625" style="4" customWidth="1"/>
    <col min="12568" max="12568" width="10.140625" style="4" customWidth="1"/>
    <col min="12569" max="12800" width="9.140625" style="4"/>
    <col min="12801" max="12809" width="9.7109375" style="4" customWidth="1"/>
    <col min="12810" max="12810" width="10.42578125" style="4" customWidth="1"/>
    <col min="12811" max="12811" width="11.7109375" style="4" customWidth="1"/>
    <col min="12812" max="12812" width="14.42578125" style="4" customWidth="1"/>
    <col min="12813" max="12814" width="8.7109375" style="4" customWidth="1"/>
    <col min="12815" max="12815" width="12.28515625" style="4" customWidth="1"/>
    <col min="12816" max="12817" width="16.7109375" style="4" customWidth="1"/>
    <col min="12818" max="12822" width="8.7109375" style="4" customWidth="1"/>
    <col min="12823" max="12823" width="12.28515625" style="4" customWidth="1"/>
    <col min="12824" max="12824" width="10.140625" style="4" customWidth="1"/>
    <col min="12825" max="13056" width="9.140625" style="4"/>
    <col min="13057" max="13065" width="9.7109375" style="4" customWidth="1"/>
    <col min="13066" max="13066" width="10.42578125" style="4" customWidth="1"/>
    <col min="13067" max="13067" width="11.7109375" style="4" customWidth="1"/>
    <col min="13068" max="13068" width="14.42578125" style="4" customWidth="1"/>
    <col min="13069" max="13070" width="8.7109375" style="4" customWidth="1"/>
    <col min="13071" max="13071" width="12.28515625" style="4" customWidth="1"/>
    <col min="13072" max="13073" width="16.7109375" style="4" customWidth="1"/>
    <col min="13074" max="13078" width="8.7109375" style="4" customWidth="1"/>
    <col min="13079" max="13079" width="12.28515625" style="4" customWidth="1"/>
    <col min="13080" max="13080" width="10.140625" style="4" customWidth="1"/>
    <col min="13081" max="13312" width="9.140625" style="4"/>
    <col min="13313" max="13321" width="9.7109375" style="4" customWidth="1"/>
    <col min="13322" max="13322" width="10.42578125" style="4" customWidth="1"/>
    <col min="13323" max="13323" width="11.7109375" style="4" customWidth="1"/>
    <col min="13324" max="13324" width="14.42578125" style="4" customWidth="1"/>
    <col min="13325" max="13326" width="8.7109375" style="4" customWidth="1"/>
    <col min="13327" max="13327" width="12.28515625" style="4" customWidth="1"/>
    <col min="13328" max="13329" width="16.7109375" style="4" customWidth="1"/>
    <col min="13330" max="13334" width="8.7109375" style="4" customWidth="1"/>
    <col min="13335" max="13335" width="12.28515625" style="4" customWidth="1"/>
    <col min="13336" max="13336" width="10.140625" style="4" customWidth="1"/>
    <col min="13337" max="13568" width="9.140625" style="4"/>
    <col min="13569" max="13577" width="9.7109375" style="4" customWidth="1"/>
    <col min="13578" max="13578" width="10.42578125" style="4" customWidth="1"/>
    <col min="13579" max="13579" width="11.7109375" style="4" customWidth="1"/>
    <col min="13580" max="13580" width="14.42578125" style="4" customWidth="1"/>
    <col min="13581" max="13582" width="8.7109375" style="4" customWidth="1"/>
    <col min="13583" max="13583" width="12.28515625" style="4" customWidth="1"/>
    <col min="13584" max="13585" width="16.7109375" style="4" customWidth="1"/>
    <col min="13586" max="13590" width="8.7109375" style="4" customWidth="1"/>
    <col min="13591" max="13591" width="12.28515625" style="4" customWidth="1"/>
    <col min="13592" max="13592" width="10.140625" style="4" customWidth="1"/>
    <col min="13593" max="13824" width="9.140625" style="4"/>
    <col min="13825" max="13833" width="9.7109375" style="4" customWidth="1"/>
    <col min="13834" max="13834" width="10.42578125" style="4" customWidth="1"/>
    <col min="13835" max="13835" width="11.7109375" style="4" customWidth="1"/>
    <col min="13836" max="13836" width="14.42578125" style="4" customWidth="1"/>
    <col min="13837" max="13838" width="8.7109375" style="4" customWidth="1"/>
    <col min="13839" max="13839" width="12.28515625" style="4" customWidth="1"/>
    <col min="13840" max="13841" width="16.7109375" style="4" customWidth="1"/>
    <col min="13842" max="13846" width="8.7109375" style="4" customWidth="1"/>
    <col min="13847" max="13847" width="12.28515625" style="4" customWidth="1"/>
    <col min="13848" max="13848" width="10.140625" style="4" customWidth="1"/>
    <col min="13849" max="14080" width="9.140625" style="4"/>
    <col min="14081" max="14089" width="9.7109375" style="4" customWidth="1"/>
    <col min="14090" max="14090" width="10.42578125" style="4" customWidth="1"/>
    <col min="14091" max="14091" width="11.7109375" style="4" customWidth="1"/>
    <col min="14092" max="14092" width="14.42578125" style="4" customWidth="1"/>
    <col min="14093" max="14094" width="8.7109375" style="4" customWidth="1"/>
    <col min="14095" max="14095" width="12.28515625" style="4" customWidth="1"/>
    <col min="14096" max="14097" width="16.7109375" style="4" customWidth="1"/>
    <col min="14098" max="14102" width="8.7109375" style="4" customWidth="1"/>
    <col min="14103" max="14103" width="12.28515625" style="4" customWidth="1"/>
    <col min="14104" max="14104" width="10.140625" style="4" customWidth="1"/>
    <col min="14105" max="14336" width="9.140625" style="4"/>
    <col min="14337" max="14345" width="9.7109375" style="4" customWidth="1"/>
    <col min="14346" max="14346" width="10.42578125" style="4" customWidth="1"/>
    <col min="14347" max="14347" width="11.7109375" style="4" customWidth="1"/>
    <col min="14348" max="14348" width="14.42578125" style="4" customWidth="1"/>
    <col min="14349" max="14350" width="8.7109375" style="4" customWidth="1"/>
    <col min="14351" max="14351" width="12.28515625" style="4" customWidth="1"/>
    <col min="14352" max="14353" width="16.7109375" style="4" customWidth="1"/>
    <col min="14354" max="14358" width="8.7109375" style="4" customWidth="1"/>
    <col min="14359" max="14359" width="12.28515625" style="4" customWidth="1"/>
    <col min="14360" max="14360" width="10.140625" style="4" customWidth="1"/>
    <col min="14361" max="14592" width="9.140625" style="4"/>
    <col min="14593" max="14601" width="9.7109375" style="4" customWidth="1"/>
    <col min="14602" max="14602" width="10.42578125" style="4" customWidth="1"/>
    <col min="14603" max="14603" width="11.7109375" style="4" customWidth="1"/>
    <col min="14604" max="14604" width="14.42578125" style="4" customWidth="1"/>
    <col min="14605" max="14606" width="8.7109375" style="4" customWidth="1"/>
    <col min="14607" max="14607" width="12.28515625" style="4" customWidth="1"/>
    <col min="14608" max="14609" width="16.7109375" style="4" customWidth="1"/>
    <col min="14610" max="14614" width="8.7109375" style="4" customWidth="1"/>
    <col min="14615" max="14615" width="12.28515625" style="4" customWidth="1"/>
    <col min="14616" max="14616" width="10.140625" style="4" customWidth="1"/>
    <col min="14617" max="14848" width="9.140625" style="4"/>
    <col min="14849" max="14857" width="9.7109375" style="4" customWidth="1"/>
    <col min="14858" max="14858" width="10.42578125" style="4" customWidth="1"/>
    <col min="14859" max="14859" width="11.7109375" style="4" customWidth="1"/>
    <col min="14860" max="14860" width="14.42578125" style="4" customWidth="1"/>
    <col min="14861" max="14862" width="8.7109375" style="4" customWidth="1"/>
    <col min="14863" max="14863" width="12.28515625" style="4" customWidth="1"/>
    <col min="14864" max="14865" width="16.7109375" style="4" customWidth="1"/>
    <col min="14866" max="14870" width="8.7109375" style="4" customWidth="1"/>
    <col min="14871" max="14871" width="12.28515625" style="4" customWidth="1"/>
    <col min="14872" max="14872" width="10.140625" style="4" customWidth="1"/>
    <col min="14873" max="15104" width="9.140625" style="4"/>
    <col min="15105" max="15113" width="9.7109375" style="4" customWidth="1"/>
    <col min="15114" max="15114" width="10.42578125" style="4" customWidth="1"/>
    <col min="15115" max="15115" width="11.7109375" style="4" customWidth="1"/>
    <col min="15116" max="15116" width="14.42578125" style="4" customWidth="1"/>
    <col min="15117" max="15118" width="8.7109375" style="4" customWidth="1"/>
    <col min="15119" max="15119" width="12.28515625" style="4" customWidth="1"/>
    <col min="15120" max="15121" width="16.7109375" style="4" customWidth="1"/>
    <col min="15122" max="15126" width="8.7109375" style="4" customWidth="1"/>
    <col min="15127" max="15127" width="12.28515625" style="4" customWidth="1"/>
    <col min="15128" max="15128" width="10.140625" style="4" customWidth="1"/>
    <col min="15129" max="15360" width="9.140625" style="4"/>
    <col min="15361" max="15369" width="9.7109375" style="4" customWidth="1"/>
    <col min="15370" max="15370" width="10.42578125" style="4" customWidth="1"/>
    <col min="15371" max="15371" width="11.7109375" style="4" customWidth="1"/>
    <col min="15372" max="15372" width="14.42578125" style="4" customWidth="1"/>
    <col min="15373" max="15374" width="8.7109375" style="4" customWidth="1"/>
    <col min="15375" max="15375" width="12.28515625" style="4" customWidth="1"/>
    <col min="15376" max="15377" width="16.7109375" style="4" customWidth="1"/>
    <col min="15378" max="15382" width="8.7109375" style="4" customWidth="1"/>
    <col min="15383" max="15383" width="12.28515625" style="4" customWidth="1"/>
    <col min="15384" max="15384" width="10.140625" style="4" customWidth="1"/>
    <col min="15385" max="15616" width="9.140625" style="4"/>
    <col min="15617" max="15625" width="9.7109375" style="4" customWidth="1"/>
    <col min="15626" max="15626" width="10.42578125" style="4" customWidth="1"/>
    <col min="15627" max="15627" width="11.7109375" style="4" customWidth="1"/>
    <col min="15628" max="15628" width="14.42578125" style="4" customWidth="1"/>
    <col min="15629" max="15630" width="8.7109375" style="4" customWidth="1"/>
    <col min="15631" max="15631" width="12.28515625" style="4" customWidth="1"/>
    <col min="15632" max="15633" width="16.7109375" style="4" customWidth="1"/>
    <col min="15634" max="15638" width="8.7109375" style="4" customWidth="1"/>
    <col min="15639" max="15639" width="12.28515625" style="4" customWidth="1"/>
    <col min="15640" max="15640" width="10.140625" style="4" customWidth="1"/>
    <col min="15641" max="15872" width="9.140625" style="4"/>
    <col min="15873" max="15881" width="9.7109375" style="4" customWidth="1"/>
    <col min="15882" max="15882" width="10.42578125" style="4" customWidth="1"/>
    <col min="15883" max="15883" width="11.7109375" style="4" customWidth="1"/>
    <col min="15884" max="15884" width="14.42578125" style="4" customWidth="1"/>
    <col min="15885" max="15886" width="8.7109375" style="4" customWidth="1"/>
    <col min="15887" max="15887" width="12.28515625" style="4" customWidth="1"/>
    <col min="15888" max="15889" width="16.7109375" style="4" customWidth="1"/>
    <col min="15890" max="15894" width="8.7109375" style="4" customWidth="1"/>
    <col min="15895" max="15895" width="12.28515625" style="4" customWidth="1"/>
    <col min="15896" max="15896" width="10.140625" style="4" customWidth="1"/>
    <col min="15897" max="16128" width="9.140625" style="4"/>
    <col min="16129" max="16137" width="9.7109375" style="4" customWidth="1"/>
    <col min="16138" max="16138" width="10.42578125" style="4" customWidth="1"/>
    <col min="16139" max="16139" width="11.7109375" style="4" customWidth="1"/>
    <col min="16140" max="16140" width="14.42578125" style="4" customWidth="1"/>
    <col min="16141" max="16142" width="8.7109375" style="4" customWidth="1"/>
    <col min="16143" max="16143" width="12.28515625" style="4" customWidth="1"/>
    <col min="16144" max="16145" width="16.7109375" style="4" customWidth="1"/>
    <col min="16146" max="16150" width="8.7109375" style="4" customWidth="1"/>
    <col min="16151" max="16151" width="12.28515625" style="4" customWidth="1"/>
    <col min="16152" max="16152" width="10.140625" style="4" customWidth="1"/>
    <col min="16153" max="16384" width="9.140625" style="4"/>
  </cols>
  <sheetData>
    <row r="1" spans="1:26" ht="12" customHeight="1" thickBot="1" x14ac:dyDescent="0.25">
      <c r="P1" s="4"/>
      <c r="Q1" s="4"/>
      <c r="R1" s="4"/>
      <c r="U1" s="6"/>
      <c r="V1" s="6"/>
      <c r="W1" s="7"/>
      <c r="X1" s="481" t="s">
        <v>69</v>
      </c>
      <c r="Y1" s="484" t="s">
        <v>70</v>
      </c>
      <c r="Z1" s="486" t="s">
        <v>71</v>
      </c>
    </row>
    <row r="2" spans="1:26" x14ac:dyDescent="0.2">
      <c r="B2" s="8" t="s">
        <v>28</v>
      </c>
      <c r="C2" s="488" t="s">
        <v>29</v>
      </c>
      <c r="D2" s="489"/>
      <c r="E2" s="489"/>
      <c r="F2" s="489"/>
      <c r="G2" s="489"/>
      <c r="H2" s="490"/>
      <c r="J2" s="8" t="s">
        <v>28</v>
      </c>
      <c r="K2" s="488" t="s">
        <v>30</v>
      </c>
      <c r="L2" s="489"/>
      <c r="M2" s="489"/>
      <c r="N2" s="489"/>
      <c r="O2" s="489"/>
      <c r="P2" s="490"/>
      <c r="Q2" s="4"/>
      <c r="R2" s="8" t="s">
        <v>28</v>
      </c>
      <c r="S2" s="488" t="s">
        <v>30</v>
      </c>
      <c r="T2" s="489"/>
      <c r="U2" s="489"/>
      <c r="V2" s="490"/>
      <c r="X2" s="482"/>
      <c r="Y2" s="485"/>
      <c r="Z2" s="487"/>
    </row>
    <row r="3" spans="1:26" ht="13.5" thickBot="1" x14ac:dyDescent="0.25">
      <c r="B3" s="9">
        <v>1</v>
      </c>
      <c r="C3" s="491" t="s">
        <v>24</v>
      </c>
      <c r="D3" s="492"/>
      <c r="E3" s="492"/>
      <c r="F3" s="492"/>
      <c r="G3" s="492"/>
      <c r="H3" s="493"/>
      <c r="J3" s="9">
        <v>5</v>
      </c>
      <c r="K3" s="491" t="s">
        <v>31</v>
      </c>
      <c r="L3" s="492"/>
      <c r="M3" s="492"/>
      <c r="N3" s="492"/>
      <c r="O3" s="492"/>
      <c r="P3" s="493"/>
      <c r="Q3" s="4"/>
      <c r="R3" s="10">
        <v>10</v>
      </c>
      <c r="S3" s="491" t="s">
        <v>32</v>
      </c>
      <c r="T3" s="492"/>
      <c r="U3" s="492"/>
      <c r="V3" s="493"/>
      <c r="X3" s="483"/>
      <c r="Y3" s="485"/>
      <c r="Z3" s="487"/>
    </row>
    <row r="4" spans="1:26" x14ac:dyDescent="0.2">
      <c r="B4" s="9">
        <v>2</v>
      </c>
      <c r="C4" s="491" t="s">
        <v>26</v>
      </c>
      <c r="D4" s="492"/>
      <c r="E4" s="492"/>
      <c r="F4" s="492"/>
      <c r="G4" s="492"/>
      <c r="H4" s="493"/>
      <c r="J4" s="9">
        <v>6</v>
      </c>
      <c r="K4" s="491" t="s">
        <v>33</v>
      </c>
      <c r="L4" s="492"/>
      <c r="M4" s="492"/>
      <c r="N4" s="492"/>
      <c r="O4" s="492"/>
      <c r="P4" s="493"/>
      <c r="Q4" s="4"/>
      <c r="R4" s="10">
        <v>11</v>
      </c>
      <c r="S4" s="491" t="s">
        <v>34</v>
      </c>
      <c r="T4" s="492"/>
      <c r="U4" s="492"/>
      <c r="V4" s="493"/>
    </row>
    <row r="5" spans="1:26" x14ac:dyDescent="0.2">
      <c r="B5" s="9">
        <v>3</v>
      </c>
      <c r="C5" s="491" t="s">
        <v>27</v>
      </c>
      <c r="D5" s="492"/>
      <c r="E5" s="492"/>
      <c r="F5" s="492"/>
      <c r="G5" s="492"/>
      <c r="H5" s="493"/>
      <c r="J5" s="9">
        <v>7</v>
      </c>
      <c r="K5" s="491" t="s">
        <v>35</v>
      </c>
      <c r="L5" s="492"/>
      <c r="M5" s="492"/>
      <c r="N5" s="492"/>
      <c r="O5" s="492"/>
      <c r="P5" s="493"/>
      <c r="Q5" s="4"/>
      <c r="R5" s="10">
        <v>12</v>
      </c>
      <c r="S5" s="491" t="s">
        <v>36</v>
      </c>
      <c r="T5" s="492"/>
      <c r="U5" s="492"/>
      <c r="V5" s="493"/>
    </row>
    <row r="6" spans="1:26" x14ac:dyDescent="0.2">
      <c r="B6" s="9">
        <v>4</v>
      </c>
      <c r="C6" s="491" t="s">
        <v>25</v>
      </c>
      <c r="D6" s="492"/>
      <c r="E6" s="492"/>
      <c r="F6" s="492"/>
      <c r="G6" s="492"/>
      <c r="H6" s="493"/>
      <c r="J6" s="9">
        <v>8</v>
      </c>
      <c r="K6" s="491" t="s">
        <v>37</v>
      </c>
      <c r="L6" s="492"/>
      <c r="M6" s="492"/>
      <c r="N6" s="492"/>
      <c r="O6" s="492"/>
      <c r="P6" s="493"/>
      <c r="Q6" s="4"/>
      <c r="R6" s="10">
        <v>13</v>
      </c>
      <c r="S6" s="491" t="s">
        <v>38</v>
      </c>
      <c r="T6" s="492"/>
      <c r="U6" s="492"/>
      <c r="V6" s="493"/>
    </row>
    <row r="7" spans="1:26" ht="13.5" thickBot="1" x14ac:dyDescent="0.25">
      <c r="B7" s="11"/>
      <c r="C7" s="494"/>
      <c r="D7" s="495"/>
      <c r="E7" s="495"/>
      <c r="F7" s="495"/>
      <c r="G7" s="495"/>
      <c r="H7" s="496"/>
      <c r="J7" s="11">
        <v>9</v>
      </c>
      <c r="K7" s="494" t="s">
        <v>39</v>
      </c>
      <c r="L7" s="495"/>
      <c r="M7" s="495"/>
      <c r="N7" s="495"/>
      <c r="O7" s="495"/>
      <c r="P7" s="496"/>
      <c r="Q7" s="4"/>
      <c r="R7" s="12"/>
      <c r="S7" s="494"/>
      <c r="T7" s="495"/>
      <c r="U7" s="495"/>
      <c r="V7" s="496"/>
    </row>
    <row r="8" spans="1:26" ht="13.5" thickBot="1" x14ac:dyDescent="0.25">
      <c r="P8" s="4"/>
      <c r="Q8" s="4"/>
      <c r="R8" s="4"/>
      <c r="U8" s="6"/>
      <c r="V8" s="6"/>
      <c r="W8" s="7"/>
    </row>
    <row r="9" spans="1:26" s="13" customFormat="1" ht="24.75" customHeight="1" thickBot="1" x14ac:dyDescent="0.25">
      <c r="A9" s="497" t="s">
        <v>5</v>
      </c>
      <c r="B9" s="497"/>
      <c r="C9" s="497"/>
      <c r="D9" s="497"/>
      <c r="E9" s="497"/>
      <c r="F9" s="497"/>
      <c r="G9" s="498"/>
      <c r="H9" s="499" t="s">
        <v>40</v>
      </c>
      <c r="I9" s="500"/>
      <c r="J9" s="500"/>
      <c r="K9" s="500"/>
      <c r="L9" s="500"/>
      <c r="M9" s="500"/>
      <c r="N9" s="500"/>
      <c r="O9" s="500"/>
      <c r="P9" s="501">
        <v>621</v>
      </c>
      <c r="Q9" s="502"/>
      <c r="R9" s="499" t="s">
        <v>2</v>
      </c>
      <c r="S9" s="500"/>
      <c r="T9" s="500"/>
      <c r="U9" s="500"/>
      <c r="V9" s="500"/>
      <c r="W9" s="500"/>
    </row>
    <row r="10" spans="1:26" ht="12.75" customHeight="1" x14ac:dyDescent="0.2">
      <c r="A10" s="14" t="s">
        <v>6</v>
      </c>
      <c r="B10" s="15" t="s">
        <v>7</v>
      </c>
      <c r="C10" s="16" t="s">
        <v>8</v>
      </c>
      <c r="D10" s="17" t="s">
        <v>1</v>
      </c>
      <c r="E10" s="18" t="s">
        <v>9</v>
      </c>
      <c r="F10" s="19" t="s">
        <v>6</v>
      </c>
      <c r="G10" s="20" t="s">
        <v>16</v>
      </c>
      <c r="H10" s="503" t="s">
        <v>41</v>
      </c>
      <c r="I10" s="504"/>
      <c r="J10" s="505"/>
      <c r="K10" s="506" t="s">
        <v>42</v>
      </c>
      <c r="L10" s="507"/>
      <c r="M10" s="507"/>
      <c r="N10" s="507"/>
      <c r="O10" s="507"/>
      <c r="P10" s="508" t="s">
        <v>23</v>
      </c>
      <c r="Q10" s="511" t="s">
        <v>22</v>
      </c>
      <c r="R10" s="514"/>
      <c r="S10" s="515"/>
      <c r="T10" s="515"/>
      <c r="U10" s="515"/>
      <c r="V10" s="515"/>
      <c r="W10" s="515"/>
    </row>
    <row r="11" spans="1:26" ht="12.75" customHeight="1" x14ac:dyDescent="0.2">
      <c r="A11" s="21" t="s">
        <v>11</v>
      </c>
      <c r="B11" s="22" t="s">
        <v>11</v>
      </c>
      <c r="C11" s="23" t="s">
        <v>11</v>
      </c>
      <c r="D11" s="24" t="s">
        <v>9</v>
      </c>
      <c r="E11" s="25" t="s">
        <v>12</v>
      </c>
      <c r="F11" s="26" t="s">
        <v>9</v>
      </c>
      <c r="G11" s="27" t="s">
        <v>9</v>
      </c>
      <c r="H11" s="518" t="s">
        <v>43</v>
      </c>
      <c r="I11" s="519"/>
      <c r="J11" s="522" t="s">
        <v>44</v>
      </c>
      <c r="K11" s="523"/>
      <c r="L11" s="524"/>
      <c r="M11" s="525"/>
      <c r="N11" s="29"/>
      <c r="O11" s="97"/>
      <c r="P11" s="509"/>
      <c r="Q11" s="512"/>
      <c r="R11" s="516"/>
      <c r="S11" s="517"/>
      <c r="T11" s="517"/>
      <c r="U11" s="517"/>
      <c r="V11" s="517"/>
      <c r="W11" s="517"/>
    </row>
    <row r="12" spans="1:26" ht="12.75" customHeight="1" x14ac:dyDescent="0.2">
      <c r="A12" s="21" t="s">
        <v>7</v>
      </c>
      <c r="B12" s="22" t="s">
        <v>14</v>
      </c>
      <c r="C12" s="23" t="s">
        <v>14</v>
      </c>
      <c r="D12" s="24" t="s">
        <v>15</v>
      </c>
      <c r="E12" s="25" t="s">
        <v>16</v>
      </c>
      <c r="F12" s="26" t="s">
        <v>12</v>
      </c>
      <c r="G12" s="27" t="s">
        <v>10</v>
      </c>
      <c r="H12" s="520"/>
      <c r="I12" s="521"/>
      <c r="J12" s="522"/>
      <c r="K12" s="526"/>
      <c r="L12" s="527"/>
      <c r="M12" s="528"/>
      <c r="N12" s="30"/>
      <c r="O12" s="98"/>
      <c r="P12" s="509"/>
      <c r="Q12" s="512"/>
      <c r="R12" s="516"/>
      <c r="S12" s="517"/>
      <c r="T12" s="517"/>
      <c r="U12" s="517"/>
      <c r="V12" s="517"/>
      <c r="W12" s="517"/>
    </row>
    <row r="13" spans="1:26" ht="12.75" customHeight="1" x14ac:dyDescent="0.2">
      <c r="A13" s="21" t="s">
        <v>0</v>
      </c>
      <c r="B13" s="22" t="s">
        <v>12</v>
      </c>
      <c r="C13" s="23" t="s">
        <v>10</v>
      </c>
      <c r="D13" s="24"/>
      <c r="E13" s="25"/>
      <c r="F13" s="26" t="s">
        <v>15</v>
      </c>
      <c r="G13" s="27" t="s">
        <v>0</v>
      </c>
      <c r="H13" s="520"/>
      <c r="I13" s="521"/>
      <c r="J13" s="522"/>
      <c r="K13" s="526" t="s">
        <v>43</v>
      </c>
      <c r="L13" s="527"/>
      <c r="M13" s="528"/>
      <c r="N13" s="30" t="s">
        <v>44</v>
      </c>
      <c r="O13" s="98" t="s">
        <v>44</v>
      </c>
      <c r="P13" s="509"/>
      <c r="Q13" s="512"/>
      <c r="R13" s="516"/>
      <c r="S13" s="517"/>
      <c r="T13" s="517"/>
      <c r="U13" s="517"/>
      <c r="V13" s="517"/>
      <c r="W13" s="517"/>
    </row>
    <row r="14" spans="1:26" ht="12.75" customHeight="1" x14ac:dyDescent="0.2">
      <c r="A14" s="21" t="s">
        <v>10</v>
      </c>
      <c r="B14" s="22" t="s">
        <v>10</v>
      </c>
      <c r="C14" s="23" t="s">
        <v>9</v>
      </c>
      <c r="D14" s="24" t="s">
        <v>18</v>
      </c>
      <c r="E14" s="25" t="s">
        <v>18</v>
      </c>
      <c r="F14" s="26" t="s">
        <v>10</v>
      </c>
      <c r="G14" s="27" t="s">
        <v>17</v>
      </c>
      <c r="H14" s="520"/>
      <c r="I14" s="521"/>
      <c r="J14" s="522"/>
      <c r="K14" s="526" t="s">
        <v>45</v>
      </c>
      <c r="L14" s="527"/>
      <c r="M14" s="528"/>
      <c r="N14" s="30" t="s">
        <v>45</v>
      </c>
      <c r="O14" s="98" t="s">
        <v>44</v>
      </c>
      <c r="P14" s="509"/>
      <c r="Q14" s="512"/>
      <c r="R14" s="516"/>
      <c r="S14" s="517"/>
      <c r="T14" s="517"/>
      <c r="U14" s="517"/>
      <c r="V14" s="517"/>
      <c r="W14" s="517"/>
    </row>
    <row r="15" spans="1:26" ht="12.75" customHeight="1" x14ac:dyDescent="0.2">
      <c r="A15" s="21" t="s">
        <v>17</v>
      </c>
      <c r="B15" s="22" t="s">
        <v>13</v>
      </c>
      <c r="C15" s="23"/>
      <c r="D15" s="24" t="s">
        <v>6</v>
      </c>
      <c r="E15" s="25" t="s">
        <v>6</v>
      </c>
      <c r="F15" s="26" t="s">
        <v>19</v>
      </c>
      <c r="G15" s="27" t="s">
        <v>6</v>
      </c>
      <c r="H15" s="520"/>
      <c r="I15" s="521"/>
      <c r="J15" s="522"/>
      <c r="K15" s="526"/>
      <c r="L15" s="527"/>
      <c r="M15" s="528"/>
      <c r="N15" s="30"/>
      <c r="O15" s="98"/>
      <c r="P15" s="509"/>
      <c r="Q15" s="512"/>
      <c r="R15" s="516"/>
      <c r="S15" s="517"/>
      <c r="T15" s="517"/>
      <c r="U15" s="517"/>
      <c r="V15" s="517"/>
      <c r="W15" s="517"/>
    </row>
    <row r="16" spans="1:26" ht="12.75" customHeight="1" x14ac:dyDescent="0.2">
      <c r="A16" s="21" t="s">
        <v>11</v>
      </c>
      <c r="B16" s="22"/>
      <c r="C16" s="23"/>
      <c r="D16" s="24" t="s">
        <v>20</v>
      </c>
      <c r="E16" s="25" t="s">
        <v>20</v>
      </c>
      <c r="F16" s="26"/>
      <c r="G16" s="27"/>
      <c r="H16" s="520"/>
      <c r="I16" s="521"/>
      <c r="J16" s="522"/>
      <c r="K16" s="526"/>
      <c r="L16" s="527"/>
      <c r="M16" s="528"/>
      <c r="N16" s="30"/>
      <c r="O16" s="98"/>
      <c r="P16" s="509"/>
      <c r="Q16" s="512"/>
      <c r="R16" s="516"/>
      <c r="S16" s="517"/>
      <c r="T16" s="517"/>
      <c r="U16" s="517"/>
      <c r="V16" s="517"/>
      <c r="W16" s="517"/>
    </row>
    <row r="17" spans="1:25" ht="12.75" customHeight="1" x14ac:dyDescent="0.2">
      <c r="A17" s="21" t="s">
        <v>12</v>
      </c>
      <c r="B17" s="22"/>
      <c r="C17" s="23"/>
      <c r="D17" s="24"/>
      <c r="E17" s="25"/>
      <c r="F17" s="26" t="s">
        <v>3</v>
      </c>
      <c r="G17" s="27"/>
      <c r="H17" s="520"/>
      <c r="I17" s="521"/>
      <c r="J17" s="522"/>
      <c r="K17" s="529"/>
      <c r="L17" s="530"/>
      <c r="M17" s="531"/>
      <c r="N17" s="28"/>
      <c r="O17" s="99"/>
      <c r="P17" s="509"/>
      <c r="Q17" s="512"/>
      <c r="R17" s="516"/>
      <c r="S17" s="517"/>
      <c r="T17" s="517"/>
      <c r="U17" s="517"/>
      <c r="V17" s="517"/>
      <c r="W17" s="517"/>
    </row>
    <row r="18" spans="1:25" ht="12.75" customHeight="1" x14ac:dyDescent="0.2">
      <c r="A18" s="21"/>
      <c r="B18" s="22"/>
      <c r="C18" s="23"/>
      <c r="D18" s="24"/>
      <c r="E18" s="25"/>
      <c r="F18" s="26"/>
      <c r="G18" s="27"/>
      <c r="H18" s="520" t="s">
        <v>46</v>
      </c>
      <c r="I18" s="521" t="s">
        <v>47</v>
      </c>
      <c r="J18" s="522" t="s">
        <v>48</v>
      </c>
      <c r="K18" s="520" t="s">
        <v>46</v>
      </c>
      <c r="L18" s="521" t="s">
        <v>26</v>
      </c>
      <c r="M18" s="532" t="s">
        <v>47</v>
      </c>
      <c r="N18" s="521" t="s">
        <v>48</v>
      </c>
      <c r="O18" s="533" t="s">
        <v>25</v>
      </c>
      <c r="P18" s="509"/>
      <c r="Q18" s="512"/>
      <c r="R18" s="516"/>
      <c r="S18" s="517"/>
      <c r="T18" s="517"/>
      <c r="U18" s="517"/>
      <c r="V18" s="517"/>
      <c r="W18" s="517"/>
    </row>
    <row r="19" spans="1:25" ht="12.75" customHeight="1" x14ac:dyDescent="0.2">
      <c r="A19" s="31"/>
      <c r="B19" s="32"/>
      <c r="C19" s="33"/>
      <c r="D19" s="34"/>
      <c r="E19" s="35"/>
      <c r="F19" s="36"/>
      <c r="G19" s="37"/>
      <c r="H19" s="520"/>
      <c r="I19" s="521"/>
      <c r="J19" s="522"/>
      <c r="K19" s="520"/>
      <c r="L19" s="521"/>
      <c r="M19" s="532"/>
      <c r="N19" s="521"/>
      <c r="O19" s="534"/>
      <c r="P19" s="509"/>
      <c r="Q19" s="512"/>
      <c r="R19" s="516"/>
      <c r="S19" s="517"/>
      <c r="T19" s="517"/>
      <c r="U19" s="517"/>
      <c r="V19" s="517"/>
      <c r="W19" s="517"/>
    </row>
    <row r="20" spans="1:25" ht="12.75" customHeight="1" x14ac:dyDescent="0.2">
      <c r="A20" s="21"/>
      <c r="B20" s="22"/>
      <c r="C20" s="23"/>
      <c r="D20" s="24"/>
      <c r="E20" s="25"/>
      <c r="F20" s="26"/>
      <c r="G20" s="27"/>
      <c r="H20" s="520"/>
      <c r="I20" s="521"/>
      <c r="J20" s="522"/>
      <c r="K20" s="520"/>
      <c r="L20" s="521"/>
      <c r="M20" s="532"/>
      <c r="N20" s="521"/>
      <c r="O20" s="535"/>
      <c r="P20" s="510"/>
      <c r="Q20" s="513"/>
      <c r="R20" s="516"/>
      <c r="S20" s="517"/>
      <c r="T20" s="517"/>
      <c r="U20" s="517"/>
      <c r="V20" s="517"/>
      <c r="W20" s="517"/>
    </row>
    <row r="21" spans="1:25" ht="12.75" customHeight="1" thickBot="1" x14ac:dyDescent="0.25">
      <c r="A21" s="38"/>
      <c r="B21" s="39"/>
      <c r="C21" s="40"/>
      <c r="D21" s="41"/>
      <c r="E21" s="42"/>
      <c r="F21" s="43"/>
      <c r="G21" s="44"/>
      <c r="H21" s="45"/>
      <c r="I21" s="46"/>
      <c r="J21" s="47"/>
      <c r="K21" s="45"/>
      <c r="L21" s="49"/>
      <c r="M21" s="48"/>
      <c r="N21" s="46"/>
      <c r="O21" s="100"/>
      <c r="P21" s="50" t="s">
        <v>4</v>
      </c>
      <c r="Q21" s="51" t="s">
        <v>4</v>
      </c>
      <c r="R21" s="516"/>
      <c r="S21" s="517"/>
      <c r="T21" s="517"/>
      <c r="U21" s="517"/>
      <c r="V21" s="517"/>
      <c r="W21" s="517"/>
    </row>
    <row r="22" spans="1:25" ht="12.75" customHeight="1" x14ac:dyDescent="0.2">
      <c r="A22" s="52"/>
      <c r="B22" s="53"/>
      <c r="C22" s="53"/>
      <c r="D22" s="54"/>
      <c r="E22" s="54"/>
      <c r="F22" s="55"/>
      <c r="G22" s="56"/>
      <c r="H22" s="57"/>
      <c r="I22" s="58"/>
      <c r="J22" s="59"/>
      <c r="K22" s="57"/>
      <c r="L22" s="60"/>
      <c r="M22" s="60"/>
      <c r="N22" s="60"/>
      <c r="O22" s="60"/>
      <c r="P22" s="62"/>
      <c r="Q22" s="56"/>
      <c r="R22" s="536"/>
      <c r="S22" s="537"/>
      <c r="T22" s="537"/>
      <c r="U22" s="537"/>
      <c r="V22" s="537"/>
      <c r="W22" s="538"/>
    </row>
    <row r="23" spans="1:25" ht="12.75" customHeight="1" x14ac:dyDescent="0.2">
      <c r="A23" s="63"/>
      <c r="B23" s="116" t="s">
        <v>527</v>
      </c>
      <c r="C23" s="116">
        <v>159</v>
      </c>
      <c r="D23" s="117">
        <v>0</v>
      </c>
      <c r="E23" s="312">
        <v>2.17</v>
      </c>
      <c r="F23" s="66"/>
      <c r="G23" s="61" t="s">
        <v>59</v>
      </c>
      <c r="H23" s="57">
        <v>16</v>
      </c>
      <c r="I23" s="116"/>
      <c r="J23" s="59"/>
      <c r="K23" s="57"/>
      <c r="L23" s="116"/>
      <c r="M23" s="60"/>
      <c r="N23" s="60"/>
      <c r="O23" s="315">
        <v>144</v>
      </c>
      <c r="P23" s="67"/>
      <c r="Q23" s="68"/>
      <c r="R23" s="539" t="s">
        <v>955</v>
      </c>
      <c r="S23" s="540"/>
      <c r="T23" s="540"/>
      <c r="U23" s="540"/>
      <c r="V23" s="540"/>
      <c r="W23" s="540"/>
      <c r="Y23" s="268"/>
    </row>
    <row r="24" spans="1:25" ht="12.75" customHeight="1" x14ac:dyDescent="0.2">
      <c r="A24" s="63"/>
      <c r="B24" s="116" t="s">
        <v>527</v>
      </c>
      <c r="C24" s="116">
        <v>159</v>
      </c>
      <c r="D24" s="312">
        <v>2.17</v>
      </c>
      <c r="E24" s="312">
        <v>2.36</v>
      </c>
      <c r="F24" s="66"/>
      <c r="G24" s="61">
        <v>4</v>
      </c>
      <c r="H24" s="359"/>
      <c r="I24" s="101"/>
      <c r="J24" s="59"/>
      <c r="K24" s="57"/>
      <c r="L24" s="60"/>
      <c r="M24" s="60"/>
      <c r="N24" s="60"/>
      <c r="O24" s="315">
        <v>35</v>
      </c>
      <c r="P24" s="67"/>
      <c r="Q24" s="68"/>
      <c r="R24" s="539" t="s">
        <v>961</v>
      </c>
      <c r="S24" s="540"/>
      <c r="T24" s="540"/>
      <c r="U24" s="540"/>
      <c r="V24" s="540"/>
      <c r="W24" s="540"/>
      <c r="Y24" s="347"/>
    </row>
    <row r="25" spans="1:25" ht="12.75" customHeight="1" x14ac:dyDescent="0.2">
      <c r="A25" s="63"/>
      <c r="B25" s="116" t="s">
        <v>527</v>
      </c>
      <c r="C25" s="116">
        <v>159</v>
      </c>
      <c r="D25" s="312">
        <v>2.36</v>
      </c>
      <c r="E25" s="117">
        <v>3.36</v>
      </c>
      <c r="F25" s="66"/>
      <c r="G25" s="61">
        <v>4</v>
      </c>
      <c r="H25" s="359"/>
      <c r="I25" s="101"/>
      <c r="J25" s="59"/>
      <c r="K25" s="57"/>
      <c r="L25" s="60"/>
      <c r="M25" s="60"/>
      <c r="N25" s="60"/>
      <c r="O25" s="101">
        <v>68</v>
      </c>
      <c r="P25" s="69"/>
      <c r="Q25" s="68"/>
      <c r="R25" s="539"/>
      <c r="S25" s="540"/>
      <c r="T25" s="540"/>
      <c r="U25" s="540"/>
      <c r="V25" s="540"/>
      <c r="W25" s="540"/>
      <c r="Y25" s="347"/>
    </row>
    <row r="26" spans="1:25" ht="12.75" customHeight="1" x14ac:dyDescent="0.2">
      <c r="A26" s="63"/>
      <c r="B26" s="116" t="s">
        <v>527</v>
      </c>
      <c r="C26" s="116">
        <v>159</v>
      </c>
      <c r="D26" s="117">
        <v>3.36</v>
      </c>
      <c r="E26" s="312">
        <v>3.61</v>
      </c>
      <c r="F26" s="66"/>
      <c r="G26" s="61">
        <v>4</v>
      </c>
      <c r="H26" s="116"/>
      <c r="I26" s="361"/>
      <c r="J26" s="59"/>
      <c r="K26" s="57"/>
      <c r="L26" s="60"/>
      <c r="M26" s="60"/>
      <c r="N26" s="60"/>
      <c r="O26" s="101">
        <v>35</v>
      </c>
      <c r="P26" s="70"/>
      <c r="Q26" s="61"/>
      <c r="R26" s="539" t="s">
        <v>962</v>
      </c>
      <c r="S26" s="540"/>
      <c r="T26" s="540"/>
      <c r="U26" s="540"/>
      <c r="V26" s="540"/>
      <c r="W26" s="540"/>
      <c r="Y26" s="268"/>
    </row>
    <row r="27" spans="1:25" ht="12.75" customHeight="1" x14ac:dyDescent="0.2">
      <c r="A27" s="63"/>
      <c r="B27" s="116" t="s">
        <v>527</v>
      </c>
      <c r="C27" s="116">
        <v>159</v>
      </c>
      <c r="D27" s="312">
        <v>3.61</v>
      </c>
      <c r="E27" s="312">
        <v>5.21</v>
      </c>
      <c r="F27" s="66"/>
      <c r="G27" s="61">
        <v>4</v>
      </c>
      <c r="H27" s="57"/>
      <c r="I27" s="58"/>
      <c r="J27" s="59"/>
      <c r="K27" s="57"/>
      <c r="L27" s="60"/>
      <c r="M27" s="60"/>
      <c r="N27" s="60"/>
      <c r="O27" s="102">
        <v>106</v>
      </c>
      <c r="P27" s="57"/>
      <c r="Q27" s="113"/>
      <c r="R27" s="541"/>
      <c r="S27" s="542"/>
      <c r="T27" s="542"/>
      <c r="U27" s="542"/>
      <c r="V27" s="542"/>
      <c r="W27" s="543"/>
    </row>
    <row r="28" spans="1:25" ht="12.75" customHeight="1" x14ac:dyDescent="0.2">
      <c r="A28" s="63"/>
      <c r="B28" s="116" t="s">
        <v>527</v>
      </c>
      <c r="C28" s="116">
        <v>159</v>
      </c>
      <c r="D28" s="312">
        <v>5.21</v>
      </c>
      <c r="E28" s="312">
        <v>6.85</v>
      </c>
      <c r="F28" s="66"/>
      <c r="G28" s="61" t="s">
        <v>59</v>
      </c>
      <c r="H28" s="57">
        <v>32</v>
      </c>
      <c r="I28" s="58"/>
      <c r="J28" s="59"/>
      <c r="K28" s="57"/>
      <c r="L28" s="60"/>
      <c r="M28" s="60"/>
      <c r="N28" s="60"/>
      <c r="O28" s="315">
        <v>109</v>
      </c>
      <c r="P28" s="70"/>
      <c r="Q28" s="72"/>
      <c r="R28" s="541"/>
      <c r="S28" s="542"/>
      <c r="T28" s="542"/>
      <c r="U28" s="542"/>
      <c r="V28" s="542"/>
      <c r="W28" s="543"/>
    </row>
    <row r="29" spans="1:25" ht="12.75" customHeight="1" x14ac:dyDescent="0.2">
      <c r="A29" s="63"/>
      <c r="B29" s="116" t="s">
        <v>527</v>
      </c>
      <c r="C29" s="116">
        <v>159</v>
      </c>
      <c r="D29" s="312">
        <v>6.85</v>
      </c>
      <c r="E29" s="312">
        <v>6.97</v>
      </c>
      <c r="F29" s="66"/>
      <c r="G29" s="61">
        <v>4</v>
      </c>
      <c r="H29" s="57"/>
      <c r="I29" s="58"/>
      <c r="J29" s="59"/>
      <c r="K29" s="57"/>
      <c r="L29" s="60"/>
      <c r="M29" s="60"/>
      <c r="N29" s="60"/>
      <c r="O29" s="315">
        <v>14</v>
      </c>
      <c r="P29" s="70"/>
      <c r="Q29" s="71"/>
      <c r="R29" s="539" t="s">
        <v>963</v>
      </c>
      <c r="S29" s="540"/>
      <c r="T29" s="540"/>
      <c r="U29" s="540"/>
      <c r="V29" s="540"/>
      <c r="W29" s="540"/>
    </row>
    <row r="30" spans="1:25" ht="12.75" customHeight="1" x14ac:dyDescent="0.2">
      <c r="A30" s="63"/>
      <c r="B30" s="116" t="s">
        <v>527</v>
      </c>
      <c r="C30" s="116">
        <v>159</v>
      </c>
      <c r="D30" s="312">
        <v>6.97</v>
      </c>
      <c r="E30" s="312">
        <v>7.12</v>
      </c>
      <c r="F30" s="66"/>
      <c r="G30" s="61">
        <v>4</v>
      </c>
      <c r="H30" s="57"/>
      <c r="I30" s="58"/>
      <c r="J30" s="59"/>
      <c r="K30" s="57"/>
      <c r="L30" s="60"/>
      <c r="M30" s="60"/>
      <c r="N30" s="60"/>
      <c r="O30" s="101">
        <v>34</v>
      </c>
      <c r="P30" s="70"/>
      <c r="Q30" s="61"/>
      <c r="R30" s="539" t="s">
        <v>962</v>
      </c>
      <c r="S30" s="540"/>
      <c r="T30" s="540"/>
      <c r="U30" s="540"/>
      <c r="V30" s="540"/>
      <c r="W30" s="540"/>
    </row>
    <row r="31" spans="1:25" ht="12.75" customHeight="1" x14ac:dyDescent="0.2">
      <c r="A31" s="63"/>
      <c r="B31" s="116" t="s">
        <v>527</v>
      </c>
      <c r="C31" s="116">
        <v>159</v>
      </c>
      <c r="D31" s="312">
        <v>7.12</v>
      </c>
      <c r="E31" s="312">
        <v>8.02</v>
      </c>
      <c r="F31" s="66"/>
      <c r="G31" s="61">
        <v>4</v>
      </c>
      <c r="H31" s="57"/>
      <c r="I31" s="58"/>
      <c r="J31" s="59"/>
      <c r="K31" s="57"/>
      <c r="L31" s="60"/>
      <c r="M31" s="60"/>
      <c r="N31" s="60"/>
      <c r="O31" s="60">
        <v>60</v>
      </c>
      <c r="P31" s="70"/>
      <c r="Q31" s="72"/>
      <c r="R31" s="541"/>
      <c r="S31" s="542"/>
      <c r="T31" s="542"/>
      <c r="U31" s="542"/>
      <c r="V31" s="542"/>
      <c r="W31" s="543"/>
    </row>
    <row r="32" spans="1:25" ht="12.75" customHeight="1" x14ac:dyDescent="0.2">
      <c r="A32" s="63"/>
      <c r="B32" s="116" t="s">
        <v>527</v>
      </c>
      <c r="C32" s="116">
        <v>159</v>
      </c>
      <c r="D32" s="312">
        <v>8.02</v>
      </c>
      <c r="E32" s="312">
        <v>8.25</v>
      </c>
      <c r="F32" s="66"/>
      <c r="G32" s="61">
        <v>4</v>
      </c>
      <c r="H32" s="57"/>
      <c r="I32" s="58"/>
      <c r="J32" s="59"/>
      <c r="K32" s="57"/>
      <c r="L32" s="60"/>
      <c r="M32" s="60"/>
      <c r="N32" s="60"/>
      <c r="O32" s="60">
        <v>46</v>
      </c>
      <c r="P32" s="70"/>
      <c r="Q32" s="72"/>
      <c r="R32" s="539" t="s">
        <v>961</v>
      </c>
      <c r="S32" s="540"/>
      <c r="T32" s="540"/>
      <c r="U32" s="540"/>
      <c r="V32" s="540"/>
      <c r="W32" s="540"/>
    </row>
    <row r="33" spans="1:25" ht="12.75" customHeight="1" x14ac:dyDescent="0.2">
      <c r="A33" s="63"/>
      <c r="B33" s="116" t="s">
        <v>527</v>
      </c>
      <c r="C33" s="116">
        <v>159</v>
      </c>
      <c r="D33" s="312">
        <v>8.25</v>
      </c>
      <c r="E33" s="312">
        <v>8.34</v>
      </c>
      <c r="F33" s="66"/>
      <c r="G33" s="61">
        <v>4</v>
      </c>
      <c r="H33" s="57"/>
      <c r="I33" s="58"/>
      <c r="J33" s="59"/>
      <c r="K33" s="57"/>
      <c r="L33" s="60"/>
      <c r="M33" s="60"/>
      <c r="N33" s="60"/>
      <c r="O33" s="60">
        <v>6</v>
      </c>
      <c r="P33" s="70"/>
      <c r="Q33" s="72"/>
      <c r="R33" s="541"/>
      <c r="S33" s="542"/>
      <c r="T33" s="542"/>
      <c r="U33" s="542"/>
      <c r="V33" s="542"/>
      <c r="W33" s="543"/>
    </row>
    <row r="34" spans="1:25" ht="12.75" customHeight="1" x14ac:dyDescent="0.2">
      <c r="A34" s="63"/>
      <c r="B34" s="116" t="s">
        <v>527</v>
      </c>
      <c r="C34" s="116">
        <v>159</v>
      </c>
      <c r="D34" s="312">
        <v>8.34</v>
      </c>
      <c r="E34" s="65">
        <v>8.57</v>
      </c>
      <c r="F34" s="66"/>
      <c r="G34" s="61">
        <v>4</v>
      </c>
      <c r="H34" s="57"/>
      <c r="I34" s="58"/>
      <c r="J34" s="59"/>
      <c r="K34" s="57"/>
      <c r="L34" s="60"/>
      <c r="M34" s="60"/>
      <c r="N34" s="60"/>
      <c r="O34" s="60">
        <v>43</v>
      </c>
      <c r="P34" s="70"/>
      <c r="Q34" s="72"/>
      <c r="R34" s="539" t="s">
        <v>964</v>
      </c>
      <c r="S34" s="540"/>
      <c r="T34" s="540"/>
      <c r="U34" s="540"/>
      <c r="V34" s="540"/>
      <c r="W34" s="540"/>
    </row>
    <row r="35" spans="1:25" s="341" customFormat="1" ht="12.75" customHeight="1" x14ac:dyDescent="0.2">
      <c r="A35" s="424"/>
      <c r="B35" s="364" t="s">
        <v>527</v>
      </c>
      <c r="C35" s="364">
        <v>159</v>
      </c>
      <c r="D35" s="296">
        <v>8.57</v>
      </c>
      <c r="E35" s="296">
        <v>8.61</v>
      </c>
      <c r="F35" s="279"/>
      <c r="G35" s="285">
        <v>4</v>
      </c>
      <c r="H35" s="337"/>
      <c r="I35" s="430"/>
      <c r="J35" s="339"/>
      <c r="K35" s="337"/>
      <c r="L35" s="340"/>
      <c r="M35" s="340"/>
      <c r="N35" s="340"/>
      <c r="O35" s="279">
        <v>3</v>
      </c>
      <c r="P35" s="337"/>
      <c r="Q35" s="298"/>
      <c r="R35" s="570" t="s">
        <v>965</v>
      </c>
      <c r="S35" s="571"/>
      <c r="T35" s="571"/>
      <c r="U35" s="571"/>
      <c r="V35" s="571"/>
      <c r="W35" s="572"/>
    </row>
    <row r="36" spans="1:25" s="291" customFormat="1" ht="12.75" customHeight="1" x14ac:dyDescent="0.2">
      <c r="A36" s="424"/>
      <c r="B36" s="364" t="s">
        <v>527</v>
      </c>
      <c r="C36" s="364">
        <v>159</v>
      </c>
      <c r="D36" s="296">
        <v>8.61</v>
      </c>
      <c r="E36" s="296">
        <v>8.74</v>
      </c>
      <c r="F36" s="279"/>
      <c r="G36" s="285">
        <v>4</v>
      </c>
      <c r="H36" s="284"/>
      <c r="I36" s="285"/>
      <c r="J36" s="286"/>
      <c r="K36" s="284"/>
      <c r="L36" s="287"/>
      <c r="M36" s="287"/>
      <c r="N36" s="287"/>
      <c r="O36" s="287">
        <v>9</v>
      </c>
      <c r="P36" s="342"/>
      <c r="Q36" s="372"/>
      <c r="R36" s="570"/>
      <c r="S36" s="571"/>
      <c r="T36" s="571"/>
      <c r="U36" s="571"/>
      <c r="V36" s="571"/>
      <c r="W36" s="572"/>
    </row>
    <row r="37" spans="1:25" s="291" customFormat="1" ht="12.75" customHeight="1" x14ac:dyDescent="0.2">
      <c r="A37" s="278"/>
      <c r="B37" s="364" t="s">
        <v>527</v>
      </c>
      <c r="C37" s="364">
        <v>159</v>
      </c>
      <c r="D37" s="296">
        <v>8.74</v>
      </c>
      <c r="E37" s="366">
        <v>9.3800000000000008</v>
      </c>
      <c r="F37" s="279"/>
      <c r="G37" s="285">
        <v>4</v>
      </c>
      <c r="H37" s="284"/>
      <c r="I37" s="285"/>
      <c r="J37" s="286"/>
      <c r="K37" s="284"/>
      <c r="L37" s="287"/>
      <c r="M37" s="287"/>
      <c r="N37" s="287"/>
      <c r="O37" s="287">
        <v>40</v>
      </c>
      <c r="P37" s="342"/>
      <c r="Q37" s="298"/>
      <c r="R37" s="568" t="s">
        <v>966</v>
      </c>
      <c r="S37" s="569"/>
      <c r="T37" s="569"/>
      <c r="U37" s="569"/>
      <c r="V37" s="569"/>
      <c r="W37" s="569"/>
    </row>
    <row r="38" spans="1:25" s="367" customFormat="1" ht="12.75" customHeight="1" x14ac:dyDescent="0.2">
      <c r="A38" s="443"/>
      <c r="B38" s="364" t="s">
        <v>527</v>
      </c>
      <c r="C38" s="364">
        <v>159</v>
      </c>
      <c r="D38" s="366">
        <v>9.3800000000000008</v>
      </c>
      <c r="E38" s="366">
        <v>9.41</v>
      </c>
      <c r="F38" s="279"/>
      <c r="G38" s="297">
        <v>4</v>
      </c>
      <c r="H38" s="427"/>
      <c r="I38" s="338"/>
      <c r="J38" s="428"/>
      <c r="K38" s="427"/>
      <c r="L38" s="279"/>
      <c r="M38" s="444"/>
      <c r="N38" s="279"/>
      <c r="O38" s="279">
        <v>2</v>
      </c>
      <c r="P38" s="427"/>
      <c r="Q38" s="297"/>
      <c r="R38" s="570" t="s">
        <v>967</v>
      </c>
      <c r="S38" s="571"/>
      <c r="T38" s="571"/>
      <c r="U38" s="571"/>
      <c r="V38" s="571"/>
      <c r="W38" s="572"/>
    </row>
    <row r="39" spans="1:25" ht="12.75" customHeight="1" x14ac:dyDescent="0.2">
      <c r="A39" s="63"/>
      <c r="B39" s="64"/>
      <c r="C39" s="64"/>
      <c r="D39" s="65"/>
      <c r="E39" s="65"/>
      <c r="F39" s="60"/>
      <c r="G39" s="58"/>
      <c r="H39" s="57"/>
      <c r="I39" s="58"/>
      <c r="J39" s="59"/>
      <c r="K39" s="57"/>
      <c r="L39" s="60"/>
      <c r="M39" s="60"/>
      <c r="N39" s="60"/>
      <c r="O39" s="60"/>
      <c r="P39" s="70"/>
      <c r="Q39" s="73"/>
      <c r="R39" s="544"/>
      <c r="S39" s="545"/>
      <c r="T39" s="545"/>
      <c r="U39" s="545"/>
      <c r="V39" s="545"/>
      <c r="W39" s="546"/>
    </row>
    <row r="40" spans="1:25" ht="12.75" customHeight="1" x14ac:dyDescent="0.2">
      <c r="A40" s="63"/>
      <c r="B40" s="3"/>
      <c r="C40" s="3"/>
      <c r="D40" s="65"/>
      <c r="E40" s="65"/>
      <c r="F40" s="66"/>
      <c r="G40" s="58"/>
      <c r="H40" s="57"/>
      <c r="I40" s="58"/>
      <c r="J40" s="59"/>
      <c r="K40" s="57"/>
      <c r="L40" s="60"/>
      <c r="M40" s="60"/>
      <c r="N40" s="60"/>
      <c r="O40" s="60"/>
      <c r="P40" s="57"/>
      <c r="Q40" s="72"/>
      <c r="R40" s="541"/>
      <c r="S40" s="542"/>
      <c r="T40" s="542"/>
      <c r="U40" s="542"/>
      <c r="V40" s="542"/>
      <c r="W40" s="543"/>
    </row>
    <row r="41" spans="1:25" ht="12.75" customHeight="1" x14ac:dyDescent="0.2">
      <c r="A41" s="63"/>
      <c r="B41" s="3"/>
      <c r="C41" s="3"/>
      <c r="D41" s="65"/>
      <c r="E41" s="65"/>
      <c r="F41" s="66"/>
      <c r="G41" s="58"/>
      <c r="H41" s="57"/>
      <c r="I41" s="58"/>
      <c r="J41" s="59"/>
      <c r="K41" s="57"/>
      <c r="L41" s="60"/>
      <c r="M41" s="60"/>
      <c r="N41" s="60"/>
      <c r="O41" s="60"/>
      <c r="P41" s="57"/>
      <c r="Q41" s="72"/>
      <c r="R41" s="541"/>
      <c r="S41" s="542"/>
      <c r="T41" s="542"/>
      <c r="U41" s="542"/>
      <c r="V41" s="542"/>
      <c r="W41" s="543"/>
    </row>
    <row r="42" spans="1:25" s="78" customFormat="1" ht="12.75" customHeight="1" x14ac:dyDescent="0.2">
      <c r="A42" s="2"/>
      <c r="B42" s="3"/>
      <c r="C42" s="3"/>
      <c r="D42" s="65"/>
      <c r="E42" s="65"/>
      <c r="F42" s="66"/>
      <c r="G42" s="58"/>
      <c r="H42" s="74"/>
      <c r="I42" s="75"/>
      <c r="J42" s="76"/>
      <c r="K42" s="74"/>
      <c r="L42" s="77"/>
      <c r="M42" s="77"/>
      <c r="N42" s="77"/>
      <c r="O42" s="77"/>
      <c r="P42" s="74"/>
      <c r="Q42" s="72"/>
      <c r="R42" s="541" t="s">
        <v>968</v>
      </c>
      <c r="S42" s="542"/>
      <c r="T42" s="542"/>
      <c r="U42" s="542"/>
      <c r="V42" s="542"/>
      <c r="W42" s="543"/>
    </row>
    <row r="43" spans="1:25" s="78" customFormat="1" ht="12.75" customHeight="1" x14ac:dyDescent="0.2">
      <c r="A43" s="63"/>
      <c r="B43" s="3"/>
      <c r="C43" s="3"/>
      <c r="D43" s="65"/>
      <c r="E43" s="65"/>
      <c r="F43" s="66"/>
      <c r="G43" s="58"/>
      <c r="H43" s="74"/>
      <c r="I43" s="79"/>
      <c r="J43" s="76"/>
      <c r="K43" s="57"/>
      <c r="L43" s="66"/>
      <c r="M43" s="77"/>
      <c r="N43" s="66"/>
      <c r="O43" s="77"/>
      <c r="P43" s="74"/>
      <c r="Q43" s="72"/>
      <c r="R43" s="541"/>
      <c r="S43" s="542"/>
      <c r="T43" s="542"/>
      <c r="U43" s="542"/>
      <c r="V43" s="542"/>
      <c r="W43" s="543"/>
    </row>
    <row r="44" spans="1:25" s="78" customFormat="1" ht="12.75" customHeight="1" x14ac:dyDescent="0.2">
      <c r="A44" s="63"/>
      <c r="B44" s="3"/>
      <c r="C44" s="3"/>
      <c r="D44" s="65"/>
      <c r="E44" s="65"/>
      <c r="F44" s="66"/>
      <c r="G44" s="58"/>
      <c r="H44" s="74"/>
      <c r="I44" s="79"/>
      <c r="J44" s="76"/>
      <c r="K44" s="74"/>
      <c r="L44" s="66"/>
      <c r="M44" s="77"/>
      <c r="N44" s="66"/>
      <c r="O44" s="77"/>
      <c r="P44" s="80"/>
      <c r="Q44" s="72"/>
      <c r="R44" s="541"/>
      <c r="S44" s="542"/>
      <c r="T44" s="542"/>
      <c r="U44" s="542"/>
      <c r="V44" s="542"/>
      <c r="W44" s="543"/>
    </row>
    <row r="45" spans="1:25" s="78" customFormat="1" ht="12.75" customHeight="1" x14ac:dyDescent="0.2">
      <c r="A45" s="63"/>
      <c r="B45" s="3"/>
      <c r="C45" s="3"/>
      <c r="D45" s="65"/>
      <c r="E45" s="65"/>
      <c r="F45" s="66"/>
      <c r="G45" s="58"/>
      <c r="H45" s="74"/>
      <c r="I45" s="79"/>
      <c r="J45" s="76"/>
      <c r="K45" s="74"/>
      <c r="L45" s="66"/>
      <c r="M45" s="77"/>
      <c r="N45" s="66"/>
      <c r="O45" s="77"/>
      <c r="P45" s="74"/>
      <c r="Q45" s="72"/>
      <c r="R45" s="541"/>
      <c r="S45" s="542"/>
      <c r="T45" s="542"/>
      <c r="U45" s="542"/>
      <c r="V45" s="542"/>
      <c r="W45" s="543"/>
    </row>
    <row r="46" spans="1:25" ht="12.75" customHeight="1" x14ac:dyDescent="0.2">
      <c r="A46" s="63"/>
      <c r="B46" s="116"/>
      <c r="C46" s="116"/>
      <c r="D46" s="117"/>
      <c r="E46" s="117"/>
      <c r="F46" s="66"/>
      <c r="G46" s="61"/>
      <c r="H46" s="102"/>
      <c r="I46" s="116"/>
      <c r="J46" s="59"/>
      <c r="K46" s="57"/>
      <c r="L46" s="116"/>
      <c r="M46" s="60"/>
      <c r="N46" s="60"/>
      <c r="O46" s="101"/>
      <c r="P46" s="67"/>
      <c r="Q46" s="68"/>
      <c r="R46" s="539"/>
      <c r="S46" s="540"/>
      <c r="T46" s="540"/>
      <c r="U46" s="540"/>
      <c r="V46" s="540"/>
      <c r="W46" s="540"/>
      <c r="Y46" s="268"/>
    </row>
    <row r="47" spans="1:25" ht="12.75" customHeight="1" x14ac:dyDescent="0.2">
      <c r="A47" s="63"/>
      <c r="B47" s="319"/>
      <c r="C47" s="319"/>
      <c r="D47" s="312"/>
      <c r="E47" s="320"/>
      <c r="F47" s="66"/>
      <c r="G47" s="61"/>
      <c r="H47" s="57"/>
      <c r="I47" s="116"/>
      <c r="J47" s="59"/>
      <c r="K47" s="57"/>
      <c r="L47" s="116"/>
      <c r="M47" s="60"/>
      <c r="N47" s="60"/>
      <c r="O47" s="116"/>
      <c r="P47" s="69"/>
      <c r="Q47" s="68"/>
      <c r="R47" s="539"/>
      <c r="S47" s="540"/>
      <c r="T47" s="540"/>
      <c r="U47" s="540"/>
      <c r="V47" s="540"/>
      <c r="W47" s="540"/>
      <c r="Y47" s="268"/>
    </row>
    <row r="48" spans="1:25" s="78" customFormat="1" ht="12.75" customHeight="1" x14ac:dyDescent="0.2">
      <c r="A48" s="63"/>
      <c r="B48" s="3"/>
      <c r="C48" s="3"/>
      <c r="D48" s="65"/>
      <c r="E48" s="65"/>
      <c r="F48" s="66"/>
      <c r="G48" s="58"/>
      <c r="H48" s="74"/>
      <c r="I48" s="79"/>
      <c r="J48" s="76"/>
      <c r="K48" s="57"/>
      <c r="L48" s="66"/>
      <c r="M48" s="77"/>
      <c r="N48" s="66"/>
      <c r="O48" s="77"/>
      <c r="P48" s="74"/>
      <c r="Q48" s="72"/>
      <c r="R48" s="541"/>
      <c r="S48" s="542"/>
      <c r="T48" s="542"/>
      <c r="U48" s="542"/>
      <c r="V48" s="542"/>
      <c r="W48" s="543"/>
    </row>
    <row r="49" spans="1:23" ht="12.75" customHeight="1" x14ac:dyDescent="0.2">
      <c r="A49" s="81"/>
      <c r="B49" s="82"/>
      <c r="C49" s="82"/>
      <c r="D49" s="83"/>
      <c r="E49" s="83"/>
      <c r="F49" s="84"/>
      <c r="G49" s="85"/>
      <c r="H49" s="86"/>
      <c r="I49" s="87"/>
      <c r="J49" s="88"/>
      <c r="K49" s="86"/>
      <c r="L49" s="89"/>
      <c r="M49" s="90"/>
      <c r="N49" s="89"/>
      <c r="O49" s="89"/>
      <c r="P49" s="86"/>
      <c r="Q49" s="85"/>
      <c r="R49" s="541"/>
      <c r="S49" s="542"/>
      <c r="T49" s="542"/>
      <c r="U49" s="542"/>
      <c r="V49" s="542"/>
      <c r="W49" s="543"/>
    </row>
    <row r="50" spans="1:23" ht="12.75" customHeight="1" x14ac:dyDescent="0.2">
      <c r="A50" s="81"/>
      <c r="B50" s="82"/>
      <c r="C50" s="82"/>
      <c r="D50" s="83"/>
      <c r="E50" s="83"/>
      <c r="F50" s="84"/>
      <c r="G50" s="85"/>
      <c r="H50" s="86"/>
      <c r="I50" s="87"/>
      <c r="J50" s="88"/>
      <c r="K50" s="86"/>
      <c r="L50" s="89"/>
      <c r="M50" s="90"/>
      <c r="N50" s="89"/>
      <c r="O50" s="89"/>
      <c r="P50" s="86"/>
      <c r="Q50" s="85"/>
      <c r="R50" s="541"/>
      <c r="S50" s="542"/>
      <c r="T50" s="542"/>
      <c r="U50" s="542"/>
      <c r="V50" s="542"/>
      <c r="W50" s="543"/>
    </row>
    <row r="51" spans="1:23" ht="12.75" customHeight="1" x14ac:dyDescent="0.2">
      <c r="A51" s="81"/>
      <c r="B51" s="82"/>
      <c r="C51" s="82"/>
      <c r="D51" s="83"/>
      <c r="E51" s="83"/>
      <c r="F51" s="84"/>
      <c r="G51" s="85"/>
      <c r="H51" s="86"/>
      <c r="I51" s="87"/>
      <c r="J51" s="88"/>
      <c r="K51" s="86"/>
      <c r="L51" s="89"/>
      <c r="M51" s="90"/>
      <c r="N51" s="89"/>
      <c r="O51" s="89"/>
      <c r="P51" s="86"/>
      <c r="Q51" s="85"/>
      <c r="R51" s="541"/>
      <c r="S51" s="542"/>
      <c r="T51" s="542"/>
      <c r="U51" s="542"/>
      <c r="V51" s="542"/>
      <c r="W51" s="543"/>
    </row>
    <row r="52" spans="1:23" ht="12.75" customHeight="1" x14ac:dyDescent="0.2">
      <c r="A52" s="81"/>
      <c r="B52" s="82"/>
      <c r="C52" s="82"/>
      <c r="D52" s="83"/>
      <c r="E52" s="83"/>
      <c r="F52" s="84"/>
      <c r="G52" s="85"/>
      <c r="H52" s="86"/>
      <c r="I52" s="87"/>
      <c r="J52" s="88"/>
      <c r="K52" s="86"/>
      <c r="L52" s="89"/>
      <c r="M52" s="90"/>
      <c r="N52" s="89"/>
      <c r="O52" s="89"/>
      <c r="P52" s="86"/>
      <c r="Q52" s="85"/>
      <c r="R52" s="541"/>
      <c r="S52" s="542"/>
      <c r="T52" s="542"/>
      <c r="U52" s="542"/>
      <c r="V52" s="542"/>
      <c r="W52" s="543"/>
    </row>
    <row r="53" spans="1:23" ht="12.75" customHeight="1" x14ac:dyDescent="0.2">
      <c r="A53" s="81"/>
      <c r="B53" s="82"/>
      <c r="C53" s="82"/>
      <c r="D53" s="83"/>
      <c r="E53" s="83"/>
      <c r="F53" s="84"/>
      <c r="G53" s="85"/>
      <c r="H53" s="86"/>
      <c r="I53" s="87"/>
      <c r="J53" s="88"/>
      <c r="K53" s="86"/>
      <c r="L53" s="89"/>
      <c r="M53" s="90"/>
      <c r="N53" s="89"/>
      <c r="O53" s="89"/>
      <c r="P53" s="86"/>
      <c r="Q53" s="85"/>
      <c r="R53" s="541"/>
      <c r="S53" s="542"/>
      <c r="T53" s="542"/>
      <c r="U53" s="542"/>
      <c r="V53" s="542"/>
      <c r="W53" s="543"/>
    </row>
    <row r="54" spans="1:23" ht="12.75" customHeight="1" x14ac:dyDescent="0.2">
      <c r="A54" s="81"/>
      <c r="B54" s="82"/>
      <c r="C54" s="82"/>
      <c r="D54" s="83"/>
      <c r="E54" s="83"/>
      <c r="F54" s="84"/>
      <c r="G54" s="85"/>
      <c r="H54" s="86"/>
      <c r="I54" s="87"/>
      <c r="J54" s="88"/>
      <c r="K54" s="86"/>
      <c r="L54" s="89"/>
      <c r="M54" s="90"/>
      <c r="N54" s="89"/>
      <c r="O54" s="89"/>
      <c r="P54" s="86"/>
      <c r="Q54" s="85"/>
      <c r="R54" s="541"/>
      <c r="S54" s="542"/>
      <c r="T54" s="542"/>
      <c r="U54" s="542"/>
      <c r="V54" s="542"/>
      <c r="W54" s="543"/>
    </row>
    <row r="55" spans="1:23" ht="12.75" customHeight="1" x14ac:dyDescent="0.2">
      <c r="A55" s="81"/>
      <c r="B55" s="82"/>
      <c r="C55" s="82"/>
      <c r="D55" s="83"/>
      <c r="E55" s="83"/>
      <c r="F55" s="84"/>
      <c r="G55" s="85"/>
      <c r="H55" s="86"/>
      <c r="I55" s="87"/>
      <c r="J55" s="88"/>
      <c r="K55" s="86"/>
      <c r="L55" s="89"/>
      <c r="M55" s="90"/>
      <c r="N55" s="89"/>
      <c r="O55" s="89"/>
      <c r="P55" s="86"/>
      <c r="Q55" s="85"/>
      <c r="R55" s="541"/>
      <c r="S55" s="542"/>
      <c r="T55" s="542"/>
      <c r="U55" s="542"/>
      <c r="V55" s="542"/>
      <c r="W55" s="543"/>
    </row>
    <row r="56" spans="1:23" ht="12.75" customHeight="1" x14ac:dyDescent="0.2">
      <c r="A56" s="81"/>
      <c r="B56" s="82"/>
      <c r="C56" s="82"/>
      <c r="D56" s="83"/>
      <c r="E56" s="83"/>
      <c r="F56" s="84"/>
      <c r="G56" s="85"/>
      <c r="H56" s="86"/>
      <c r="I56" s="87"/>
      <c r="J56" s="88"/>
      <c r="K56" s="86"/>
      <c r="L56" s="89"/>
      <c r="M56" s="90"/>
      <c r="N56" s="89"/>
      <c r="O56" s="89"/>
      <c r="P56" s="86"/>
      <c r="Q56" s="85"/>
      <c r="R56" s="541"/>
      <c r="S56" s="542"/>
      <c r="T56" s="542"/>
      <c r="U56" s="542"/>
      <c r="V56" s="542"/>
      <c r="W56" s="543"/>
    </row>
    <row r="57" spans="1:23" ht="12.75" customHeight="1" x14ac:dyDescent="0.2">
      <c r="A57" s="81"/>
      <c r="B57" s="82"/>
      <c r="C57" s="82"/>
      <c r="D57" s="83"/>
      <c r="E57" s="83"/>
      <c r="F57" s="84"/>
      <c r="G57" s="85"/>
      <c r="H57" s="86"/>
      <c r="I57" s="87"/>
      <c r="J57" s="88"/>
      <c r="K57" s="86"/>
      <c r="L57" s="89"/>
      <c r="M57" s="90"/>
      <c r="N57" s="89"/>
      <c r="O57" s="89"/>
      <c r="P57" s="86"/>
      <c r="Q57" s="85"/>
      <c r="R57" s="541"/>
      <c r="S57" s="542"/>
      <c r="T57" s="542"/>
      <c r="U57" s="542"/>
      <c r="V57" s="542"/>
      <c r="W57" s="543"/>
    </row>
    <row r="58" spans="1:23" ht="12.75" customHeight="1" x14ac:dyDescent="0.2">
      <c r="A58" s="81"/>
      <c r="B58" s="82"/>
      <c r="C58" s="82"/>
      <c r="D58" s="83"/>
      <c r="E58" s="83"/>
      <c r="F58" s="84"/>
      <c r="G58" s="85"/>
      <c r="H58" s="86"/>
      <c r="I58" s="87"/>
      <c r="J58" s="88"/>
      <c r="K58" s="86"/>
      <c r="L58" s="89"/>
      <c r="M58" s="90"/>
      <c r="N58" s="89"/>
      <c r="O58" s="89"/>
      <c r="P58" s="86"/>
      <c r="Q58" s="85"/>
      <c r="R58" s="541"/>
      <c r="S58" s="542"/>
      <c r="T58" s="542"/>
      <c r="U58" s="542"/>
      <c r="V58" s="542"/>
      <c r="W58" s="543"/>
    </row>
    <row r="59" spans="1:23" ht="12.75" customHeight="1" x14ac:dyDescent="0.2">
      <c r="A59" s="81"/>
      <c r="B59" s="82"/>
      <c r="C59" s="82"/>
      <c r="D59" s="83"/>
      <c r="E59" s="83"/>
      <c r="F59" s="84"/>
      <c r="G59" s="85"/>
      <c r="H59" s="86"/>
      <c r="I59" s="87"/>
      <c r="J59" s="88"/>
      <c r="K59" s="86"/>
      <c r="L59" s="89"/>
      <c r="M59" s="90"/>
      <c r="N59" s="89"/>
      <c r="O59" s="89"/>
      <c r="P59" s="86"/>
      <c r="Q59" s="85"/>
      <c r="R59" s="541"/>
      <c r="S59" s="542"/>
      <c r="T59" s="542"/>
      <c r="U59" s="542"/>
      <c r="V59" s="542"/>
      <c r="W59" s="543"/>
    </row>
    <row r="60" spans="1:23" ht="12.75" customHeight="1" x14ac:dyDescent="0.2">
      <c r="A60" s="81"/>
      <c r="B60" s="82"/>
      <c r="C60" s="82"/>
      <c r="D60" s="83"/>
      <c r="E60" s="83"/>
      <c r="F60" s="84"/>
      <c r="G60" s="85"/>
      <c r="H60" s="86"/>
      <c r="I60" s="87"/>
      <c r="J60" s="88"/>
      <c r="K60" s="86"/>
      <c r="L60" s="89"/>
      <c r="M60" s="90"/>
      <c r="N60" s="89"/>
      <c r="O60" s="89"/>
      <c r="P60" s="86"/>
      <c r="Q60" s="85"/>
      <c r="R60" s="541"/>
      <c r="S60" s="542"/>
      <c r="T60" s="542"/>
      <c r="U60" s="542"/>
      <c r="V60" s="542"/>
      <c r="W60" s="543"/>
    </row>
    <row r="61" spans="1:23" ht="12.75" customHeight="1" x14ac:dyDescent="0.2">
      <c r="A61" s="81"/>
      <c r="B61" s="82"/>
      <c r="C61" s="82"/>
      <c r="D61" s="83"/>
      <c r="E61" s="83"/>
      <c r="F61" s="84"/>
      <c r="G61" s="85"/>
      <c r="H61" s="86"/>
      <c r="I61" s="87"/>
      <c r="J61" s="88"/>
      <c r="K61" s="86"/>
      <c r="L61" s="89"/>
      <c r="M61" s="90"/>
      <c r="N61" s="89"/>
      <c r="O61" s="89"/>
      <c r="P61" s="86"/>
      <c r="Q61" s="85"/>
      <c r="R61" s="541"/>
      <c r="S61" s="542"/>
      <c r="T61" s="542"/>
      <c r="U61" s="542"/>
      <c r="V61" s="542"/>
      <c r="W61" s="543"/>
    </row>
    <row r="62" spans="1:23" ht="12.75" customHeight="1" x14ac:dyDescent="0.2">
      <c r="A62" s="81"/>
      <c r="B62" s="82"/>
      <c r="C62" s="82"/>
      <c r="D62" s="83"/>
      <c r="E62" s="83"/>
      <c r="F62" s="84"/>
      <c r="G62" s="85"/>
      <c r="H62" s="86"/>
      <c r="I62" s="87"/>
      <c r="J62" s="88"/>
      <c r="K62" s="86"/>
      <c r="L62" s="89"/>
      <c r="M62" s="90"/>
      <c r="N62" s="89"/>
      <c r="O62" s="89"/>
      <c r="P62" s="86"/>
      <c r="Q62" s="85"/>
      <c r="R62" s="541"/>
      <c r="S62" s="542"/>
      <c r="T62" s="542"/>
      <c r="U62" s="542"/>
      <c r="V62" s="542"/>
      <c r="W62" s="543"/>
    </row>
    <row r="63" spans="1:23" ht="12.75" customHeight="1" x14ac:dyDescent="0.2">
      <c r="A63" s="81"/>
      <c r="B63" s="82"/>
      <c r="C63" s="82"/>
      <c r="D63" s="83"/>
      <c r="E63" s="83"/>
      <c r="F63" s="84"/>
      <c r="G63" s="85"/>
      <c r="H63" s="86"/>
      <c r="I63" s="87"/>
      <c r="J63" s="88"/>
      <c r="K63" s="86"/>
      <c r="L63" s="89"/>
      <c r="M63" s="90"/>
      <c r="N63" s="89"/>
      <c r="O63" s="89"/>
      <c r="P63" s="86"/>
      <c r="Q63" s="85"/>
      <c r="R63" s="541"/>
      <c r="S63" s="542"/>
      <c r="T63" s="542"/>
      <c r="U63" s="542"/>
      <c r="V63" s="542"/>
      <c r="W63" s="543"/>
    </row>
    <row r="64" spans="1:23" ht="12.75" customHeight="1" x14ac:dyDescent="0.2">
      <c r="A64" s="81"/>
      <c r="B64" s="82"/>
      <c r="C64" s="82"/>
      <c r="D64" s="83"/>
      <c r="E64" s="83"/>
      <c r="F64" s="84"/>
      <c r="G64" s="85"/>
      <c r="H64" s="86"/>
      <c r="I64" s="87"/>
      <c r="J64" s="88"/>
      <c r="K64" s="86"/>
      <c r="L64" s="89"/>
      <c r="M64" s="90"/>
      <c r="N64" s="89"/>
      <c r="O64" s="89"/>
      <c r="P64" s="86"/>
      <c r="Q64" s="85"/>
      <c r="R64" s="541"/>
      <c r="S64" s="542"/>
      <c r="T64" s="542"/>
      <c r="U64" s="542"/>
      <c r="V64" s="542"/>
      <c r="W64" s="543"/>
    </row>
    <row r="65" spans="1:23" ht="12.75" customHeight="1" x14ac:dyDescent="0.2">
      <c r="A65" s="81"/>
      <c r="B65" s="82"/>
      <c r="C65" s="82"/>
      <c r="D65" s="83"/>
      <c r="E65" s="83"/>
      <c r="F65" s="84"/>
      <c r="G65" s="85"/>
      <c r="H65" s="86"/>
      <c r="I65" s="87"/>
      <c r="J65" s="88"/>
      <c r="K65" s="86"/>
      <c r="L65" s="89"/>
      <c r="M65" s="90"/>
      <c r="N65" s="89"/>
      <c r="O65" s="89"/>
      <c r="P65" s="86"/>
      <c r="Q65" s="85"/>
      <c r="R65" s="541"/>
      <c r="S65" s="542"/>
      <c r="T65" s="542"/>
      <c r="U65" s="542"/>
      <c r="V65" s="542"/>
      <c r="W65" s="543"/>
    </row>
    <row r="66" spans="1:23" ht="12.75" customHeight="1" x14ac:dyDescent="0.2">
      <c r="A66" s="81"/>
      <c r="B66" s="82"/>
      <c r="C66" s="82"/>
      <c r="D66" s="83"/>
      <c r="E66" s="83"/>
      <c r="F66" s="84"/>
      <c r="G66" s="85"/>
      <c r="H66" s="86"/>
      <c r="I66" s="87"/>
      <c r="J66" s="88"/>
      <c r="K66" s="86"/>
      <c r="L66" s="89"/>
      <c r="M66" s="90"/>
      <c r="N66" s="89"/>
      <c r="O66" s="89"/>
      <c r="P66" s="86"/>
      <c r="Q66" s="85"/>
      <c r="R66" s="541"/>
      <c r="S66" s="542"/>
      <c r="T66" s="542"/>
      <c r="U66" s="542"/>
      <c r="V66" s="542"/>
      <c r="W66" s="543"/>
    </row>
    <row r="67" spans="1:23" ht="12.75" customHeight="1" x14ac:dyDescent="0.2">
      <c r="A67" s="81"/>
      <c r="B67" s="82"/>
      <c r="C67" s="82"/>
      <c r="D67" s="83"/>
      <c r="E67" s="83"/>
      <c r="F67" s="84"/>
      <c r="G67" s="85"/>
      <c r="H67" s="86"/>
      <c r="I67" s="87"/>
      <c r="J67" s="88"/>
      <c r="K67" s="86"/>
      <c r="L67" s="89"/>
      <c r="M67" s="90"/>
      <c r="N67" s="89"/>
      <c r="O67" s="89"/>
      <c r="P67" s="86"/>
      <c r="Q67" s="85"/>
      <c r="R67" s="541"/>
      <c r="S67" s="542"/>
      <c r="T67" s="542"/>
      <c r="U67" s="542"/>
      <c r="V67" s="542"/>
      <c r="W67" s="543"/>
    </row>
    <row r="68" spans="1:23" ht="12.75" customHeight="1" x14ac:dyDescent="0.2">
      <c r="A68" s="81"/>
      <c r="B68" s="82"/>
      <c r="C68" s="82"/>
      <c r="D68" s="83"/>
      <c r="E68" s="83"/>
      <c r="F68" s="84"/>
      <c r="G68" s="85"/>
      <c r="H68" s="86"/>
      <c r="I68" s="87"/>
      <c r="J68" s="88"/>
      <c r="K68" s="86"/>
      <c r="L68" s="89"/>
      <c r="M68" s="90"/>
      <c r="N68" s="89"/>
      <c r="O68" s="89"/>
      <c r="P68" s="86"/>
      <c r="Q68" s="85"/>
      <c r="R68" s="541"/>
      <c r="S68" s="542"/>
      <c r="T68" s="542"/>
      <c r="U68" s="542"/>
      <c r="V68" s="542"/>
      <c r="W68" s="543"/>
    </row>
    <row r="69" spans="1:23" ht="12.75" customHeight="1" x14ac:dyDescent="0.2">
      <c r="A69" s="81"/>
      <c r="B69" s="82"/>
      <c r="C69" s="82"/>
      <c r="D69" s="83"/>
      <c r="E69" s="83"/>
      <c r="F69" s="84"/>
      <c r="G69" s="85"/>
      <c r="H69" s="86"/>
      <c r="I69" s="87"/>
      <c r="J69" s="88"/>
      <c r="K69" s="86"/>
      <c r="L69" s="89"/>
      <c r="M69" s="90"/>
      <c r="N69" s="89"/>
      <c r="O69" s="89"/>
      <c r="P69" s="86"/>
      <c r="Q69" s="85"/>
      <c r="R69" s="541"/>
      <c r="S69" s="542"/>
      <c r="T69" s="542"/>
      <c r="U69" s="542"/>
      <c r="V69" s="542"/>
      <c r="W69" s="543"/>
    </row>
    <row r="70" spans="1:23" ht="12.75" customHeight="1" x14ac:dyDescent="0.2">
      <c r="A70" s="81"/>
      <c r="B70" s="82"/>
      <c r="C70" s="82"/>
      <c r="D70" s="83"/>
      <c r="E70" s="83"/>
      <c r="F70" s="84"/>
      <c r="G70" s="85"/>
      <c r="H70" s="86"/>
      <c r="I70" s="87"/>
      <c r="J70" s="88"/>
      <c r="K70" s="86"/>
      <c r="L70" s="89"/>
      <c r="M70" s="90"/>
      <c r="N70" s="89"/>
      <c r="O70" s="89"/>
      <c r="P70" s="86"/>
      <c r="Q70" s="85"/>
      <c r="R70" s="541"/>
      <c r="S70" s="542"/>
      <c r="T70" s="542"/>
      <c r="U70" s="542"/>
      <c r="V70" s="542"/>
      <c r="W70" s="543"/>
    </row>
    <row r="71" spans="1:23" ht="12.75" customHeight="1" thickBot="1" x14ac:dyDescent="0.25">
      <c r="A71" s="81"/>
      <c r="B71" s="82"/>
      <c r="C71" s="82"/>
      <c r="D71" s="83"/>
      <c r="E71" s="83"/>
      <c r="F71" s="89"/>
      <c r="G71" s="85"/>
      <c r="H71" s="86"/>
      <c r="I71" s="89"/>
      <c r="J71" s="85"/>
      <c r="K71" s="86"/>
      <c r="L71" s="89"/>
      <c r="M71" s="89"/>
      <c r="N71" s="89"/>
      <c r="O71" s="89"/>
      <c r="P71" s="86"/>
      <c r="Q71" s="85"/>
      <c r="R71" s="547"/>
      <c r="S71" s="548"/>
      <c r="T71" s="548"/>
      <c r="U71" s="548"/>
      <c r="V71" s="548"/>
      <c r="W71" s="549"/>
    </row>
    <row r="72" spans="1:23" ht="12.75" customHeight="1" x14ac:dyDescent="0.2">
      <c r="A72" s="550" t="s">
        <v>49</v>
      </c>
      <c r="B72" s="550"/>
      <c r="C72" s="550"/>
      <c r="D72" s="550"/>
      <c r="E72" s="550"/>
      <c r="F72" s="550"/>
      <c r="G72" s="550"/>
      <c r="H72" s="550"/>
      <c r="I72" s="550"/>
      <c r="J72" s="550"/>
      <c r="K72" s="550"/>
      <c r="L72" s="550"/>
      <c r="M72" s="550"/>
      <c r="N72" s="550"/>
      <c r="O72" s="550"/>
      <c r="P72" s="91"/>
      <c r="Q72" s="92"/>
      <c r="R72" s="551"/>
      <c r="S72" s="552"/>
      <c r="T72" s="552"/>
      <c r="U72" s="552"/>
      <c r="V72" s="552"/>
      <c r="W72" s="552"/>
    </row>
    <row r="73" spans="1:23" x14ac:dyDescent="0.2">
      <c r="H73" s="6"/>
      <c r="I73" s="6"/>
      <c r="J73" s="6"/>
      <c r="K73" s="6"/>
      <c r="L73" s="6"/>
      <c r="M73" s="6"/>
      <c r="N73" s="6"/>
      <c r="O73" s="6"/>
    </row>
    <row r="74" spans="1:23" x14ac:dyDescent="0.2">
      <c r="H74" s="6"/>
      <c r="I74" s="6"/>
      <c r="J74" s="6"/>
      <c r="K74" s="6"/>
      <c r="L74" s="6"/>
      <c r="M74" s="6"/>
      <c r="N74" s="6"/>
      <c r="O74" s="6"/>
    </row>
    <row r="75" spans="1:23" x14ac:dyDescent="0.2">
      <c r="A75" s="93"/>
      <c r="B75" s="93"/>
      <c r="C75" s="93"/>
      <c r="D75" s="94"/>
      <c r="E75" s="94"/>
      <c r="F75" s="95"/>
      <c r="G75" s="95"/>
      <c r="H75" s="95"/>
      <c r="I75" s="95"/>
      <c r="J75" s="95"/>
      <c r="K75" s="95"/>
      <c r="L75" s="95"/>
      <c r="M75" s="95"/>
      <c r="N75" s="95"/>
      <c r="O75" s="95"/>
      <c r="P75" s="95"/>
      <c r="Q75" s="95"/>
      <c r="R75" s="96"/>
    </row>
    <row r="76" spans="1:23" x14ac:dyDescent="0.2">
      <c r="A76" s="93"/>
      <c r="B76" s="93"/>
      <c r="C76" s="93"/>
      <c r="D76" s="94"/>
      <c r="E76" s="94"/>
      <c r="F76" s="95"/>
      <c r="G76" s="95"/>
      <c r="H76" s="95"/>
      <c r="I76" s="95"/>
      <c r="J76" s="95"/>
      <c r="K76" s="95"/>
      <c r="L76" s="95"/>
      <c r="M76" s="95"/>
      <c r="N76" s="95"/>
      <c r="O76" s="95"/>
      <c r="P76" s="95"/>
      <c r="Q76" s="95"/>
      <c r="R76" s="96"/>
    </row>
    <row r="77" spans="1:23" x14ac:dyDescent="0.2">
      <c r="A77" s="93"/>
      <c r="B77" s="93"/>
      <c r="C77" s="93"/>
      <c r="D77" s="94"/>
      <c r="E77" s="94"/>
      <c r="F77" s="95"/>
      <c r="G77" s="95"/>
      <c r="H77" s="95"/>
      <c r="I77" s="95"/>
      <c r="J77" s="95"/>
      <c r="K77" s="95"/>
      <c r="L77" s="95"/>
      <c r="M77" s="95"/>
      <c r="N77" s="95"/>
      <c r="O77" s="95"/>
      <c r="P77" s="95"/>
      <c r="Q77" s="95"/>
      <c r="R77" s="96"/>
    </row>
    <row r="78" spans="1:23" x14ac:dyDescent="0.2">
      <c r="H78" s="6"/>
      <c r="I78" s="6"/>
      <c r="J78" s="6"/>
      <c r="K78" s="6"/>
      <c r="L78" s="6"/>
      <c r="M78" s="6"/>
      <c r="N78" s="6"/>
      <c r="O78" s="6"/>
    </row>
    <row r="79" spans="1:23" x14ac:dyDescent="0.2">
      <c r="H79" s="6"/>
      <c r="I79" s="6"/>
      <c r="J79" s="6"/>
      <c r="K79" s="6"/>
      <c r="L79" s="6"/>
      <c r="M79" s="6"/>
      <c r="N79" s="6"/>
      <c r="O79" s="6"/>
    </row>
    <row r="80" spans="1:23" x14ac:dyDescent="0.2">
      <c r="H80" s="6"/>
      <c r="I80" s="6"/>
      <c r="J80" s="6"/>
      <c r="K80" s="6"/>
      <c r="L80" s="6"/>
      <c r="M80" s="6"/>
      <c r="N80" s="6"/>
      <c r="O80" s="6"/>
    </row>
    <row r="81" spans="1:23" x14ac:dyDescent="0.2">
      <c r="H81" s="6"/>
      <c r="I81" s="6"/>
      <c r="J81" s="6"/>
      <c r="K81" s="6"/>
      <c r="L81" s="6"/>
      <c r="M81" s="6"/>
      <c r="N81" s="6"/>
      <c r="O81" s="6"/>
    </row>
    <row r="82" spans="1:23" x14ac:dyDescent="0.2">
      <c r="H82" s="6"/>
      <c r="I82" s="6"/>
      <c r="J82" s="6"/>
      <c r="K82" s="6"/>
      <c r="L82" s="6"/>
      <c r="M82" s="6"/>
      <c r="N82" s="6"/>
      <c r="O82" s="6"/>
    </row>
    <row r="83" spans="1:23" x14ac:dyDescent="0.2">
      <c r="H83" s="6"/>
      <c r="I83" s="6"/>
      <c r="J83" s="6"/>
      <c r="K83" s="6"/>
      <c r="L83" s="6"/>
      <c r="M83" s="6"/>
      <c r="N83" s="6"/>
      <c r="O83" s="6"/>
    </row>
    <row r="84" spans="1:23" x14ac:dyDescent="0.2">
      <c r="H84" s="6"/>
      <c r="I84" s="6"/>
      <c r="J84" s="6"/>
      <c r="K84" s="6"/>
      <c r="L84" s="6"/>
      <c r="M84" s="6"/>
      <c r="N84" s="6"/>
      <c r="O84" s="6"/>
    </row>
    <row r="85" spans="1:23" x14ac:dyDescent="0.2">
      <c r="H85" s="6"/>
      <c r="I85" s="6"/>
      <c r="J85" s="6"/>
      <c r="K85" s="6"/>
      <c r="L85" s="6"/>
      <c r="M85" s="6"/>
      <c r="N85" s="6"/>
      <c r="O85" s="6"/>
    </row>
    <row r="86" spans="1:23" x14ac:dyDescent="0.2">
      <c r="H86" s="6"/>
      <c r="I86" s="6"/>
      <c r="J86" s="6"/>
      <c r="K86" s="6"/>
      <c r="L86" s="6"/>
      <c r="M86" s="6"/>
      <c r="N86" s="6"/>
      <c r="O86" s="6"/>
    </row>
    <row r="87" spans="1:23" x14ac:dyDescent="0.2">
      <c r="H87" s="6"/>
      <c r="I87" s="6"/>
      <c r="J87" s="6"/>
      <c r="K87" s="6"/>
      <c r="L87" s="6"/>
      <c r="M87" s="6"/>
      <c r="N87" s="6"/>
      <c r="O87" s="6"/>
    </row>
    <row r="88" spans="1:23" x14ac:dyDescent="0.2">
      <c r="H88" s="6"/>
      <c r="I88" s="6"/>
      <c r="J88" s="6"/>
      <c r="K88" s="6"/>
      <c r="L88" s="6"/>
      <c r="M88" s="6"/>
      <c r="N88" s="6"/>
      <c r="O88" s="6"/>
    </row>
    <row r="89" spans="1:23" x14ac:dyDescent="0.2">
      <c r="H89" s="6"/>
      <c r="I89" s="6"/>
      <c r="J89" s="6"/>
      <c r="K89" s="6"/>
      <c r="L89" s="6"/>
      <c r="M89" s="6"/>
      <c r="N89" s="6"/>
      <c r="O89" s="6"/>
    </row>
    <row r="90" spans="1:23" x14ac:dyDescent="0.2">
      <c r="H90" s="6"/>
      <c r="I90" s="6"/>
      <c r="J90" s="6"/>
      <c r="K90" s="6"/>
      <c r="L90" s="6"/>
      <c r="M90" s="6"/>
      <c r="N90" s="6"/>
      <c r="O90" s="6"/>
    </row>
    <row r="91" spans="1:23" x14ac:dyDescent="0.2">
      <c r="H91" s="6"/>
      <c r="I91" s="6"/>
      <c r="J91" s="6"/>
      <c r="K91" s="6"/>
      <c r="L91" s="6"/>
      <c r="M91" s="6"/>
      <c r="N91" s="6"/>
      <c r="O91" s="6"/>
    </row>
    <row r="92" spans="1:23" s="6" customFormat="1" x14ac:dyDescent="0.2">
      <c r="A92" s="4"/>
      <c r="B92" s="4"/>
      <c r="C92" s="4"/>
      <c r="D92" s="5"/>
      <c r="E92" s="5"/>
      <c r="R92" s="7"/>
      <c r="S92" s="4"/>
      <c r="T92" s="4"/>
      <c r="U92" s="4"/>
      <c r="V92" s="4"/>
      <c r="W92" s="4"/>
    </row>
    <row r="93" spans="1:23" s="6" customFormat="1" x14ac:dyDescent="0.2">
      <c r="A93" s="4"/>
      <c r="B93" s="4"/>
      <c r="C93" s="4"/>
      <c r="D93" s="5"/>
      <c r="E93" s="5"/>
      <c r="R93" s="7"/>
      <c r="S93" s="4"/>
      <c r="T93" s="4"/>
      <c r="U93" s="4"/>
      <c r="V93" s="4"/>
      <c r="W93" s="4"/>
    </row>
    <row r="94" spans="1:23" s="6" customFormat="1" x14ac:dyDescent="0.2">
      <c r="A94" s="4"/>
      <c r="B94" s="4"/>
      <c r="C94" s="4"/>
      <c r="D94" s="5"/>
      <c r="E94" s="5"/>
      <c r="R94" s="7"/>
      <c r="S94" s="4"/>
      <c r="T94" s="4"/>
      <c r="U94" s="4"/>
      <c r="V94" s="4"/>
      <c r="W94" s="4"/>
    </row>
  </sheetData>
  <mergeCells count="99">
    <mergeCell ref="R68:W68"/>
    <mergeCell ref="R69:W69"/>
    <mergeCell ref="R70:W70"/>
    <mergeCell ref="R71:W71"/>
    <mergeCell ref="A72:O72"/>
    <mergeCell ref="R72:W72"/>
    <mergeCell ref="R67:W67"/>
    <mergeCell ref="R56:W56"/>
    <mergeCell ref="R57:W57"/>
    <mergeCell ref="R58:W58"/>
    <mergeCell ref="R59:W59"/>
    <mergeCell ref="R60:W60"/>
    <mergeCell ref="R61:W61"/>
    <mergeCell ref="R62:W62"/>
    <mergeCell ref="R63:W63"/>
    <mergeCell ref="R64:W64"/>
    <mergeCell ref="R65:W65"/>
    <mergeCell ref="R66:W66"/>
    <mergeCell ref="R55:W55"/>
    <mergeCell ref="R44:W44"/>
    <mergeCell ref="R45:W45"/>
    <mergeCell ref="R46:W46"/>
    <mergeCell ref="R47:W47"/>
    <mergeCell ref="R48:W48"/>
    <mergeCell ref="R49:W49"/>
    <mergeCell ref="R50:W50"/>
    <mergeCell ref="R51:W51"/>
    <mergeCell ref="R52:W52"/>
    <mergeCell ref="R53:W53"/>
    <mergeCell ref="R54:W54"/>
    <mergeCell ref="R43:W43"/>
    <mergeCell ref="R32:W32"/>
    <mergeCell ref="R33:W33"/>
    <mergeCell ref="R34:W34"/>
    <mergeCell ref="R35:W35"/>
    <mergeCell ref="R36:W36"/>
    <mergeCell ref="R37:W37"/>
    <mergeCell ref="R38:W38"/>
    <mergeCell ref="R39:W39"/>
    <mergeCell ref="R40:W40"/>
    <mergeCell ref="R41:W41"/>
    <mergeCell ref="R42:W42"/>
    <mergeCell ref="R31:W31"/>
    <mergeCell ref="N18:N20"/>
    <mergeCell ref="O18:O20"/>
    <mergeCell ref="R22:W22"/>
    <mergeCell ref="R23:W23"/>
    <mergeCell ref="R24:W24"/>
    <mergeCell ref="R25:W25"/>
    <mergeCell ref="R26:W26"/>
    <mergeCell ref="R27:W27"/>
    <mergeCell ref="R28:W28"/>
    <mergeCell ref="R29:W29"/>
    <mergeCell ref="R30:W30"/>
    <mergeCell ref="K15:M15"/>
    <mergeCell ref="K16:M16"/>
    <mergeCell ref="K17:M17"/>
    <mergeCell ref="H18:H20"/>
    <mergeCell ref="I18:I20"/>
    <mergeCell ref="J18:J20"/>
    <mergeCell ref="K18:K20"/>
    <mergeCell ref="L18:L20"/>
    <mergeCell ref="A9:G9"/>
    <mergeCell ref="H9:O9"/>
    <mergeCell ref="P9:Q9"/>
    <mergeCell ref="R9:W9"/>
    <mergeCell ref="H10:J10"/>
    <mergeCell ref="K10:O10"/>
    <mergeCell ref="P10:P20"/>
    <mergeCell ref="Q10:Q20"/>
    <mergeCell ref="R10:W21"/>
    <mergeCell ref="H11:I17"/>
    <mergeCell ref="M18:M20"/>
    <mergeCell ref="J11:J17"/>
    <mergeCell ref="K11:M11"/>
    <mergeCell ref="K12:M12"/>
    <mergeCell ref="K13:M13"/>
    <mergeCell ref="K14:M14"/>
    <mergeCell ref="C6:H6"/>
    <mergeCell ref="K6:P6"/>
    <mergeCell ref="S6:V6"/>
    <mergeCell ref="C7:H7"/>
    <mergeCell ref="K7:P7"/>
    <mergeCell ref="S7:V7"/>
    <mergeCell ref="C4:H4"/>
    <mergeCell ref="K4:P4"/>
    <mergeCell ref="S4:V4"/>
    <mergeCell ref="C5:H5"/>
    <mergeCell ref="K5:P5"/>
    <mergeCell ref="S5:V5"/>
    <mergeCell ref="X1:X3"/>
    <mergeCell ref="Y1:Y3"/>
    <mergeCell ref="Z1:Z3"/>
    <mergeCell ref="C2:H2"/>
    <mergeCell ref="K2:P2"/>
    <mergeCell ref="S2:V2"/>
    <mergeCell ref="C3:H3"/>
    <mergeCell ref="K3:P3"/>
    <mergeCell ref="S3:V3"/>
  </mergeCells>
  <pageMargins left="0.75" right="0.75" top="1" bottom="1" header="0.5" footer="0.5"/>
  <pageSetup paperSize="17" scale="60" orientation="landscape" r:id="rId1"/>
  <headerFooter alignWithMargins="0"/>
  <drawing r:id="rId2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B931D8-8A97-4683-9D28-269CA0629A73}">
  <dimension ref="A1:Z93"/>
  <sheetViews>
    <sheetView topLeftCell="A16" workbookViewId="0">
      <selection activeCell="K28" sqref="K28"/>
    </sheetView>
  </sheetViews>
  <sheetFormatPr defaultRowHeight="12.75" x14ac:dyDescent="0.2"/>
  <cols>
    <col min="1" max="3" width="9.7109375" style="4" customWidth="1"/>
    <col min="4" max="5" width="9.7109375" style="5" customWidth="1"/>
    <col min="6" max="7" width="9.7109375" style="6" customWidth="1"/>
    <col min="8" max="9" width="9.7109375" style="4" customWidth="1"/>
    <col min="10" max="10" width="10.42578125" style="4" customWidth="1"/>
    <col min="11" max="11" width="11.7109375" style="4" customWidth="1"/>
    <col min="12" max="12" width="14.42578125" style="4" customWidth="1"/>
    <col min="13" max="14" width="8.7109375" style="4" customWidth="1"/>
    <col min="15" max="15" width="12.28515625" style="4" customWidth="1"/>
    <col min="16" max="17" width="16.7109375" style="6" customWidth="1"/>
    <col min="18" max="18" width="8.7109375" style="7" customWidth="1"/>
    <col min="19" max="22" width="8.7109375" style="4" customWidth="1"/>
    <col min="23" max="23" width="12.28515625" style="4" customWidth="1"/>
    <col min="24" max="24" width="10.140625" style="4" customWidth="1"/>
    <col min="25" max="256" width="9.140625" style="4"/>
    <col min="257" max="265" width="9.7109375" style="4" customWidth="1"/>
    <col min="266" max="266" width="10.42578125" style="4" customWidth="1"/>
    <col min="267" max="267" width="11.7109375" style="4" customWidth="1"/>
    <col min="268" max="268" width="14.42578125" style="4" customWidth="1"/>
    <col min="269" max="270" width="8.7109375" style="4" customWidth="1"/>
    <col min="271" max="271" width="12.28515625" style="4" customWidth="1"/>
    <col min="272" max="273" width="16.7109375" style="4" customWidth="1"/>
    <col min="274" max="278" width="8.7109375" style="4" customWidth="1"/>
    <col min="279" max="279" width="12.28515625" style="4" customWidth="1"/>
    <col min="280" max="280" width="10.140625" style="4" customWidth="1"/>
    <col min="281" max="512" width="9.140625" style="4"/>
    <col min="513" max="521" width="9.7109375" style="4" customWidth="1"/>
    <col min="522" max="522" width="10.42578125" style="4" customWidth="1"/>
    <col min="523" max="523" width="11.7109375" style="4" customWidth="1"/>
    <col min="524" max="524" width="14.42578125" style="4" customWidth="1"/>
    <col min="525" max="526" width="8.7109375" style="4" customWidth="1"/>
    <col min="527" max="527" width="12.28515625" style="4" customWidth="1"/>
    <col min="528" max="529" width="16.7109375" style="4" customWidth="1"/>
    <col min="530" max="534" width="8.7109375" style="4" customWidth="1"/>
    <col min="535" max="535" width="12.28515625" style="4" customWidth="1"/>
    <col min="536" max="536" width="10.140625" style="4" customWidth="1"/>
    <col min="537" max="768" width="9.140625" style="4"/>
    <col min="769" max="777" width="9.7109375" style="4" customWidth="1"/>
    <col min="778" max="778" width="10.42578125" style="4" customWidth="1"/>
    <col min="779" max="779" width="11.7109375" style="4" customWidth="1"/>
    <col min="780" max="780" width="14.42578125" style="4" customWidth="1"/>
    <col min="781" max="782" width="8.7109375" style="4" customWidth="1"/>
    <col min="783" max="783" width="12.28515625" style="4" customWidth="1"/>
    <col min="784" max="785" width="16.7109375" style="4" customWidth="1"/>
    <col min="786" max="790" width="8.7109375" style="4" customWidth="1"/>
    <col min="791" max="791" width="12.28515625" style="4" customWidth="1"/>
    <col min="792" max="792" width="10.140625" style="4" customWidth="1"/>
    <col min="793" max="1024" width="9.140625" style="4"/>
    <col min="1025" max="1033" width="9.7109375" style="4" customWidth="1"/>
    <col min="1034" max="1034" width="10.42578125" style="4" customWidth="1"/>
    <col min="1035" max="1035" width="11.7109375" style="4" customWidth="1"/>
    <col min="1036" max="1036" width="14.42578125" style="4" customWidth="1"/>
    <col min="1037" max="1038" width="8.7109375" style="4" customWidth="1"/>
    <col min="1039" max="1039" width="12.28515625" style="4" customWidth="1"/>
    <col min="1040" max="1041" width="16.7109375" style="4" customWidth="1"/>
    <col min="1042" max="1046" width="8.7109375" style="4" customWidth="1"/>
    <col min="1047" max="1047" width="12.28515625" style="4" customWidth="1"/>
    <col min="1048" max="1048" width="10.140625" style="4" customWidth="1"/>
    <col min="1049" max="1280" width="9.140625" style="4"/>
    <col min="1281" max="1289" width="9.7109375" style="4" customWidth="1"/>
    <col min="1290" max="1290" width="10.42578125" style="4" customWidth="1"/>
    <col min="1291" max="1291" width="11.7109375" style="4" customWidth="1"/>
    <col min="1292" max="1292" width="14.42578125" style="4" customWidth="1"/>
    <col min="1293" max="1294" width="8.7109375" style="4" customWidth="1"/>
    <col min="1295" max="1295" width="12.28515625" style="4" customWidth="1"/>
    <col min="1296" max="1297" width="16.7109375" style="4" customWidth="1"/>
    <col min="1298" max="1302" width="8.7109375" style="4" customWidth="1"/>
    <col min="1303" max="1303" width="12.28515625" style="4" customWidth="1"/>
    <col min="1304" max="1304" width="10.140625" style="4" customWidth="1"/>
    <col min="1305" max="1536" width="9.140625" style="4"/>
    <col min="1537" max="1545" width="9.7109375" style="4" customWidth="1"/>
    <col min="1546" max="1546" width="10.42578125" style="4" customWidth="1"/>
    <col min="1547" max="1547" width="11.7109375" style="4" customWidth="1"/>
    <col min="1548" max="1548" width="14.42578125" style="4" customWidth="1"/>
    <col min="1549" max="1550" width="8.7109375" style="4" customWidth="1"/>
    <col min="1551" max="1551" width="12.28515625" style="4" customWidth="1"/>
    <col min="1552" max="1553" width="16.7109375" style="4" customWidth="1"/>
    <col min="1554" max="1558" width="8.7109375" style="4" customWidth="1"/>
    <col min="1559" max="1559" width="12.28515625" style="4" customWidth="1"/>
    <col min="1560" max="1560" width="10.140625" style="4" customWidth="1"/>
    <col min="1561" max="1792" width="9.140625" style="4"/>
    <col min="1793" max="1801" width="9.7109375" style="4" customWidth="1"/>
    <col min="1802" max="1802" width="10.42578125" style="4" customWidth="1"/>
    <col min="1803" max="1803" width="11.7109375" style="4" customWidth="1"/>
    <col min="1804" max="1804" width="14.42578125" style="4" customWidth="1"/>
    <col min="1805" max="1806" width="8.7109375" style="4" customWidth="1"/>
    <col min="1807" max="1807" width="12.28515625" style="4" customWidth="1"/>
    <col min="1808" max="1809" width="16.7109375" style="4" customWidth="1"/>
    <col min="1810" max="1814" width="8.7109375" style="4" customWidth="1"/>
    <col min="1815" max="1815" width="12.28515625" style="4" customWidth="1"/>
    <col min="1816" max="1816" width="10.140625" style="4" customWidth="1"/>
    <col min="1817" max="2048" width="9.140625" style="4"/>
    <col min="2049" max="2057" width="9.7109375" style="4" customWidth="1"/>
    <col min="2058" max="2058" width="10.42578125" style="4" customWidth="1"/>
    <col min="2059" max="2059" width="11.7109375" style="4" customWidth="1"/>
    <col min="2060" max="2060" width="14.42578125" style="4" customWidth="1"/>
    <col min="2061" max="2062" width="8.7109375" style="4" customWidth="1"/>
    <col min="2063" max="2063" width="12.28515625" style="4" customWidth="1"/>
    <col min="2064" max="2065" width="16.7109375" style="4" customWidth="1"/>
    <col min="2066" max="2070" width="8.7109375" style="4" customWidth="1"/>
    <col min="2071" max="2071" width="12.28515625" style="4" customWidth="1"/>
    <col min="2072" max="2072" width="10.140625" style="4" customWidth="1"/>
    <col min="2073" max="2304" width="9.140625" style="4"/>
    <col min="2305" max="2313" width="9.7109375" style="4" customWidth="1"/>
    <col min="2314" max="2314" width="10.42578125" style="4" customWidth="1"/>
    <col min="2315" max="2315" width="11.7109375" style="4" customWidth="1"/>
    <col min="2316" max="2316" width="14.42578125" style="4" customWidth="1"/>
    <col min="2317" max="2318" width="8.7109375" style="4" customWidth="1"/>
    <col min="2319" max="2319" width="12.28515625" style="4" customWidth="1"/>
    <col min="2320" max="2321" width="16.7109375" style="4" customWidth="1"/>
    <col min="2322" max="2326" width="8.7109375" style="4" customWidth="1"/>
    <col min="2327" max="2327" width="12.28515625" style="4" customWidth="1"/>
    <col min="2328" max="2328" width="10.140625" style="4" customWidth="1"/>
    <col min="2329" max="2560" width="9.140625" style="4"/>
    <col min="2561" max="2569" width="9.7109375" style="4" customWidth="1"/>
    <col min="2570" max="2570" width="10.42578125" style="4" customWidth="1"/>
    <col min="2571" max="2571" width="11.7109375" style="4" customWidth="1"/>
    <col min="2572" max="2572" width="14.42578125" style="4" customWidth="1"/>
    <col min="2573" max="2574" width="8.7109375" style="4" customWidth="1"/>
    <col min="2575" max="2575" width="12.28515625" style="4" customWidth="1"/>
    <col min="2576" max="2577" width="16.7109375" style="4" customWidth="1"/>
    <col min="2578" max="2582" width="8.7109375" style="4" customWidth="1"/>
    <col min="2583" max="2583" width="12.28515625" style="4" customWidth="1"/>
    <col min="2584" max="2584" width="10.140625" style="4" customWidth="1"/>
    <col min="2585" max="2816" width="9.140625" style="4"/>
    <col min="2817" max="2825" width="9.7109375" style="4" customWidth="1"/>
    <col min="2826" max="2826" width="10.42578125" style="4" customWidth="1"/>
    <col min="2827" max="2827" width="11.7109375" style="4" customWidth="1"/>
    <col min="2828" max="2828" width="14.42578125" style="4" customWidth="1"/>
    <col min="2829" max="2830" width="8.7109375" style="4" customWidth="1"/>
    <col min="2831" max="2831" width="12.28515625" style="4" customWidth="1"/>
    <col min="2832" max="2833" width="16.7109375" style="4" customWidth="1"/>
    <col min="2834" max="2838" width="8.7109375" style="4" customWidth="1"/>
    <col min="2839" max="2839" width="12.28515625" style="4" customWidth="1"/>
    <col min="2840" max="2840" width="10.140625" style="4" customWidth="1"/>
    <col min="2841" max="3072" width="9.140625" style="4"/>
    <col min="3073" max="3081" width="9.7109375" style="4" customWidth="1"/>
    <col min="3082" max="3082" width="10.42578125" style="4" customWidth="1"/>
    <col min="3083" max="3083" width="11.7109375" style="4" customWidth="1"/>
    <col min="3084" max="3084" width="14.42578125" style="4" customWidth="1"/>
    <col min="3085" max="3086" width="8.7109375" style="4" customWidth="1"/>
    <col min="3087" max="3087" width="12.28515625" style="4" customWidth="1"/>
    <col min="3088" max="3089" width="16.7109375" style="4" customWidth="1"/>
    <col min="3090" max="3094" width="8.7109375" style="4" customWidth="1"/>
    <col min="3095" max="3095" width="12.28515625" style="4" customWidth="1"/>
    <col min="3096" max="3096" width="10.140625" style="4" customWidth="1"/>
    <col min="3097" max="3328" width="9.140625" style="4"/>
    <col min="3329" max="3337" width="9.7109375" style="4" customWidth="1"/>
    <col min="3338" max="3338" width="10.42578125" style="4" customWidth="1"/>
    <col min="3339" max="3339" width="11.7109375" style="4" customWidth="1"/>
    <col min="3340" max="3340" width="14.42578125" style="4" customWidth="1"/>
    <col min="3341" max="3342" width="8.7109375" style="4" customWidth="1"/>
    <col min="3343" max="3343" width="12.28515625" style="4" customWidth="1"/>
    <col min="3344" max="3345" width="16.7109375" style="4" customWidth="1"/>
    <col min="3346" max="3350" width="8.7109375" style="4" customWidth="1"/>
    <col min="3351" max="3351" width="12.28515625" style="4" customWidth="1"/>
    <col min="3352" max="3352" width="10.140625" style="4" customWidth="1"/>
    <col min="3353" max="3584" width="9.140625" style="4"/>
    <col min="3585" max="3593" width="9.7109375" style="4" customWidth="1"/>
    <col min="3594" max="3594" width="10.42578125" style="4" customWidth="1"/>
    <col min="3595" max="3595" width="11.7109375" style="4" customWidth="1"/>
    <col min="3596" max="3596" width="14.42578125" style="4" customWidth="1"/>
    <col min="3597" max="3598" width="8.7109375" style="4" customWidth="1"/>
    <col min="3599" max="3599" width="12.28515625" style="4" customWidth="1"/>
    <col min="3600" max="3601" width="16.7109375" style="4" customWidth="1"/>
    <col min="3602" max="3606" width="8.7109375" style="4" customWidth="1"/>
    <col min="3607" max="3607" width="12.28515625" style="4" customWidth="1"/>
    <col min="3608" max="3608" width="10.140625" style="4" customWidth="1"/>
    <col min="3609" max="3840" width="9.140625" style="4"/>
    <col min="3841" max="3849" width="9.7109375" style="4" customWidth="1"/>
    <col min="3850" max="3850" width="10.42578125" style="4" customWidth="1"/>
    <col min="3851" max="3851" width="11.7109375" style="4" customWidth="1"/>
    <col min="3852" max="3852" width="14.42578125" style="4" customWidth="1"/>
    <col min="3853" max="3854" width="8.7109375" style="4" customWidth="1"/>
    <col min="3855" max="3855" width="12.28515625" style="4" customWidth="1"/>
    <col min="3856" max="3857" width="16.7109375" style="4" customWidth="1"/>
    <col min="3858" max="3862" width="8.7109375" style="4" customWidth="1"/>
    <col min="3863" max="3863" width="12.28515625" style="4" customWidth="1"/>
    <col min="3864" max="3864" width="10.140625" style="4" customWidth="1"/>
    <col min="3865" max="4096" width="9.140625" style="4"/>
    <col min="4097" max="4105" width="9.7109375" style="4" customWidth="1"/>
    <col min="4106" max="4106" width="10.42578125" style="4" customWidth="1"/>
    <col min="4107" max="4107" width="11.7109375" style="4" customWidth="1"/>
    <col min="4108" max="4108" width="14.42578125" style="4" customWidth="1"/>
    <col min="4109" max="4110" width="8.7109375" style="4" customWidth="1"/>
    <col min="4111" max="4111" width="12.28515625" style="4" customWidth="1"/>
    <col min="4112" max="4113" width="16.7109375" style="4" customWidth="1"/>
    <col min="4114" max="4118" width="8.7109375" style="4" customWidth="1"/>
    <col min="4119" max="4119" width="12.28515625" style="4" customWidth="1"/>
    <col min="4120" max="4120" width="10.140625" style="4" customWidth="1"/>
    <col min="4121" max="4352" width="9.140625" style="4"/>
    <col min="4353" max="4361" width="9.7109375" style="4" customWidth="1"/>
    <col min="4362" max="4362" width="10.42578125" style="4" customWidth="1"/>
    <col min="4363" max="4363" width="11.7109375" style="4" customWidth="1"/>
    <col min="4364" max="4364" width="14.42578125" style="4" customWidth="1"/>
    <col min="4365" max="4366" width="8.7109375" style="4" customWidth="1"/>
    <col min="4367" max="4367" width="12.28515625" style="4" customWidth="1"/>
    <col min="4368" max="4369" width="16.7109375" style="4" customWidth="1"/>
    <col min="4370" max="4374" width="8.7109375" style="4" customWidth="1"/>
    <col min="4375" max="4375" width="12.28515625" style="4" customWidth="1"/>
    <col min="4376" max="4376" width="10.140625" style="4" customWidth="1"/>
    <col min="4377" max="4608" width="9.140625" style="4"/>
    <col min="4609" max="4617" width="9.7109375" style="4" customWidth="1"/>
    <col min="4618" max="4618" width="10.42578125" style="4" customWidth="1"/>
    <col min="4619" max="4619" width="11.7109375" style="4" customWidth="1"/>
    <col min="4620" max="4620" width="14.42578125" style="4" customWidth="1"/>
    <col min="4621" max="4622" width="8.7109375" style="4" customWidth="1"/>
    <col min="4623" max="4623" width="12.28515625" style="4" customWidth="1"/>
    <col min="4624" max="4625" width="16.7109375" style="4" customWidth="1"/>
    <col min="4626" max="4630" width="8.7109375" style="4" customWidth="1"/>
    <col min="4631" max="4631" width="12.28515625" style="4" customWidth="1"/>
    <col min="4632" max="4632" width="10.140625" style="4" customWidth="1"/>
    <col min="4633" max="4864" width="9.140625" style="4"/>
    <col min="4865" max="4873" width="9.7109375" style="4" customWidth="1"/>
    <col min="4874" max="4874" width="10.42578125" style="4" customWidth="1"/>
    <col min="4875" max="4875" width="11.7109375" style="4" customWidth="1"/>
    <col min="4876" max="4876" width="14.42578125" style="4" customWidth="1"/>
    <col min="4877" max="4878" width="8.7109375" style="4" customWidth="1"/>
    <col min="4879" max="4879" width="12.28515625" style="4" customWidth="1"/>
    <col min="4880" max="4881" width="16.7109375" style="4" customWidth="1"/>
    <col min="4882" max="4886" width="8.7109375" style="4" customWidth="1"/>
    <col min="4887" max="4887" width="12.28515625" style="4" customWidth="1"/>
    <col min="4888" max="4888" width="10.140625" style="4" customWidth="1"/>
    <col min="4889" max="5120" width="9.140625" style="4"/>
    <col min="5121" max="5129" width="9.7109375" style="4" customWidth="1"/>
    <col min="5130" max="5130" width="10.42578125" style="4" customWidth="1"/>
    <col min="5131" max="5131" width="11.7109375" style="4" customWidth="1"/>
    <col min="5132" max="5132" width="14.42578125" style="4" customWidth="1"/>
    <col min="5133" max="5134" width="8.7109375" style="4" customWidth="1"/>
    <col min="5135" max="5135" width="12.28515625" style="4" customWidth="1"/>
    <col min="5136" max="5137" width="16.7109375" style="4" customWidth="1"/>
    <col min="5138" max="5142" width="8.7109375" style="4" customWidth="1"/>
    <col min="5143" max="5143" width="12.28515625" style="4" customWidth="1"/>
    <col min="5144" max="5144" width="10.140625" style="4" customWidth="1"/>
    <col min="5145" max="5376" width="9.140625" style="4"/>
    <col min="5377" max="5385" width="9.7109375" style="4" customWidth="1"/>
    <col min="5386" max="5386" width="10.42578125" style="4" customWidth="1"/>
    <col min="5387" max="5387" width="11.7109375" style="4" customWidth="1"/>
    <col min="5388" max="5388" width="14.42578125" style="4" customWidth="1"/>
    <col min="5389" max="5390" width="8.7109375" style="4" customWidth="1"/>
    <col min="5391" max="5391" width="12.28515625" style="4" customWidth="1"/>
    <col min="5392" max="5393" width="16.7109375" style="4" customWidth="1"/>
    <col min="5394" max="5398" width="8.7109375" style="4" customWidth="1"/>
    <col min="5399" max="5399" width="12.28515625" style="4" customWidth="1"/>
    <col min="5400" max="5400" width="10.140625" style="4" customWidth="1"/>
    <col min="5401" max="5632" width="9.140625" style="4"/>
    <col min="5633" max="5641" width="9.7109375" style="4" customWidth="1"/>
    <col min="5642" max="5642" width="10.42578125" style="4" customWidth="1"/>
    <col min="5643" max="5643" width="11.7109375" style="4" customWidth="1"/>
    <col min="5644" max="5644" width="14.42578125" style="4" customWidth="1"/>
    <col min="5645" max="5646" width="8.7109375" style="4" customWidth="1"/>
    <col min="5647" max="5647" width="12.28515625" style="4" customWidth="1"/>
    <col min="5648" max="5649" width="16.7109375" style="4" customWidth="1"/>
    <col min="5650" max="5654" width="8.7109375" style="4" customWidth="1"/>
    <col min="5655" max="5655" width="12.28515625" style="4" customWidth="1"/>
    <col min="5656" max="5656" width="10.140625" style="4" customWidth="1"/>
    <col min="5657" max="5888" width="9.140625" style="4"/>
    <col min="5889" max="5897" width="9.7109375" style="4" customWidth="1"/>
    <col min="5898" max="5898" width="10.42578125" style="4" customWidth="1"/>
    <col min="5899" max="5899" width="11.7109375" style="4" customWidth="1"/>
    <col min="5900" max="5900" width="14.42578125" style="4" customWidth="1"/>
    <col min="5901" max="5902" width="8.7109375" style="4" customWidth="1"/>
    <col min="5903" max="5903" width="12.28515625" style="4" customWidth="1"/>
    <col min="5904" max="5905" width="16.7109375" style="4" customWidth="1"/>
    <col min="5906" max="5910" width="8.7109375" style="4" customWidth="1"/>
    <col min="5911" max="5911" width="12.28515625" style="4" customWidth="1"/>
    <col min="5912" max="5912" width="10.140625" style="4" customWidth="1"/>
    <col min="5913" max="6144" width="9.140625" style="4"/>
    <col min="6145" max="6153" width="9.7109375" style="4" customWidth="1"/>
    <col min="6154" max="6154" width="10.42578125" style="4" customWidth="1"/>
    <col min="6155" max="6155" width="11.7109375" style="4" customWidth="1"/>
    <col min="6156" max="6156" width="14.42578125" style="4" customWidth="1"/>
    <col min="6157" max="6158" width="8.7109375" style="4" customWidth="1"/>
    <col min="6159" max="6159" width="12.28515625" style="4" customWidth="1"/>
    <col min="6160" max="6161" width="16.7109375" style="4" customWidth="1"/>
    <col min="6162" max="6166" width="8.7109375" style="4" customWidth="1"/>
    <col min="6167" max="6167" width="12.28515625" style="4" customWidth="1"/>
    <col min="6168" max="6168" width="10.140625" style="4" customWidth="1"/>
    <col min="6169" max="6400" width="9.140625" style="4"/>
    <col min="6401" max="6409" width="9.7109375" style="4" customWidth="1"/>
    <col min="6410" max="6410" width="10.42578125" style="4" customWidth="1"/>
    <col min="6411" max="6411" width="11.7109375" style="4" customWidth="1"/>
    <col min="6412" max="6412" width="14.42578125" style="4" customWidth="1"/>
    <col min="6413" max="6414" width="8.7109375" style="4" customWidth="1"/>
    <col min="6415" max="6415" width="12.28515625" style="4" customWidth="1"/>
    <col min="6416" max="6417" width="16.7109375" style="4" customWidth="1"/>
    <col min="6418" max="6422" width="8.7109375" style="4" customWidth="1"/>
    <col min="6423" max="6423" width="12.28515625" style="4" customWidth="1"/>
    <col min="6424" max="6424" width="10.140625" style="4" customWidth="1"/>
    <col min="6425" max="6656" width="9.140625" style="4"/>
    <col min="6657" max="6665" width="9.7109375" style="4" customWidth="1"/>
    <col min="6666" max="6666" width="10.42578125" style="4" customWidth="1"/>
    <col min="6667" max="6667" width="11.7109375" style="4" customWidth="1"/>
    <col min="6668" max="6668" width="14.42578125" style="4" customWidth="1"/>
    <col min="6669" max="6670" width="8.7109375" style="4" customWidth="1"/>
    <col min="6671" max="6671" width="12.28515625" style="4" customWidth="1"/>
    <col min="6672" max="6673" width="16.7109375" style="4" customWidth="1"/>
    <col min="6674" max="6678" width="8.7109375" style="4" customWidth="1"/>
    <col min="6679" max="6679" width="12.28515625" style="4" customWidth="1"/>
    <col min="6680" max="6680" width="10.140625" style="4" customWidth="1"/>
    <col min="6681" max="6912" width="9.140625" style="4"/>
    <col min="6913" max="6921" width="9.7109375" style="4" customWidth="1"/>
    <col min="6922" max="6922" width="10.42578125" style="4" customWidth="1"/>
    <col min="6923" max="6923" width="11.7109375" style="4" customWidth="1"/>
    <col min="6924" max="6924" width="14.42578125" style="4" customWidth="1"/>
    <col min="6925" max="6926" width="8.7109375" style="4" customWidth="1"/>
    <col min="6927" max="6927" width="12.28515625" style="4" customWidth="1"/>
    <col min="6928" max="6929" width="16.7109375" style="4" customWidth="1"/>
    <col min="6930" max="6934" width="8.7109375" style="4" customWidth="1"/>
    <col min="6935" max="6935" width="12.28515625" style="4" customWidth="1"/>
    <col min="6936" max="6936" width="10.140625" style="4" customWidth="1"/>
    <col min="6937" max="7168" width="9.140625" style="4"/>
    <col min="7169" max="7177" width="9.7109375" style="4" customWidth="1"/>
    <col min="7178" max="7178" width="10.42578125" style="4" customWidth="1"/>
    <col min="7179" max="7179" width="11.7109375" style="4" customWidth="1"/>
    <col min="7180" max="7180" width="14.42578125" style="4" customWidth="1"/>
    <col min="7181" max="7182" width="8.7109375" style="4" customWidth="1"/>
    <col min="7183" max="7183" width="12.28515625" style="4" customWidth="1"/>
    <col min="7184" max="7185" width="16.7109375" style="4" customWidth="1"/>
    <col min="7186" max="7190" width="8.7109375" style="4" customWidth="1"/>
    <col min="7191" max="7191" width="12.28515625" style="4" customWidth="1"/>
    <col min="7192" max="7192" width="10.140625" style="4" customWidth="1"/>
    <col min="7193" max="7424" width="9.140625" style="4"/>
    <col min="7425" max="7433" width="9.7109375" style="4" customWidth="1"/>
    <col min="7434" max="7434" width="10.42578125" style="4" customWidth="1"/>
    <col min="7435" max="7435" width="11.7109375" style="4" customWidth="1"/>
    <col min="7436" max="7436" width="14.42578125" style="4" customWidth="1"/>
    <col min="7437" max="7438" width="8.7109375" style="4" customWidth="1"/>
    <col min="7439" max="7439" width="12.28515625" style="4" customWidth="1"/>
    <col min="7440" max="7441" width="16.7109375" style="4" customWidth="1"/>
    <col min="7442" max="7446" width="8.7109375" style="4" customWidth="1"/>
    <col min="7447" max="7447" width="12.28515625" style="4" customWidth="1"/>
    <col min="7448" max="7448" width="10.140625" style="4" customWidth="1"/>
    <col min="7449" max="7680" width="9.140625" style="4"/>
    <col min="7681" max="7689" width="9.7109375" style="4" customWidth="1"/>
    <col min="7690" max="7690" width="10.42578125" style="4" customWidth="1"/>
    <col min="7691" max="7691" width="11.7109375" style="4" customWidth="1"/>
    <col min="7692" max="7692" width="14.42578125" style="4" customWidth="1"/>
    <col min="7693" max="7694" width="8.7109375" style="4" customWidth="1"/>
    <col min="7695" max="7695" width="12.28515625" style="4" customWidth="1"/>
    <col min="7696" max="7697" width="16.7109375" style="4" customWidth="1"/>
    <col min="7698" max="7702" width="8.7109375" style="4" customWidth="1"/>
    <col min="7703" max="7703" width="12.28515625" style="4" customWidth="1"/>
    <col min="7704" max="7704" width="10.140625" style="4" customWidth="1"/>
    <col min="7705" max="7936" width="9.140625" style="4"/>
    <col min="7937" max="7945" width="9.7109375" style="4" customWidth="1"/>
    <col min="7946" max="7946" width="10.42578125" style="4" customWidth="1"/>
    <col min="7947" max="7947" width="11.7109375" style="4" customWidth="1"/>
    <col min="7948" max="7948" width="14.42578125" style="4" customWidth="1"/>
    <col min="7949" max="7950" width="8.7109375" style="4" customWidth="1"/>
    <col min="7951" max="7951" width="12.28515625" style="4" customWidth="1"/>
    <col min="7952" max="7953" width="16.7109375" style="4" customWidth="1"/>
    <col min="7954" max="7958" width="8.7109375" style="4" customWidth="1"/>
    <col min="7959" max="7959" width="12.28515625" style="4" customWidth="1"/>
    <col min="7960" max="7960" width="10.140625" style="4" customWidth="1"/>
    <col min="7961" max="8192" width="9.140625" style="4"/>
    <col min="8193" max="8201" width="9.7109375" style="4" customWidth="1"/>
    <col min="8202" max="8202" width="10.42578125" style="4" customWidth="1"/>
    <col min="8203" max="8203" width="11.7109375" style="4" customWidth="1"/>
    <col min="8204" max="8204" width="14.42578125" style="4" customWidth="1"/>
    <col min="8205" max="8206" width="8.7109375" style="4" customWidth="1"/>
    <col min="8207" max="8207" width="12.28515625" style="4" customWidth="1"/>
    <col min="8208" max="8209" width="16.7109375" style="4" customWidth="1"/>
    <col min="8210" max="8214" width="8.7109375" style="4" customWidth="1"/>
    <col min="8215" max="8215" width="12.28515625" style="4" customWidth="1"/>
    <col min="8216" max="8216" width="10.140625" style="4" customWidth="1"/>
    <col min="8217" max="8448" width="9.140625" style="4"/>
    <col min="8449" max="8457" width="9.7109375" style="4" customWidth="1"/>
    <col min="8458" max="8458" width="10.42578125" style="4" customWidth="1"/>
    <col min="8459" max="8459" width="11.7109375" style="4" customWidth="1"/>
    <col min="8460" max="8460" width="14.42578125" style="4" customWidth="1"/>
    <col min="8461" max="8462" width="8.7109375" style="4" customWidth="1"/>
    <col min="8463" max="8463" width="12.28515625" style="4" customWidth="1"/>
    <col min="8464" max="8465" width="16.7109375" style="4" customWidth="1"/>
    <col min="8466" max="8470" width="8.7109375" style="4" customWidth="1"/>
    <col min="8471" max="8471" width="12.28515625" style="4" customWidth="1"/>
    <col min="8472" max="8472" width="10.140625" style="4" customWidth="1"/>
    <col min="8473" max="8704" width="9.140625" style="4"/>
    <col min="8705" max="8713" width="9.7109375" style="4" customWidth="1"/>
    <col min="8714" max="8714" width="10.42578125" style="4" customWidth="1"/>
    <col min="8715" max="8715" width="11.7109375" style="4" customWidth="1"/>
    <col min="8716" max="8716" width="14.42578125" style="4" customWidth="1"/>
    <col min="8717" max="8718" width="8.7109375" style="4" customWidth="1"/>
    <col min="8719" max="8719" width="12.28515625" style="4" customWidth="1"/>
    <col min="8720" max="8721" width="16.7109375" style="4" customWidth="1"/>
    <col min="8722" max="8726" width="8.7109375" style="4" customWidth="1"/>
    <col min="8727" max="8727" width="12.28515625" style="4" customWidth="1"/>
    <col min="8728" max="8728" width="10.140625" style="4" customWidth="1"/>
    <col min="8729" max="8960" width="9.140625" style="4"/>
    <col min="8961" max="8969" width="9.7109375" style="4" customWidth="1"/>
    <col min="8970" max="8970" width="10.42578125" style="4" customWidth="1"/>
    <col min="8971" max="8971" width="11.7109375" style="4" customWidth="1"/>
    <col min="8972" max="8972" width="14.42578125" style="4" customWidth="1"/>
    <col min="8973" max="8974" width="8.7109375" style="4" customWidth="1"/>
    <col min="8975" max="8975" width="12.28515625" style="4" customWidth="1"/>
    <col min="8976" max="8977" width="16.7109375" style="4" customWidth="1"/>
    <col min="8978" max="8982" width="8.7109375" style="4" customWidth="1"/>
    <col min="8983" max="8983" width="12.28515625" style="4" customWidth="1"/>
    <col min="8984" max="8984" width="10.140625" style="4" customWidth="1"/>
    <col min="8985" max="9216" width="9.140625" style="4"/>
    <col min="9217" max="9225" width="9.7109375" style="4" customWidth="1"/>
    <col min="9226" max="9226" width="10.42578125" style="4" customWidth="1"/>
    <col min="9227" max="9227" width="11.7109375" style="4" customWidth="1"/>
    <col min="9228" max="9228" width="14.42578125" style="4" customWidth="1"/>
    <col min="9229" max="9230" width="8.7109375" style="4" customWidth="1"/>
    <col min="9231" max="9231" width="12.28515625" style="4" customWidth="1"/>
    <col min="9232" max="9233" width="16.7109375" style="4" customWidth="1"/>
    <col min="9234" max="9238" width="8.7109375" style="4" customWidth="1"/>
    <col min="9239" max="9239" width="12.28515625" style="4" customWidth="1"/>
    <col min="9240" max="9240" width="10.140625" style="4" customWidth="1"/>
    <col min="9241" max="9472" width="9.140625" style="4"/>
    <col min="9473" max="9481" width="9.7109375" style="4" customWidth="1"/>
    <col min="9482" max="9482" width="10.42578125" style="4" customWidth="1"/>
    <col min="9483" max="9483" width="11.7109375" style="4" customWidth="1"/>
    <col min="9484" max="9484" width="14.42578125" style="4" customWidth="1"/>
    <col min="9485" max="9486" width="8.7109375" style="4" customWidth="1"/>
    <col min="9487" max="9487" width="12.28515625" style="4" customWidth="1"/>
    <col min="9488" max="9489" width="16.7109375" style="4" customWidth="1"/>
    <col min="9490" max="9494" width="8.7109375" style="4" customWidth="1"/>
    <col min="9495" max="9495" width="12.28515625" style="4" customWidth="1"/>
    <col min="9496" max="9496" width="10.140625" style="4" customWidth="1"/>
    <col min="9497" max="9728" width="9.140625" style="4"/>
    <col min="9729" max="9737" width="9.7109375" style="4" customWidth="1"/>
    <col min="9738" max="9738" width="10.42578125" style="4" customWidth="1"/>
    <col min="9739" max="9739" width="11.7109375" style="4" customWidth="1"/>
    <col min="9740" max="9740" width="14.42578125" style="4" customWidth="1"/>
    <col min="9741" max="9742" width="8.7109375" style="4" customWidth="1"/>
    <col min="9743" max="9743" width="12.28515625" style="4" customWidth="1"/>
    <col min="9744" max="9745" width="16.7109375" style="4" customWidth="1"/>
    <col min="9746" max="9750" width="8.7109375" style="4" customWidth="1"/>
    <col min="9751" max="9751" width="12.28515625" style="4" customWidth="1"/>
    <col min="9752" max="9752" width="10.140625" style="4" customWidth="1"/>
    <col min="9753" max="9984" width="9.140625" style="4"/>
    <col min="9985" max="9993" width="9.7109375" style="4" customWidth="1"/>
    <col min="9994" max="9994" width="10.42578125" style="4" customWidth="1"/>
    <col min="9995" max="9995" width="11.7109375" style="4" customWidth="1"/>
    <col min="9996" max="9996" width="14.42578125" style="4" customWidth="1"/>
    <col min="9997" max="9998" width="8.7109375" style="4" customWidth="1"/>
    <col min="9999" max="9999" width="12.28515625" style="4" customWidth="1"/>
    <col min="10000" max="10001" width="16.7109375" style="4" customWidth="1"/>
    <col min="10002" max="10006" width="8.7109375" style="4" customWidth="1"/>
    <col min="10007" max="10007" width="12.28515625" style="4" customWidth="1"/>
    <col min="10008" max="10008" width="10.140625" style="4" customWidth="1"/>
    <col min="10009" max="10240" width="9.140625" style="4"/>
    <col min="10241" max="10249" width="9.7109375" style="4" customWidth="1"/>
    <col min="10250" max="10250" width="10.42578125" style="4" customWidth="1"/>
    <col min="10251" max="10251" width="11.7109375" style="4" customWidth="1"/>
    <col min="10252" max="10252" width="14.42578125" style="4" customWidth="1"/>
    <col min="10253" max="10254" width="8.7109375" style="4" customWidth="1"/>
    <col min="10255" max="10255" width="12.28515625" style="4" customWidth="1"/>
    <col min="10256" max="10257" width="16.7109375" style="4" customWidth="1"/>
    <col min="10258" max="10262" width="8.7109375" style="4" customWidth="1"/>
    <col min="10263" max="10263" width="12.28515625" style="4" customWidth="1"/>
    <col min="10264" max="10264" width="10.140625" style="4" customWidth="1"/>
    <col min="10265" max="10496" width="9.140625" style="4"/>
    <col min="10497" max="10505" width="9.7109375" style="4" customWidth="1"/>
    <col min="10506" max="10506" width="10.42578125" style="4" customWidth="1"/>
    <col min="10507" max="10507" width="11.7109375" style="4" customWidth="1"/>
    <col min="10508" max="10508" width="14.42578125" style="4" customWidth="1"/>
    <col min="10509" max="10510" width="8.7109375" style="4" customWidth="1"/>
    <col min="10511" max="10511" width="12.28515625" style="4" customWidth="1"/>
    <col min="10512" max="10513" width="16.7109375" style="4" customWidth="1"/>
    <col min="10514" max="10518" width="8.7109375" style="4" customWidth="1"/>
    <col min="10519" max="10519" width="12.28515625" style="4" customWidth="1"/>
    <col min="10520" max="10520" width="10.140625" style="4" customWidth="1"/>
    <col min="10521" max="10752" width="9.140625" style="4"/>
    <col min="10753" max="10761" width="9.7109375" style="4" customWidth="1"/>
    <col min="10762" max="10762" width="10.42578125" style="4" customWidth="1"/>
    <col min="10763" max="10763" width="11.7109375" style="4" customWidth="1"/>
    <col min="10764" max="10764" width="14.42578125" style="4" customWidth="1"/>
    <col min="10765" max="10766" width="8.7109375" style="4" customWidth="1"/>
    <col min="10767" max="10767" width="12.28515625" style="4" customWidth="1"/>
    <col min="10768" max="10769" width="16.7109375" style="4" customWidth="1"/>
    <col min="10770" max="10774" width="8.7109375" style="4" customWidth="1"/>
    <col min="10775" max="10775" width="12.28515625" style="4" customWidth="1"/>
    <col min="10776" max="10776" width="10.140625" style="4" customWidth="1"/>
    <col min="10777" max="11008" width="9.140625" style="4"/>
    <col min="11009" max="11017" width="9.7109375" style="4" customWidth="1"/>
    <col min="11018" max="11018" width="10.42578125" style="4" customWidth="1"/>
    <col min="11019" max="11019" width="11.7109375" style="4" customWidth="1"/>
    <col min="11020" max="11020" width="14.42578125" style="4" customWidth="1"/>
    <col min="11021" max="11022" width="8.7109375" style="4" customWidth="1"/>
    <col min="11023" max="11023" width="12.28515625" style="4" customWidth="1"/>
    <col min="11024" max="11025" width="16.7109375" style="4" customWidth="1"/>
    <col min="11026" max="11030" width="8.7109375" style="4" customWidth="1"/>
    <col min="11031" max="11031" width="12.28515625" style="4" customWidth="1"/>
    <col min="11032" max="11032" width="10.140625" style="4" customWidth="1"/>
    <col min="11033" max="11264" width="9.140625" style="4"/>
    <col min="11265" max="11273" width="9.7109375" style="4" customWidth="1"/>
    <col min="11274" max="11274" width="10.42578125" style="4" customWidth="1"/>
    <col min="11275" max="11275" width="11.7109375" style="4" customWidth="1"/>
    <col min="11276" max="11276" width="14.42578125" style="4" customWidth="1"/>
    <col min="11277" max="11278" width="8.7109375" style="4" customWidth="1"/>
    <col min="11279" max="11279" width="12.28515625" style="4" customWidth="1"/>
    <col min="11280" max="11281" width="16.7109375" style="4" customWidth="1"/>
    <col min="11282" max="11286" width="8.7109375" style="4" customWidth="1"/>
    <col min="11287" max="11287" width="12.28515625" style="4" customWidth="1"/>
    <col min="11288" max="11288" width="10.140625" style="4" customWidth="1"/>
    <col min="11289" max="11520" width="9.140625" style="4"/>
    <col min="11521" max="11529" width="9.7109375" style="4" customWidth="1"/>
    <col min="11530" max="11530" width="10.42578125" style="4" customWidth="1"/>
    <col min="11531" max="11531" width="11.7109375" style="4" customWidth="1"/>
    <col min="11532" max="11532" width="14.42578125" style="4" customWidth="1"/>
    <col min="11533" max="11534" width="8.7109375" style="4" customWidth="1"/>
    <col min="11535" max="11535" width="12.28515625" style="4" customWidth="1"/>
    <col min="11536" max="11537" width="16.7109375" style="4" customWidth="1"/>
    <col min="11538" max="11542" width="8.7109375" style="4" customWidth="1"/>
    <col min="11543" max="11543" width="12.28515625" style="4" customWidth="1"/>
    <col min="11544" max="11544" width="10.140625" style="4" customWidth="1"/>
    <col min="11545" max="11776" width="9.140625" style="4"/>
    <col min="11777" max="11785" width="9.7109375" style="4" customWidth="1"/>
    <col min="11786" max="11786" width="10.42578125" style="4" customWidth="1"/>
    <col min="11787" max="11787" width="11.7109375" style="4" customWidth="1"/>
    <col min="11788" max="11788" width="14.42578125" style="4" customWidth="1"/>
    <col min="11789" max="11790" width="8.7109375" style="4" customWidth="1"/>
    <col min="11791" max="11791" width="12.28515625" style="4" customWidth="1"/>
    <col min="11792" max="11793" width="16.7109375" style="4" customWidth="1"/>
    <col min="11794" max="11798" width="8.7109375" style="4" customWidth="1"/>
    <col min="11799" max="11799" width="12.28515625" style="4" customWidth="1"/>
    <col min="11800" max="11800" width="10.140625" style="4" customWidth="1"/>
    <col min="11801" max="12032" width="9.140625" style="4"/>
    <col min="12033" max="12041" width="9.7109375" style="4" customWidth="1"/>
    <col min="12042" max="12042" width="10.42578125" style="4" customWidth="1"/>
    <col min="12043" max="12043" width="11.7109375" style="4" customWidth="1"/>
    <col min="12044" max="12044" width="14.42578125" style="4" customWidth="1"/>
    <col min="12045" max="12046" width="8.7109375" style="4" customWidth="1"/>
    <col min="12047" max="12047" width="12.28515625" style="4" customWidth="1"/>
    <col min="12048" max="12049" width="16.7109375" style="4" customWidth="1"/>
    <col min="12050" max="12054" width="8.7109375" style="4" customWidth="1"/>
    <col min="12055" max="12055" width="12.28515625" style="4" customWidth="1"/>
    <col min="12056" max="12056" width="10.140625" style="4" customWidth="1"/>
    <col min="12057" max="12288" width="9.140625" style="4"/>
    <col min="12289" max="12297" width="9.7109375" style="4" customWidth="1"/>
    <col min="12298" max="12298" width="10.42578125" style="4" customWidth="1"/>
    <col min="12299" max="12299" width="11.7109375" style="4" customWidth="1"/>
    <col min="12300" max="12300" width="14.42578125" style="4" customWidth="1"/>
    <col min="12301" max="12302" width="8.7109375" style="4" customWidth="1"/>
    <col min="12303" max="12303" width="12.28515625" style="4" customWidth="1"/>
    <col min="12304" max="12305" width="16.7109375" style="4" customWidth="1"/>
    <col min="12306" max="12310" width="8.7109375" style="4" customWidth="1"/>
    <col min="12311" max="12311" width="12.28515625" style="4" customWidth="1"/>
    <col min="12312" max="12312" width="10.140625" style="4" customWidth="1"/>
    <col min="12313" max="12544" width="9.140625" style="4"/>
    <col min="12545" max="12553" width="9.7109375" style="4" customWidth="1"/>
    <col min="12554" max="12554" width="10.42578125" style="4" customWidth="1"/>
    <col min="12555" max="12555" width="11.7109375" style="4" customWidth="1"/>
    <col min="12556" max="12556" width="14.42578125" style="4" customWidth="1"/>
    <col min="12557" max="12558" width="8.7109375" style="4" customWidth="1"/>
    <col min="12559" max="12559" width="12.28515625" style="4" customWidth="1"/>
    <col min="12560" max="12561" width="16.7109375" style="4" customWidth="1"/>
    <col min="12562" max="12566" width="8.7109375" style="4" customWidth="1"/>
    <col min="12567" max="12567" width="12.28515625" style="4" customWidth="1"/>
    <col min="12568" max="12568" width="10.140625" style="4" customWidth="1"/>
    <col min="12569" max="12800" width="9.140625" style="4"/>
    <col min="12801" max="12809" width="9.7109375" style="4" customWidth="1"/>
    <col min="12810" max="12810" width="10.42578125" style="4" customWidth="1"/>
    <col min="12811" max="12811" width="11.7109375" style="4" customWidth="1"/>
    <col min="12812" max="12812" width="14.42578125" style="4" customWidth="1"/>
    <col min="12813" max="12814" width="8.7109375" style="4" customWidth="1"/>
    <col min="12815" max="12815" width="12.28515625" style="4" customWidth="1"/>
    <col min="12816" max="12817" width="16.7109375" style="4" customWidth="1"/>
    <col min="12818" max="12822" width="8.7109375" style="4" customWidth="1"/>
    <col min="12823" max="12823" width="12.28515625" style="4" customWidth="1"/>
    <col min="12824" max="12824" width="10.140625" style="4" customWidth="1"/>
    <col min="12825" max="13056" width="9.140625" style="4"/>
    <col min="13057" max="13065" width="9.7109375" style="4" customWidth="1"/>
    <col min="13066" max="13066" width="10.42578125" style="4" customWidth="1"/>
    <col min="13067" max="13067" width="11.7109375" style="4" customWidth="1"/>
    <col min="13068" max="13068" width="14.42578125" style="4" customWidth="1"/>
    <col min="13069" max="13070" width="8.7109375" style="4" customWidth="1"/>
    <col min="13071" max="13071" width="12.28515625" style="4" customWidth="1"/>
    <col min="13072" max="13073" width="16.7109375" style="4" customWidth="1"/>
    <col min="13074" max="13078" width="8.7109375" style="4" customWidth="1"/>
    <col min="13079" max="13079" width="12.28515625" style="4" customWidth="1"/>
    <col min="13080" max="13080" width="10.140625" style="4" customWidth="1"/>
    <col min="13081" max="13312" width="9.140625" style="4"/>
    <col min="13313" max="13321" width="9.7109375" style="4" customWidth="1"/>
    <col min="13322" max="13322" width="10.42578125" style="4" customWidth="1"/>
    <col min="13323" max="13323" width="11.7109375" style="4" customWidth="1"/>
    <col min="13324" max="13324" width="14.42578125" style="4" customWidth="1"/>
    <col min="13325" max="13326" width="8.7109375" style="4" customWidth="1"/>
    <col min="13327" max="13327" width="12.28515625" style="4" customWidth="1"/>
    <col min="13328" max="13329" width="16.7109375" style="4" customWidth="1"/>
    <col min="13330" max="13334" width="8.7109375" style="4" customWidth="1"/>
    <col min="13335" max="13335" width="12.28515625" style="4" customWidth="1"/>
    <col min="13336" max="13336" width="10.140625" style="4" customWidth="1"/>
    <col min="13337" max="13568" width="9.140625" style="4"/>
    <col min="13569" max="13577" width="9.7109375" style="4" customWidth="1"/>
    <col min="13578" max="13578" width="10.42578125" style="4" customWidth="1"/>
    <col min="13579" max="13579" width="11.7109375" style="4" customWidth="1"/>
    <col min="13580" max="13580" width="14.42578125" style="4" customWidth="1"/>
    <col min="13581" max="13582" width="8.7109375" style="4" customWidth="1"/>
    <col min="13583" max="13583" width="12.28515625" style="4" customWidth="1"/>
    <col min="13584" max="13585" width="16.7109375" style="4" customWidth="1"/>
    <col min="13586" max="13590" width="8.7109375" style="4" customWidth="1"/>
    <col min="13591" max="13591" width="12.28515625" style="4" customWidth="1"/>
    <col min="13592" max="13592" width="10.140625" style="4" customWidth="1"/>
    <col min="13593" max="13824" width="9.140625" style="4"/>
    <col min="13825" max="13833" width="9.7109375" style="4" customWidth="1"/>
    <col min="13834" max="13834" width="10.42578125" style="4" customWidth="1"/>
    <col min="13835" max="13835" width="11.7109375" style="4" customWidth="1"/>
    <col min="13836" max="13836" width="14.42578125" style="4" customWidth="1"/>
    <col min="13837" max="13838" width="8.7109375" style="4" customWidth="1"/>
    <col min="13839" max="13839" width="12.28515625" style="4" customWidth="1"/>
    <col min="13840" max="13841" width="16.7109375" style="4" customWidth="1"/>
    <col min="13842" max="13846" width="8.7109375" style="4" customWidth="1"/>
    <col min="13847" max="13847" width="12.28515625" style="4" customWidth="1"/>
    <col min="13848" max="13848" width="10.140625" style="4" customWidth="1"/>
    <col min="13849" max="14080" width="9.140625" style="4"/>
    <col min="14081" max="14089" width="9.7109375" style="4" customWidth="1"/>
    <col min="14090" max="14090" width="10.42578125" style="4" customWidth="1"/>
    <col min="14091" max="14091" width="11.7109375" style="4" customWidth="1"/>
    <col min="14092" max="14092" width="14.42578125" style="4" customWidth="1"/>
    <col min="14093" max="14094" width="8.7109375" style="4" customWidth="1"/>
    <col min="14095" max="14095" width="12.28515625" style="4" customWidth="1"/>
    <col min="14096" max="14097" width="16.7109375" style="4" customWidth="1"/>
    <col min="14098" max="14102" width="8.7109375" style="4" customWidth="1"/>
    <col min="14103" max="14103" width="12.28515625" style="4" customWidth="1"/>
    <col min="14104" max="14104" width="10.140625" style="4" customWidth="1"/>
    <col min="14105" max="14336" width="9.140625" style="4"/>
    <col min="14337" max="14345" width="9.7109375" style="4" customWidth="1"/>
    <col min="14346" max="14346" width="10.42578125" style="4" customWidth="1"/>
    <col min="14347" max="14347" width="11.7109375" style="4" customWidth="1"/>
    <col min="14348" max="14348" width="14.42578125" style="4" customWidth="1"/>
    <col min="14349" max="14350" width="8.7109375" style="4" customWidth="1"/>
    <col min="14351" max="14351" width="12.28515625" style="4" customWidth="1"/>
    <col min="14352" max="14353" width="16.7109375" style="4" customWidth="1"/>
    <col min="14354" max="14358" width="8.7109375" style="4" customWidth="1"/>
    <col min="14359" max="14359" width="12.28515625" style="4" customWidth="1"/>
    <col min="14360" max="14360" width="10.140625" style="4" customWidth="1"/>
    <col min="14361" max="14592" width="9.140625" style="4"/>
    <col min="14593" max="14601" width="9.7109375" style="4" customWidth="1"/>
    <col min="14602" max="14602" width="10.42578125" style="4" customWidth="1"/>
    <col min="14603" max="14603" width="11.7109375" style="4" customWidth="1"/>
    <col min="14604" max="14604" width="14.42578125" style="4" customWidth="1"/>
    <col min="14605" max="14606" width="8.7109375" style="4" customWidth="1"/>
    <col min="14607" max="14607" width="12.28515625" style="4" customWidth="1"/>
    <col min="14608" max="14609" width="16.7109375" style="4" customWidth="1"/>
    <col min="14610" max="14614" width="8.7109375" style="4" customWidth="1"/>
    <col min="14615" max="14615" width="12.28515625" style="4" customWidth="1"/>
    <col min="14616" max="14616" width="10.140625" style="4" customWidth="1"/>
    <col min="14617" max="14848" width="9.140625" style="4"/>
    <col min="14849" max="14857" width="9.7109375" style="4" customWidth="1"/>
    <col min="14858" max="14858" width="10.42578125" style="4" customWidth="1"/>
    <col min="14859" max="14859" width="11.7109375" style="4" customWidth="1"/>
    <col min="14860" max="14860" width="14.42578125" style="4" customWidth="1"/>
    <col min="14861" max="14862" width="8.7109375" style="4" customWidth="1"/>
    <col min="14863" max="14863" width="12.28515625" style="4" customWidth="1"/>
    <col min="14864" max="14865" width="16.7109375" style="4" customWidth="1"/>
    <col min="14866" max="14870" width="8.7109375" style="4" customWidth="1"/>
    <col min="14871" max="14871" width="12.28515625" style="4" customWidth="1"/>
    <col min="14872" max="14872" width="10.140625" style="4" customWidth="1"/>
    <col min="14873" max="15104" width="9.140625" style="4"/>
    <col min="15105" max="15113" width="9.7109375" style="4" customWidth="1"/>
    <col min="15114" max="15114" width="10.42578125" style="4" customWidth="1"/>
    <col min="15115" max="15115" width="11.7109375" style="4" customWidth="1"/>
    <col min="15116" max="15116" width="14.42578125" style="4" customWidth="1"/>
    <col min="15117" max="15118" width="8.7109375" style="4" customWidth="1"/>
    <col min="15119" max="15119" width="12.28515625" style="4" customWidth="1"/>
    <col min="15120" max="15121" width="16.7109375" style="4" customWidth="1"/>
    <col min="15122" max="15126" width="8.7109375" style="4" customWidth="1"/>
    <col min="15127" max="15127" width="12.28515625" style="4" customWidth="1"/>
    <col min="15128" max="15128" width="10.140625" style="4" customWidth="1"/>
    <col min="15129" max="15360" width="9.140625" style="4"/>
    <col min="15361" max="15369" width="9.7109375" style="4" customWidth="1"/>
    <col min="15370" max="15370" width="10.42578125" style="4" customWidth="1"/>
    <col min="15371" max="15371" width="11.7109375" style="4" customWidth="1"/>
    <col min="15372" max="15372" width="14.42578125" style="4" customWidth="1"/>
    <col min="15373" max="15374" width="8.7109375" style="4" customWidth="1"/>
    <col min="15375" max="15375" width="12.28515625" style="4" customWidth="1"/>
    <col min="15376" max="15377" width="16.7109375" style="4" customWidth="1"/>
    <col min="15378" max="15382" width="8.7109375" style="4" customWidth="1"/>
    <col min="15383" max="15383" width="12.28515625" style="4" customWidth="1"/>
    <col min="15384" max="15384" width="10.140625" style="4" customWidth="1"/>
    <col min="15385" max="15616" width="9.140625" style="4"/>
    <col min="15617" max="15625" width="9.7109375" style="4" customWidth="1"/>
    <col min="15626" max="15626" width="10.42578125" style="4" customWidth="1"/>
    <col min="15627" max="15627" width="11.7109375" style="4" customWidth="1"/>
    <col min="15628" max="15628" width="14.42578125" style="4" customWidth="1"/>
    <col min="15629" max="15630" width="8.7109375" style="4" customWidth="1"/>
    <col min="15631" max="15631" width="12.28515625" style="4" customWidth="1"/>
    <col min="15632" max="15633" width="16.7109375" style="4" customWidth="1"/>
    <col min="15634" max="15638" width="8.7109375" style="4" customWidth="1"/>
    <col min="15639" max="15639" width="12.28515625" style="4" customWidth="1"/>
    <col min="15640" max="15640" width="10.140625" style="4" customWidth="1"/>
    <col min="15641" max="15872" width="9.140625" style="4"/>
    <col min="15873" max="15881" width="9.7109375" style="4" customWidth="1"/>
    <col min="15882" max="15882" width="10.42578125" style="4" customWidth="1"/>
    <col min="15883" max="15883" width="11.7109375" style="4" customWidth="1"/>
    <col min="15884" max="15884" width="14.42578125" style="4" customWidth="1"/>
    <col min="15885" max="15886" width="8.7109375" style="4" customWidth="1"/>
    <col min="15887" max="15887" width="12.28515625" style="4" customWidth="1"/>
    <col min="15888" max="15889" width="16.7109375" style="4" customWidth="1"/>
    <col min="15890" max="15894" width="8.7109375" style="4" customWidth="1"/>
    <col min="15895" max="15895" width="12.28515625" style="4" customWidth="1"/>
    <col min="15896" max="15896" width="10.140625" style="4" customWidth="1"/>
    <col min="15897" max="16128" width="9.140625" style="4"/>
    <col min="16129" max="16137" width="9.7109375" style="4" customWidth="1"/>
    <col min="16138" max="16138" width="10.42578125" style="4" customWidth="1"/>
    <col min="16139" max="16139" width="11.7109375" style="4" customWidth="1"/>
    <col min="16140" max="16140" width="14.42578125" style="4" customWidth="1"/>
    <col min="16141" max="16142" width="8.7109375" style="4" customWidth="1"/>
    <col min="16143" max="16143" width="12.28515625" style="4" customWidth="1"/>
    <col min="16144" max="16145" width="16.7109375" style="4" customWidth="1"/>
    <col min="16146" max="16150" width="8.7109375" style="4" customWidth="1"/>
    <col min="16151" max="16151" width="12.28515625" style="4" customWidth="1"/>
    <col min="16152" max="16152" width="10.140625" style="4" customWidth="1"/>
    <col min="16153" max="16384" width="9.140625" style="4"/>
  </cols>
  <sheetData>
    <row r="1" spans="1:26" ht="12" customHeight="1" thickBot="1" x14ac:dyDescent="0.25">
      <c r="P1" s="4"/>
      <c r="Q1" s="4"/>
      <c r="R1" s="4"/>
      <c r="U1" s="6"/>
      <c r="V1" s="6"/>
      <c r="W1" s="7"/>
      <c r="X1" s="481" t="s">
        <v>69</v>
      </c>
      <c r="Y1" s="484" t="s">
        <v>70</v>
      </c>
      <c r="Z1" s="486" t="s">
        <v>71</v>
      </c>
    </row>
    <row r="2" spans="1:26" x14ac:dyDescent="0.2">
      <c r="B2" s="8" t="s">
        <v>28</v>
      </c>
      <c r="C2" s="488" t="s">
        <v>29</v>
      </c>
      <c r="D2" s="489"/>
      <c r="E2" s="489"/>
      <c r="F2" s="489"/>
      <c r="G2" s="489"/>
      <c r="H2" s="490"/>
      <c r="J2" s="8" t="s">
        <v>28</v>
      </c>
      <c r="K2" s="488" t="s">
        <v>30</v>
      </c>
      <c r="L2" s="489"/>
      <c r="M2" s="489"/>
      <c r="N2" s="489"/>
      <c r="O2" s="489"/>
      <c r="P2" s="490"/>
      <c r="Q2" s="4"/>
      <c r="R2" s="8" t="s">
        <v>28</v>
      </c>
      <c r="S2" s="488" t="s">
        <v>30</v>
      </c>
      <c r="T2" s="489"/>
      <c r="U2" s="489"/>
      <c r="V2" s="490"/>
      <c r="X2" s="482"/>
      <c r="Y2" s="485"/>
      <c r="Z2" s="487"/>
    </row>
    <row r="3" spans="1:26" ht="13.5" thickBot="1" x14ac:dyDescent="0.25">
      <c r="B3" s="9">
        <v>1</v>
      </c>
      <c r="C3" s="491" t="s">
        <v>24</v>
      </c>
      <c r="D3" s="492"/>
      <c r="E3" s="492"/>
      <c r="F3" s="492"/>
      <c r="G3" s="492"/>
      <c r="H3" s="493"/>
      <c r="J3" s="9">
        <v>5</v>
      </c>
      <c r="K3" s="491" t="s">
        <v>31</v>
      </c>
      <c r="L3" s="492"/>
      <c r="M3" s="492"/>
      <c r="N3" s="492"/>
      <c r="O3" s="492"/>
      <c r="P3" s="493"/>
      <c r="Q3" s="4"/>
      <c r="R3" s="10">
        <v>10</v>
      </c>
      <c r="S3" s="491" t="s">
        <v>32</v>
      </c>
      <c r="T3" s="492"/>
      <c r="U3" s="492"/>
      <c r="V3" s="493"/>
      <c r="X3" s="483"/>
      <c r="Y3" s="485"/>
      <c r="Z3" s="487"/>
    </row>
    <row r="4" spans="1:26" x14ac:dyDescent="0.2">
      <c r="B4" s="9">
        <v>2</v>
      </c>
      <c r="C4" s="491" t="s">
        <v>26</v>
      </c>
      <c r="D4" s="492"/>
      <c r="E4" s="492"/>
      <c r="F4" s="492"/>
      <c r="G4" s="492"/>
      <c r="H4" s="493"/>
      <c r="J4" s="9">
        <v>6</v>
      </c>
      <c r="K4" s="491" t="s">
        <v>33</v>
      </c>
      <c r="L4" s="492"/>
      <c r="M4" s="492"/>
      <c r="N4" s="492"/>
      <c r="O4" s="492"/>
      <c r="P4" s="493"/>
      <c r="Q4" s="4"/>
      <c r="R4" s="10">
        <v>11</v>
      </c>
      <c r="S4" s="491" t="s">
        <v>34</v>
      </c>
      <c r="T4" s="492"/>
      <c r="U4" s="492"/>
      <c r="V4" s="493"/>
    </row>
    <row r="5" spans="1:26" x14ac:dyDescent="0.2">
      <c r="B5" s="9">
        <v>3</v>
      </c>
      <c r="C5" s="491" t="s">
        <v>27</v>
      </c>
      <c r="D5" s="492"/>
      <c r="E5" s="492"/>
      <c r="F5" s="492"/>
      <c r="G5" s="492"/>
      <c r="H5" s="493"/>
      <c r="J5" s="9">
        <v>7</v>
      </c>
      <c r="K5" s="491" t="s">
        <v>35</v>
      </c>
      <c r="L5" s="492"/>
      <c r="M5" s="492"/>
      <c r="N5" s="492"/>
      <c r="O5" s="492"/>
      <c r="P5" s="493"/>
      <c r="Q5" s="4"/>
      <c r="R5" s="10">
        <v>12</v>
      </c>
      <c r="S5" s="491" t="s">
        <v>36</v>
      </c>
      <c r="T5" s="492"/>
      <c r="U5" s="492"/>
      <c r="V5" s="493"/>
    </row>
    <row r="6" spans="1:26" x14ac:dyDescent="0.2">
      <c r="B6" s="9">
        <v>4</v>
      </c>
      <c r="C6" s="491" t="s">
        <v>25</v>
      </c>
      <c r="D6" s="492"/>
      <c r="E6" s="492"/>
      <c r="F6" s="492"/>
      <c r="G6" s="492"/>
      <c r="H6" s="493"/>
      <c r="J6" s="9">
        <v>8</v>
      </c>
      <c r="K6" s="491" t="s">
        <v>37</v>
      </c>
      <c r="L6" s="492"/>
      <c r="M6" s="492"/>
      <c r="N6" s="492"/>
      <c r="O6" s="492"/>
      <c r="P6" s="493"/>
      <c r="Q6" s="4"/>
      <c r="R6" s="10">
        <v>13</v>
      </c>
      <c r="S6" s="491" t="s">
        <v>38</v>
      </c>
      <c r="T6" s="492"/>
      <c r="U6" s="492"/>
      <c r="V6" s="493"/>
    </row>
    <row r="7" spans="1:26" ht="13.5" thickBot="1" x14ac:dyDescent="0.25">
      <c r="B7" s="11"/>
      <c r="C7" s="494"/>
      <c r="D7" s="495"/>
      <c r="E7" s="495"/>
      <c r="F7" s="495"/>
      <c r="G7" s="495"/>
      <c r="H7" s="496"/>
      <c r="J7" s="11">
        <v>9</v>
      </c>
      <c r="K7" s="494" t="s">
        <v>39</v>
      </c>
      <c r="L7" s="495"/>
      <c r="M7" s="495"/>
      <c r="N7" s="495"/>
      <c r="O7" s="495"/>
      <c r="P7" s="496"/>
      <c r="Q7" s="4"/>
      <c r="R7" s="12"/>
      <c r="S7" s="494"/>
      <c r="T7" s="495"/>
      <c r="U7" s="495"/>
      <c r="V7" s="496"/>
    </row>
    <row r="8" spans="1:26" ht="13.5" thickBot="1" x14ac:dyDescent="0.25">
      <c r="P8" s="4"/>
      <c r="Q8" s="4"/>
      <c r="R8" s="4"/>
      <c r="U8" s="6"/>
      <c r="V8" s="6"/>
      <c r="W8" s="7"/>
    </row>
    <row r="9" spans="1:26" s="13" customFormat="1" ht="24.75" customHeight="1" thickBot="1" x14ac:dyDescent="0.25">
      <c r="A9" s="497" t="s">
        <v>5</v>
      </c>
      <c r="B9" s="497"/>
      <c r="C9" s="497"/>
      <c r="D9" s="497"/>
      <c r="E9" s="497"/>
      <c r="F9" s="497"/>
      <c r="G9" s="498"/>
      <c r="H9" s="499" t="s">
        <v>40</v>
      </c>
      <c r="I9" s="500"/>
      <c r="J9" s="500"/>
      <c r="K9" s="500"/>
      <c r="L9" s="500"/>
      <c r="M9" s="500"/>
      <c r="N9" s="500"/>
      <c r="O9" s="500"/>
      <c r="P9" s="501">
        <v>621</v>
      </c>
      <c r="Q9" s="502"/>
      <c r="R9" s="499" t="s">
        <v>2</v>
      </c>
      <c r="S9" s="500"/>
      <c r="T9" s="500"/>
      <c r="U9" s="500"/>
      <c r="V9" s="500"/>
      <c r="W9" s="500"/>
    </row>
    <row r="10" spans="1:26" ht="12.75" customHeight="1" x14ac:dyDescent="0.2">
      <c r="A10" s="14" t="s">
        <v>6</v>
      </c>
      <c r="B10" s="15" t="s">
        <v>7</v>
      </c>
      <c r="C10" s="16" t="s">
        <v>8</v>
      </c>
      <c r="D10" s="17" t="s">
        <v>1</v>
      </c>
      <c r="E10" s="18" t="s">
        <v>9</v>
      </c>
      <c r="F10" s="19" t="s">
        <v>6</v>
      </c>
      <c r="G10" s="20" t="s">
        <v>16</v>
      </c>
      <c r="H10" s="503" t="s">
        <v>41</v>
      </c>
      <c r="I10" s="504"/>
      <c r="J10" s="505"/>
      <c r="K10" s="506" t="s">
        <v>42</v>
      </c>
      <c r="L10" s="507"/>
      <c r="M10" s="507"/>
      <c r="N10" s="507"/>
      <c r="O10" s="507"/>
      <c r="P10" s="508" t="s">
        <v>23</v>
      </c>
      <c r="Q10" s="511" t="s">
        <v>22</v>
      </c>
      <c r="R10" s="514"/>
      <c r="S10" s="515"/>
      <c r="T10" s="515"/>
      <c r="U10" s="515"/>
      <c r="V10" s="515"/>
      <c r="W10" s="515"/>
    </row>
    <row r="11" spans="1:26" ht="12.75" customHeight="1" x14ac:dyDescent="0.2">
      <c r="A11" s="21" t="s">
        <v>11</v>
      </c>
      <c r="B11" s="22" t="s">
        <v>11</v>
      </c>
      <c r="C11" s="23" t="s">
        <v>11</v>
      </c>
      <c r="D11" s="24" t="s">
        <v>9</v>
      </c>
      <c r="E11" s="25" t="s">
        <v>12</v>
      </c>
      <c r="F11" s="26" t="s">
        <v>9</v>
      </c>
      <c r="G11" s="27" t="s">
        <v>9</v>
      </c>
      <c r="H11" s="518" t="s">
        <v>43</v>
      </c>
      <c r="I11" s="519"/>
      <c r="J11" s="522" t="s">
        <v>44</v>
      </c>
      <c r="K11" s="523"/>
      <c r="L11" s="524"/>
      <c r="M11" s="525"/>
      <c r="N11" s="29"/>
      <c r="O11" s="97"/>
      <c r="P11" s="509"/>
      <c r="Q11" s="512"/>
      <c r="R11" s="516"/>
      <c r="S11" s="517"/>
      <c r="T11" s="517"/>
      <c r="U11" s="517"/>
      <c r="V11" s="517"/>
      <c r="W11" s="517"/>
    </row>
    <row r="12" spans="1:26" ht="12.75" customHeight="1" x14ac:dyDescent="0.2">
      <c r="A12" s="21" t="s">
        <v>7</v>
      </c>
      <c r="B12" s="22" t="s">
        <v>14</v>
      </c>
      <c r="C12" s="23" t="s">
        <v>14</v>
      </c>
      <c r="D12" s="24" t="s">
        <v>15</v>
      </c>
      <c r="E12" s="25" t="s">
        <v>16</v>
      </c>
      <c r="F12" s="26" t="s">
        <v>12</v>
      </c>
      <c r="G12" s="27" t="s">
        <v>10</v>
      </c>
      <c r="H12" s="520"/>
      <c r="I12" s="521"/>
      <c r="J12" s="522"/>
      <c r="K12" s="526"/>
      <c r="L12" s="527"/>
      <c r="M12" s="528"/>
      <c r="N12" s="30"/>
      <c r="O12" s="98"/>
      <c r="P12" s="509"/>
      <c r="Q12" s="512"/>
      <c r="R12" s="516"/>
      <c r="S12" s="517"/>
      <c r="T12" s="517"/>
      <c r="U12" s="517"/>
      <c r="V12" s="517"/>
      <c r="W12" s="517"/>
    </row>
    <row r="13" spans="1:26" ht="12.75" customHeight="1" x14ac:dyDescent="0.2">
      <c r="A13" s="21" t="s">
        <v>0</v>
      </c>
      <c r="B13" s="22" t="s">
        <v>12</v>
      </c>
      <c r="C13" s="23" t="s">
        <v>10</v>
      </c>
      <c r="D13" s="24"/>
      <c r="E13" s="25"/>
      <c r="F13" s="26" t="s">
        <v>15</v>
      </c>
      <c r="G13" s="27" t="s">
        <v>0</v>
      </c>
      <c r="H13" s="520"/>
      <c r="I13" s="521"/>
      <c r="J13" s="522"/>
      <c r="K13" s="526" t="s">
        <v>43</v>
      </c>
      <c r="L13" s="527"/>
      <c r="M13" s="528"/>
      <c r="N13" s="30" t="s">
        <v>44</v>
      </c>
      <c r="O13" s="98" t="s">
        <v>44</v>
      </c>
      <c r="P13" s="509"/>
      <c r="Q13" s="512"/>
      <c r="R13" s="516"/>
      <c r="S13" s="517"/>
      <c r="T13" s="517"/>
      <c r="U13" s="517"/>
      <c r="V13" s="517"/>
      <c r="W13" s="517"/>
    </row>
    <row r="14" spans="1:26" ht="12.75" customHeight="1" x14ac:dyDescent="0.2">
      <c r="A14" s="21" t="s">
        <v>10</v>
      </c>
      <c r="B14" s="22" t="s">
        <v>10</v>
      </c>
      <c r="C14" s="23" t="s">
        <v>9</v>
      </c>
      <c r="D14" s="24" t="s">
        <v>18</v>
      </c>
      <c r="E14" s="25" t="s">
        <v>18</v>
      </c>
      <c r="F14" s="26" t="s">
        <v>10</v>
      </c>
      <c r="G14" s="27" t="s">
        <v>17</v>
      </c>
      <c r="H14" s="520"/>
      <c r="I14" s="521"/>
      <c r="J14" s="522"/>
      <c r="K14" s="526" t="s">
        <v>45</v>
      </c>
      <c r="L14" s="527"/>
      <c r="M14" s="528"/>
      <c r="N14" s="30" t="s">
        <v>45</v>
      </c>
      <c r="O14" s="98" t="s">
        <v>44</v>
      </c>
      <c r="P14" s="509"/>
      <c r="Q14" s="512"/>
      <c r="R14" s="516"/>
      <c r="S14" s="517"/>
      <c r="T14" s="517"/>
      <c r="U14" s="517"/>
      <c r="V14" s="517"/>
      <c r="W14" s="517"/>
    </row>
    <row r="15" spans="1:26" ht="12.75" customHeight="1" x14ac:dyDescent="0.2">
      <c r="A15" s="21" t="s">
        <v>17</v>
      </c>
      <c r="B15" s="22" t="s">
        <v>13</v>
      </c>
      <c r="C15" s="23"/>
      <c r="D15" s="24" t="s">
        <v>6</v>
      </c>
      <c r="E15" s="25" t="s">
        <v>6</v>
      </c>
      <c r="F15" s="26" t="s">
        <v>19</v>
      </c>
      <c r="G15" s="27" t="s">
        <v>6</v>
      </c>
      <c r="H15" s="520"/>
      <c r="I15" s="521"/>
      <c r="J15" s="522"/>
      <c r="K15" s="526"/>
      <c r="L15" s="527"/>
      <c r="M15" s="528"/>
      <c r="N15" s="30"/>
      <c r="O15" s="98"/>
      <c r="P15" s="509"/>
      <c r="Q15" s="512"/>
      <c r="R15" s="516"/>
      <c r="S15" s="517"/>
      <c r="T15" s="517"/>
      <c r="U15" s="517"/>
      <c r="V15" s="517"/>
      <c r="W15" s="517"/>
    </row>
    <row r="16" spans="1:26" ht="12.75" customHeight="1" x14ac:dyDescent="0.2">
      <c r="A16" s="21" t="s">
        <v>11</v>
      </c>
      <c r="B16" s="22"/>
      <c r="C16" s="23"/>
      <c r="D16" s="24" t="s">
        <v>20</v>
      </c>
      <c r="E16" s="25" t="s">
        <v>20</v>
      </c>
      <c r="F16" s="26"/>
      <c r="G16" s="27"/>
      <c r="H16" s="520"/>
      <c r="I16" s="521"/>
      <c r="J16" s="522"/>
      <c r="K16" s="526"/>
      <c r="L16" s="527"/>
      <c r="M16" s="528"/>
      <c r="N16" s="30"/>
      <c r="O16" s="98"/>
      <c r="P16" s="509"/>
      <c r="Q16" s="512"/>
      <c r="R16" s="516"/>
      <c r="S16" s="517"/>
      <c r="T16" s="517"/>
      <c r="U16" s="517"/>
      <c r="V16" s="517"/>
      <c r="W16" s="517"/>
    </row>
    <row r="17" spans="1:25" ht="12.75" customHeight="1" x14ac:dyDescent="0.2">
      <c r="A17" s="21" t="s">
        <v>12</v>
      </c>
      <c r="B17" s="22"/>
      <c r="C17" s="23"/>
      <c r="D17" s="24"/>
      <c r="E17" s="25"/>
      <c r="F17" s="26" t="s">
        <v>3</v>
      </c>
      <c r="G17" s="27"/>
      <c r="H17" s="520"/>
      <c r="I17" s="521"/>
      <c r="J17" s="522"/>
      <c r="K17" s="529"/>
      <c r="L17" s="530"/>
      <c r="M17" s="531"/>
      <c r="N17" s="28"/>
      <c r="O17" s="99"/>
      <c r="P17" s="509"/>
      <c r="Q17" s="512"/>
      <c r="R17" s="516"/>
      <c r="S17" s="517"/>
      <c r="T17" s="517"/>
      <c r="U17" s="517"/>
      <c r="V17" s="517"/>
      <c r="W17" s="517"/>
    </row>
    <row r="18" spans="1:25" ht="12.75" customHeight="1" x14ac:dyDescent="0.2">
      <c r="A18" s="21"/>
      <c r="B18" s="22"/>
      <c r="C18" s="23"/>
      <c r="D18" s="24"/>
      <c r="E18" s="25"/>
      <c r="F18" s="26"/>
      <c r="G18" s="27"/>
      <c r="H18" s="520" t="s">
        <v>46</v>
      </c>
      <c r="I18" s="521" t="s">
        <v>47</v>
      </c>
      <c r="J18" s="522" t="s">
        <v>48</v>
      </c>
      <c r="K18" s="520" t="s">
        <v>46</v>
      </c>
      <c r="L18" s="521" t="s">
        <v>26</v>
      </c>
      <c r="M18" s="532" t="s">
        <v>47</v>
      </c>
      <c r="N18" s="521" t="s">
        <v>48</v>
      </c>
      <c r="O18" s="533" t="s">
        <v>25</v>
      </c>
      <c r="P18" s="509"/>
      <c r="Q18" s="512"/>
      <c r="R18" s="516"/>
      <c r="S18" s="517"/>
      <c r="T18" s="517"/>
      <c r="U18" s="517"/>
      <c r="V18" s="517"/>
      <c r="W18" s="517"/>
    </row>
    <row r="19" spans="1:25" ht="12.75" customHeight="1" x14ac:dyDescent="0.2">
      <c r="A19" s="31"/>
      <c r="B19" s="32"/>
      <c r="C19" s="33"/>
      <c r="D19" s="34"/>
      <c r="E19" s="35"/>
      <c r="F19" s="36"/>
      <c r="G19" s="37"/>
      <c r="H19" s="520"/>
      <c r="I19" s="521"/>
      <c r="J19" s="522"/>
      <c r="K19" s="520"/>
      <c r="L19" s="521"/>
      <c r="M19" s="532"/>
      <c r="N19" s="521"/>
      <c r="O19" s="534"/>
      <c r="P19" s="509"/>
      <c r="Q19" s="512"/>
      <c r="R19" s="516"/>
      <c r="S19" s="517"/>
      <c r="T19" s="517"/>
      <c r="U19" s="517"/>
      <c r="V19" s="517"/>
      <c r="W19" s="517"/>
    </row>
    <row r="20" spans="1:25" ht="12.75" customHeight="1" x14ac:dyDescent="0.2">
      <c r="A20" s="21"/>
      <c r="B20" s="22"/>
      <c r="C20" s="23"/>
      <c r="D20" s="24"/>
      <c r="E20" s="25"/>
      <c r="F20" s="26"/>
      <c r="G20" s="27"/>
      <c r="H20" s="520"/>
      <c r="I20" s="521"/>
      <c r="J20" s="522"/>
      <c r="K20" s="520"/>
      <c r="L20" s="521"/>
      <c r="M20" s="532"/>
      <c r="N20" s="521"/>
      <c r="O20" s="535"/>
      <c r="P20" s="510"/>
      <c r="Q20" s="513"/>
      <c r="R20" s="516"/>
      <c r="S20" s="517"/>
      <c r="T20" s="517"/>
      <c r="U20" s="517"/>
      <c r="V20" s="517"/>
      <c r="W20" s="517"/>
    </row>
    <row r="21" spans="1:25" ht="12.75" customHeight="1" thickBot="1" x14ac:dyDescent="0.25">
      <c r="A21" s="38"/>
      <c r="B21" s="39"/>
      <c r="C21" s="40"/>
      <c r="D21" s="41"/>
      <c r="E21" s="42"/>
      <c r="F21" s="43"/>
      <c r="G21" s="44"/>
      <c r="H21" s="45"/>
      <c r="I21" s="46"/>
      <c r="J21" s="47"/>
      <c r="K21" s="45"/>
      <c r="L21" s="49"/>
      <c r="M21" s="48"/>
      <c r="N21" s="46"/>
      <c r="O21" s="100"/>
      <c r="P21" s="50" t="s">
        <v>4</v>
      </c>
      <c r="Q21" s="51" t="s">
        <v>4</v>
      </c>
      <c r="R21" s="516"/>
      <c r="S21" s="517"/>
      <c r="T21" s="517"/>
      <c r="U21" s="517"/>
      <c r="V21" s="517"/>
      <c r="W21" s="517"/>
    </row>
    <row r="22" spans="1:25" ht="12.75" customHeight="1" x14ac:dyDescent="0.2">
      <c r="A22" s="52"/>
      <c r="B22" s="53"/>
      <c r="C22" s="53"/>
      <c r="D22" s="54"/>
      <c r="E22" s="54"/>
      <c r="F22" s="55"/>
      <c r="G22" s="56"/>
      <c r="H22" s="57"/>
      <c r="I22" s="58"/>
      <c r="J22" s="59"/>
      <c r="K22" s="57"/>
      <c r="L22" s="60"/>
      <c r="M22" s="60"/>
      <c r="N22" s="60"/>
      <c r="O22" s="60"/>
      <c r="P22" s="62"/>
      <c r="Q22" s="56"/>
      <c r="R22" s="536"/>
      <c r="S22" s="537"/>
      <c r="T22" s="537"/>
      <c r="U22" s="537"/>
      <c r="V22" s="537"/>
      <c r="W22" s="538"/>
    </row>
    <row r="23" spans="1:25" ht="12.75" customHeight="1" x14ac:dyDescent="0.2">
      <c r="A23" s="63"/>
      <c r="B23" s="319" t="s">
        <v>527</v>
      </c>
      <c r="C23" s="116">
        <v>180</v>
      </c>
      <c r="D23" s="117">
        <v>0</v>
      </c>
      <c r="E23" s="117">
        <v>0.48</v>
      </c>
      <c r="F23" s="66"/>
      <c r="G23" s="61"/>
      <c r="H23" s="102">
        <v>16</v>
      </c>
      <c r="I23" s="116"/>
      <c r="J23" s="59"/>
      <c r="K23" s="57"/>
      <c r="L23" s="116"/>
      <c r="M23" s="60"/>
      <c r="N23" s="60"/>
      <c r="O23" s="315">
        <v>32</v>
      </c>
      <c r="P23" s="67"/>
      <c r="Q23" s="68"/>
      <c r="R23" s="539" t="s">
        <v>969</v>
      </c>
      <c r="S23" s="540"/>
      <c r="T23" s="540"/>
      <c r="U23" s="540"/>
      <c r="V23" s="540"/>
      <c r="W23" s="540"/>
      <c r="Y23" s="268"/>
    </row>
    <row r="24" spans="1:25" ht="12.75" customHeight="1" x14ac:dyDescent="0.2">
      <c r="A24" s="63"/>
      <c r="B24" s="319" t="s">
        <v>527</v>
      </c>
      <c r="C24" s="116">
        <v>180</v>
      </c>
      <c r="D24" s="312">
        <v>0.48</v>
      </c>
      <c r="E24" s="320">
        <v>1.08</v>
      </c>
      <c r="F24" s="66"/>
      <c r="G24" s="61"/>
      <c r="H24" s="57"/>
      <c r="I24" s="116"/>
      <c r="J24" s="59"/>
      <c r="K24" s="57"/>
      <c r="L24" s="116"/>
      <c r="M24" s="60"/>
      <c r="N24" s="60"/>
      <c r="O24" s="315"/>
      <c r="P24" s="69"/>
      <c r="Q24" s="68"/>
      <c r="R24" s="539" t="s">
        <v>970</v>
      </c>
      <c r="S24" s="540"/>
      <c r="T24" s="540"/>
      <c r="U24" s="540"/>
      <c r="V24" s="540"/>
      <c r="W24" s="540"/>
      <c r="Y24" s="268"/>
    </row>
    <row r="25" spans="1:25" ht="12.75" customHeight="1" x14ac:dyDescent="0.2">
      <c r="A25" s="63"/>
      <c r="B25" s="319"/>
      <c r="C25" s="319"/>
      <c r="D25" s="312"/>
      <c r="E25" s="320"/>
      <c r="F25" s="66"/>
      <c r="G25" s="61"/>
      <c r="H25" s="57"/>
      <c r="I25" s="116"/>
      <c r="J25" s="59"/>
      <c r="K25" s="57"/>
      <c r="L25" s="116"/>
      <c r="M25" s="60"/>
      <c r="N25" s="60"/>
      <c r="O25" s="315"/>
      <c r="P25" s="67"/>
      <c r="Q25" s="68"/>
      <c r="R25" s="539"/>
      <c r="S25" s="540"/>
      <c r="T25" s="540"/>
      <c r="U25" s="540"/>
      <c r="V25" s="540"/>
      <c r="W25" s="540"/>
      <c r="Y25" s="268"/>
    </row>
    <row r="26" spans="1:25" ht="12.75" customHeight="1" x14ac:dyDescent="0.2">
      <c r="A26" s="63"/>
      <c r="B26" s="319"/>
      <c r="C26" s="319"/>
      <c r="D26" s="312"/>
      <c r="E26" s="320"/>
      <c r="F26" s="66"/>
      <c r="G26" s="61"/>
      <c r="H26" s="359"/>
      <c r="I26" s="101"/>
      <c r="J26" s="59"/>
      <c r="K26" s="57"/>
      <c r="L26" s="60"/>
      <c r="M26" s="60"/>
      <c r="N26" s="60"/>
      <c r="O26" s="315"/>
      <c r="P26" s="67"/>
      <c r="Q26" s="68"/>
      <c r="R26" s="539"/>
      <c r="S26" s="540"/>
      <c r="T26" s="540"/>
      <c r="U26" s="540"/>
      <c r="V26" s="540"/>
      <c r="W26" s="540"/>
      <c r="Y26" s="347"/>
    </row>
    <row r="27" spans="1:25" ht="12.75" customHeight="1" x14ac:dyDescent="0.2">
      <c r="A27" s="63"/>
      <c r="B27" s="319"/>
      <c r="C27" s="319"/>
      <c r="D27" s="312"/>
      <c r="E27" s="320"/>
      <c r="F27" s="66"/>
      <c r="G27" s="61"/>
      <c r="H27" s="359"/>
      <c r="I27" s="101"/>
      <c r="J27" s="59"/>
      <c r="K27" s="57"/>
      <c r="L27" s="60"/>
      <c r="M27" s="60"/>
      <c r="N27" s="60"/>
      <c r="O27" s="101"/>
      <c r="P27" s="69"/>
      <c r="Q27" s="68"/>
      <c r="R27" s="539"/>
      <c r="S27" s="540"/>
      <c r="T27" s="540"/>
      <c r="U27" s="540"/>
      <c r="V27" s="540"/>
      <c r="W27" s="540"/>
      <c r="Y27" s="347"/>
    </row>
    <row r="28" spans="1:25" ht="12.75" customHeight="1" x14ac:dyDescent="0.2">
      <c r="A28" s="63"/>
      <c r="B28" s="116"/>
      <c r="C28" s="116"/>
      <c r="D28" s="117"/>
      <c r="E28" s="117"/>
      <c r="F28" s="66"/>
      <c r="G28" s="61"/>
      <c r="H28" s="116"/>
      <c r="I28" s="361"/>
      <c r="J28" s="59"/>
      <c r="K28" s="57"/>
      <c r="L28" s="60"/>
      <c r="M28" s="60"/>
      <c r="N28" s="60"/>
      <c r="O28" s="101"/>
      <c r="P28" s="70"/>
      <c r="Q28" s="61"/>
      <c r="R28" s="539"/>
      <c r="S28" s="540"/>
      <c r="T28" s="540"/>
      <c r="U28" s="540"/>
      <c r="V28" s="540"/>
      <c r="W28" s="540"/>
      <c r="Y28" s="268"/>
    </row>
    <row r="29" spans="1:25" ht="12.75" customHeight="1" x14ac:dyDescent="0.2">
      <c r="A29" s="63"/>
      <c r="B29" s="319"/>
      <c r="C29" s="319"/>
      <c r="D29" s="312"/>
      <c r="E29" s="320"/>
      <c r="F29" s="66"/>
      <c r="G29" s="61"/>
      <c r="H29" s="57"/>
      <c r="I29" s="58"/>
      <c r="J29" s="59"/>
      <c r="K29" s="57"/>
      <c r="L29" s="60"/>
      <c r="M29" s="60"/>
      <c r="N29" s="60"/>
      <c r="O29" s="102"/>
      <c r="P29" s="57"/>
      <c r="Q29" s="113"/>
      <c r="R29" s="541"/>
      <c r="S29" s="542"/>
      <c r="T29" s="542"/>
      <c r="U29" s="542"/>
      <c r="V29" s="542"/>
      <c r="W29" s="543"/>
    </row>
    <row r="30" spans="1:25" ht="12.75" customHeight="1" x14ac:dyDescent="0.2">
      <c r="A30" s="63"/>
      <c r="B30" s="319"/>
      <c r="C30" s="319"/>
      <c r="D30" s="312"/>
      <c r="E30" s="320"/>
      <c r="F30" s="66"/>
      <c r="G30" s="61"/>
      <c r="H30" s="57"/>
      <c r="I30" s="58"/>
      <c r="J30" s="59"/>
      <c r="K30" s="57"/>
      <c r="L30" s="60"/>
      <c r="M30" s="60"/>
      <c r="N30" s="60"/>
      <c r="O30" s="315"/>
      <c r="P30" s="70"/>
      <c r="Q30" s="72"/>
      <c r="R30" s="541"/>
      <c r="S30" s="542"/>
      <c r="T30" s="542"/>
      <c r="U30" s="542"/>
      <c r="V30" s="542"/>
      <c r="W30" s="543"/>
    </row>
    <row r="31" spans="1:25" ht="12.75" customHeight="1" x14ac:dyDescent="0.2">
      <c r="A31" s="63"/>
      <c r="B31" s="319"/>
      <c r="C31" s="319"/>
      <c r="D31" s="312"/>
      <c r="E31" s="320"/>
      <c r="F31" s="66"/>
      <c r="G31" s="61"/>
      <c r="H31" s="57"/>
      <c r="I31" s="58"/>
      <c r="J31" s="59"/>
      <c r="K31" s="57"/>
      <c r="L31" s="60"/>
      <c r="M31" s="60"/>
      <c r="N31" s="60"/>
      <c r="O31" s="315"/>
      <c r="P31" s="70"/>
      <c r="Q31" s="71"/>
      <c r="R31" s="541"/>
      <c r="S31" s="542"/>
      <c r="T31" s="542"/>
      <c r="U31" s="542"/>
      <c r="V31" s="542"/>
      <c r="W31" s="543"/>
    </row>
    <row r="32" spans="1:25" ht="12.75" customHeight="1" x14ac:dyDescent="0.2">
      <c r="A32" s="63"/>
      <c r="B32" s="319"/>
      <c r="C32" s="319"/>
      <c r="D32" s="312"/>
      <c r="E32" s="320"/>
      <c r="F32" s="66"/>
      <c r="G32" s="61"/>
      <c r="H32" s="57"/>
      <c r="I32" s="58"/>
      <c r="J32" s="59"/>
      <c r="K32" s="57"/>
      <c r="L32" s="60"/>
      <c r="M32" s="60"/>
      <c r="N32" s="60"/>
      <c r="O32" s="101"/>
      <c r="P32" s="70"/>
      <c r="Q32" s="61"/>
      <c r="R32" s="541"/>
      <c r="S32" s="542"/>
      <c r="T32" s="542"/>
      <c r="U32" s="542"/>
      <c r="V32" s="542"/>
      <c r="W32" s="543"/>
    </row>
    <row r="33" spans="1:23" ht="12.75" customHeight="1" x14ac:dyDescent="0.2">
      <c r="A33" s="63"/>
      <c r="B33" s="319"/>
      <c r="C33" s="319"/>
      <c r="D33" s="312"/>
      <c r="E33" s="320"/>
      <c r="F33" s="66"/>
      <c r="G33" s="61"/>
      <c r="H33" s="57"/>
      <c r="I33" s="58"/>
      <c r="J33" s="59"/>
      <c r="K33" s="57"/>
      <c r="L33" s="60"/>
      <c r="M33" s="60"/>
      <c r="N33" s="60"/>
      <c r="O33" s="60"/>
      <c r="P33" s="70"/>
      <c r="Q33" s="72"/>
      <c r="R33" s="541"/>
      <c r="S33" s="542"/>
      <c r="T33" s="542"/>
      <c r="U33" s="542"/>
      <c r="V33" s="542"/>
      <c r="W33" s="543"/>
    </row>
    <row r="34" spans="1:23" ht="12.75" customHeight="1" x14ac:dyDescent="0.2">
      <c r="A34" s="63"/>
      <c r="B34" s="319"/>
      <c r="C34" s="319"/>
      <c r="D34" s="312"/>
      <c r="E34" s="320"/>
      <c r="F34" s="66"/>
      <c r="G34" s="61"/>
      <c r="H34" s="57"/>
      <c r="I34" s="58"/>
      <c r="J34" s="59"/>
      <c r="K34" s="57"/>
      <c r="L34" s="60"/>
      <c r="M34" s="60"/>
      <c r="N34" s="60"/>
      <c r="O34" s="60"/>
      <c r="P34" s="70"/>
      <c r="Q34" s="72"/>
      <c r="R34" s="541"/>
      <c r="S34" s="542"/>
      <c r="T34" s="542"/>
      <c r="U34" s="542"/>
      <c r="V34" s="542"/>
      <c r="W34" s="543"/>
    </row>
    <row r="35" spans="1:23" ht="12.75" customHeight="1" x14ac:dyDescent="0.2">
      <c r="A35" s="63"/>
      <c r="B35" s="319"/>
      <c r="C35" s="319"/>
      <c r="D35" s="312"/>
      <c r="E35" s="320"/>
      <c r="F35" s="66"/>
      <c r="G35" s="61"/>
      <c r="H35" s="57"/>
      <c r="I35" s="58"/>
      <c r="J35" s="59"/>
      <c r="K35" s="57"/>
      <c r="L35" s="60"/>
      <c r="M35" s="60"/>
      <c r="N35" s="60"/>
      <c r="O35" s="60"/>
      <c r="P35" s="70"/>
      <c r="Q35" s="72"/>
      <c r="R35" s="541"/>
      <c r="S35" s="542"/>
      <c r="T35" s="542"/>
      <c r="U35" s="542"/>
      <c r="V35" s="542"/>
      <c r="W35" s="543"/>
    </row>
    <row r="36" spans="1:23" ht="12.75" customHeight="1" x14ac:dyDescent="0.2">
      <c r="A36" s="63"/>
      <c r="B36" s="3"/>
      <c r="C36" s="319"/>
      <c r="D36" s="312"/>
      <c r="E36" s="320"/>
      <c r="F36" s="66"/>
      <c r="G36" s="61"/>
      <c r="H36" s="57"/>
      <c r="I36" s="58"/>
      <c r="J36" s="59"/>
      <c r="K36" s="57"/>
      <c r="L36" s="60"/>
      <c r="M36" s="60"/>
      <c r="N36" s="60"/>
      <c r="O36" s="60"/>
      <c r="P36" s="70"/>
      <c r="Q36" s="72"/>
      <c r="R36" s="541"/>
      <c r="S36" s="542"/>
      <c r="T36" s="542"/>
      <c r="U36" s="542"/>
      <c r="V36" s="542"/>
      <c r="W36" s="543"/>
    </row>
    <row r="37" spans="1:23" ht="12.75" customHeight="1" x14ac:dyDescent="0.2">
      <c r="A37" s="2"/>
      <c r="B37" s="3"/>
      <c r="C37" s="3"/>
      <c r="D37" s="65"/>
      <c r="E37" s="65"/>
      <c r="F37" s="66"/>
      <c r="G37" s="58"/>
      <c r="H37" s="57"/>
      <c r="I37" s="58"/>
      <c r="J37" s="59"/>
      <c r="K37" s="57"/>
      <c r="L37" s="60"/>
      <c r="M37" s="60"/>
      <c r="N37" s="60"/>
      <c r="O37" s="60"/>
      <c r="P37" s="70"/>
      <c r="Q37" s="73"/>
      <c r="R37" s="541"/>
      <c r="S37" s="542"/>
      <c r="T37" s="542"/>
      <c r="U37" s="542"/>
      <c r="V37" s="542"/>
      <c r="W37" s="543"/>
    </row>
    <row r="38" spans="1:23" ht="12.75" customHeight="1" x14ac:dyDescent="0.2">
      <c r="A38" s="63"/>
      <c r="B38" s="3"/>
      <c r="C38" s="3"/>
      <c r="D38" s="65"/>
      <c r="E38" s="65"/>
      <c r="F38" s="66"/>
      <c r="G38" s="58"/>
      <c r="H38" s="57"/>
      <c r="I38" s="58"/>
      <c r="J38" s="59"/>
      <c r="K38" s="57"/>
      <c r="L38" s="60"/>
      <c r="M38" s="60"/>
      <c r="N38" s="60"/>
      <c r="O38" s="60"/>
      <c r="P38" s="70"/>
      <c r="Q38" s="72"/>
      <c r="R38" s="541"/>
      <c r="S38" s="542"/>
      <c r="T38" s="542"/>
      <c r="U38" s="542"/>
      <c r="V38" s="542"/>
      <c r="W38" s="543"/>
    </row>
    <row r="39" spans="1:23" s="189" customFormat="1" ht="12.75" customHeight="1" x14ac:dyDescent="0.2">
      <c r="A39" s="185"/>
      <c r="B39" s="186"/>
      <c r="C39" s="186"/>
      <c r="D39" s="187"/>
      <c r="E39" s="187"/>
      <c r="F39" s="211"/>
      <c r="G39" s="113"/>
      <c r="H39" s="145"/>
      <c r="I39" s="79"/>
      <c r="J39" s="146"/>
      <c r="K39" s="145"/>
      <c r="L39" s="66"/>
      <c r="M39" s="181"/>
      <c r="N39" s="66"/>
      <c r="O39" s="66"/>
      <c r="P39" s="145"/>
      <c r="Q39" s="113"/>
      <c r="R39" s="541"/>
      <c r="S39" s="542"/>
      <c r="T39" s="542"/>
      <c r="U39" s="542"/>
      <c r="V39" s="542"/>
      <c r="W39" s="543"/>
    </row>
    <row r="40" spans="1:23" ht="12.75" customHeight="1" x14ac:dyDescent="0.2">
      <c r="A40" s="63"/>
      <c r="B40" s="64"/>
      <c r="C40" s="64"/>
      <c r="D40" s="65"/>
      <c r="E40" s="65"/>
      <c r="F40" s="60"/>
      <c r="G40" s="58"/>
      <c r="H40" s="57"/>
      <c r="I40" s="58"/>
      <c r="J40" s="59"/>
      <c r="K40" s="57"/>
      <c r="L40" s="60"/>
      <c r="M40" s="60"/>
      <c r="N40" s="60"/>
      <c r="O40" s="60"/>
      <c r="P40" s="70"/>
      <c r="Q40" s="73"/>
      <c r="R40" s="544"/>
      <c r="S40" s="545"/>
      <c r="T40" s="545"/>
      <c r="U40" s="545"/>
      <c r="V40" s="545"/>
      <c r="W40" s="546"/>
    </row>
    <row r="41" spans="1:23" ht="12.75" customHeight="1" x14ac:dyDescent="0.2">
      <c r="A41" s="63"/>
      <c r="B41" s="3"/>
      <c r="C41" s="3"/>
      <c r="D41" s="65"/>
      <c r="E41" s="65"/>
      <c r="F41" s="66"/>
      <c r="G41" s="58"/>
      <c r="H41" s="57"/>
      <c r="I41" s="58"/>
      <c r="J41" s="59"/>
      <c r="K41" s="57"/>
      <c r="L41" s="60"/>
      <c r="M41" s="60"/>
      <c r="N41" s="60"/>
      <c r="O41" s="60"/>
      <c r="P41" s="57"/>
      <c r="Q41" s="72"/>
      <c r="R41" s="541"/>
      <c r="S41" s="542"/>
      <c r="T41" s="542"/>
      <c r="U41" s="542"/>
      <c r="V41" s="542"/>
      <c r="W41" s="543"/>
    </row>
    <row r="42" spans="1:23" ht="12.75" customHeight="1" x14ac:dyDescent="0.2">
      <c r="A42" s="63"/>
      <c r="B42" s="3"/>
      <c r="C42" s="3"/>
      <c r="D42" s="65"/>
      <c r="E42" s="65"/>
      <c r="F42" s="66"/>
      <c r="G42" s="58"/>
      <c r="H42" s="57"/>
      <c r="I42" s="58"/>
      <c r="J42" s="59"/>
      <c r="K42" s="57"/>
      <c r="L42" s="60"/>
      <c r="M42" s="60"/>
      <c r="N42" s="60"/>
      <c r="O42" s="60"/>
      <c r="P42" s="57"/>
      <c r="Q42" s="72"/>
      <c r="R42" s="541"/>
      <c r="S42" s="542"/>
      <c r="T42" s="542"/>
      <c r="U42" s="542"/>
      <c r="V42" s="542"/>
      <c r="W42" s="543"/>
    </row>
    <row r="43" spans="1:23" s="78" customFormat="1" ht="12.75" customHeight="1" x14ac:dyDescent="0.2">
      <c r="A43" s="2"/>
      <c r="B43" s="3"/>
      <c r="C43" s="3"/>
      <c r="D43" s="65"/>
      <c r="E43" s="65"/>
      <c r="F43" s="66"/>
      <c r="G43" s="58"/>
      <c r="H43" s="74"/>
      <c r="I43" s="75"/>
      <c r="J43" s="76"/>
      <c r="K43" s="74"/>
      <c r="L43" s="77"/>
      <c r="M43" s="77"/>
      <c r="N43" s="77"/>
      <c r="O43" s="77"/>
      <c r="P43" s="74"/>
      <c r="Q43" s="72"/>
      <c r="R43" s="541"/>
      <c r="S43" s="542"/>
      <c r="T43" s="542"/>
      <c r="U43" s="542"/>
      <c r="V43" s="542"/>
      <c r="W43" s="543"/>
    </row>
    <row r="44" spans="1:23" s="78" customFormat="1" ht="12.75" customHeight="1" x14ac:dyDescent="0.2">
      <c r="A44" s="63"/>
      <c r="B44" s="3"/>
      <c r="C44" s="3"/>
      <c r="D44" s="65"/>
      <c r="E44" s="65"/>
      <c r="F44" s="66"/>
      <c r="G44" s="58"/>
      <c r="H44" s="74"/>
      <c r="I44" s="79"/>
      <c r="J44" s="76"/>
      <c r="K44" s="57"/>
      <c r="L44" s="66"/>
      <c r="M44" s="77"/>
      <c r="N44" s="66"/>
      <c r="O44" s="77"/>
      <c r="P44" s="74"/>
      <c r="Q44" s="72"/>
      <c r="R44" s="541"/>
      <c r="S44" s="542"/>
      <c r="T44" s="542"/>
      <c r="U44" s="542"/>
      <c r="V44" s="542"/>
      <c r="W44" s="543"/>
    </row>
    <row r="45" spans="1:23" s="78" customFormat="1" ht="12.75" customHeight="1" x14ac:dyDescent="0.2">
      <c r="A45" s="63"/>
      <c r="B45" s="3"/>
      <c r="C45" s="3"/>
      <c r="D45" s="65"/>
      <c r="E45" s="65"/>
      <c r="F45" s="66"/>
      <c r="G45" s="58"/>
      <c r="H45" s="74"/>
      <c r="I45" s="79"/>
      <c r="J45" s="76"/>
      <c r="K45" s="74"/>
      <c r="L45" s="66"/>
      <c r="M45" s="77"/>
      <c r="N45" s="66"/>
      <c r="O45" s="77"/>
      <c r="P45" s="80"/>
      <c r="Q45" s="72"/>
      <c r="R45" s="541"/>
      <c r="S45" s="542"/>
      <c r="T45" s="542"/>
      <c r="U45" s="542"/>
      <c r="V45" s="542"/>
      <c r="W45" s="543"/>
    </row>
    <row r="46" spans="1:23" s="78" customFormat="1" ht="12.75" customHeight="1" x14ac:dyDescent="0.2">
      <c r="A46" s="63"/>
      <c r="B46" s="3"/>
      <c r="C46" s="3"/>
      <c r="D46" s="65"/>
      <c r="E46" s="65"/>
      <c r="F46" s="66"/>
      <c r="G46" s="58"/>
      <c r="H46" s="74"/>
      <c r="I46" s="79"/>
      <c r="J46" s="76"/>
      <c r="K46" s="74"/>
      <c r="L46" s="66"/>
      <c r="M46" s="77"/>
      <c r="N46" s="66"/>
      <c r="O46" s="77"/>
      <c r="P46" s="74"/>
      <c r="Q46" s="72"/>
      <c r="R46" s="541"/>
      <c r="S46" s="542"/>
      <c r="T46" s="542"/>
      <c r="U46" s="542"/>
      <c r="V46" s="542"/>
      <c r="W46" s="543"/>
    </row>
    <row r="47" spans="1:23" s="78" customFormat="1" ht="12.75" customHeight="1" x14ac:dyDescent="0.2">
      <c r="A47" s="63"/>
      <c r="B47" s="3"/>
      <c r="C47" s="3"/>
      <c r="D47" s="65"/>
      <c r="E47" s="65"/>
      <c r="F47" s="66"/>
      <c r="G47" s="58"/>
      <c r="H47" s="74"/>
      <c r="I47" s="79"/>
      <c r="J47" s="76"/>
      <c r="K47" s="57"/>
      <c r="L47" s="66"/>
      <c r="M47" s="77"/>
      <c r="N47" s="66"/>
      <c r="O47" s="77"/>
      <c r="P47" s="74"/>
      <c r="Q47" s="72"/>
      <c r="R47" s="541"/>
      <c r="S47" s="542"/>
      <c r="T47" s="542"/>
      <c r="U47" s="542"/>
      <c r="V47" s="542"/>
      <c r="W47" s="543"/>
    </row>
    <row r="48" spans="1:23" ht="12.75" customHeight="1" x14ac:dyDescent="0.2">
      <c r="A48" s="81"/>
      <c r="B48" s="82"/>
      <c r="C48" s="82"/>
      <c r="D48" s="83"/>
      <c r="E48" s="83"/>
      <c r="F48" s="84"/>
      <c r="G48" s="85"/>
      <c r="H48" s="86"/>
      <c r="I48" s="87"/>
      <c r="J48" s="88"/>
      <c r="K48" s="86"/>
      <c r="L48" s="89"/>
      <c r="M48" s="90"/>
      <c r="N48" s="89"/>
      <c r="O48" s="89"/>
      <c r="P48" s="86"/>
      <c r="Q48" s="85"/>
      <c r="R48" s="541"/>
      <c r="S48" s="542"/>
      <c r="T48" s="542"/>
      <c r="U48" s="542"/>
      <c r="V48" s="542"/>
      <c r="W48" s="543"/>
    </row>
    <row r="49" spans="1:23" ht="12.75" customHeight="1" x14ac:dyDescent="0.2">
      <c r="A49" s="81"/>
      <c r="B49" s="82"/>
      <c r="C49" s="82"/>
      <c r="D49" s="83"/>
      <c r="E49" s="83"/>
      <c r="F49" s="84"/>
      <c r="G49" s="85"/>
      <c r="H49" s="86"/>
      <c r="I49" s="87"/>
      <c r="J49" s="88"/>
      <c r="K49" s="86"/>
      <c r="L49" s="89"/>
      <c r="M49" s="90"/>
      <c r="N49" s="89"/>
      <c r="O49" s="89"/>
      <c r="P49" s="86"/>
      <c r="Q49" s="85"/>
      <c r="R49" s="541"/>
      <c r="S49" s="542"/>
      <c r="T49" s="542"/>
      <c r="U49" s="542"/>
      <c r="V49" s="542"/>
      <c r="W49" s="543"/>
    </row>
    <row r="50" spans="1:23" ht="12.75" customHeight="1" x14ac:dyDescent="0.2">
      <c r="A50" s="81"/>
      <c r="B50" s="82"/>
      <c r="C50" s="82"/>
      <c r="D50" s="83"/>
      <c r="E50" s="83"/>
      <c r="F50" s="84"/>
      <c r="G50" s="85"/>
      <c r="H50" s="86"/>
      <c r="I50" s="87"/>
      <c r="J50" s="88"/>
      <c r="K50" s="86"/>
      <c r="L50" s="89"/>
      <c r="M50" s="90"/>
      <c r="N50" s="89"/>
      <c r="O50" s="89"/>
      <c r="P50" s="86"/>
      <c r="Q50" s="85"/>
      <c r="R50" s="541"/>
      <c r="S50" s="542"/>
      <c r="T50" s="542"/>
      <c r="U50" s="542"/>
      <c r="V50" s="542"/>
      <c r="W50" s="543"/>
    </row>
    <row r="51" spans="1:23" ht="12.75" customHeight="1" x14ac:dyDescent="0.2">
      <c r="A51" s="81"/>
      <c r="B51" s="82"/>
      <c r="C51" s="82"/>
      <c r="D51" s="83"/>
      <c r="E51" s="83"/>
      <c r="F51" s="84"/>
      <c r="G51" s="85"/>
      <c r="H51" s="86"/>
      <c r="I51" s="87"/>
      <c r="J51" s="88"/>
      <c r="K51" s="86"/>
      <c r="L51" s="89"/>
      <c r="M51" s="90"/>
      <c r="N51" s="89"/>
      <c r="O51" s="89"/>
      <c r="P51" s="86"/>
      <c r="Q51" s="85"/>
      <c r="R51" s="541"/>
      <c r="S51" s="542"/>
      <c r="T51" s="542"/>
      <c r="U51" s="542"/>
      <c r="V51" s="542"/>
      <c r="W51" s="543"/>
    </row>
    <row r="52" spans="1:23" ht="12.75" customHeight="1" x14ac:dyDescent="0.2">
      <c r="A52" s="81"/>
      <c r="B52" s="82"/>
      <c r="C52" s="82"/>
      <c r="D52" s="83"/>
      <c r="E52" s="83"/>
      <c r="F52" s="84"/>
      <c r="G52" s="85"/>
      <c r="H52" s="86"/>
      <c r="I52" s="87"/>
      <c r="J52" s="88"/>
      <c r="K52" s="86"/>
      <c r="L52" s="89"/>
      <c r="M52" s="90"/>
      <c r="N52" s="89"/>
      <c r="O52" s="89"/>
      <c r="P52" s="86"/>
      <c r="Q52" s="85"/>
      <c r="R52" s="541"/>
      <c r="S52" s="542"/>
      <c r="T52" s="542"/>
      <c r="U52" s="542"/>
      <c r="V52" s="542"/>
      <c r="W52" s="543"/>
    </row>
    <row r="53" spans="1:23" ht="12.75" customHeight="1" x14ac:dyDescent="0.2">
      <c r="A53" s="81"/>
      <c r="B53" s="82"/>
      <c r="C53" s="82"/>
      <c r="D53" s="83"/>
      <c r="E53" s="83"/>
      <c r="F53" s="84"/>
      <c r="G53" s="85"/>
      <c r="H53" s="86"/>
      <c r="I53" s="87"/>
      <c r="J53" s="88"/>
      <c r="K53" s="86"/>
      <c r="L53" s="89"/>
      <c r="M53" s="90"/>
      <c r="N53" s="89"/>
      <c r="O53" s="89"/>
      <c r="P53" s="86"/>
      <c r="Q53" s="85"/>
      <c r="R53" s="541"/>
      <c r="S53" s="542"/>
      <c r="T53" s="542"/>
      <c r="U53" s="542"/>
      <c r="V53" s="542"/>
      <c r="W53" s="543"/>
    </row>
    <row r="54" spans="1:23" ht="12.75" customHeight="1" x14ac:dyDescent="0.2">
      <c r="A54" s="81"/>
      <c r="B54" s="82"/>
      <c r="C54" s="82"/>
      <c r="D54" s="83"/>
      <c r="E54" s="83"/>
      <c r="F54" s="84"/>
      <c r="G54" s="85"/>
      <c r="H54" s="86"/>
      <c r="I54" s="87"/>
      <c r="J54" s="88"/>
      <c r="K54" s="86"/>
      <c r="L54" s="89"/>
      <c r="M54" s="90"/>
      <c r="N54" s="89"/>
      <c r="O54" s="89"/>
      <c r="P54" s="86"/>
      <c r="Q54" s="85"/>
      <c r="R54" s="541"/>
      <c r="S54" s="542"/>
      <c r="T54" s="542"/>
      <c r="U54" s="542"/>
      <c r="V54" s="542"/>
      <c r="W54" s="543"/>
    </row>
    <row r="55" spans="1:23" ht="12.75" customHeight="1" x14ac:dyDescent="0.2">
      <c r="A55" s="81"/>
      <c r="B55" s="82"/>
      <c r="C55" s="82"/>
      <c r="D55" s="83"/>
      <c r="E55" s="83"/>
      <c r="F55" s="84"/>
      <c r="G55" s="85"/>
      <c r="H55" s="86"/>
      <c r="I55" s="87"/>
      <c r="J55" s="88"/>
      <c r="K55" s="86"/>
      <c r="L55" s="89"/>
      <c r="M55" s="90"/>
      <c r="N55" s="89"/>
      <c r="O55" s="89"/>
      <c r="P55" s="86"/>
      <c r="Q55" s="85"/>
      <c r="R55" s="541"/>
      <c r="S55" s="542"/>
      <c r="T55" s="542"/>
      <c r="U55" s="542"/>
      <c r="V55" s="542"/>
      <c r="W55" s="543"/>
    </row>
    <row r="56" spans="1:23" ht="12.75" customHeight="1" x14ac:dyDescent="0.2">
      <c r="A56" s="81"/>
      <c r="B56" s="82"/>
      <c r="C56" s="82"/>
      <c r="D56" s="83"/>
      <c r="E56" s="83"/>
      <c r="F56" s="84"/>
      <c r="G56" s="85"/>
      <c r="H56" s="86"/>
      <c r="I56" s="87"/>
      <c r="J56" s="88"/>
      <c r="K56" s="86"/>
      <c r="L56" s="89"/>
      <c r="M56" s="90"/>
      <c r="N56" s="89"/>
      <c r="O56" s="89"/>
      <c r="P56" s="86"/>
      <c r="Q56" s="85"/>
      <c r="R56" s="541"/>
      <c r="S56" s="542"/>
      <c r="T56" s="542"/>
      <c r="U56" s="542"/>
      <c r="V56" s="542"/>
      <c r="W56" s="543"/>
    </row>
    <row r="57" spans="1:23" ht="12.75" customHeight="1" x14ac:dyDescent="0.2">
      <c r="A57" s="81"/>
      <c r="B57" s="82"/>
      <c r="C57" s="82"/>
      <c r="D57" s="83"/>
      <c r="E57" s="83"/>
      <c r="F57" s="84"/>
      <c r="G57" s="85"/>
      <c r="H57" s="86"/>
      <c r="I57" s="87"/>
      <c r="J57" s="88"/>
      <c r="K57" s="86"/>
      <c r="L57" s="89"/>
      <c r="M57" s="90"/>
      <c r="N57" s="89"/>
      <c r="O57" s="89"/>
      <c r="P57" s="86"/>
      <c r="Q57" s="85"/>
      <c r="R57" s="541"/>
      <c r="S57" s="542"/>
      <c r="T57" s="542"/>
      <c r="U57" s="542"/>
      <c r="V57" s="542"/>
      <c r="W57" s="543"/>
    </row>
    <row r="58" spans="1:23" ht="12.75" customHeight="1" x14ac:dyDescent="0.2">
      <c r="A58" s="81"/>
      <c r="B58" s="82"/>
      <c r="C58" s="82"/>
      <c r="D58" s="83"/>
      <c r="E58" s="83"/>
      <c r="F58" s="84"/>
      <c r="G58" s="85"/>
      <c r="H58" s="86"/>
      <c r="I58" s="87"/>
      <c r="J58" s="88"/>
      <c r="K58" s="86"/>
      <c r="L58" s="89"/>
      <c r="M58" s="90"/>
      <c r="N58" s="89"/>
      <c r="O58" s="89"/>
      <c r="P58" s="86"/>
      <c r="Q58" s="85"/>
      <c r="R58" s="541"/>
      <c r="S58" s="542"/>
      <c r="T58" s="542"/>
      <c r="U58" s="542"/>
      <c r="V58" s="542"/>
      <c r="W58" s="543"/>
    </row>
    <row r="59" spans="1:23" ht="12.75" customHeight="1" x14ac:dyDescent="0.2">
      <c r="A59" s="81"/>
      <c r="B59" s="82"/>
      <c r="C59" s="82"/>
      <c r="D59" s="83"/>
      <c r="E59" s="83"/>
      <c r="F59" s="84"/>
      <c r="G59" s="85"/>
      <c r="H59" s="86"/>
      <c r="I59" s="87"/>
      <c r="J59" s="88"/>
      <c r="K59" s="86"/>
      <c r="L59" s="89"/>
      <c r="M59" s="90"/>
      <c r="N59" s="89"/>
      <c r="O59" s="89"/>
      <c r="P59" s="86"/>
      <c r="Q59" s="85"/>
      <c r="R59" s="541"/>
      <c r="S59" s="542"/>
      <c r="T59" s="542"/>
      <c r="U59" s="542"/>
      <c r="V59" s="542"/>
      <c r="W59" s="543"/>
    </row>
    <row r="60" spans="1:23" ht="12.75" customHeight="1" x14ac:dyDescent="0.2">
      <c r="A60" s="81"/>
      <c r="B60" s="82"/>
      <c r="C60" s="82"/>
      <c r="D60" s="83"/>
      <c r="E60" s="83"/>
      <c r="F60" s="84"/>
      <c r="G60" s="85"/>
      <c r="H60" s="86"/>
      <c r="I60" s="87"/>
      <c r="J60" s="88"/>
      <c r="K60" s="86"/>
      <c r="L60" s="89"/>
      <c r="M60" s="90"/>
      <c r="N60" s="89"/>
      <c r="O60" s="89"/>
      <c r="P60" s="86"/>
      <c r="Q60" s="85"/>
      <c r="R60" s="541"/>
      <c r="S60" s="542"/>
      <c r="T60" s="542"/>
      <c r="U60" s="542"/>
      <c r="V60" s="542"/>
      <c r="W60" s="543"/>
    </row>
    <row r="61" spans="1:23" ht="12.75" customHeight="1" x14ac:dyDescent="0.2">
      <c r="A61" s="81"/>
      <c r="B61" s="82"/>
      <c r="C61" s="82"/>
      <c r="D61" s="83"/>
      <c r="E61" s="83"/>
      <c r="F61" s="84"/>
      <c r="G61" s="85"/>
      <c r="H61" s="86"/>
      <c r="I61" s="87"/>
      <c r="J61" s="88"/>
      <c r="K61" s="86"/>
      <c r="L61" s="89"/>
      <c r="M61" s="90"/>
      <c r="N61" s="89"/>
      <c r="O61" s="89"/>
      <c r="P61" s="86"/>
      <c r="Q61" s="85"/>
      <c r="R61" s="541"/>
      <c r="S61" s="542"/>
      <c r="T61" s="542"/>
      <c r="U61" s="542"/>
      <c r="V61" s="542"/>
      <c r="W61" s="543"/>
    </row>
    <row r="62" spans="1:23" ht="12.75" customHeight="1" x14ac:dyDescent="0.2">
      <c r="A62" s="81"/>
      <c r="B62" s="82"/>
      <c r="C62" s="82"/>
      <c r="D62" s="83"/>
      <c r="E62" s="83"/>
      <c r="F62" s="84"/>
      <c r="G62" s="85"/>
      <c r="H62" s="86"/>
      <c r="I62" s="87"/>
      <c r="J62" s="88"/>
      <c r="K62" s="86"/>
      <c r="L62" s="89"/>
      <c r="M62" s="90"/>
      <c r="N62" s="89"/>
      <c r="O62" s="89"/>
      <c r="P62" s="86"/>
      <c r="Q62" s="85"/>
      <c r="R62" s="541"/>
      <c r="S62" s="542"/>
      <c r="T62" s="542"/>
      <c r="U62" s="542"/>
      <c r="V62" s="542"/>
      <c r="W62" s="543"/>
    </row>
    <row r="63" spans="1:23" ht="12.75" customHeight="1" x14ac:dyDescent="0.2">
      <c r="A63" s="81"/>
      <c r="B63" s="82"/>
      <c r="C63" s="82"/>
      <c r="D63" s="83"/>
      <c r="E63" s="83"/>
      <c r="F63" s="84"/>
      <c r="G63" s="85"/>
      <c r="H63" s="86"/>
      <c r="I63" s="87"/>
      <c r="J63" s="88"/>
      <c r="K63" s="86"/>
      <c r="L63" s="89"/>
      <c r="M63" s="90"/>
      <c r="N63" s="89"/>
      <c r="O63" s="89"/>
      <c r="P63" s="86"/>
      <c r="Q63" s="85"/>
      <c r="R63" s="541"/>
      <c r="S63" s="542"/>
      <c r="T63" s="542"/>
      <c r="U63" s="542"/>
      <c r="V63" s="542"/>
      <c r="W63" s="543"/>
    </row>
    <row r="64" spans="1:23" ht="12.75" customHeight="1" x14ac:dyDescent="0.2">
      <c r="A64" s="81"/>
      <c r="B64" s="82"/>
      <c r="C64" s="82"/>
      <c r="D64" s="83"/>
      <c r="E64" s="83"/>
      <c r="F64" s="84"/>
      <c r="G64" s="85"/>
      <c r="H64" s="86"/>
      <c r="I64" s="87"/>
      <c r="J64" s="88"/>
      <c r="K64" s="86"/>
      <c r="L64" s="89"/>
      <c r="M64" s="90"/>
      <c r="N64" s="89"/>
      <c r="O64" s="89"/>
      <c r="P64" s="86"/>
      <c r="Q64" s="85"/>
      <c r="R64" s="541"/>
      <c r="S64" s="542"/>
      <c r="T64" s="542"/>
      <c r="U64" s="542"/>
      <c r="V64" s="542"/>
      <c r="W64" s="543"/>
    </row>
    <row r="65" spans="1:23" ht="12.75" customHeight="1" x14ac:dyDescent="0.2">
      <c r="A65" s="81"/>
      <c r="B65" s="82"/>
      <c r="C65" s="82"/>
      <c r="D65" s="83"/>
      <c r="E65" s="83"/>
      <c r="F65" s="84"/>
      <c r="G65" s="85"/>
      <c r="H65" s="86"/>
      <c r="I65" s="87"/>
      <c r="J65" s="88"/>
      <c r="K65" s="86"/>
      <c r="L65" s="89"/>
      <c r="M65" s="90"/>
      <c r="N65" s="89"/>
      <c r="O65" s="89"/>
      <c r="P65" s="86"/>
      <c r="Q65" s="85"/>
      <c r="R65" s="541"/>
      <c r="S65" s="542"/>
      <c r="T65" s="542"/>
      <c r="U65" s="542"/>
      <c r="V65" s="542"/>
      <c r="W65" s="543"/>
    </row>
    <row r="66" spans="1:23" ht="12.75" customHeight="1" x14ac:dyDescent="0.2">
      <c r="A66" s="81"/>
      <c r="B66" s="82"/>
      <c r="C66" s="82"/>
      <c r="D66" s="83"/>
      <c r="E66" s="83"/>
      <c r="F66" s="84"/>
      <c r="G66" s="85"/>
      <c r="H66" s="86"/>
      <c r="I66" s="87"/>
      <c r="J66" s="88"/>
      <c r="K66" s="86"/>
      <c r="L66" s="89"/>
      <c r="M66" s="90"/>
      <c r="N66" s="89"/>
      <c r="O66" s="89"/>
      <c r="P66" s="86"/>
      <c r="Q66" s="85"/>
      <c r="R66" s="541"/>
      <c r="S66" s="542"/>
      <c r="T66" s="542"/>
      <c r="U66" s="542"/>
      <c r="V66" s="542"/>
      <c r="W66" s="543"/>
    </row>
    <row r="67" spans="1:23" ht="12.75" customHeight="1" x14ac:dyDescent="0.2">
      <c r="A67" s="81"/>
      <c r="B67" s="82"/>
      <c r="C67" s="82"/>
      <c r="D67" s="83"/>
      <c r="E67" s="83"/>
      <c r="F67" s="84"/>
      <c r="G67" s="85"/>
      <c r="H67" s="86"/>
      <c r="I67" s="87"/>
      <c r="J67" s="88"/>
      <c r="K67" s="86"/>
      <c r="L67" s="89"/>
      <c r="M67" s="90"/>
      <c r="N67" s="89"/>
      <c r="O67" s="89"/>
      <c r="P67" s="86"/>
      <c r="Q67" s="85"/>
      <c r="R67" s="541"/>
      <c r="S67" s="542"/>
      <c r="T67" s="542"/>
      <c r="U67" s="542"/>
      <c r="V67" s="542"/>
      <c r="W67" s="543"/>
    </row>
    <row r="68" spans="1:23" ht="12.75" customHeight="1" x14ac:dyDescent="0.2">
      <c r="A68" s="81"/>
      <c r="B68" s="82"/>
      <c r="C68" s="82"/>
      <c r="D68" s="83"/>
      <c r="E68" s="83"/>
      <c r="F68" s="84"/>
      <c r="G68" s="85"/>
      <c r="H68" s="86"/>
      <c r="I68" s="87"/>
      <c r="J68" s="88"/>
      <c r="K68" s="86"/>
      <c r="L68" s="89"/>
      <c r="M68" s="90"/>
      <c r="N68" s="89"/>
      <c r="O68" s="89"/>
      <c r="P68" s="86"/>
      <c r="Q68" s="85"/>
      <c r="R68" s="541"/>
      <c r="S68" s="542"/>
      <c r="T68" s="542"/>
      <c r="U68" s="542"/>
      <c r="V68" s="542"/>
      <c r="W68" s="543"/>
    </row>
    <row r="69" spans="1:23" ht="12.75" customHeight="1" x14ac:dyDescent="0.2">
      <c r="A69" s="81"/>
      <c r="B69" s="82"/>
      <c r="C69" s="82"/>
      <c r="D69" s="83"/>
      <c r="E69" s="83"/>
      <c r="F69" s="84"/>
      <c r="G69" s="85"/>
      <c r="H69" s="86"/>
      <c r="I69" s="87"/>
      <c r="J69" s="88"/>
      <c r="K69" s="86"/>
      <c r="L69" s="89"/>
      <c r="M69" s="90"/>
      <c r="N69" s="89"/>
      <c r="O69" s="89"/>
      <c r="P69" s="86"/>
      <c r="Q69" s="85"/>
      <c r="R69" s="541"/>
      <c r="S69" s="542"/>
      <c r="T69" s="542"/>
      <c r="U69" s="542"/>
      <c r="V69" s="542"/>
      <c r="W69" s="543"/>
    </row>
    <row r="70" spans="1:23" ht="12.75" customHeight="1" thickBot="1" x14ac:dyDescent="0.25">
      <c r="A70" s="81"/>
      <c r="B70" s="82"/>
      <c r="C70" s="82"/>
      <c r="D70" s="83"/>
      <c r="E70" s="83"/>
      <c r="F70" s="89"/>
      <c r="G70" s="85"/>
      <c r="H70" s="86"/>
      <c r="I70" s="89"/>
      <c r="J70" s="85"/>
      <c r="K70" s="86"/>
      <c r="L70" s="89"/>
      <c r="M70" s="89"/>
      <c r="N70" s="89"/>
      <c r="O70" s="89"/>
      <c r="P70" s="86"/>
      <c r="Q70" s="85"/>
      <c r="R70" s="547"/>
      <c r="S70" s="548"/>
      <c r="T70" s="548"/>
      <c r="U70" s="548"/>
      <c r="V70" s="548"/>
      <c r="W70" s="549"/>
    </row>
    <row r="71" spans="1:23" ht="12.75" customHeight="1" x14ac:dyDescent="0.2">
      <c r="A71" s="550" t="s">
        <v>49</v>
      </c>
      <c r="B71" s="550"/>
      <c r="C71" s="550"/>
      <c r="D71" s="550"/>
      <c r="E71" s="550"/>
      <c r="F71" s="550"/>
      <c r="G71" s="550"/>
      <c r="H71" s="550"/>
      <c r="I71" s="550"/>
      <c r="J71" s="550"/>
      <c r="K71" s="550"/>
      <c r="L71" s="550"/>
      <c r="M71" s="550"/>
      <c r="N71" s="550"/>
      <c r="O71" s="550"/>
      <c r="P71" s="91"/>
      <c r="Q71" s="92"/>
      <c r="R71" s="551"/>
      <c r="S71" s="552"/>
      <c r="T71" s="552"/>
      <c r="U71" s="552"/>
      <c r="V71" s="552"/>
      <c r="W71" s="552"/>
    </row>
    <row r="72" spans="1:23" x14ac:dyDescent="0.2">
      <c r="H72" s="6"/>
      <c r="I72" s="6"/>
      <c r="J72" s="6"/>
      <c r="K72" s="6"/>
      <c r="L72" s="6"/>
      <c r="M72" s="6"/>
      <c r="N72" s="6"/>
      <c r="O72" s="6"/>
    </row>
    <row r="73" spans="1:23" x14ac:dyDescent="0.2">
      <c r="H73" s="6"/>
      <c r="I73" s="6"/>
      <c r="J73" s="6"/>
      <c r="K73" s="6"/>
      <c r="L73" s="6"/>
      <c r="M73" s="6"/>
      <c r="N73" s="6"/>
      <c r="O73" s="6"/>
    </row>
    <row r="74" spans="1:23" x14ac:dyDescent="0.2">
      <c r="A74" s="93"/>
      <c r="B74" s="93"/>
      <c r="C74" s="93"/>
      <c r="D74" s="94"/>
      <c r="E74" s="94"/>
      <c r="F74" s="95"/>
      <c r="G74" s="95"/>
      <c r="H74" s="95"/>
      <c r="I74" s="95"/>
      <c r="J74" s="95"/>
      <c r="K74" s="95"/>
      <c r="L74" s="95"/>
      <c r="M74" s="95"/>
      <c r="N74" s="95"/>
      <c r="O74" s="95"/>
      <c r="P74" s="95"/>
      <c r="Q74" s="95"/>
      <c r="R74" s="96"/>
    </row>
    <row r="75" spans="1:23" x14ac:dyDescent="0.2">
      <c r="A75" s="93"/>
      <c r="B75" s="93"/>
      <c r="C75" s="93"/>
      <c r="D75" s="94"/>
      <c r="E75" s="94"/>
      <c r="F75" s="95"/>
      <c r="G75" s="95"/>
      <c r="H75" s="95"/>
      <c r="I75" s="95"/>
      <c r="J75" s="95"/>
      <c r="K75" s="95"/>
      <c r="L75" s="95"/>
      <c r="M75" s="95"/>
      <c r="N75" s="95"/>
      <c r="O75" s="95"/>
      <c r="P75" s="95"/>
      <c r="Q75" s="95"/>
      <c r="R75" s="96"/>
    </row>
    <row r="76" spans="1:23" x14ac:dyDescent="0.2">
      <c r="A76" s="93"/>
      <c r="B76" s="93"/>
      <c r="C76" s="93"/>
      <c r="D76" s="94"/>
      <c r="E76" s="94"/>
      <c r="F76" s="95"/>
      <c r="G76" s="95"/>
      <c r="H76" s="95"/>
      <c r="I76" s="95"/>
      <c r="J76" s="95"/>
      <c r="K76" s="95"/>
      <c r="L76" s="95"/>
      <c r="M76" s="95"/>
      <c r="N76" s="95"/>
      <c r="O76" s="95"/>
      <c r="P76" s="95"/>
      <c r="Q76" s="95"/>
      <c r="R76" s="96"/>
    </row>
    <row r="77" spans="1:23" x14ac:dyDescent="0.2">
      <c r="H77" s="6"/>
      <c r="I77" s="6"/>
      <c r="J77" s="6"/>
      <c r="K77" s="6"/>
      <c r="L77" s="6"/>
      <c r="M77" s="6"/>
      <c r="N77" s="6"/>
      <c r="O77" s="6"/>
    </row>
    <row r="78" spans="1:23" x14ac:dyDescent="0.2">
      <c r="H78" s="6"/>
      <c r="I78" s="6"/>
      <c r="J78" s="6"/>
      <c r="K78" s="6"/>
      <c r="L78" s="6"/>
      <c r="M78" s="6"/>
      <c r="N78" s="6"/>
      <c r="O78" s="6"/>
    </row>
    <row r="79" spans="1:23" x14ac:dyDescent="0.2">
      <c r="H79" s="6"/>
      <c r="I79" s="6"/>
      <c r="J79" s="6"/>
      <c r="K79" s="6"/>
      <c r="L79" s="6"/>
      <c r="M79" s="6"/>
      <c r="N79" s="6"/>
      <c r="O79" s="6"/>
    </row>
    <row r="80" spans="1:23" x14ac:dyDescent="0.2">
      <c r="H80" s="6"/>
      <c r="I80" s="6"/>
      <c r="J80" s="6"/>
      <c r="K80" s="6"/>
      <c r="L80" s="6"/>
      <c r="M80" s="6"/>
      <c r="N80" s="6"/>
      <c r="O80" s="6"/>
    </row>
    <row r="81" spans="1:23" x14ac:dyDescent="0.2">
      <c r="H81" s="6"/>
      <c r="I81" s="6"/>
      <c r="J81" s="6"/>
      <c r="K81" s="6"/>
      <c r="L81" s="6"/>
      <c r="M81" s="6"/>
      <c r="N81" s="6"/>
      <c r="O81" s="6"/>
    </row>
    <row r="82" spans="1:23" x14ac:dyDescent="0.2">
      <c r="H82" s="6"/>
      <c r="I82" s="6"/>
      <c r="J82" s="6"/>
      <c r="K82" s="6"/>
      <c r="L82" s="6"/>
      <c r="M82" s="6"/>
      <c r="N82" s="6"/>
      <c r="O82" s="6"/>
    </row>
    <row r="83" spans="1:23" x14ac:dyDescent="0.2">
      <c r="H83" s="6"/>
      <c r="I83" s="6"/>
      <c r="J83" s="6"/>
      <c r="K83" s="6"/>
      <c r="L83" s="6"/>
      <c r="M83" s="6"/>
      <c r="N83" s="6"/>
      <c r="O83" s="6"/>
    </row>
    <row r="84" spans="1:23" x14ac:dyDescent="0.2">
      <c r="H84" s="6"/>
      <c r="I84" s="6"/>
      <c r="J84" s="6"/>
      <c r="K84" s="6"/>
      <c r="L84" s="6"/>
      <c r="M84" s="6"/>
      <c r="N84" s="6"/>
      <c r="O84" s="6"/>
    </row>
    <row r="85" spans="1:23" x14ac:dyDescent="0.2">
      <c r="H85" s="6"/>
      <c r="I85" s="6"/>
      <c r="J85" s="6"/>
      <c r="K85" s="6"/>
      <c r="L85" s="6"/>
      <c r="M85" s="6"/>
      <c r="N85" s="6"/>
      <c r="O85" s="6"/>
    </row>
    <row r="86" spans="1:23" x14ac:dyDescent="0.2">
      <c r="H86" s="6"/>
      <c r="I86" s="6"/>
      <c r="J86" s="6"/>
      <c r="K86" s="6"/>
      <c r="L86" s="6"/>
      <c r="M86" s="6"/>
      <c r="N86" s="6"/>
      <c r="O86" s="6"/>
    </row>
    <row r="87" spans="1:23" x14ac:dyDescent="0.2">
      <c r="H87" s="6"/>
      <c r="I87" s="6"/>
      <c r="J87" s="6"/>
      <c r="K87" s="6"/>
      <c r="L87" s="6"/>
      <c r="M87" s="6"/>
      <c r="N87" s="6"/>
      <c r="O87" s="6"/>
    </row>
    <row r="88" spans="1:23" x14ac:dyDescent="0.2">
      <c r="H88" s="6"/>
      <c r="I88" s="6"/>
      <c r="J88" s="6"/>
      <c r="K88" s="6"/>
      <c r="L88" s="6"/>
      <c r="M88" s="6"/>
      <c r="N88" s="6"/>
      <c r="O88" s="6"/>
    </row>
    <row r="89" spans="1:23" x14ac:dyDescent="0.2">
      <c r="H89" s="6"/>
      <c r="I89" s="6"/>
      <c r="J89" s="6"/>
      <c r="K89" s="6"/>
      <c r="L89" s="6"/>
      <c r="M89" s="6"/>
      <c r="N89" s="6"/>
      <c r="O89" s="6"/>
    </row>
    <row r="90" spans="1:23" x14ac:dyDescent="0.2">
      <c r="H90" s="6"/>
      <c r="I90" s="6"/>
      <c r="J90" s="6"/>
      <c r="K90" s="6"/>
      <c r="L90" s="6"/>
      <c r="M90" s="6"/>
      <c r="N90" s="6"/>
      <c r="O90" s="6"/>
    </row>
    <row r="91" spans="1:23" s="6" customFormat="1" x14ac:dyDescent="0.2">
      <c r="A91" s="4"/>
      <c r="B91" s="4"/>
      <c r="C91" s="4"/>
      <c r="D91" s="5"/>
      <c r="E91" s="5"/>
      <c r="R91" s="7"/>
      <c r="S91" s="4"/>
      <c r="T91" s="4"/>
      <c r="U91" s="4"/>
      <c r="V91" s="4"/>
      <c r="W91" s="4"/>
    </row>
    <row r="92" spans="1:23" s="6" customFormat="1" x14ac:dyDescent="0.2">
      <c r="A92" s="4"/>
      <c r="B92" s="4"/>
      <c r="C92" s="4"/>
      <c r="D92" s="5"/>
      <c r="E92" s="5"/>
      <c r="R92" s="7"/>
      <c r="S92" s="4"/>
      <c r="T92" s="4"/>
      <c r="U92" s="4"/>
      <c r="V92" s="4"/>
      <c r="W92" s="4"/>
    </row>
    <row r="93" spans="1:23" s="6" customFormat="1" x14ac:dyDescent="0.2">
      <c r="A93" s="4"/>
      <c r="B93" s="4"/>
      <c r="C93" s="4"/>
      <c r="D93" s="5"/>
      <c r="E93" s="5"/>
      <c r="R93" s="7"/>
      <c r="S93" s="4"/>
      <c r="T93" s="4"/>
      <c r="U93" s="4"/>
      <c r="V93" s="4"/>
      <c r="W93" s="4"/>
    </row>
  </sheetData>
  <mergeCells count="98">
    <mergeCell ref="R68:W68"/>
    <mergeCell ref="R69:W69"/>
    <mergeCell ref="R70:W70"/>
    <mergeCell ref="A71:O71"/>
    <mergeCell ref="R71:W71"/>
    <mergeCell ref="R67:W67"/>
    <mergeCell ref="R56:W56"/>
    <mergeCell ref="R57:W57"/>
    <mergeCell ref="R58:W58"/>
    <mergeCell ref="R59:W59"/>
    <mergeCell ref="R60:W60"/>
    <mergeCell ref="R61:W61"/>
    <mergeCell ref="R62:W62"/>
    <mergeCell ref="R63:W63"/>
    <mergeCell ref="R64:W64"/>
    <mergeCell ref="R65:W65"/>
    <mergeCell ref="R66:W66"/>
    <mergeCell ref="R55:W55"/>
    <mergeCell ref="R44:W44"/>
    <mergeCell ref="R45:W45"/>
    <mergeCell ref="R46:W46"/>
    <mergeCell ref="R47:W47"/>
    <mergeCell ref="R48:W48"/>
    <mergeCell ref="R49:W49"/>
    <mergeCell ref="R50:W50"/>
    <mergeCell ref="R51:W51"/>
    <mergeCell ref="R52:W52"/>
    <mergeCell ref="R53:W53"/>
    <mergeCell ref="R54:W54"/>
    <mergeCell ref="R43:W43"/>
    <mergeCell ref="R32:W32"/>
    <mergeCell ref="R33:W33"/>
    <mergeCell ref="R34:W34"/>
    <mergeCell ref="R35:W35"/>
    <mergeCell ref="R36:W36"/>
    <mergeCell ref="R37:W37"/>
    <mergeCell ref="R38:W38"/>
    <mergeCell ref="R39:W39"/>
    <mergeCell ref="R40:W40"/>
    <mergeCell ref="R41:W41"/>
    <mergeCell ref="R42:W42"/>
    <mergeCell ref="R31:W31"/>
    <mergeCell ref="N18:N20"/>
    <mergeCell ref="O18:O20"/>
    <mergeCell ref="R22:W22"/>
    <mergeCell ref="R23:W23"/>
    <mergeCell ref="R24:W24"/>
    <mergeCell ref="R25:W25"/>
    <mergeCell ref="R26:W26"/>
    <mergeCell ref="R27:W27"/>
    <mergeCell ref="R28:W28"/>
    <mergeCell ref="R29:W29"/>
    <mergeCell ref="R30:W30"/>
    <mergeCell ref="K15:M15"/>
    <mergeCell ref="K16:M16"/>
    <mergeCell ref="K17:M17"/>
    <mergeCell ref="H18:H20"/>
    <mergeCell ref="I18:I20"/>
    <mergeCell ref="J18:J20"/>
    <mergeCell ref="K18:K20"/>
    <mergeCell ref="L18:L20"/>
    <mergeCell ref="A9:G9"/>
    <mergeCell ref="H9:O9"/>
    <mergeCell ref="P9:Q9"/>
    <mergeCell ref="R9:W9"/>
    <mergeCell ref="H10:J10"/>
    <mergeCell ref="K10:O10"/>
    <mergeCell ref="P10:P20"/>
    <mergeCell ref="Q10:Q20"/>
    <mergeCell ref="R10:W21"/>
    <mergeCell ref="H11:I17"/>
    <mergeCell ref="M18:M20"/>
    <mergeCell ref="J11:J17"/>
    <mergeCell ref="K11:M11"/>
    <mergeCell ref="K12:M12"/>
    <mergeCell ref="K13:M13"/>
    <mergeCell ref="K14:M14"/>
    <mergeCell ref="C6:H6"/>
    <mergeCell ref="K6:P6"/>
    <mergeCell ref="S6:V6"/>
    <mergeCell ref="C7:H7"/>
    <mergeCell ref="K7:P7"/>
    <mergeCell ref="S7:V7"/>
    <mergeCell ref="C4:H4"/>
    <mergeCell ref="K4:P4"/>
    <mergeCell ref="S4:V4"/>
    <mergeCell ref="C5:H5"/>
    <mergeCell ref="K5:P5"/>
    <mergeCell ref="S5:V5"/>
    <mergeCell ref="X1:X3"/>
    <mergeCell ref="Y1:Y3"/>
    <mergeCell ref="Z1:Z3"/>
    <mergeCell ref="C2:H2"/>
    <mergeCell ref="K2:P2"/>
    <mergeCell ref="S2:V2"/>
    <mergeCell ref="C3:H3"/>
    <mergeCell ref="K3:P3"/>
    <mergeCell ref="S3:V3"/>
  </mergeCells>
  <pageMargins left="0.75" right="0.75" top="1" bottom="1" header="0.5" footer="0.5"/>
  <pageSetup paperSize="17" scale="60" orientation="landscape" r:id="rId1"/>
  <headerFooter alignWithMargins="0"/>
  <drawing r:id="rId2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8A4748-2261-4392-B1AC-090488B962CE}">
  <dimension ref="A1:Z94"/>
  <sheetViews>
    <sheetView topLeftCell="A6" workbookViewId="0">
      <selection activeCell="P9" sqref="P9:Q9"/>
    </sheetView>
  </sheetViews>
  <sheetFormatPr defaultRowHeight="12.75" x14ac:dyDescent="0.2"/>
  <cols>
    <col min="1" max="3" width="9.7109375" style="4" customWidth="1"/>
    <col min="4" max="5" width="9.7109375" style="5" customWidth="1"/>
    <col min="6" max="7" width="9.7109375" style="6" customWidth="1"/>
    <col min="8" max="9" width="9.7109375" style="4" customWidth="1"/>
    <col min="10" max="10" width="10.42578125" style="4" customWidth="1"/>
    <col min="11" max="11" width="11.7109375" style="4" customWidth="1"/>
    <col min="12" max="12" width="14.42578125" style="4" customWidth="1"/>
    <col min="13" max="14" width="8.7109375" style="4" customWidth="1"/>
    <col min="15" max="15" width="12.28515625" style="4" customWidth="1"/>
    <col min="16" max="17" width="16.7109375" style="6" customWidth="1"/>
    <col min="18" max="18" width="8.7109375" style="7" customWidth="1"/>
    <col min="19" max="22" width="8.7109375" style="4" customWidth="1"/>
    <col min="23" max="23" width="12.28515625" style="4" customWidth="1"/>
    <col min="24" max="24" width="10.140625" style="4" customWidth="1"/>
    <col min="25" max="256" width="9.140625" style="4"/>
    <col min="257" max="265" width="9.7109375" style="4" customWidth="1"/>
    <col min="266" max="266" width="10.42578125" style="4" customWidth="1"/>
    <col min="267" max="267" width="11.7109375" style="4" customWidth="1"/>
    <col min="268" max="268" width="14.42578125" style="4" customWidth="1"/>
    <col min="269" max="270" width="8.7109375" style="4" customWidth="1"/>
    <col min="271" max="271" width="12.28515625" style="4" customWidth="1"/>
    <col min="272" max="273" width="16.7109375" style="4" customWidth="1"/>
    <col min="274" max="278" width="8.7109375" style="4" customWidth="1"/>
    <col min="279" max="279" width="12.28515625" style="4" customWidth="1"/>
    <col min="280" max="280" width="10.140625" style="4" customWidth="1"/>
    <col min="281" max="512" width="9.140625" style="4"/>
    <col min="513" max="521" width="9.7109375" style="4" customWidth="1"/>
    <col min="522" max="522" width="10.42578125" style="4" customWidth="1"/>
    <col min="523" max="523" width="11.7109375" style="4" customWidth="1"/>
    <col min="524" max="524" width="14.42578125" style="4" customWidth="1"/>
    <col min="525" max="526" width="8.7109375" style="4" customWidth="1"/>
    <col min="527" max="527" width="12.28515625" style="4" customWidth="1"/>
    <col min="528" max="529" width="16.7109375" style="4" customWidth="1"/>
    <col min="530" max="534" width="8.7109375" style="4" customWidth="1"/>
    <col min="535" max="535" width="12.28515625" style="4" customWidth="1"/>
    <col min="536" max="536" width="10.140625" style="4" customWidth="1"/>
    <col min="537" max="768" width="9.140625" style="4"/>
    <col min="769" max="777" width="9.7109375" style="4" customWidth="1"/>
    <col min="778" max="778" width="10.42578125" style="4" customWidth="1"/>
    <col min="779" max="779" width="11.7109375" style="4" customWidth="1"/>
    <col min="780" max="780" width="14.42578125" style="4" customWidth="1"/>
    <col min="781" max="782" width="8.7109375" style="4" customWidth="1"/>
    <col min="783" max="783" width="12.28515625" style="4" customWidth="1"/>
    <col min="784" max="785" width="16.7109375" style="4" customWidth="1"/>
    <col min="786" max="790" width="8.7109375" style="4" customWidth="1"/>
    <col min="791" max="791" width="12.28515625" style="4" customWidth="1"/>
    <col min="792" max="792" width="10.140625" style="4" customWidth="1"/>
    <col min="793" max="1024" width="9.140625" style="4"/>
    <col min="1025" max="1033" width="9.7109375" style="4" customWidth="1"/>
    <col min="1034" max="1034" width="10.42578125" style="4" customWidth="1"/>
    <col min="1035" max="1035" width="11.7109375" style="4" customWidth="1"/>
    <col min="1036" max="1036" width="14.42578125" style="4" customWidth="1"/>
    <col min="1037" max="1038" width="8.7109375" style="4" customWidth="1"/>
    <col min="1039" max="1039" width="12.28515625" style="4" customWidth="1"/>
    <col min="1040" max="1041" width="16.7109375" style="4" customWidth="1"/>
    <col min="1042" max="1046" width="8.7109375" style="4" customWidth="1"/>
    <col min="1047" max="1047" width="12.28515625" style="4" customWidth="1"/>
    <col min="1048" max="1048" width="10.140625" style="4" customWidth="1"/>
    <col min="1049" max="1280" width="9.140625" style="4"/>
    <col min="1281" max="1289" width="9.7109375" style="4" customWidth="1"/>
    <col min="1290" max="1290" width="10.42578125" style="4" customWidth="1"/>
    <col min="1291" max="1291" width="11.7109375" style="4" customWidth="1"/>
    <col min="1292" max="1292" width="14.42578125" style="4" customWidth="1"/>
    <col min="1293" max="1294" width="8.7109375" style="4" customWidth="1"/>
    <col min="1295" max="1295" width="12.28515625" style="4" customWidth="1"/>
    <col min="1296" max="1297" width="16.7109375" style="4" customWidth="1"/>
    <col min="1298" max="1302" width="8.7109375" style="4" customWidth="1"/>
    <col min="1303" max="1303" width="12.28515625" style="4" customWidth="1"/>
    <col min="1304" max="1304" width="10.140625" style="4" customWidth="1"/>
    <col min="1305" max="1536" width="9.140625" style="4"/>
    <col min="1537" max="1545" width="9.7109375" style="4" customWidth="1"/>
    <col min="1546" max="1546" width="10.42578125" style="4" customWidth="1"/>
    <col min="1547" max="1547" width="11.7109375" style="4" customWidth="1"/>
    <col min="1548" max="1548" width="14.42578125" style="4" customWidth="1"/>
    <col min="1549" max="1550" width="8.7109375" style="4" customWidth="1"/>
    <col min="1551" max="1551" width="12.28515625" style="4" customWidth="1"/>
    <col min="1552" max="1553" width="16.7109375" style="4" customWidth="1"/>
    <col min="1554" max="1558" width="8.7109375" style="4" customWidth="1"/>
    <col min="1559" max="1559" width="12.28515625" style="4" customWidth="1"/>
    <col min="1560" max="1560" width="10.140625" style="4" customWidth="1"/>
    <col min="1561" max="1792" width="9.140625" style="4"/>
    <col min="1793" max="1801" width="9.7109375" style="4" customWidth="1"/>
    <col min="1802" max="1802" width="10.42578125" style="4" customWidth="1"/>
    <col min="1803" max="1803" width="11.7109375" style="4" customWidth="1"/>
    <col min="1804" max="1804" width="14.42578125" style="4" customWidth="1"/>
    <col min="1805" max="1806" width="8.7109375" style="4" customWidth="1"/>
    <col min="1807" max="1807" width="12.28515625" style="4" customWidth="1"/>
    <col min="1808" max="1809" width="16.7109375" style="4" customWidth="1"/>
    <col min="1810" max="1814" width="8.7109375" style="4" customWidth="1"/>
    <col min="1815" max="1815" width="12.28515625" style="4" customWidth="1"/>
    <col min="1816" max="1816" width="10.140625" style="4" customWidth="1"/>
    <col min="1817" max="2048" width="9.140625" style="4"/>
    <col min="2049" max="2057" width="9.7109375" style="4" customWidth="1"/>
    <col min="2058" max="2058" width="10.42578125" style="4" customWidth="1"/>
    <col min="2059" max="2059" width="11.7109375" style="4" customWidth="1"/>
    <col min="2060" max="2060" width="14.42578125" style="4" customWidth="1"/>
    <col min="2061" max="2062" width="8.7109375" style="4" customWidth="1"/>
    <col min="2063" max="2063" width="12.28515625" style="4" customWidth="1"/>
    <col min="2064" max="2065" width="16.7109375" style="4" customWidth="1"/>
    <col min="2066" max="2070" width="8.7109375" style="4" customWidth="1"/>
    <col min="2071" max="2071" width="12.28515625" style="4" customWidth="1"/>
    <col min="2072" max="2072" width="10.140625" style="4" customWidth="1"/>
    <col min="2073" max="2304" width="9.140625" style="4"/>
    <col min="2305" max="2313" width="9.7109375" style="4" customWidth="1"/>
    <col min="2314" max="2314" width="10.42578125" style="4" customWidth="1"/>
    <col min="2315" max="2315" width="11.7109375" style="4" customWidth="1"/>
    <col min="2316" max="2316" width="14.42578125" style="4" customWidth="1"/>
    <col min="2317" max="2318" width="8.7109375" style="4" customWidth="1"/>
    <col min="2319" max="2319" width="12.28515625" style="4" customWidth="1"/>
    <col min="2320" max="2321" width="16.7109375" style="4" customWidth="1"/>
    <col min="2322" max="2326" width="8.7109375" style="4" customWidth="1"/>
    <col min="2327" max="2327" width="12.28515625" style="4" customWidth="1"/>
    <col min="2328" max="2328" width="10.140625" style="4" customWidth="1"/>
    <col min="2329" max="2560" width="9.140625" style="4"/>
    <col min="2561" max="2569" width="9.7109375" style="4" customWidth="1"/>
    <col min="2570" max="2570" width="10.42578125" style="4" customWidth="1"/>
    <col min="2571" max="2571" width="11.7109375" style="4" customWidth="1"/>
    <col min="2572" max="2572" width="14.42578125" style="4" customWidth="1"/>
    <col min="2573" max="2574" width="8.7109375" style="4" customWidth="1"/>
    <col min="2575" max="2575" width="12.28515625" style="4" customWidth="1"/>
    <col min="2576" max="2577" width="16.7109375" style="4" customWidth="1"/>
    <col min="2578" max="2582" width="8.7109375" style="4" customWidth="1"/>
    <col min="2583" max="2583" width="12.28515625" style="4" customWidth="1"/>
    <col min="2584" max="2584" width="10.140625" style="4" customWidth="1"/>
    <col min="2585" max="2816" width="9.140625" style="4"/>
    <col min="2817" max="2825" width="9.7109375" style="4" customWidth="1"/>
    <col min="2826" max="2826" width="10.42578125" style="4" customWidth="1"/>
    <col min="2827" max="2827" width="11.7109375" style="4" customWidth="1"/>
    <col min="2828" max="2828" width="14.42578125" style="4" customWidth="1"/>
    <col min="2829" max="2830" width="8.7109375" style="4" customWidth="1"/>
    <col min="2831" max="2831" width="12.28515625" style="4" customWidth="1"/>
    <col min="2832" max="2833" width="16.7109375" style="4" customWidth="1"/>
    <col min="2834" max="2838" width="8.7109375" style="4" customWidth="1"/>
    <col min="2839" max="2839" width="12.28515625" style="4" customWidth="1"/>
    <col min="2840" max="2840" width="10.140625" style="4" customWidth="1"/>
    <col min="2841" max="3072" width="9.140625" style="4"/>
    <col min="3073" max="3081" width="9.7109375" style="4" customWidth="1"/>
    <col min="3082" max="3082" width="10.42578125" style="4" customWidth="1"/>
    <col min="3083" max="3083" width="11.7109375" style="4" customWidth="1"/>
    <col min="3084" max="3084" width="14.42578125" style="4" customWidth="1"/>
    <col min="3085" max="3086" width="8.7109375" style="4" customWidth="1"/>
    <col min="3087" max="3087" width="12.28515625" style="4" customWidth="1"/>
    <col min="3088" max="3089" width="16.7109375" style="4" customWidth="1"/>
    <col min="3090" max="3094" width="8.7109375" style="4" customWidth="1"/>
    <col min="3095" max="3095" width="12.28515625" style="4" customWidth="1"/>
    <col min="3096" max="3096" width="10.140625" style="4" customWidth="1"/>
    <col min="3097" max="3328" width="9.140625" style="4"/>
    <col min="3329" max="3337" width="9.7109375" style="4" customWidth="1"/>
    <col min="3338" max="3338" width="10.42578125" style="4" customWidth="1"/>
    <col min="3339" max="3339" width="11.7109375" style="4" customWidth="1"/>
    <col min="3340" max="3340" width="14.42578125" style="4" customWidth="1"/>
    <col min="3341" max="3342" width="8.7109375" style="4" customWidth="1"/>
    <col min="3343" max="3343" width="12.28515625" style="4" customWidth="1"/>
    <col min="3344" max="3345" width="16.7109375" style="4" customWidth="1"/>
    <col min="3346" max="3350" width="8.7109375" style="4" customWidth="1"/>
    <col min="3351" max="3351" width="12.28515625" style="4" customWidth="1"/>
    <col min="3352" max="3352" width="10.140625" style="4" customWidth="1"/>
    <col min="3353" max="3584" width="9.140625" style="4"/>
    <col min="3585" max="3593" width="9.7109375" style="4" customWidth="1"/>
    <col min="3594" max="3594" width="10.42578125" style="4" customWidth="1"/>
    <col min="3595" max="3595" width="11.7109375" style="4" customWidth="1"/>
    <col min="3596" max="3596" width="14.42578125" style="4" customWidth="1"/>
    <col min="3597" max="3598" width="8.7109375" style="4" customWidth="1"/>
    <col min="3599" max="3599" width="12.28515625" style="4" customWidth="1"/>
    <col min="3600" max="3601" width="16.7109375" style="4" customWidth="1"/>
    <col min="3602" max="3606" width="8.7109375" style="4" customWidth="1"/>
    <col min="3607" max="3607" width="12.28515625" style="4" customWidth="1"/>
    <col min="3608" max="3608" width="10.140625" style="4" customWidth="1"/>
    <col min="3609" max="3840" width="9.140625" style="4"/>
    <col min="3841" max="3849" width="9.7109375" style="4" customWidth="1"/>
    <col min="3850" max="3850" width="10.42578125" style="4" customWidth="1"/>
    <col min="3851" max="3851" width="11.7109375" style="4" customWidth="1"/>
    <col min="3852" max="3852" width="14.42578125" style="4" customWidth="1"/>
    <col min="3853" max="3854" width="8.7109375" style="4" customWidth="1"/>
    <col min="3855" max="3855" width="12.28515625" style="4" customWidth="1"/>
    <col min="3856" max="3857" width="16.7109375" style="4" customWidth="1"/>
    <col min="3858" max="3862" width="8.7109375" style="4" customWidth="1"/>
    <col min="3863" max="3863" width="12.28515625" style="4" customWidth="1"/>
    <col min="3864" max="3864" width="10.140625" style="4" customWidth="1"/>
    <col min="3865" max="4096" width="9.140625" style="4"/>
    <col min="4097" max="4105" width="9.7109375" style="4" customWidth="1"/>
    <col min="4106" max="4106" width="10.42578125" style="4" customWidth="1"/>
    <col min="4107" max="4107" width="11.7109375" style="4" customWidth="1"/>
    <col min="4108" max="4108" width="14.42578125" style="4" customWidth="1"/>
    <col min="4109" max="4110" width="8.7109375" style="4" customWidth="1"/>
    <col min="4111" max="4111" width="12.28515625" style="4" customWidth="1"/>
    <col min="4112" max="4113" width="16.7109375" style="4" customWidth="1"/>
    <col min="4114" max="4118" width="8.7109375" style="4" customWidth="1"/>
    <col min="4119" max="4119" width="12.28515625" style="4" customWidth="1"/>
    <col min="4120" max="4120" width="10.140625" style="4" customWidth="1"/>
    <col min="4121" max="4352" width="9.140625" style="4"/>
    <col min="4353" max="4361" width="9.7109375" style="4" customWidth="1"/>
    <col min="4362" max="4362" width="10.42578125" style="4" customWidth="1"/>
    <col min="4363" max="4363" width="11.7109375" style="4" customWidth="1"/>
    <col min="4364" max="4364" width="14.42578125" style="4" customWidth="1"/>
    <col min="4365" max="4366" width="8.7109375" style="4" customWidth="1"/>
    <col min="4367" max="4367" width="12.28515625" style="4" customWidth="1"/>
    <col min="4368" max="4369" width="16.7109375" style="4" customWidth="1"/>
    <col min="4370" max="4374" width="8.7109375" style="4" customWidth="1"/>
    <col min="4375" max="4375" width="12.28515625" style="4" customWidth="1"/>
    <col min="4376" max="4376" width="10.140625" style="4" customWidth="1"/>
    <col min="4377" max="4608" width="9.140625" style="4"/>
    <col min="4609" max="4617" width="9.7109375" style="4" customWidth="1"/>
    <col min="4618" max="4618" width="10.42578125" style="4" customWidth="1"/>
    <col min="4619" max="4619" width="11.7109375" style="4" customWidth="1"/>
    <col min="4620" max="4620" width="14.42578125" style="4" customWidth="1"/>
    <col min="4621" max="4622" width="8.7109375" style="4" customWidth="1"/>
    <col min="4623" max="4623" width="12.28515625" style="4" customWidth="1"/>
    <col min="4624" max="4625" width="16.7109375" style="4" customWidth="1"/>
    <col min="4626" max="4630" width="8.7109375" style="4" customWidth="1"/>
    <col min="4631" max="4631" width="12.28515625" style="4" customWidth="1"/>
    <col min="4632" max="4632" width="10.140625" style="4" customWidth="1"/>
    <col min="4633" max="4864" width="9.140625" style="4"/>
    <col min="4865" max="4873" width="9.7109375" style="4" customWidth="1"/>
    <col min="4874" max="4874" width="10.42578125" style="4" customWidth="1"/>
    <col min="4875" max="4875" width="11.7109375" style="4" customWidth="1"/>
    <col min="4876" max="4876" width="14.42578125" style="4" customWidth="1"/>
    <col min="4877" max="4878" width="8.7109375" style="4" customWidth="1"/>
    <col min="4879" max="4879" width="12.28515625" style="4" customWidth="1"/>
    <col min="4880" max="4881" width="16.7109375" style="4" customWidth="1"/>
    <col min="4882" max="4886" width="8.7109375" style="4" customWidth="1"/>
    <col min="4887" max="4887" width="12.28515625" style="4" customWidth="1"/>
    <col min="4888" max="4888" width="10.140625" style="4" customWidth="1"/>
    <col min="4889" max="5120" width="9.140625" style="4"/>
    <col min="5121" max="5129" width="9.7109375" style="4" customWidth="1"/>
    <col min="5130" max="5130" width="10.42578125" style="4" customWidth="1"/>
    <col min="5131" max="5131" width="11.7109375" style="4" customWidth="1"/>
    <col min="5132" max="5132" width="14.42578125" style="4" customWidth="1"/>
    <col min="5133" max="5134" width="8.7109375" style="4" customWidth="1"/>
    <col min="5135" max="5135" width="12.28515625" style="4" customWidth="1"/>
    <col min="5136" max="5137" width="16.7109375" style="4" customWidth="1"/>
    <col min="5138" max="5142" width="8.7109375" style="4" customWidth="1"/>
    <col min="5143" max="5143" width="12.28515625" style="4" customWidth="1"/>
    <col min="5144" max="5144" width="10.140625" style="4" customWidth="1"/>
    <col min="5145" max="5376" width="9.140625" style="4"/>
    <col min="5377" max="5385" width="9.7109375" style="4" customWidth="1"/>
    <col min="5386" max="5386" width="10.42578125" style="4" customWidth="1"/>
    <col min="5387" max="5387" width="11.7109375" style="4" customWidth="1"/>
    <col min="5388" max="5388" width="14.42578125" style="4" customWidth="1"/>
    <col min="5389" max="5390" width="8.7109375" style="4" customWidth="1"/>
    <col min="5391" max="5391" width="12.28515625" style="4" customWidth="1"/>
    <col min="5392" max="5393" width="16.7109375" style="4" customWidth="1"/>
    <col min="5394" max="5398" width="8.7109375" style="4" customWidth="1"/>
    <col min="5399" max="5399" width="12.28515625" style="4" customWidth="1"/>
    <col min="5400" max="5400" width="10.140625" style="4" customWidth="1"/>
    <col min="5401" max="5632" width="9.140625" style="4"/>
    <col min="5633" max="5641" width="9.7109375" style="4" customWidth="1"/>
    <col min="5642" max="5642" width="10.42578125" style="4" customWidth="1"/>
    <col min="5643" max="5643" width="11.7109375" style="4" customWidth="1"/>
    <col min="5644" max="5644" width="14.42578125" style="4" customWidth="1"/>
    <col min="5645" max="5646" width="8.7109375" style="4" customWidth="1"/>
    <col min="5647" max="5647" width="12.28515625" style="4" customWidth="1"/>
    <col min="5648" max="5649" width="16.7109375" style="4" customWidth="1"/>
    <col min="5650" max="5654" width="8.7109375" style="4" customWidth="1"/>
    <col min="5655" max="5655" width="12.28515625" style="4" customWidth="1"/>
    <col min="5656" max="5656" width="10.140625" style="4" customWidth="1"/>
    <col min="5657" max="5888" width="9.140625" style="4"/>
    <col min="5889" max="5897" width="9.7109375" style="4" customWidth="1"/>
    <col min="5898" max="5898" width="10.42578125" style="4" customWidth="1"/>
    <col min="5899" max="5899" width="11.7109375" style="4" customWidth="1"/>
    <col min="5900" max="5900" width="14.42578125" style="4" customWidth="1"/>
    <col min="5901" max="5902" width="8.7109375" style="4" customWidth="1"/>
    <col min="5903" max="5903" width="12.28515625" style="4" customWidth="1"/>
    <col min="5904" max="5905" width="16.7109375" style="4" customWidth="1"/>
    <col min="5906" max="5910" width="8.7109375" style="4" customWidth="1"/>
    <col min="5911" max="5911" width="12.28515625" style="4" customWidth="1"/>
    <col min="5912" max="5912" width="10.140625" style="4" customWidth="1"/>
    <col min="5913" max="6144" width="9.140625" style="4"/>
    <col min="6145" max="6153" width="9.7109375" style="4" customWidth="1"/>
    <col min="6154" max="6154" width="10.42578125" style="4" customWidth="1"/>
    <col min="6155" max="6155" width="11.7109375" style="4" customWidth="1"/>
    <col min="6156" max="6156" width="14.42578125" style="4" customWidth="1"/>
    <col min="6157" max="6158" width="8.7109375" style="4" customWidth="1"/>
    <col min="6159" max="6159" width="12.28515625" style="4" customWidth="1"/>
    <col min="6160" max="6161" width="16.7109375" style="4" customWidth="1"/>
    <col min="6162" max="6166" width="8.7109375" style="4" customWidth="1"/>
    <col min="6167" max="6167" width="12.28515625" style="4" customWidth="1"/>
    <col min="6168" max="6168" width="10.140625" style="4" customWidth="1"/>
    <col min="6169" max="6400" width="9.140625" style="4"/>
    <col min="6401" max="6409" width="9.7109375" style="4" customWidth="1"/>
    <col min="6410" max="6410" width="10.42578125" style="4" customWidth="1"/>
    <col min="6411" max="6411" width="11.7109375" style="4" customWidth="1"/>
    <col min="6412" max="6412" width="14.42578125" style="4" customWidth="1"/>
    <col min="6413" max="6414" width="8.7109375" style="4" customWidth="1"/>
    <col min="6415" max="6415" width="12.28515625" style="4" customWidth="1"/>
    <col min="6416" max="6417" width="16.7109375" style="4" customWidth="1"/>
    <col min="6418" max="6422" width="8.7109375" style="4" customWidth="1"/>
    <col min="6423" max="6423" width="12.28515625" style="4" customWidth="1"/>
    <col min="6424" max="6424" width="10.140625" style="4" customWidth="1"/>
    <col min="6425" max="6656" width="9.140625" style="4"/>
    <col min="6657" max="6665" width="9.7109375" style="4" customWidth="1"/>
    <col min="6666" max="6666" width="10.42578125" style="4" customWidth="1"/>
    <col min="6667" max="6667" width="11.7109375" style="4" customWidth="1"/>
    <col min="6668" max="6668" width="14.42578125" style="4" customWidth="1"/>
    <col min="6669" max="6670" width="8.7109375" style="4" customWidth="1"/>
    <col min="6671" max="6671" width="12.28515625" style="4" customWidth="1"/>
    <col min="6672" max="6673" width="16.7109375" style="4" customWidth="1"/>
    <col min="6674" max="6678" width="8.7109375" style="4" customWidth="1"/>
    <col min="6679" max="6679" width="12.28515625" style="4" customWidth="1"/>
    <col min="6680" max="6680" width="10.140625" style="4" customWidth="1"/>
    <col min="6681" max="6912" width="9.140625" style="4"/>
    <col min="6913" max="6921" width="9.7109375" style="4" customWidth="1"/>
    <col min="6922" max="6922" width="10.42578125" style="4" customWidth="1"/>
    <col min="6923" max="6923" width="11.7109375" style="4" customWidth="1"/>
    <col min="6924" max="6924" width="14.42578125" style="4" customWidth="1"/>
    <col min="6925" max="6926" width="8.7109375" style="4" customWidth="1"/>
    <col min="6927" max="6927" width="12.28515625" style="4" customWidth="1"/>
    <col min="6928" max="6929" width="16.7109375" style="4" customWidth="1"/>
    <col min="6930" max="6934" width="8.7109375" style="4" customWidth="1"/>
    <col min="6935" max="6935" width="12.28515625" style="4" customWidth="1"/>
    <col min="6936" max="6936" width="10.140625" style="4" customWidth="1"/>
    <col min="6937" max="7168" width="9.140625" style="4"/>
    <col min="7169" max="7177" width="9.7109375" style="4" customWidth="1"/>
    <col min="7178" max="7178" width="10.42578125" style="4" customWidth="1"/>
    <col min="7179" max="7179" width="11.7109375" style="4" customWidth="1"/>
    <col min="7180" max="7180" width="14.42578125" style="4" customWidth="1"/>
    <col min="7181" max="7182" width="8.7109375" style="4" customWidth="1"/>
    <col min="7183" max="7183" width="12.28515625" style="4" customWidth="1"/>
    <col min="7184" max="7185" width="16.7109375" style="4" customWidth="1"/>
    <col min="7186" max="7190" width="8.7109375" style="4" customWidth="1"/>
    <col min="7191" max="7191" width="12.28515625" style="4" customWidth="1"/>
    <col min="7192" max="7192" width="10.140625" style="4" customWidth="1"/>
    <col min="7193" max="7424" width="9.140625" style="4"/>
    <col min="7425" max="7433" width="9.7109375" style="4" customWidth="1"/>
    <col min="7434" max="7434" width="10.42578125" style="4" customWidth="1"/>
    <col min="7435" max="7435" width="11.7109375" style="4" customWidth="1"/>
    <col min="7436" max="7436" width="14.42578125" style="4" customWidth="1"/>
    <col min="7437" max="7438" width="8.7109375" style="4" customWidth="1"/>
    <col min="7439" max="7439" width="12.28515625" style="4" customWidth="1"/>
    <col min="7440" max="7441" width="16.7109375" style="4" customWidth="1"/>
    <col min="7442" max="7446" width="8.7109375" style="4" customWidth="1"/>
    <col min="7447" max="7447" width="12.28515625" style="4" customWidth="1"/>
    <col min="7448" max="7448" width="10.140625" style="4" customWidth="1"/>
    <col min="7449" max="7680" width="9.140625" style="4"/>
    <col min="7681" max="7689" width="9.7109375" style="4" customWidth="1"/>
    <col min="7690" max="7690" width="10.42578125" style="4" customWidth="1"/>
    <col min="7691" max="7691" width="11.7109375" style="4" customWidth="1"/>
    <col min="7692" max="7692" width="14.42578125" style="4" customWidth="1"/>
    <col min="7693" max="7694" width="8.7109375" style="4" customWidth="1"/>
    <col min="7695" max="7695" width="12.28515625" style="4" customWidth="1"/>
    <col min="7696" max="7697" width="16.7109375" style="4" customWidth="1"/>
    <col min="7698" max="7702" width="8.7109375" style="4" customWidth="1"/>
    <col min="7703" max="7703" width="12.28515625" style="4" customWidth="1"/>
    <col min="7704" max="7704" width="10.140625" style="4" customWidth="1"/>
    <col min="7705" max="7936" width="9.140625" style="4"/>
    <col min="7937" max="7945" width="9.7109375" style="4" customWidth="1"/>
    <col min="7946" max="7946" width="10.42578125" style="4" customWidth="1"/>
    <col min="7947" max="7947" width="11.7109375" style="4" customWidth="1"/>
    <col min="7948" max="7948" width="14.42578125" style="4" customWidth="1"/>
    <col min="7949" max="7950" width="8.7109375" style="4" customWidth="1"/>
    <col min="7951" max="7951" width="12.28515625" style="4" customWidth="1"/>
    <col min="7952" max="7953" width="16.7109375" style="4" customWidth="1"/>
    <col min="7954" max="7958" width="8.7109375" style="4" customWidth="1"/>
    <col min="7959" max="7959" width="12.28515625" style="4" customWidth="1"/>
    <col min="7960" max="7960" width="10.140625" style="4" customWidth="1"/>
    <col min="7961" max="8192" width="9.140625" style="4"/>
    <col min="8193" max="8201" width="9.7109375" style="4" customWidth="1"/>
    <col min="8202" max="8202" width="10.42578125" style="4" customWidth="1"/>
    <col min="8203" max="8203" width="11.7109375" style="4" customWidth="1"/>
    <col min="8204" max="8204" width="14.42578125" style="4" customWidth="1"/>
    <col min="8205" max="8206" width="8.7109375" style="4" customWidth="1"/>
    <col min="8207" max="8207" width="12.28515625" style="4" customWidth="1"/>
    <col min="8208" max="8209" width="16.7109375" style="4" customWidth="1"/>
    <col min="8210" max="8214" width="8.7109375" style="4" customWidth="1"/>
    <col min="8215" max="8215" width="12.28515625" style="4" customWidth="1"/>
    <col min="8216" max="8216" width="10.140625" style="4" customWidth="1"/>
    <col min="8217" max="8448" width="9.140625" style="4"/>
    <col min="8449" max="8457" width="9.7109375" style="4" customWidth="1"/>
    <col min="8458" max="8458" width="10.42578125" style="4" customWidth="1"/>
    <col min="8459" max="8459" width="11.7109375" style="4" customWidth="1"/>
    <col min="8460" max="8460" width="14.42578125" style="4" customWidth="1"/>
    <col min="8461" max="8462" width="8.7109375" style="4" customWidth="1"/>
    <col min="8463" max="8463" width="12.28515625" style="4" customWidth="1"/>
    <col min="8464" max="8465" width="16.7109375" style="4" customWidth="1"/>
    <col min="8466" max="8470" width="8.7109375" style="4" customWidth="1"/>
    <col min="8471" max="8471" width="12.28515625" style="4" customWidth="1"/>
    <col min="8472" max="8472" width="10.140625" style="4" customWidth="1"/>
    <col min="8473" max="8704" width="9.140625" style="4"/>
    <col min="8705" max="8713" width="9.7109375" style="4" customWidth="1"/>
    <col min="8714" max="8714" width="10.42578125" style="4" customWidth="1"/>
    <col min="8715" max="8715" width="11.7109375" style="4" customWidth="1"/>
    <col min="8716" max="8716" width="14.42578125" style="4" customWidth="1"/>
    <col min="8717" max="8718" width="8.7109375" style="4" customWidth="1"/>
    <col min="8719" max="8719" width="12.28515625" style="4" customWidth="1"/>
    <col min="8720" max="8721" width="16.7109375" style="4" customWidth="1"/>
    <col min="8722" max="8726" width="8.7109375" style="4" customWidth="1"/>
    <col min="8727" max="8727" width="12.28515625" style="4" customWidth="1"/>
    <col min="8728" max="8728" width="10.140625" style="4" customWidth="1"/>
    <col min="8729" max="8960" width="9.140625" style="4"/>
    <col min="8961" max="8969" width="9.7109375" style="4" customWidth="1"/>
    <col min="8970" max="8970" width="10.42578125" style="4" customWidth="1"/>
    <col min="8971" max="8971" width="11.7109375" style="4" customWidth="1"/>
    <col min="8972" max="8972" width="14.42578125" style="4" customWidth="1"/>
    <col min="8973" max="8974" width="8.7109375" style="4" customWidth="1"/>
    <col min="8975" max="8975" width="12.28515625" style="4" customWidth="1"/>
    <col min="8976" max="8977" width="16.7109375" style="4" customWidth="1"/>
    <col min="8978" max="8982" width="8.7109375" style="4" customWidth="1"/>
    <col min="8983" max="8983" width="12.28515625" style="4" customWidth="1"/>
    <col min="8984" max="8984" width="10.140625" style="4" customWidth="1"/>
    <col min="8985" max="9216" width="9.140625" style="4"/>
    <col min="9217" max="9225" width="9.7109375" style="4" customWidth="1"/>
    <col min="9226" max="9226" width="10.42578125" style="4" customWidth="1"/>
    <col min="9227" max="9227" width="11.7109375" style="4" customWidth="1"/>
    <col min="9228" max="9228" width="14.42578125" style="4" customWidth="1"/>
    <col min="9229" max="9230" width="8.7109375" style="4" customWidth="1"/>
    <col min="9231" max="9231" width="12.28515625" style="4" customWidth="1"/>
    <col min="9232" max="9233" width="16.7109375" style="4" customWidth="1"/>
    <col min="9234" max="9238" width="8.7109375" style="4" customWidth="1"/>
    <col min="9239" max="9239" width="12.28515625" style="4" customWidth="1"/>
    <col min="9240" max="9240" width="10.140625" style="4" customWidth="1"/>
    <col min="9241" max="9472" width="9.140625" style="4"/>
    <col min="9473" max="9481" width="9.7109375" style="4" customWidth="1"/>
    <col min="9482" max="9482" width="10.42578125" style="4" customWidth="1"/>
    <col min="9483" max="9483" width="11.7109375" style="4" customWidth="1"/>
    <col min="9484" max="9484" width="14.42578125" style="4" customWidth="1"/>
    <col min="9485" max="9486" width="8.7109375" style="4" customWidth="1"/>
    <col min="9487" max="9487" width="12.28515625" style="4" customWidth="1"/>
    <col min="9488" max="9489" width="16.7109375" style="4" customWidth="1"/>
    <col min="9490" max="9494" width="8.7109375" style="4" customWidth="1"/>
    <col min="9495" max="9495" width="12.28515625" style="4" customWidth="1"/>
    <col min="9496" max="9496" width="10.140625" style="4" customWidth="1"/>
    <col min="9497" max="9728" width="9.140625" style="4"/>
    <col min="9729" max="9737" width="9.7109375" style="4" customWidth="1"/>
    <col min="9738" max="9738" width="10.42578125" style="4" customWidth="1"/>
    <col min="9739" max="9739" width="11.7109375" style="4" customWidth="1"/>
    <col min="9740" max="9740" width="14.42578125" style="4" customWidth="1"/>
    <col min="9741" max="9742" width="8.7109375" style="4" customWidth="1"/>
    <col min="9743" max="9743" width="12.28515625" style="4" customWidth="1"/>
    <col min="9744" max="9745" width="16.7109375" style="4" customWidth="1"/>
    <col min="9746" max="9750" width="8.7109375" style="4" customWidth="1"/>
    <col min="9751" max="9751" width="12.28515625" style="4" customWidth="1"/>
    <col min="9752" max="9752" width="10.140625" style="4" customWidth="1"/>
    <col min="9753" max="9984" width="9.140625" style="4"/>
    <col min="9985" max="9993" width="9.7109375" style="4" customWidth="1"/>
    <col min="9994" max="9994" width="10.42578125" style="4" customWidth="1"/>
    <col min="9995" max="9995" width="11.7109375" style="4" customWidth="1"/>
    <col min="9996" max="9996" width="14.42578125" style="4" customWidth="1"/>
    <col min="9997" max="9998" width="8.7109375" style="4" customWidth="1"/>
    <col min="9999" max="9999" width="12.28515625" style="4" customWidth="1"/>
    <col min="10000" max="10001" width="16.7109375" style="4" customWidth="1"/>
    <col min="10002" max="10006" width="8.7109375" style="4" customWidth="1"/>
    <col min="10007" max="10007" width="12.28515625" style="4" customWidth="1"/>
    <col min="10008" max="10008" width="10.140625" style="4" customWidth="1"/>
    <col min="10009" max="10240" width="9.140625" style="4"/>
    <col min="10241" max="10249" width="9.7109375" style="4" customWidth="1"/>
    <col min="10250" max="10250" width="10.42578125" style="4" customWidth="1"/>
    <col min="10251" max="10251" width="11.7109375" style="4" customWidth="1"/>
    <col min="10252" max="10252" width="14.42578125" style="4" customWidth="1"/>
    <col min="10253" max="10254" width="8.7109375" style="4" customWidth="1"/>
    <col min="10255" max="10255" width="12.28515625" style="4" customWidth="1"/>
    <col min="10256" max="10257" width="16.7109375" style="4" customWidth="1"/>
    <col min="10258" max="10262" width="8.7109375" style="4" customWidth="1"/>
    <col min="10263" max="10263" width="12.28515625" style="4" customWidth="1"/>
    <col min="10264" max="10264" width="10.140625" style="4" customWidth="1"/>
    <col min="10265" max="10496" width="9.140625" style="4"/>
    <col min="10497" max="10505" width="9.7109375" style="4" customWidth="1"/>
    <col min="10506" max="10506" width="10.42578125" style="4" customWidth="1"/>
    <col min="10507" max="10507" width="11.7109375" style="4" customWidth="1"/>
    <col min="10508" max="10508" width="14.42578125" style="4" customWidth="1"/>
    <col min="10509" max="10510" width="8.7109375" style="4" customWidth="1"/>
    <col min="10511" max="10511" width="12.28515625" style="4" customWidth="1"/>
    <col min="10512" max="10513" width="16.7109375" style="4" customWidth="1"/>
    <col min="10514" max="10518" width="8.7109375" style="4" customWidth="1"/>
    <col min="10519" max="10519" width="12.28515625" style="4" customWidth="1"/>
    <col min="10520" max="10520" width="10.140625" style="4" customWidth="1"/>
    <col min="10521" max="10752" width="9.140625" style="4"/>
    <col min="10753" max="10761" width="9.7109375" style="4" customWidth="1"/>
    <col min="10762" max="10762" width="10.42578125" style="4" customWidth="1"/>
    <col min="10763" max="10763" width="11.7109375" style="4" customWidth="1"/>
    <col min="10764" max="10764" width="14.42578125" style="4" customWidth="1"/>
    <col min="10765" max="10766" width="8.7109375" style="4" customWidth="1"/>
    <col min="10767" max="10767" width="12.28515625" style="4" customWidth="1"/>
    <col min="10768" max="10769" width="16.7109375" style="4" customWidth="1"/>
    <col min="10770" max="10774" width="8.7109375" style="4" customWidth="1"/>
    <col min="10775" max="10775" width="12.28515625" style="4" customWidth="1"/>
    <col min="10776" max="10776" width="10.140625" style="4" customWidth="1"/>
    <col min="10777" max="11008" width="9.140625" style="4"/>
    <col min="11009" max="11017" width="9.7109375" style="4" customWidth="1"/>
    <col min="11018" max="11018" width="10.42578125" style="4" customWidth="1"/>
    <col min="11019" max="11019" width="11.7109375" style="4" customWidth="1"/>
    <col min="11020" max="11020" width="14.42578125" style="4" customWidth="1"/>
    <col min="11021" max="11022" width="8.7109375" style="4" customWidth="1"/>
    <col min="11023" max="11023" width="12.28515625" style="4" customWidth="1"/>
    <col min="11024" max="11025" width="16.7109375" style="4" customWidth="1"/>
    <col min="11026" max="11030" width="8.7109375" style="4" customWidth="1"/>
    <col min="11031" max="11031" width="12.28515625" style="4" customWidth="1"/>
    <col min="11032" max="11032" width="10.140625" style="4" customWidth="1"/>
    <col min="11033" max="11264" width="9.140625" style="4"/>
    <col min="11265" max="11273" width="9.7109375" style="4" customWidth="1"/>
    <col min="11274" max="11274" width="10.42578125" style="4" customWidth="1"/>
    <col min="11275" max="11275" width="11.7109375" style="4" customWidth="1"/>
    <col min="11276" max="11276" width="14.42578125" style="4" customWidth="1"/>
    <col min="11277" max="11278" width="8.7109375" style="4" customWidth="1"/>
    <col min="11279" max="11279" width="12.28515625" style="4" customWidth="1"/>
    <col min="11280" max="11281" width="16.7109375" style="4" customWidth="1"/>
    <col min="11282" max="11286" width="8.7109375" style="4" customWidth="1"/>
    <col min="11287" max="11287" width="12.28515625" style="4" customWidth="1"/>
    <col min="11288" max="11288" width="10.140625" style="4" customWidth="1"/>
    <col min="11289" max="11520" width="9.140625" style="4"/>
    <col min="11521" max="11529" width="9.7109375" style="4" customWidth="1"/>
    <col min="11530" max="11530" width="10.42578125" style="4" customWidth="1"/>
    <col min="11531" max="11531" width="11.7109375" style="4" customWidth="1"/>
    <col min="11532" max="11532" width="14.42578125" style="4" customWidth="1"/>
    <col min="11533" max="11534" width="8.7109375" style="4" customWidth="1"/>
    <col min="11535" max="11535" width="12.28515625" style="4" customWidth="1"/>
    <col min="11536" max="11537" width="16.7109375" style="4" customWidth="1"/>
    <col min="11538" max="11542" width="8.7109375" style="4" customWidth="1"/>
    <col min="11543" max="11543" width="12.28515625" style="4" customWidth="1"/>
    <col min="11544" max="11544" width="10.140625" style="4" customWidth="1"/>
    <col min="11545" max="11776" width="9.140625" style="4"/>
    <col min="11777" max="11785" width="9.7109375" style="4" customWidth="1"/>
    <col min="11786" max="11786" width="10.42578125" style="4" customWidth="1"/>
    <col min="11787" max="11787" width="11.7109375" style="4" customWidth="1"/>
    <col min="11788" max="11788" width="14.42578125" style="4" customWidth="1"/>
    <col min="11789" max="11790" width="8.7109375" style="4" customWidth="1"/>
    <col min="11791" max="11791" width="12.28515625" style="4" customWidth="1"/>
    <col min="11792" max="11793" width="16.7109375" style="4" customWidth="1"/>
    <col min="11794" max="11798" width="8.7109375" style="4" customWidth="1"/>
    <col min="11799" max="11799" width="12.28515625" style="4" customWidth="1"/>
    <col min="11800" max="11800" width="10.140625" style="4" customWidth="1"/>
    <col min="11801" max="12032" width="9.140625" style="4"/>
    <col min="12033" max="12041" width="9.7109375" style="4" customWidth="1"/>
    <col min="12042" max="12042" width="10.42578125" style="4" customWidth="1"/>
    <col min="12043" max="12043" width="11.7109375" style="4" customWidth="1"/>
    <col min="12044" max="12044" width="14.42578125" style="4" customWidth="1"/>
    <col min="12045" max="12046" width="8.7109375" style="4" customWidth="1"/>
    <col min="12047" max="12047" width="12.28515625" style="4" customWidth="1"/>
    <col min="12048" max="12049" width="16.7109375" style="4" customWidth="1"/>
    <col min="12050" max="12054" width="8.7109375" style="4" customWidth="1"/>
    <col min="12055" max="12055" width="12.28515625" style="4" customWidth="1"/>
    <col min="12056" max="12056" width="10.140625" style="4" customWidth="1"/>
    <col min="12057" max="12288" width="9.140625" style="4"/>
    <col min="12289" max="12297" width="9.7109375" style="4" customWidth="1"/>
    <col min="12298" max="12298" width="10.42578125" style="4" customWidth="1"/>
    <col min="12299" max="12299" width="11.7109375" style="4" customWidth="1"/>
    <col min="12300" max="12300" width="14.42578125" style="4" customWidth="1"/>
    <col min="12301" max="12302" width="8.7109375" style="4" customWidth="1"/>
    <col min="12303" max="12303" width="12.28515625" style="4" customWidth="1"/>
    <col min="12304" max="12305" width="16.7109375" style="4" customWidth="1"/>
    <col min="12306" max="12310" width="8.7109375" style="4" customWidth="1"/>
    <col min="12311" max="12311" width="12.28515625" style="4" customWidth="1"/>
    <col min="12312" max="12312" width="10.140625" style="4" customWidth="1"/>
    <col min="12313" max="12544" width="9.140625" style="4"/>
    <col min="12545" max="12553" width="9.7109375" style="4" customWidth="1"/>
    <col min="12554" max="12554" width="10.42578125" style="4" customWidth="1"/>
    <col min="12555" max="12555" width="11.7109375" style="4" customWidth="1"/>
    <col min="12556" max="12556" width="14.42578125" style="4" customWidth="1"/>
    <col min="12557" max="12558" width="8.7109375" style="4" customWidth="1"/>
    <col min="12559" max="12559" width="12.28515625" style="4" customWidth="1"/>
    <col min="12560" max="12561" width="16.7109375" style="4" customWidth="1"/>
    <col min="12562" max="12566" width="8.7109375" style="4" customWidth="1"/>
    <col min="12567" max="12567" width="12.28515625" style="4" customWidth="1"/>
    <col min="12568" max="12568" width="10.140625" style="4" customWidth="1"/>
    <col min="12569" max="12800" width="9.140625" style="4"/>
    <col min="12801" max="12809" width="9.7109375" style="4" customWidth="1"/>
    <col min="12810" max="12810" width="10.42578125" style="4" customWidth="1"/>
    <col min="12811" max="12811" width="11.7109375" style="4" customWidth="1"/>
    <col min="12812" max="12812" width="14.42578125" style="4" customWidth="1"/>
    <col min="12813" max="12814" width="8.7109375" style="4" customWidth="1"/>
    <col min="12815" max="12815" width="12.28515625" style="4" customWidth="1"/>
    <col min="12816" max="12817" width="16.7109375" style="4" customWidth="1"/>
    <col min="12818" max="12822" width="8.7109375" style="4" customWidth="1"/>
    <col min="12823" max="12823" width="12.28515625" style="4" customWidth="1"/>
    <col min="12824" max="12824" width="10.140625" style="4" customWidth="1"/>
    <col min="12825" max="13056" width="9.140625" style="4"/>
    <col min="13057" max="13065" width="9.7109375" style="4" customWidth="1"/>
    <col min="13066" max="13066" width="10.42578125" style="4" customWidth="1"/>
    <col min="13067" max="13067" width="11.7109375" style="4" customWidth="1"/>
    <col min="13068" max="13068" width="14.42578125" style="4" customWidth="1"/>
    <col min="13069" max="13070" width="8.7109375" style="4" customWidth="1"/>
    <col min="13071" max="13071" width="12.28515625" style="4" customWidth="1"/>
    <col min="13072" max="13073" width="16.7109375" style="4" customWidth="1"/>
    <col min="13074" max="13078" width="8.7109375" style="4" customWidth="1"/>
    <col min="13079" max="13079" width="12.28515625" style="4" customWidth="1"/>
    <col min="13080" max="13080" width="10.140625" style="4" customWidth="1"/>
    <col min="13081" max="13312" width="9.140625" style="4"/>
    <col min="13313" max="13321" width="9.7109375" style="4" customWidth="1"/>
    <col min="13322" max="13322" width="10.42578125" style="4" customWidth="1"/>
    <col min="13323" max="13323" width="11.7109375" style="4" customWidth="1"/>
    <col min="13324" max="13324" width="14.42578125" style="4" customWidth="1"/>
    <col min="13325" max="13326" width="8.7109375" style="4" customWidth="1"/>
    <col min="13327" max="13327" width="12.28515625" style="4" customWidth="1"/>
    <col min="13328" max="13329" width="16.7109375" style="4" customWidth="1"/>
    <col min="13330" max="13334" width="8.7109375" style="4" customWidth="1"/>
    <col min="13335" max="13335" width="12.28515625" style="4" customWidth="1"/>
    <col min="13336" max="13336" width="10.140625" style="4" customWidth="1"/>
    <col min="13337" max="13568" width="9.140625" style="4"/>
    <col min="13569" max="13577" width="9.7109375" style="4" customWidth="1"/>
    <col min="13578" max="13578" width="10.42578125" style="4" customWidth="1"/>
    <col min="13579" max="13579" width="11.7109375" style="4" customWidth="1"/>
    <col min="13580" max="13580" width="14.42578125" style="4" customWidth="1"/>
    <col min="13581" max="13582" width="8.7109375" style="4" customWidth="1"/>
    <col min="13583" max="13583" width="12.28515625" style="4" customWidth="1"/>
    <col min="13584" max="13585" width="16.7109375" style="4" customWidth="1"/>
    <col min="13586" max="13590" width="8.7109375" style="4" customWidth="1"/>
    <col min="13591" max="13591" width="12.28515625" style="4" customWidth="1"/>
    <col min="13592" max="13592" width="10.140625" style="4" customWidth="1"/>
    <col min="13593" max="13824" width="9.140625" style="4"/>
    <col min="13825" max="13833" width="9.7109375" style="4" customWidth="1"/>
    <col min="13834" max="13834" width="10.42578125" style="4" customWidth="1"/>
    <col min="13835" max="13835" width="11.7109375" style="4" customWidth="1"/>
    <col min="13836" max="13836" width="14.42578125" style="4" customWidth="1"/>
    <col min="13837" max="13838" width="8.7109375" style="4" customWidth="1"/>
    <col min="13839" max="13839" width="12.28515625" style="4" customWidth="1"/>
    <col min="13840" max="13841" width="16.7109375" style="4" customWidth="1"/>
    <col min="13842" max="13846" width="8.7109375" style="4" customWidth="1"/>
    <col min="13847" max="13847" width="12.28515625" style="4" customWidth="1"/>
    <col min="13848" max="13848" width="10.140625" style="4" customWidth="1"/>
    <col min="13849" max="14080" width="9.140625" style="4"/>
    <col min="14081" max="14089" width="9.7109375" style="4" customWidth="1"/>
    <col min="14090" max="14090" width="10.42578125" style="4" customWidth="1"/>
    <col min="14091" max="14091" width="11.7109375" style="4" customWidth="1"/>
    <col min="14092" max="14092" width="14.42578125" style="4" customWidth="1"/>
    <col min="14093" max="14094" width="8.7109375" style="4" customWidth="1"/>
    <col min="14095" max="14095" width="12.28515625" style="4" customWidth="1"/>
    <col min="14096" max="14097" width="16.7109375" style="4" customWidth="1"/>
    <col min="14098" max="14102" width="8.7109375" style="4" customWidth="1"/>
    <col min="14103" max="14103" width="12.28515625" style="4" customWidth="1"/>
    <col min="14104" max="14104" width="10.140625" style="4" customWidth="1"/>
    <col min="14105" max="14336" width="9.140625" style="4"/>
    <col min="14337" max="14345" width="9.7109375" style="4" customWidth="1"/>
    <col min="14346" max="14346" width="10.42578125" style="4" customWidth="1"/>
    <col min="14347" max="14347" width="11.7109375" style="4" customWidth="1"/>
    <col min="14348" max="14348" width="14.42578125" style="4" customWidth="1"/>
    <col min="14349" max="14350" width="8.7109375" style="4" customWidth="1"/>
    <col min="14351" max="14351" width="12.28515625" style="4" customWidth="1"/>
    <col min="14352" max="14353" width="16.7109375" style="4" customWidth="1"/>
    <col min="14354" max="14358" width="8.7109375" style="4" customWidth="1"/>
    <col min="14359" max="14359" width="12.28515625" style="4" customWidth="1"/>
    <col min="14360" max="14360" width="10.140625" style="4" customWidth="1"/>
    <col min="14361" max="14592" width="9.140625" style="4"/>
    <col min="14593" max="14601" width="9.7109375" style="4" customWidth="1"/>
    <col min="14602" max="14602" width="10.42578125" style="4" customWidth="1"/>
    <col min="14603" max="14603" width="11.7109375" style="4" customWidth="1"/>
    <col min="14604" max="14604" width="14.42578125" style="4" customWidth="1"/>
    <col min="14605" max="14606" width="8.7109375" style="4" customWidth="1"/>
    <col min="14607" max="14607" width="12.28515625" style="4" customWidth="1"/>
    <col min="14608" max="14609" width="16.7109375" style="4" customWidth="1"/>
    <col min="14610" max="14614" width="8.7109375" style="4" customWidth="1"/>
    <col min="14615" max="14615" width="12.28515625" style="4" customWidth="1"/>
    <col min="14616" max="14616" width="10.140625" style="4" customWidth="1"/>
    <col min="14617" max="14848" width="9.140625" style="4"/>
    <col min="14849" max="14857" width="9.7109375" style="4" customWidth="1"/>
    <col min="14858" max="14858" width="10.42578125" style="4" customWidth="1"/>
    <col min="14859" max="14859" width="11.7109375" style="4" customWidth="1"/>
    <col min="14860" max="14860" width="14.42578125" style="4" customWidth="1"/>
    <col min="14861" max="14862" width="8.7109375" style="4" customWidth="1"/>
    <col min="14863" max="14863" width="12.28515625" style="4" customWidth="1"/>
    <col min="14864" max="14865" width="16.7109375" style="4" customWidth="1"/>
    <col min="14866" max="14870" width="8.7109375" style="4" customWidth="1"/>
    <col min="14871" max="14871" width="12.28515625" style="4" customWidth="1"/>
    <col min="14872" max="14872" width="10.140625" style="4" customWidth="1"/>
    <col min="14873" max="15104" width="9.140625" style="4"/>
    <col min="15105" max="15113" width="9.7109375" style="4" customWidth="1"/>
    <col min="15114" max="15114" width="10.42578125" style="4" customWidth="1"/>
    <col min="15115" max="15115" width="11.7109375" style="4" customWidth="1"/>
    <col min="15116" max="15116" width="14.42578125" style="4" customWidth="1"/>
    <col min="15117" max="15118" width="8.7109375" style="4" customWidth="1"/>
    <col min="15119" max="15119" width="12.28515625" style="4" customWidth="1"/>
    <col min="15120" max="15121" width="16.7109375" style="4" customWidth="1"/>
    <col min="15122" max="15126" width="8.7109375" style="4" customWidth="1"/>
    <col min="15127" max="15127" width="12.28515625" style="4" customWidth="1"/>
    <col min="15128" max="15128" width="10.140625" style="4" customWidth="1"/>
    <col min="15129" max="15360" width="9.140625" style="4"/>
    <col min="15361" max="15369" width="9.7109375" style="4" customWidth="1"/>
    <col min="15370" max="15370" width="10.42578125" style="4" customWidth="1"/>
    <col min="15371" max="15371" width="11.7109375" style="4" customWidth="1"/>
    <col min="15372" max="15372" width="14.42578125" style="4" customWidth="1"/>
    <col min="15373" max="15374" width="8.7109375" style="4" customWidth="1"/>
    <col min="15375" max="15375" width="12.28515625" style="4" customWidth="1"/>
    <col min="15376" max="15377" width="16.7109375" style="4" customWidth="1"/>
    <col min="15378" max="15382" width="8.7109375" style="4" customWidth="1"/>
    <col min="15383" max="15383" width="12.28515625" style="4" customWidth="1"/>
    <col min="15384" max="15384" width="10.140625" style="4" customWidth="1"/>
    <col min="15385" max="15616" width="9.140625" style="4"/>
    <col min="15617" max="15625" width="9.7109375" style="4" customWidth="1"/>
    <col min="15626" max="15626" width="10.42578125" style="4" customWidth="1"/>
    <col min="15627" max="15627" width="11.7109375" style="4" customWidth="1"/>
    <col min="15628" max="15628" width="14.42578125" style="4" customWidth="1"/>
    <col min="15629" max="15630" width="8.7109375" style="4" customWidth="1"/>
    <col min="15631" max="15631" width="12.28515625" style="4" customWidth="1"/>
    <col min="15632" max="15633" width="16.7109375" style="4" customWidth="1"/>
    <col min="15634" max="15638" width="8.7109375" style="4" customWidth="1"/>
    <col min="15639" max="15639" width="12.28515625" style="4" customWidth="1"/>
    <col min="15640" max="15640" width="10.140625" style="4" customWidth="1"/>
    <col min="15641" max="15872" width="9.140625" style="4"/>
    <col min="15873" max="15881" width="9.7109375" style="4" customWidth="1"/>
    <col min="15882" max="15882" width="10.42578125" style="4" customWidth="1"/>
    <col min="15883" max="15883" width="11.7109375" style="4" customWidth="1"/>
    <col min="15884" max="15884" width="14.42578125" style="4" customWidth="1"/>
    <col min="15885" max="15886" width="8.7109375" style="4" customWidth="1"/>
    <col min="15887" max="15887" width="12.28515625" style="4" customWidth="1"/>
    <col min="15888" max="15889" width="16.7109375" style="4" customWidth="1"/>
    <col min="15890" max="15894" width="8.7109375" style="4" customWidth="1"/>
    <col min="15895" max="15895" width="12.28515625" style="4" customWidth="1"/>
    <col min="15896" max="15896" width="10.140625" style="4" customWidth="1"/>
    <col min="15897" max="16128" width="9.140625" style="4"/>
    <col min="16129" max="16137" width="9.7109375" style="4" customWidth="1"/>
    <col min="16138" max="16138" width="10.42578125" style="4" customWidth="1"/>
    <col min="16139" max="16139" width="11.7109375" style="4" customWidth="1"/>
    <col min="16140" max="16140" width="14.42578125" style="4" customWidth="1"/>
    <col min="16141" max="16142" width="8.7109375" style="4" customWidth="1"/>
    <col min="16143" max="16143" width="12.28515625" style="4" customWidth="1"/>
    <col min="16144" max="16145" width="16.7109375" style="4" customWidth="1"/>
    <col min="16146" max="16150" width="8.7109375" style="4" customWidth="1"/>
    <col min="16151" max="16151" width="12.28515625" style="4" customWidth="1"/>
    <col min="16152" max="16152" width="10.140625" style="4" customWidth="1"/>
    <col min="16153" max="16384" width="9.140625" style="4"/>
  </cols>
  <sheetData>
    <row r="1" spans="1:26" ht="12" customHeight="1" thickBot="1" x14ac:dyDescent="0.25">
      <c r="P1" s="4"/>
      <c r="Q1" s="4"/>
      <c r="R1" s="4"/>
      <c r="U1" s="6"/>
      <c r="V1" s="6"/>
      <c r="W1" s="7"/>
      <c r="X1" s="481" t="s">
        <v>69</v>
      </c>
      <c r="Y1" s="484" t="s">
        <v>70</v>
      </c>
      <c r="Z1" s="486" t="s">
        <v>71</v>
      </c>
    </row>
    <row r="2" spans="1:26" x14ac:dyDescent="0.2">
      <c r="B2" s="8" t="s">
        <v>28</v>
      </c>
      <c r="C2" s="488" t="s">
        <v>29</v>
      </c>
      <c r="D2" s="489"/>
      <c r="E2" s="489"/>
      <c r="F2" s="489"/>
      <c r="G2" s="489"/>
      <c r="H2" s="490"/>
      <c r="J2" s="8" t="s">
        <v>28</v>
      </c>
      <c r="K2" s="488" t="s">
        <v>30</v>
      </c>
      <c r="L2" s="489"/>
      <c r="M2" s="489"/>
      <c r="N2" s="489"/>
      <c r="O2" s="489"/>
      <c r="P2" s="490"/>
      <c r="Q2" s="4"/>
      <c r="R2" s="8" t="s">
        <v>28</v>
      </c>
      <c r="S2" s="488" t="s">
        <v>30</v>
      </c>
      <c r="T2" s="489"/>
      <c r="U2" s="489"/>
      <c r="V2" s="490"/>
      <c r="X2" s="482"/>
      <c r="Y2" s="485"/>
      <c r="Z2" s="487"/>
    </row>
    <row r="3" spans="1:26" ht="13.5" thickBot="1" x14ac:dyDescent="0.25">
      <c r="B3" s="9">
        <v>1</v>
      </c>
      <c r="C3" s="491" t="s">
        <v>24</v>
      </c>
      <c r="D3" s="492"/>
      <c r="E3" s="492"/>
      <c r="F3" s="492"/>
      <c r="G3" s="492"/>
      <c r="H3" s="493"/>
      <c r="J3" s="9">
        <v>5</v>
      </c>
      <c r="K3" s="491" t="s">
        <v>31</v>
      </c>
      <c r="L3" s="492"/>
      <c r="M3" s="492"/>
      <c r="N3" s="492"/>
      <c r="O3" s="492"/>
      <c r="P3" s="493"/>
      <c r="Q3" s="4"/>
      <c r="R3" s="10">
        <v>10</v>
      </c>
      <c r="S3" s="491" t="s">
        <v>32</v>
      </c>
      <c r="T3" s="492"/>
      <c r="U3" s="492"/>
      <c r="V3" s="493"/>
      <c r="X3" s="483"/>
      <c r="Y3" s="485"/>
      <c r="Z3" s="487"/>
    </row>
    <row r="4" spans="1:26" x14ac:dyDescent="0.2">
      <c r="B4" s="9">
        <v>2</v>
      </c>
      <c r="C4" s="491" t="s">
        <v>26</v>
      </c>
      <c r="D4" s="492"/>
      <c r="E4" s="492"/>
      <c r="F4" s="492"/>
      <c r="G4" s="492"/>
      <c r="H4" s="493"/>
      <c r="J4" s="9">
        <v>6</v>
      </c>
      <c r="K4" s="491" t="s">
        <v>33</v>
      </c>
      <c r="L4" s="492"/>
      <c r="M4" s="492"/>
      <c r="N4" s="492"/>
      <c r="O4" s="492"/>
      <c r="P4" s="493"/>
      <c r="Q4" s="4"/>
      <c r="R4" s="10">
        <v>11</v>
      </c>
      <c r="S4" s="491" t="s">
        <v>34</v>
      </c>
      <c r="T4" s="492"/>
      <c r="U4" s="492"/>
      <c r="V4" s="493"/>
    </row>
    <row r="5" spans="1:26" x14ac:dyDescent="0.2">
      <c r="B5" s="9">
        <v>3</v>
      </c>
      <c r="C5" s="491" t="s">
        <v>27</v>
      </c>
      <c r="D5" s="492"/>
      <c r="E5" s="492"/>
      <c r="F5" s="492"/>
      <c r="G5" s="492"/>
      <c r="H5" s="493"/>
      <c r="J5" s="9">
        <v>7</v>
      </c>
      <c r="K5" s="491" t="s">
        <v>35</v>
      </c>
      <c r="L5" s="492"/>
      <c r="M5" s="492"/>
      <c r="N5" s="492"/>
      <c r="O5" s="492"/>
      <c r="P5" s="493"/>
      <c r="Q5" s="4"/>
      <c r="R5" s="10">
        <v>12</v>
      </c>
      <c r="S5" s="491" t="s">
        <v>36</v>
      </c>
      <c r="T5" s="492"/>
      <c r="U5" s="492"/>
      <c r="V5" s="493"/>
    </row>
    <row r="6" spans="1:26" x14ac:dyDescent="0.2">
      <c r="B6" s="9">
        <v>4</v>
      </c>
      <c r="C6" s="491" t="s">
        <v>25</v>
      </c>
      <c r="D6" s="492"/>
      <c r="E6" s="492"/>
      <c r="F6" s="492"/>
      <c r="G6" s="492"/>
      <c r="H6" s="493"/>
      <c r="J6" s="9">
        <v>8</v>
      </c>
      <c r="K6" s="491" t="s">
        <v>37</v>
      </c>
      <c r="L6" s="492"/>
      <c r="M6" s="492"/>
      <c r="N6" s="492"/>
      <c r="O6" s="492"/>
      <c r="P6" s="493"/>
      <c r="Q6" s="4"/>
      <c r="R6" s="10">
        <v>13</v>
      </c>
      <c r="S6" s="491" t="s">
        <v>38</v>
      </c>
      <c r="T6" s="492"/>
      <c r="U6" s="492"/>
      <c r="V6" s="493"/>
    </row>
    <row r="7" spans="1:26" ht="13.5" thickBot="1" x14ac:dyDescent="0.25">
      <c r="B7" s="11"/>
      <c r="C7" s="494"/>
      <c r="D7" s="495"/>
      <c r="E7" s="495"/>
      <c r="F7" s="495"/>
      <c r="G7" s="495"/>
      <c r="H7" s="496"/>
      <c r="J7" s="11">
        <v>9</v>
      </c>
      <c r="K7" s="494" t="s">
        <v>39</v>
      </c>
      <c r="L7" s="495"/>
      <c r="M7" s="495"/>
      <c r="N7" s="495"/>
      <c r="O7" s="495"/>
      <c r="P7" s="496"/>
      <c r="Q7" s="4"/>
      <c r="R7" s="12"/>
      <c r="S7" s="494"/>
      <c r="T7" s="495"/>
      <c r="U7" s="495"/>
      <c r="V7" s="496"/>
    </row>
    <row r="8" spans="1:26" ht="13.5" thickBot="1" x14ac:dyDescent="0.25">
      <c r="P8" s="4"/>
      <c r="Q8" s="4"/>
      <c r="R8" s="4"/>
      <c r="U8" s="6"/>
      <c r="V8" s="6"/>
      <c r="W8" s="7"/>
    </row>
    <row r="9" spans="1:26" s="13" customFormat="1" ht="24.75" customHeight="1" thickBot="1" x14ac:dyDescent="0.25">
      <c r="A9" s="497" t="s">
        <v>5</v>
      </c>
      <c r="B9" s="497"/>
      <c r="C9" s="497"/>
      <c r="D9" s="497"/>
      <c r="E9" s="497"/>
      <c r="F9" s="497"/>
      <c r="G9" s="498"/>
      <c r="H9" s="499" t="s">
        <v>40</v>
      </c>
      <c r="I9" s="500"/>
      <c r="J9" s="500"/>
      <c r="K9" s="500"/>
      <c r="L9" s="500"/>
      <c r="M9" s="500"/>
      <c r="N9" s="500"/>
      <c r="O9" s="500"/>
      <c r="P9" s="501">
        <v>621</v>
      </c>
      <c r="Q9" s="502"/>
      <c r="R9" s="499" t="s">
        <v>2</v>
      </c>
      <c r="S9" s="500"/>
      <c r="T9" s="500"/>
      <c r="U9" s="500"/>
      <c r="V9" s="500"/>
      <c r="W9" s="500"/>
    </row>
    <row r="10" spans="1:26" ht="12.75" customHeight="1" x14ac:dyDescent="0.2">
      <c r="A10" s="14" t="s">
        <v>6</v>
      </c>
      <c r="B10" s="15" t="s">
        <v>7</v>
      </c>
      <c r="C10" s="16" t="s">
        <v>8</v>
      </c>
      <c r="D10" s="17" t="s">
        <v>1</v>
      </c>
      <c r="E10" s="18" t="s">
        <v>9</v>
      </c>
      <c r="F10" s="19" t="s">
        <v>6</v>
      </c>
      <c r="G10" s="20" t="s">
        <v>16</v>
      </c>
      <c r="H10" s="503" t="s">
        <v>41</v>
      </c>
      <c r="I10" s="504"/>
      <c r="J10" s="505"/>
      <c r="K10" s="506" t="s">
        <v>42</v>
      </c>
      <c r="L10" s="507"/>
      <c r="M10" s="507"/>
      <c r="N10" s="507"/>
      <c r="O10" s="507"/>
      <c r="P10" s="508" t="s">
        <v>23</v>
      </c>
      <c r="Q10" s="511" t="s">
        <v>22</v>
      </c>
      <c r="R10" s="514"/>
      <c r="S10" s="515"/>
      <c r="T10" s="515"/>
      <c r="U10" s="515"/>
      <c r="V10" s="515"/>
      <c r="W10" s="515"/>
    </row>
    <row r="11" spans="1:26" ht="12.75" customHeight="1" x14ac:dyDescent="0.2">
      <c r="A11" s="21" t="s">
        <v>11</v>
      </c>
      <c r="B11" s="22" t="s">
        <v>11</v>
      </c>
      <c r="C11" s="23" t="s">
        <v>11</v>
      </c>
      <c r="D11" s="24" t="s">
        <v>9</v>
      </c>
      <c r="E11" s="25" t="s">
        <v>12</v>
      </c>
      <c r="F11" s="26" t="s">
        <v>9</v>
      </c>
      <c r="G11" s="27" t="s">
        <v>9</v>
      </c>
      <c r="H11" s="518" t="s">
        <v>43</v>
      </c>
      <c r="I11" s="519"/>
      <c r="J11" s="522" t="s">
        <v>44</v>
      </c>
      <c r="K11" s="523"/>
      <c r="L11" s="524"/>
      <c r="M11" s="525"/>
      <c r="N11" s="29"/>
      <c r="O11" s="97"/>
      <c r="P11" s="509"/>
      <c r="Q11" s="512"/>
      <c r="R11" s="516"/>
      <c r="S11" s="517"/>
      <c r="T11" s="517"/>
      <c r="U11" s="517"/>
      <c r="V11" s="517"/>
      <c r="W11" s="517"/>
    </row>
    <row r="12" spans="1:26" ht="12.75" customHeight="1" x14ac:dyDescent="0.2">
      <c r="A12" s="21" t="s">
        <v>7</v>
      </c>
      <c r="B12" s="22" t="s">
        <v>14</v>
      </c>
      <c r="C12" s="23" t="s">
        <v>14</v>
      </c>
      <c r="D12" s="24" t="s">
        <v>15</v>
      </c>
      <c r="E12" s="25" t="s">
        <v>16</v>
      </c>
      <c r="F12" s="26" t="s">
        <v>12</v>
      </c>
      <c r="G12" s="27" t="s">
        <v>10</v>
      </c>
      <c r="H12" s="520"/>
      <c r="I12" s="521"/>
      <c r="J12" s="522"/>
      <c r="K12" s="526"/>
      <c r="L12" s="527"/>
      <c r="M12" s="528"/>
      <c r="N12" s="30"/>
      <c r="O12" s="98"/>
      <c r="P12" s="509"/>
      <c r="Q12" s="512"/>
      <c r="R12" s="516"/>
      <c r="S12" s="517"/>
      <c r="T12" s="517"/>
      <c r="U12" s="517"/>
      <c r="V12" s="517"/>
      <c r="W12" s="517"/>
    </row>
    <row r="13" spans="1:26" ht="12.75" customHeight="1" x14ac:dyDescent="0.2">
      <c r="A13" s="21" t="s">
        <v>0</v>
      </c>
      <c r="B13" s="22" t="s">
        <v>12</v>
      </c>
      <c r="C13" s="23" t="s">
        <v>10</v>
      </c>
      <c r="D13" s="24"/>
      <c r="E13" s="25"/>
      <c r="F13" s="26" t="s">
        <v>15</v>
      </c>
      <c r="G13" s="27" t="s">
        <v>0</v>
      </c>
      <c r="H13" s="520"/>
      <c r="I13" s="521"/>
      <c r="J13" s="522"/>
      <c r="K13" s="526" t="s">
        <v>43</v>
      </c>
      <c r="L13" s="527"/>
      <c r="M13" s="528"/>
      <c r="N13" s="30" t="s">
        <v>44</v>
      </c>
      <c r="O13" s="98" t="s">
        <v>44</v>
      </c>
      <c r="P13" s="509"/>
      <c r="Q13" s="512"/>
      <c r="R13" s="516"/>
      <c r="S13" s="517"/>
      <c r="T13" s="517"/>
      <c r="U13" s="517"/>
      <c r="V13" s="517"/>
      <c r="W13" s="517"/>
    </row>
    <row r="14" spans="1:26" ht="12.75" customHeight="1" x14ac:dyDescent="0.2">
      <c r="A14" s="21" t="s">
        <v>10</v>
      </c>
      <c r="B14" s="22" t="s">
        <v>10</v>
      </c>
      <c r="C14" s="23" t="s">
        <v>9</v>
      </c>
      <c r="D14" s="24" t="s">
        <v>18</v>
      </c>
      <c r="E14" s="25" t="s">
        <v>18</v>
      </c>
      <c r="F14" s="26" t="s">
        <v>10</v>
      </c>
      <c r="G14" s="27" t="s">
        <v>17</v>
      </c>
      <c r="H14" s="520"/>
      <c r="I14" s="521"/>
      <c r="J14" s="522"/>
      <c r="K14" s="526" t="s">
        <v>45</v>
      </c>
      <c r="L14" s="527"/>
      <c r="M14" s="528"/>
      <c r="N14" s="30" t="s">
        <v>45</v>
      </c>
      <c r="O14" s="98" t="s">
        <v>44</v>
      </c>
      <c r="P14" s="509"/>
      <c r="Q14" s="512"/>
      <c r="R14" s="516"/>
      <c r="S14" s="517"/>
      <c r="T14" s="517"/>
      <c r="U14" s="517"/>
      <c r="V14" s="517"/>
      <c r="W14" s="517"/>
    </row>
    <row r="15" spans="1:26" ht="12.75" customHeight="1" x14ac:dyDescent="0.2">
      <c r="A15" s="21" t="s">
        <v>17</v>
      </c>
      <c r="B15" s="22" t="s">
        <v>13</v>
      </c>
      <c r="C15" s="23"/>
      <c r="D15" s="24" t="s">
        <v>6</v>
      </c>
      <c r="E15" s="25" t="s">
        <v>6</v>
      </c>
      <c r="F15" s="26" t="s">
        <v>19</v>
      </c>
      <c r="G15" s="27" t="s">
        <v>6</v>
      </c>
      <c r="H15" s="520"/>
      <c r="I15" s="521"/>
      <c r="J15" s="522"/>
      <c r="K15" s="526"/>
      <c r="L15" s="527"/>
      <c r="M15" s="528"/>
      <c r="N15" s="30"/>
      <c r="O15" s="98"/>
      <c r="P15" s="509"/>
      <c r="Q15" s="512"/>
      <c r="R15" s="516"/>
      <c r="S15" s="517"/>
      <c r="T15" s="517"/>
      <c r="U15" s="517"/>
      <c r="V15" s="517"/>
      <c r="W15" s="517"/>
    </row>
    <row r="16" spans="1:26" ht="12.75" customHeight="1" x14ac:dyDescent="0.2">
      <c r="A16" s="21" t="s">
        <v>11</v>
      </c>
      <c r="B16" s="22"/>
      <c r="C16" s="23"/>
      <c r="D16" s="24" t="s">
        <v>20</v>
      </c>
      <c r="E16" s="25" t="s">
        <v>20</v>
      </c>
      <c r="F16" s="26"/>
      <c r="G16" s="27"/>
      <c r="H16" s="520"/>
      <c r="I16" s="521"/>
      <c r="J16" s="522"/>
      <c r="K16" s="526"/>
      <c r="L16" s="527"/>
      <c r="M16" s="528"/>
      <c r="N16" s="30"/>
      <c r="O16" s="98"/>
      <c r="P16" s="509"/>
      <c r="Q16" s="512"/>
      <c r="R16" s="516"/>
      <c r="S16" s="517"/>
      <c r="T16" s="517"/>
      <c r="U16" s="517"/>
      <c r="V16" s="517"/>
      <c r="W16" s="517"/>
    </row>
    <row r="17" spans="1:25" ht="12.75" customHeight="1" x14ac:dyDescent="0.2">
      <c r="A17" s="21" t="s">
        <v>12</v>
      </c>
      <c r="B17" s="22"/>
      <c r="C17" s="23"/>
      <c r="D17" s="24"/>
      <c r="E17" s="25"/>
      <c r="F17" s="26" t="s">
        <v>3</v>
      </c>
      <c r="G17" s="27"/>
      <c r="H17" s="520"/>
      <c r="I17" s="521"/>
      <c r="J17" s="522"/>
      <c r="K17" s="529"/>
      <c r="L17" s="530"/>
      <c r="M17" s="531"/>
      <c r="N17" s="28"/>
      <c r="O17" s="99"/>
      <c r="P17" s="509"/>
      <c r="Q17" s="512"/>
      <c r="R17" s="516"/>
      <c r="S17" s="517"/>
      <c r="T17" s="517"/>
      <c r="U17" s="517"/>
      <c r="V17" s="517"/>
      <c r="W17" s="517"/>
    </row>
    <row r="18" spans="1:25" ht="12.75" customHeight="1" x14ac:dyDescent="0.2">
      <c r="A18" s="21"/>
      <c r="B18" s="22"/>
      <c r="C18" s="23"/>
      <c r="D18" s="24"/>
      <c r="E18" s="25"/>
      <c r="F18" s="26"/>
      <c r="G18" s="27"/>
      <c r="H18" s="520" t="s">
        <v>46</v>
      </c>
      <c r="I18" s="521" t="s">
        <v>47</v>
      </c>
      <c r="J18" s="522" t="s">
        <v>48</v>
      </c>
      <c r="K18" s="520" t="s">
        <v>46</v>
      </c>
      <c r="L18" s="521" t="s">
        <v>26</v>
      </c>
      <c r="M18" s="532" t="s">
        <v>47</v>
      </c>
      <c r="N18" s="521" t="s">
        <v>48</v>
      </c>
      <c r="O18" s="533" t="s">
        <v>25</v>
      </c>
      <c r="P18" s="509"/>
      <c r="Q18" s="512"/>
      <c r="R18" s="516"/>
      <c r="S18" s="517"/>
      <c r="T18" s="517"/>
      <c r="U18" s="517"/>
      <c r="V18" s="517"/>
      <c r="W18" s="517"/>
    </row>
    <row r="19" spans="1:25" ht="12.75" customHeight="1" x14ac:dyDescent="0.2">
      <c r="A19" s="31"/>
      <c r="B19" s="32"/>
      <c r="C19" s="33"/>
      <c r="D19" s="34"/>
      <c r="E19" s="35"/>
      <c r="F19" s="36"/>
      <c r="G19" s="37"/>
      <c r="H19" s="520"/>
      <c r="I19" s="521"/>
      <c r="J19" s="522"/>
      <c r="K19" s="520"/>
      <c r="L19" s="521"/>
      <c r="M19" s="532"/>
      <c r="N19" s="521"/>
      <c r="O19" s="534"/>
      <c r="P19" s="509"/>
      <c r="Q19" s="512"/>
      <c r="R19" s="516"/>
      <c r="S19" s="517"/>
      <c r="T19" s="517"/>
      <c r="U19" s="517"/>
      <c r="V19" s="517"/>
      <c r="W19" s="517"/>
    </row>
    <row r="20" spans="1:25" ht="12.75" customHeight="1" x14ac:dyDescent="0.2">
      <c r="A20" s="21"/>
      <c r="B20" s="22"/>
      <c r="C20" s="23"/>
      <c r="D20" s="24"/>
      <c r="E20" s="25"/>
      <c r="F20" s="26"/>
      <c r="G20" s="27"/>
      <c r="H20" s="520"/>
      <c r="I20" s="521"/>
      <c r="J20" s="522"/>
      <c r="K20" s="520"/>
      <c r="L20" s="521"/>
      <c r="M20" s="532"/>
      <c r="N20" s="521"/>
      <c r="O20" s="535"/>
      <c r="P20" s="510"/>
      <c r="Q20" s="513"/>
      <c r="R20" s="516"/>
      <c r="S20" s="517"/>
      <c r="T20" s="517"/>
      <c r="U20" s="517"/>
      <c r="V20" s="517"/>
      <c r="W20" s="517"/>
    </row>
    <row r="21" spans="1:25" ht="12.75" customHeight="1" thickBot="1" x14ac:dyDescent="0.25">
      <c r="A21" s="38"/>
      <c r="B21" s="39"/>
      <c r="C21" s="40"/>
      <c r="D21" s="41"/>
      <c r="E21" s="42"/>
      <c r="F21" s="43"/>
      <c r="G21" s="44"/>
      <c r="H21" s="45"/>
      <c r="I21" s="46"/>
      <c r="J21" s="47"/>
      <c r="K21" s="45"/>
      <c r="L21" s="49"/>
      <c r="M21" s="48"/>
      <c r="N21" s="46"/>
      <c r="O21" s="100"/>
      <c r="P21" s="50" t="s">
        <v>4</v>
      </c>
      <c r="Q21" s="51" t="s">
        <v>4</v>
      </c>
      <c r="R21" s="516"/>
      <c r="S21" s="517"/>
      <c r="T21" s="517"/>
      <c r="U21" s="517"/>
      <c r="V21" s="517"/>
      <c r="W21" s="517"/>
    </row>
    <row r="22" spans="1:25" ht="12.75" customHeight="1" x14ac:dyDescent="0.2">
      <c r="A22" s="52"/>
      <c r="B22" s="53"/>
      <c r="C22" s="53"/>
      <c r="D22" s="54"/>
      <c r="E22" s="54"/>
      <c r="F22" s="55"/>
      <c r="G22" s="56"/>
      <c r="H22" s="57"/>
      <c r="I22" s="58"/>
      <c r="J22" s="59"/>
      <c r="K22" s="57"/>
      <c r="L22" s="60"/>
      <c r="M22" s="60"/>
      <c r="N22" s="60"/>
      <c r="O22" s="60"/>
      <c r="P22" s="62"/>
      <c r="Q22" s="56"/>
      <c r="R22" s="536"/>
      <c r="S22" s="537"/>
      <c r="T22" s="537"/>
      <c r="U22" s="537"/>
      <c r="V22" s="537"/>
      <c r="W22" s="538"/>
    </row>
    <row r="23" spans="1:25" s="291" customFormat="1" ht="12.75" customHeight="1" x14ac:dyDescent="0.2">
      <c r="A23" s="278"/>
      <c r="B23" s="348" t="s">
        <v>527</v>
      </c>
      <c r="C23" s="348">
        <v>188</v>
      </c>
      <c r="D23" s="281">
        <v>0</v>
      </c>
      <c r="E23" s="282">
        <v>1.42</v>
      </c>
      <c r="F23" s="279"/>
      <c r="G23" s="283"/>
      <c r="H23" s="284"/>
      <c r="I23" s="364"/>
      <c r="J23" s="286"/>
      <c r="K23" s="284"/>
      <c r="L23" s="364"/>
      <c r="M23" s="287"/>
      <c r="N23" s="287"/>
      <c r="O23" s="351"/>
      <c r="P23" s="289"/>
      <c r="Q23" s="290"/>
      <c r="R23" s="568" t="s">
        <v>971</v>
      </c>
      <c r="S23" s="569"/>
      <c r="T23" s="569"/>
      <c r="U23" s="569"/>
      <c r="V23" s="569"/>
      <c r="W23" s="569"/>
      <c r="Y23" s="346"/>
    </row>
    <row r="24" spans="1:25" ht="12.75" customHeight="1" x14ac:dyDescent="0.2">
      <c r="A24" s="63"/>
      <c r="B24" s="319" t="s">
        <v>527</v>
      </c>
      <c r="C24" s="319">
        <v>188</v>
      </c>
      <c r="D24" s="312">
        <v>1.42</v>
      </c>
      <c r="E24" s="320">
        <v>1.66</v>
      </c>
      <c r="F24" s="66"/>
      <c r="G24" s="61"/>
      <c r="H24" s="102">
        <v>16</v>
      </c>
      <c r="I24" s="116"/>
      <c r="J24" s="59"/>
      <c r="K24" s="57"/>
      <c r="L24" s="116"/>
      <c r="M24" s="60"/>
      <c r="N24" s="60"/>
      <c r="O24" s="101">
        <v>25</v>
      </c>
      <c r="P24" s="67"/>
      <c r="Q24" s="68"/>
      <c r="R24" s="539" t="s">
        <v>972</v>
      </c>
      <c r="S24" s="540"/>
      <c r="T24" s="540"/>
      <c r="U24" s="540"/>
      <c r="V24" s="540"/>
      <c r="W24" s="540"/>
      <c r="Y24" s="268"/>
    </row>
    <row r="25" spans="1:25" s="291" customFormat="1" ht="12.75" customHeight="1" x14ac:dyDescent="0.2">
      <c r="A25" s="278"/>
      <c r="B25" s="348" t="s">
        <v>527</v>
      </c>
      <c r="C25" s="348">
        <v>188</v>
      </c>
      <c r="D25" s="281">
        <v>1.66</v>
      </c>
      <c r="E25" s="282">
        <v>2.5499999999999998</v>
      </c>
      <c r="F25" s="279"/>
      <c r="G25" s="283"/>
      <c r="H25" s="284"/>
      <c r="I25" s="285"/>
      <c r="J25" s="286"/>
      <c r="K25" s="284"/>
      <c r="L25" s="287"/>
      <c r="M25" s="287"/>
      <c r="N25" s="287"/>
      <c r="O25" s="293"/>
      <c r="P25" s="284"/>
      <c r="Q25" s="297"/>
      <c r="R25" s="568" t="s">
        <v>971</v>
      </c>
      <c r="S25" s="569"/>
      <c r="T25" s="569"/>
      <c r="U25" s="569"/>
      <c r="V25" s="569"/>
      <c r="W25" s="569"/>
    </row>
    <row r="26" spans="1:25" ht="12.75" customHeight="1" x14ac:dyDescent="0.2">
      <c r="A26" s="63"/>
      <c r="B26" s="319" t="s">
        <v>527</v>
      </c>
      <c r="C26" s="319">
        <v>188</v>
      </c>
      <c r="D26" s="312">
        <v>2.5499999999999998</v>
      </c>
      <c r="E26" s="320">
        <v>8.0299999999999994</v>
      </c>
      <c r="F26" s="66"/>
      <c r="G26" s="61"/>
      <c r="H26" s="57"/>
      <c r="I26" s="116"/>
      <c r="J26" s="59"/>
      <c r="K26" s="57"/>
      <c r="L26" s="116"/>
      <c r="M26" s="60"/>
      <c r="N26" s="60"/>
      <c r="O26" s="101">
        <v>389</v>
      </c>
      <c r="P26" s="69"/>
      <c r="Q26" s="68"/>
      <c r="R26" s="539" t="s">
        <v>973</v>
      </c>
      <c r="S26" s="540"/>
      <c r="T26" s="540"/>
      <c r="U26" s="540"/>
      <c r="V26" s="540"/>
      <c r="W26" s="540"/>
      <c r="Y26" s="268"/>
    </row>
    <row r="27" spans="1:25" ht="12.75" customHeight="1" x14ac:dyDescent="0.2">
      <c r="A27" s="63"/>
      <c r="B27" s="319"/>
      <c r="C27" s="319"/>
      <c r="D27" s="312"/>
      <c r="E27" s="320"/>
      <c r="F27" s="66"/>
      <c r="G27" s="61"/>
      <c r="H27" s="359"/>
      <c r="I27" s="101"/>
      <c r="J27" s="59"/>
      <c r="K27" s="57"/>
      <c r="L27" s="60"/>
      <c r="M27" s="60"/>
      <c r="N27" s="60"/>
      <c r="O27" s="315"/>
      <c r="P27" s="67"/>
      <c r="Q27" s="68"/>
      <c r="R27" s="539"/>
      <c r="S27" s="540"/>
      <c r="T27" s="540"/>
      <c r="U27" s="540"/>
      <c r="V27" s="540"/>
      <c r="W27" s="540"/>
      <c r="Y27" s="347"/>
    </row>
    <row r="28" spans="1:25" ht="12.75" customHeight="1" x14ac:dyDescent="0.2">
      <c r="A28" s="63"/>
      <c r="B28" s="319"/>
      <c r="C28" s="319"/>
      <c r="D28" s="312"/>
      <c r="E28" s="320"/>
      <c r="F28" s="66"/>
      <c r="G28" s="61"/>
      <c r="H28" s="359"/>
      <c r="I28" s="101"/>
      <c r="J28" s="59"/>
      <c r="K28" s="57"/>
      <c r="L28" s="60"/>
      <c r="M28" s="60"/>
      <c r="N28" s="60"/>
      <c r="O28" s="101"/>
      <c r="P28" s="69"/>
      <c r="Q28" s="68"/>
      <c r="R28" s="539"/>
      <c r="S28" s="540"/>
      <c r="T28" s="540"/>
      <c r="U28" s="540"/>
      <c r="V28" s="540"/>
      <c r="W28" s="540"/>
      <c r="Y28" s="347"/>
    </row>
    <row r="29" spans="1:25" ht="12.75" customHeight="1" x14ac:dyDescent="0.2">
      <c r="A29" s="63"/>
      <c r="B29" s="116"/>
      <c r="C29" s="116"/>
      <c r="D29" s="117"/>
      <c r="E29" s="117"/>
      <c r="F29" s="66"/>
      <c r="G29" s="61"/>
      <c r="H29" s="116"/>
      <c r="I29" s="361"/>
      <c r="J29" s="59"/>
      <c r="K29" s="57"/>
      <c r="L29" s="60"/>
      <c r="M29" s="60"/>
      <c r="N29" s="60"/>
      <c r="O29" s="101"/>
      <c r="P29" s="70"/>
      <c r="Q29" s="61"/>
      <c r="R29" s="539"/>
      <c r="S29" s="540"/>
      <c r="T29" s="540"/>
      <c r="U29" s="540"/>
      <c r="V29" s="540"/>
      <c r="W29" s="540"/>
      <c r="Y29" s="268"/>
    </row>
    <row r="30" spans="1:25" ht="12.75" customHeight="1" x14ac:dyDescent="0.2">
      <c r="A30" s="63"/>
      <c r="B30" s="319"/>
      <c r="C30" s="319"/>
      <c r="D30" s="312"/>
      <c r="E30" s="320"/>
      <c r="F30" s="66"/>
      <c r="G30" s="61"/>
      <c r="H30" s="57"/>
      <c r="I30" s="58"/>
      <c r="J30" s="59"/>
      <c r="K30" s="57"/>
      <c r="L30" s="60"/>
      <c r="M30" s="60"/>
      <c r="N30" s="60"/>
      <c r="O30" s="102"/>
      <c r="P30" s="57"/>
      <c r="Q30" s="113"/>
      <c r="R30" s="541"/>
      <c r="S30" s="542"/>
      <c r="T30" s="542"/>
      <c r="U30" s="542"/>
      <c r="V30" s="542"/>
      <c r="W30" s="543"/>
    </row>
    <row r="31" spans="1:25" ht="12.75" customHeight="1" x14ac:dyDescent="0.2">
      <c r="A31" s="63"/>
      <c r="B31" s="319"/>
      <c r="C31" s="319"/>
      <c r="D31" s="312"/>
      <c r="E31" s="320"/>
      <c r="F31" s="66"/>
      <c r="G31" s="61"/>
      <c r="H31" s="57"/>
      <c r="I31" s="58"/>
      <c r="J31" s="59"/>
      <c r="K31" s="57"/>
      <c r="L31" s="60"/>
      <c r="M31" s="60"/>
      <c r="N31" s="60"/>
      <c r="O31" s="315"/>
      <c r="P31" s="70"/>
      <c r="Q31" s="72"/>
      <c r="R31" s="541"/>
      <c r="S31" s="542"/>
      <c r="T31" s="542"/>
      <c r="U31" s="542"/>
      <c r="V31" s="542"/>
      <c r="W31" s="543"/>
    </row>
    <row r="32" spans="1:25" ht="12.75" customHeight="1" x14ac:dyDescent="0.2">
      <c r="A32" s="63"/>
      <c r="B32" s="319"/>
      <c r="C32" s="319"/>
      <c r="D32" s="312"/>
      <c r="E32" s="320"/>
      <c r="F32" s="66"/>
      <c r="G32" s="61"/>
      <c r="H32" s="57"/>
      <c r="I32" s="58"/>
      <c r="J32" s="59"/>
      <c r="K32" s="57"/>
      <c r="L32" s="60"/>
      <c r="M32" s="60"/>
      <c r="N32" s="60"/>
      <c r="O32" s="315"/>
      <c r="P32" s="70"/>
      <c r="Q32" s="71"/>
      <c r="R32" s="541"/>
      <c r="S32" s="542"/>
      <c r="T32" s="542"/>
      <c r="U32" s="542"/>
      <c r="V32" s="542"/>
      <c r="W32" s="543"/>
    </row>
    <row r="33" spans="1:23" ht="12.75" customHeight="1" x14ac:dyDescent="0.2">
      <c r="A33" s="63"/>
      <c r="B33" s="319"/>
      <c r="C33" s="319"/>
      <c r="D33" s="312"/>
      <c r="E33" s="320"/>
      <c r="F33" s="66"/>
      <c r="G33" s="61"/>
      <c r="H33" s="57"/>
      <c r="I33" s="58"/>
      <c r="J33" s="59"/>
      <c r="K33" s="57"/>
      <c r="L33" s="60"/>
      <c r="M33" s="60"/>
      <c r="N33" s="60"/>
      <c r="O33" s="101"/>
      <c r="P33" s="70"/>
      <c r="Q33" s="61"/>
      <c r="R33" s="541"/>
      <c r="S33" s="542"/>
      <c r="T33" s="542"/>
      <c r="U33" s="542"/>
      <c r="V33" s="542"/>
      <c r="W33" s="543"/>
    </row>
    <row r="34" spans="1:23" ht="12.75" customHeight="1" x14ac:dyDescent="0.2">
      <c r="A34" s="63"/>
      <c r="B34" s="319"/>
      <c r="C34" s="319"/>
      <c r="D34" s="312"/>
      <c r="E34" s="320"/>
      <c r="F34" s="66"/>
      <c r="G34" s="61"/>
      <c r="H34" s="57"/>
      <c r="I34" s="58"/>
      <c r="J34" s="59"/>
      <c r="K34" s="57"/>
      <c r="L34" s="60"/>
      <c r="M34" s="60"/>
      <c r="N34" s="60"/>
      <c r="O34" s="60"/>
      <c r="P34" s="70"/>
      <c r="Q34" s="72"/>
      <c r="R34" s="541"/>
      <c r="S34" s="542"/>
      <c r="T34" s="542"/>
      <c r="U34" s="542"/>
      <c r="V34" s="542"/>
      <c r="W34" s="543"/>
    </row>
    <row r="35" spans="1:23" ht="12.75" customHeight="1" x14ac:dyDescent="0.2">
      <c r="A35" s="63"/>
      <c r="B35" s="319"/>
      <c r="C35" s="319"/>
      <c r="D35" s="312"/>
      <c r="E35" s="320"/>
      <c r="F35" s="66"/>
      <c r="G35" s="61"/>
      <c r="H35" s="57"/>
      <c r="I35" s="58"/>
      <c r="J35" s="59"/>
      <c r="K35" s="57"/>
      <c r="L35" s="60"/>
      <c r="M35" s="60"/>
      <c r="N35" s="60"/>
      <c r="O35" s="60"/>
      <c r="P35" s="70"/>
      <c r="Q35" s="72"/>
      <c r="R35" s="541"/>
      <c r="S35" s="542"/>
      <c r="T35" s="542"/>
      <c r="U35" s="542"/>
      <c r="V35" s="542"/>
      <c r="W35" s="543"/>
    </row>
    <row r="36" spans="1:23" ht="12.75" customHeight="1" x14ac:dyDescent="0.2">
      <c r="A36" s="63"/>
      <c r="B36" s="319"/>
      <c r="C36" s="319"/>
      <c r="D36" s="312"/>
      <c r="E36" s="320"/>
      <c r="F36" s="66"/>
      <c r="G36" s="61"/>
      <c r="H36" s="57"/>
      <c r="I36" s="58"/>
      <c r="J36" s="59"/>
      <c r="K36" s="57"/>
      <c r="L36" s="60"/>
      <c r="M36" s="60"/>
      <c r="N36" s="60"/>
      <c r="O36" s="60"/>
      <c r="P36" s="70"/>
      <c r="Q36" s="72"/>
      <c r="R36" s="541"/>
      <c r="S36" s="542"/>
      <c r="T36" s="542"/>
      <c r="U36" s="542"/>
      <c r="V36" s="542"/>
      <c r="W36" s="543"/>
    </row>
    <row r="37" spans="1:23" ht="12.75" customHeight="1" x14ac:dyDescent="0.2">
      <c r="A37" s="63"/>
      <c r="B37" s="3"/>
      <c r="C37" s="319"/>
      <c r="D37" s="312"/>
      <c r="E37" s="320"/>
      <c r="F37" s="66"/>
      <c r="G37" s="61"/>
      <c r="H37" s="57"/>
      <c r="I37" s="58"/>
      <c r="J37" s="59"/>
      <c r="K37" s="57"/>
      <c r="L37" s="60"/>
      <c r="M37" s="60"/>
      <c r="N37" s="60"/>
      <c r="O37" s="60"/>
      <c r="P37" s="70"/>
      <c r="Q37" s="72"/>
      <c r="R37" s="541"/>
      <c r="S37" s="542"/>
      <c r="T37" s="542"/>
      <c r="U37" s="542"/>
      <c r="V37" s="542"/>
      <c r="W37" s="543"/>
    </row>
    <row r="38" spans="1:23" ht="12.75" customHeight="1" x14ac:dyDescent="0.2">
      <c r="A38" s="2"/>
      <c r="B38" s="3"/>
      <c r="C38" s="3"/>
      <c r="D38" s="65"/>
      <c r="E38" s="65"/>
      <c r="F38" s="66"/>
      <c r="G38" s="58"/>
      <c r="H38" s="57"/>
      <c r="I38" s="58"/>
      <c r="J38" s="59"/>
      <c r="K38" s="57"/>
      <c r="L38" s="60"/>
      <c r="M38" s="60"/>
      <c r="N38" s="60"/>
      <c r="O38" s="60"/>
      <c r="P38" s="70"/>
      <c r="Q38" s="73"/>
      <c r="R38" s="541"/>
      <c r="S38" s="542"/>
      <c r="T38" s="542"/>
      <c r="U38" s="542"/>
      <c r="V38" s="542"/>
      <c r="W38" s="543"/>
    </row>
    <row r="39" spans="1:23" ht="12.75" customHeight="1" x14ac:dyDescent="0.2">
      <c r="A39" s="63"/>
      <c r="B39" s="3"/>
      <c r="C39" s="3"/>
      <c r="D39" s="65"/>
      <c r="E39" s="65"/>
      <c r="F39" s="66"/>
      <c r="G39" s="58"/>
      <c r="H39" s="57"/>
      <c r="I39" s="58"/>
      <c r="J39" s="59"/>
      <c r="K39" s="57"/>
      <c r="L39" s="60"/>
      <c r="M39" s="60"/>
      <c r="N39" s="60"/>
      <c r="O39" s="60"/>
      <c r="P39" s="70"/>
      <c r="Q39" s="72"/>
      <c r="R39" s="541"/>
      <c r="S39" s="542"/>
      <c r="T39" s="542"/>
      <c r="U39" s="542"/>
      <c r="V39" s="542"/>
      <c r="W39" s="543"/>
    </row>
    <row r="40" spans="1:23" s="189" customFormat="1" ht="12.75" customHeight="1" x14ac:dyDescent="0.2">
      <c r="A40" s="185"/>
      <c r="B40" s="186"/>
      <c r="C40" s="186"/>
      <c r="D40" s="187"/>
      <c r="E40" s="187"/>
      <c r="F40" s="211"/>
      <c r="G40" s="113"/>
      <c r="H40" s="145"/>
      <c r="I40" s="79"/>
      <c r="J40" s="146"/>
      <c r="K40" s="145"/>
      <c r="L40" s="66"/>
      <c r="M40" s="181"/>
      <c r="N40" s="66"/>
      <c r="O40" s="66"/>
      <c r="P40" s="145"/>
      <c r="Q40" s="113"/>
      <c r="R40" s="541"/>
      <c r="S40" s="542"/>
      <c r="T40" s="542"/>
      <c r="U40" s="542"/>
      <c r="V40" s="542"/>
      <c r="W40" s="543"/>
    </row>
    <row r="41" spans="1:23" ht="12.75" customHeight="1" x14ac:dyDescent="0.2">
      <c r="A41" s="63"/>
      <c r="B41" s="64"/>
      <c r="C41" s="64"/>
      <c r="D41" s="65"/>
      <c r="E41" s="65"/>
      <c r="F41" s="60"/>
      <c r="G41" s="58"/>
      <c r="H41" s="57"/>
      <c r="I41" s="58"/>
      <c r="J41" s="59"/>
      <c r="K41" s="57"/>
      <c r="L41" s="60"/>
      <c r="M41" s="60"/>
      <c r="N41" s="60"/>
      <c r="O41" s="60"/>
      <c r="P41" s="70"/>
      <c r="Q41" s="73"/>
      <c r="R41" s="544"/>
      <c r="S41" s="545"/>
      <c r="T41" s="545"/>
      <c r="U41" s="545"/>
      <c r="V41" s="545"/>
      <c r="W41" s="546"/>
    </row>
    <row r="42" spans="1:23" ht="12.75" customHeight="1" x14ac:dyDescent="0.2">
      <c r="A42" s="63"/>
      <c r="B42" s="3"/>
      <c r="C42" s="3"/>
      <c r="D42" s="65"/>
      <c r="E42" s="65"/>
      <c r="F42" s="66"/>
      <c r="G42" s="58"/>
      <c r="H42" s="57"/>
      <c r="I42" s="58"/>
      <c r="J42" s="59"/>
      <c r="K42" s="57"/>
      <c r="L42" s="60"/>
      <c r="M42" s="60"/>
      <c r="N42" s="60"/>
      <c r="O42" s="60"/>
      <c r="P42" s="57"/>
      <c r="Q42" s="72"/>
      <c r="R42" s="541"/>
      <c r="S42" s="542"/>
      <c r="T42" s="542"/>
      <c r="U42" s="542"/>
      <c r="V42" s="542"/>
      <c r="W42" s="543"/>
    </row>
    <row r="43" spans="1:23" ht="12.75" customHeight="1" x14ac:dyDescent="0.2">
      <c r="A43" s="63"/>
      <c r="B43" s="3"/>
      <c r="C43" s="3"/>
      <c r="D43" s="65"/>
      <c r="E43" s="65"/>
      <c r="F43" s="66"/>
      <c r="G43" s="58"/>
      <c r="H43" s="57"/>
      <c r="I43" s="58"/>
      <c r="J43" s="59"/>
      <c r="K43" s="57"/>
      <c r="L43" s="60"/>
      <c r="M43" s="60"/>
      <c r="N43" s="60"/>
      <c r="O43" s="60"/>
      <c r="P43" s="57"/>
      <c r="Q43" s="72"/>
      <c r="R43" s="541"/>
      <c r="S43" s="542"/>
      <c r="T43" s="542"/>
      <c r="U43" s="542"/>
      <c r="V43" s="542"/>
      <c r="W43" s="543"/>
    </row>
    <row r="44" spans="1:23" s="78" customFormat="1" ht="12.75" customHeight="1" x14ac:dyDescent="0.2">
      <c r="A44" s="2"/>
      <c r="B44" s="3"/>
      <c r="C44" s="3"/>
      <c r="D44" s="65"/>
      <c r="E44" s="65"/>
      <c r="F44" s="66"/>
      <c r="G44" s="58"/>
      <c r="H44" s="74"/>
      <c r="I44" s="75"/>
      <c r="J44" s="76"/>
      <c r="K44" s="74"/>
      <c r="L44" s="77"/>
      <c r="M44" s="77"/>
      <c r="N44" s="77"/>
      <c r="O44" s="77"/>
      <c r="P44" s="74"/>
      <c r="Q44" s="72"/>
      <c r="R44" s="541"/>
      <c r="S44" s="542"/>
      <c r="T44" s="542"/>
      <c r="U44" s="542"/>
      <c r="V44" s="542"/>
      <c r="W44" s="543"/>
    </row>
    <row r="45" spans="1:23" s="78" customFormat="1" ht="12.75" customHeight="1" x14ac:dyDescent="0.2">
      <c r="A45" s="63"/>
      <c r="B45" s="3"/>
      <c r="C45" s="3"/>
      <c r="D45" s="65"/>
      <c r="E45" s="65"/>
      <c r="F45" s="66"/>
      <c r="G45" s="58"/>
      <c r="H45" s="74"/>
      <c r="I45" s="79"/>
      <c r="J45" s="76"/>
      <c r="K45" s="57"/>
      <c r="L45" s="66"/>
      <c r="M45" s="77"/>
      <c r="N45" s="66"/>
      <c r="O45" s="77"/>
      <c r="P45" s="74"/>
      <c r="Q45" s="72"/>
      <c r="R45" s="541"/>
      <c r="S45" s="542"/>
      <c r="T45" s="542"/>
      <c r="U45" s="542"/>
      <c r="V45" s="542"/>
      <c r="W45" s="543"/>
    </row>
    <row r="46" spans="1:23" s="78" customFormat="1" ht="12.75" customHeight="1" x14ac:dyDescent="0.2">
      <c r="A46" s="63"/>
      <c r="B46" s="3"/>
      <c r="C46" s="3"/>
      <c r="D46" s="65"/>
      <c r="E46" s="65"/>
      <c r="F46" s="66"/>
      <c r="G46" s="58"/>
      <c r="H46" s="74"/>
      <c r="I46" s="79"/>
      <c r="J46" s="76"/>
      <c r="K46" s="74"/>
      <c r="L46" s="66"/>
      <c r="M46" s="77"/>
      <c r="N46" s="66"/>
      <c r="O46" s="77"/>
      <c r="P46" s="80"/>
      <c r="Q46" s="72"/>
      <c r="R46" s="541"/>
      <c r="S46" s="542"/>
      <c r="T46" s="542"/>
      <c r="U46" s="542"/>
      <c r="V46" s="542"/>
      <c r="W46" s="543"/>
    </row>
    <row r="47" spans="1:23" s="78" customFormat="1" ht="12.75" customHeight="1" x14ac:dyDescent="0.2">
      <c r="A47" s="63"/>
      <c r="B47" s="3"/>
      <c r="C47" s="3"/>
      <c r="D47" s="65"/>
      <c r="E47" s="65"/>
      <c r="F47" s="66"/>
      <c r="G47" s="58"/>
      <c r="H47" s="74"/>
      <c r="I47" s="79"/>
      <c r="J47" s="76"/>
      <c r="K47" s="74"/>
      <c r="L47" s="66"/>
      <c r="M47" s="77"/>
      <c r="N47" s="66"/>
      <c r="O47" s="77"/>
      <c r="P47" s="74"/>
      <c r="Q47" s="72"/>
      <c r="R47" s="541"/>
      <c r="S47" s="542"/>
      <c r="T47" s="542"/>
      <c r="U47" s="542"/>
      <c r="V47" s="542"/>
      <c r="W47" s="543"/>
    </row>
    <row r="48" spans="1:23" s="78" customFormat="1" ht="12.75" customHeight="1" x14ac:dyDescent="0.2">
      <c r="A48" s="63"/>
      <c r="B48" s="3"/>
      <c r="C48" s="3"/>
      <c r="D48" s="65"/>
      <c r="E48" s="65"/>
      <c r="F48" s="66"/>
      <c r="G48" s="58"/>
      <c r="H48" s="74"/>
      <c r="I48" s="79"/>
      <c r="J48" s="76"/>
      <c r="K48" s="57"/>
      <c r="L48" s="66"/>
      <c r="M48" s="77"/>
      <c r="N48" s="66"/>
      <c r="O48" s="77"/>
      <c r="P48" s="74"/>
      <c r="Q48" s="72"/>
      <c r="R48" s="541"/>
      <c r="S48" s="542"/>
      <c r="T48" s="542"/>
      <c r="U48" s="542"/>
      <c r="V48" s="542"/>
      <c r="W48" s="543"/>
    </row>
    <row r="49" spans="1:23" ht="12.75" customHeight="1" x14ac:dyDescent="0.2">
      <c r="A49" s="81"/>
      <c r="B49" s="82"/>
      <c r="C49" s="82"/>
      <c r="D49" s="83"/>
      <c r="E49" s="83"/>
      <c r="F49" s="84"/>
      <c r="G49" s="85"/>
      <c r="H49" s="86"/>
      <c r="I49" s="87"/>
      <c r="J49" s="88"/>
      <c r="K49" s="86"/>
      <c r="L49" s="89"/>
      <c r="M49" s="90"/>
      <c r="N49" s="89"/>
      <c r="O49" s="89"/>
      <c r="P49" s="86"/>
      <c r="Q49" s="85"/>
      <c r="R49" s="541"/>
      <c r="S49" s="542"/>
      <c r="T49" s="542"/>
      <c r="U49" s="542"/>
      <c r="V49" s="542"/>
      <c r="W49" s="543"/>
    </row>
    <row r="50" spans="1:23" ht="12.75" customHeight="1" x14ac:dyDescent="0.2">
      <c r="A50" s="81"/>
      <c r="B50" s="82"/>
      <c r="C50" s="82"/>
      <c r="D50" s="83"/>
      <c r="E50" s="83"/>
      <c r="F50" s="84"/>
      <c r="G50" s="85"/>
      <c r="H50" s="86"/>
      <c r="I50" s="87"/>
      <c r="J50" s="88"/>
      <c r="K50" s="86"/>
      <c r="L50" s="89"/>
      <c r="M50" s="90"/>
      <c r="N50" s="89"/>
      <c r="O50" s="89"/>
      <c r="P50" s="86"/>
      <c r="Q50" s="85"/>
      <c r="R50" s="541"/>
      <c r="S50" s="542"/>
      <c r="T50" s="542"/>
      <c r="U50" s="542"/>
      <c r="V50" s="542"/>
      <c r="W50" s="543"/>
    </row>
    <row r="51" spans="1:23" ht="12.75" customHeight="1" x14ac:dyDescent="0.2">
      <c r="A51" s="81"/>
      <c r="B51" s="82"/>
      <c r="C51" s="82"/>
      <c r="D51" s="83"/>
      <c r="E51" s="83"/>
      <c r="F51" s="84"/>
      <c r="G51" s="85"/>
      <c r="H51" s="86"/>
      <c r="I51" s="87"/>
      <c r="J51" s="88"/>
      <c r="K51" s="86"/>
      <c r="L51" s="89"/>
      <c r="M51" s="90"/>
      <c r="N51" s="89"/>
      <c r="O51" s="89"/>
      <c r="P51" s="86"/>
      <c r="Q51" s="85"/>
      <c r="R51" s="541"/>
      <c r="S51" s="542"/>
      <c r="T51" s="542"/>
      <c r="U51" s="542"/>
      <c r="V51" s="542"/>
      <c r="W51" s="543"/>
    </row>
    <row r="52" spans="1:23" ht="12.75" customHeight="1" x14ac:dyDescent="0.2">
      <c r="A52" s="81"/>
      <c r="B52" s="82"/>
      <c r="C52" s="82"/>
      <c r="D52" s="83"/>
      <c r="E52" s="83"/>
      <c r="F52" s="84"/>
      <c r="G52" s="85"/>
      <c r="H52" s="86"/>
      <c r="I52" s="87"/>
      <c r="J52" s="88"/>
      <c r="K52" s="86"/>
      <c r="L52" s="89"/>
      <c r="M52" s="90"/>
      <c r="N52" s="89"/>
      <c r="O52" s="89"/>
      <c r="P52" s="86"/>
      <c r="Q52" s="85"/>
      <c r="R52" s="541"/>
      <c r="S52" s="542"/>
      <c r="T52" s="542"/>
      <c r="U52" s="542"/>
      <c r="V52" s="542"/>
      <c r="W52" s="543"/>
    </row>
    <row r="53" spans="1:23" ht="12.75" customHeight="1" x14ac:dyDescent="0.2">
      <c r="A53" s="81"/>
      <c r="B53" s="82"/>
      <c r="C53" s="82"/>
      <c r="D53" s="83"/>
      <c r="E53" s="83"/>
      <c r="F53" s="84"/>
      <c r="G53" s="85"/>
      <c r="H53" s="86"/>
      <c r="I53" s="87"/>
      <c r="J53" s="88"/>
      <c r="K53" s="86"/>
      <c r="L53" s="89"/>
      <c r="M53" s="90"/>
      <c r="N53" s="89"/>
      <c r="O53" s="89"/>
      <c r="P53" s="86"/>
      <c r="Q53" s="85"/>
      <c r="R53" s="541"/>
      <c r="S53" s="542"/>
      <c r="T53" s="542"/>
      <c r="U53" s="542"/>
      <c r="V53" s="542"/>
      <c r="W53" s="543"/>
    </row>
    <row r="54" spans="1:23" ht="12.75" customHeight="1" x14ac:dyDescent="0.2">
      <c r="A54" s="81"/>
      <c r="B54" s="82"/>
      <c r="C54" s="82"/>
      <c r="D54" s="83"/>
      <c r="E54" s="83"/>
      <c r="F54" s="84"/>
      <c r="G54" s="85"/>
      <c r="H54" s="86"/>
      <c r="I54" s="87"/>
      <c r="J54" s="88"/>
      <c r="K54" s="86"/>
      <c r="L54" s="89"/>
      <c r="M54" s="90"/>
      <c r="N54" s="89"/>
      <c r="O54" s="89"/>
      <c r="P54" s="86"/>
      <c r="Q54" s="85"/>
      <c r="R54" s="541"/>
      <c r="S54" s="542"/>
      <c r="T54" s="542"/>
      <c r="U54" s="542"/>
      <c r="V54" s="542"/>
      <c r="W54" s="543"/>
    </row>
    <row r="55" spans="1:23" ht="12.75" customHeight="1" x14ac:dyDescent="0.2">
      <c r="A55" s="81"/>
      <c r="B55" s="82"/>
      <c r="C55" s="82"/>
      <c r="D55" s="83"/>
      <c r="E55" s="83"/>
      <c r="F55" s="84"/>
      <c r="G55" s="85"/>
      <c r="H55" s="86"/>
      <c r="I55" s="87"/>
      <c r="J55" s="88"/>
      <c r="K55" s="86"/>
      <c r="L55" s="89"/>
      <c r="M55" s="90"/>
      <c r="N55" s="89"/>
      <c r="O55" s="89"/>
      <c r="P55" s="86"/>
      <c r="Q55" s="85"/>
      <c r="R55" s="541"/>
      <c r="S55" s="542"/>
      <c r="T55" s="542"/>
      <c r="U55" s="542"/>
      <c r="V55" s="542"/>
      <c r="W55" s="543"/>
    </row>
    <row r="56" spans="1:23" ht="12.75" customHeight="1" x14ac:dyDescent="0.2">
      <c r="A56" s="81"/>
      <c r="B56" s="82"/>
      <c r="C56" s="82"/>
      <c r="D56" s="83"/>
      <c r="E56" s="83"/>
      <c r="F56" s="84"/>
      <c r="G56" s="85"/>
      <c r="H56" s="86"/>
      <c r="I56" s="87"/>
      <c r="J56" s="88"/>
      <c r="K56" s="86"/>
      <c r="L56" s="89"/>
      <c r="M56" s="90"/>
      <c r="N56" s="89"/>
      <c r="O56" s="89"/>
      <c r="P56" s="86"/>
      <c r="Q56" s="85"/>
      <c r="R56" s="541"/>
      <c r="S56" s="542"/>
      <c r="T56" s="542"/>
      <c r="U56" s="542"/>
      <c r="V56" s="542"/>
      <c r="W56" s="543"/>
    </row>
    <row r="57" spans="1:23" ht="12.75" customHeight="1" x14ac:dyDescent="0.2">
      <c r="A57" s="81"/>
      <c r="B57" s="82"/>
      <c r="C57" s="82"/>
      <c r="D57" s="83"/>
      <c r="E57" s="83"/>
      <c r="F57" s="84"/>
      <c r="G57" s="85"/>
      <c r="H57" s="86"/>
      <c r="I57" s="87"/>
      <c r="J57" s="88"/>
      <c r="K57" s="86"/>
      <c r="L57" s="89"/>
      <c r="M57" s="90"/>
      <c r="N57" s="89"/>
      <c r="O57" s="89"/>
      <c r="P57" s="86"/>
      <c r="Q57" s="85"/>
      <c r="R57" s="541"/>
      <c r="S57" s="542"/>
      <c r="T57" s="542"/>
      <c r="U57" s="542"/>
      <c r="V57" s="542"/>
      <c r="W57" s="543"/>
    </row>
    <row r="58" spans="1:23" ht="12.75" customHeight="1" x14ac:dyDescent="0.2">
      <c r="A58" s="81"/>
      <c r="B58" s="82"/>
      <c r="C58" s="82"/>
      <c r="D58" s="83"/>
      <c r="E58" s="83"/>
      <c r="F58" s="84"/>
      <c r="G58" s="85"/>
      <c r="H58" s="86"/>
      <c r="I58" s="87"/>
      <c r="J58" s="88"/>
      <c r="K58" s="86"/>
      <c r="L58" s="89"/>
      <c r="M58" s="90"/>
      <c r="N58" s="89"/>
      <c r="O58" s="89"/>
      <c r="P58" s="86"/>
      <c r="Q58" s="85"/>
      <c r="R58" s="541"/>
      <c r="S58" s="542"/>
      <c r="T58" s="542"/>
      <c r="U58" s="542"/>
      <c r="V58" s="542"/>
      <c r="W58" s="543"/>
    </row>
    <row r="59" spans="1:23" ht="12.75" customHeight="1" x14ac:dyDescent="0.2">
      <c r="A59" s="81"/>
      <c r="B59" s="82"/>
      <c r="C59" s="82"/>
      <c r="D59" s="83"/>
      <c r="E59" s="83"/>
      <c r="F59" s="84"/>
      <c r="G59" s="85"/>
      <c r="H59" s="86"/>
      <c r="I59" s="87"/>
      <c r="J59" s="88"/>
      <c r="K59" s="86"/>
      <c r="L59" s="89"/>
      <c r="M59" s="90"/>
      <c r="N59" s="89"/>
      <c r="O59" s="89"/>
      <c r="P59" s="86"/>
      <c r="Q59" s="85"/>
      <c r="R59" s="541"/>
      <c r="S59" s="542"/>
      <c r="T59" s="542"/>
      <c r="U59" s="542"/>
      <c r="V59" s="542"/>
      <c r="W59" s="543"/>
    </row>
    <row r="60" spans="1:23" ht="12.75" customHeight="1" x14ac:dyDescent="0.2">
      <c r="A60" s="81"/>
      <c r="B60" s="82"/>
      <c r="C60" s="82"/>
      <c r="D60" s="83"/>
      <c r="E60" s="83"/>
      <c r="F60" s="84"/>
      <c r="G60" s="85"/>
      <c r="H60" s="86"/>
      <c r="I60" s="87"/>
      <c r="J60" s="88"/>
      <c r="K60" s="86"/>
      <c r="L60" s="89"/>
      <c r="M60" s="90"/>
      <c r="N60" s="89"/>
      <c r="O60" s="89"/>
      <c r="P60" s="86"/>
      <c r="Q60" s="85"/>
      <c r="R60" s="541"/>
      <c r="S60" s="542"/>
      <c r="T60" s="542"/>
      <c r="U60" s="542"/>
      <c r="V60" s="542"/>
      <c r="W60" s="543"/>
    </row>
    <row r="61" spans="1:23" ht="12.75" customHeight="1" x14ac:dyDescent="0.2">
      <c r="A61" s="81"/>
      <c r="B61" s="82"/>
      <c r="C61" s="82"/>
      <c r="D61" s="83"/>
      <c r="E61" s="83"/>
      <c r="F61" s="84"/>
      <c r="G61" s="85"/>
      <c r="H61" s="86"/>
      <c r="I61" s="87"/>
      <c r="J61" s="88"/>
      <c r="K61" s="86"/>
      <c r="L61" s="89"/>
      <c r="M61" s="90"/>
      <c r="N61" s="89"/>
      <c r="O61" s="89"/>
      <c r="P61" s="86"/>
      <c r="Q61" s="85"/>
      <c r="R61" s="541"/>
      <c r="S61" s="542"/>
      <c r="T61" s="542"/>
      <c r="U61" s="542"/>
      <c r="V61" s="542"/>
      <c r="W61" s="543"/>
    </row>
    <row r="62" spans="1:23" ht="12.75" customHeight="1" x14ac:dyDescent="0.2">
      <c r="A62" s="81"/>
      <c r="B62" s="82"/>
      <c r="C62" s="82"/>
      <c r="D62" s="83"/>
      <c r="E62" s="83"/>
      <c r="F62" s="84"/>
      <c r="G62" s="85"/>
      <c r="H62" s="86"/>
      <c r="I62" s="87"/>
      <c r="J62" s="88"/>
      <c r="K62" s="86"/>
      <c r="L62" s="89"/>
      <c r="M62" s="90"/>
      <c r="N62" s="89"/>
      <c r="O62" s="89"/>
      <c r="P62" s="86"/>
      <c r="Q62" s="85"/>
      <c r="R62" s="541"/>
      <c r="S62" s="542"/>
      <c r="T62" s="542"/>
      <c r="U62" s="542"/>
      <c r="V62" s="542"/>
      <c r="W62" s="543"/>
    </row>
    <row r="63" spans="1:23" ht="12.75" customHeight="1" x14ac:dyDescent="0.2">
      <c r="A63" s="81"/>
      <c r="B63" s="82"/>
      <c r="C63" s="82"/>
      <c r="D63" s="83"/>
      <c r="E63" s="83"/>
      <c r="F63" s="84"/>
      <c r="G63" s="85"/>
      <c r="H63" s="86"/>
      <c r="I63" s="87"/>
      <c r="J63" s="88"/>
      <c r="K63" s="86"/>
      <c r="L63" s="89"/>
      <c r="M63" s="90"/>
      <c r="N63" s="89"/>
      <c r="O63" s="89"/>
      <c r="P63" s="86"/>
      <c r="Q63" s="85"/>
      <c r="R63" s="541"/>
      <c r="S63" s="542"/>
      <c r="T63" s="542"/>
      <c r="U63" s="542"/>
      <c r="V63" s="542"/>
      <c r="W63" s="543"/>
    </row>
    <row r="64" spans="1:23" ht="12.75" customHeight="1" x14ac:dyDescent="0.2">
      <c r="A64" s="81"/>
      <c r="B64" s="82"/>
      <c r="C64" s="82"/>
      <c r="D64" s="83"/>
      <c r="E64" s="83"/>
      <c r="F64" s="84"/>
      <c r="G64" s="85"/>
      <c r="H64" s="86"/>
      <c r="I64" s="87"/>
      <c r="J64" s="88"/>
      <c r="K64" s="86"/>
      <c r="L64" s="89"/>
      <c r="M64" s="90"/>
      <c r="N64" s="89"/>
      <c r="O64" s="89"/>
      <c r="P64" s="86"/>
      <c r="Q64" s="85"/>
      <c r="R64" s="541"/>
      <c r="S64" s="542"/>
      <c r="T64" s="542"/>
      <c r="U64" s="542"/>
      <c r="V64" s="542"/>
      <c r="W64" s="543"/>
    </row>
    <row r="65" spans="1:23" ht="12.75" customHeight="1" x14ac:dyDescent="0.2">
      <c r="A65" s="81"/>
      <c r="B65" s="82"/>
      <c r="C65" s="82"/>
      <c r="D65" s="83"/>
      <c r="E65" s="83"/>
      <c r="F65" s="84"/>
      <c r="G65" s="85"/>
      <c r="H65" s="86"/>
      <c r="I65" s="87"/>
      <c r="J65" s="88"/>
      <c r="K65" s="86"/>
      <c r="L65" s="89"/>
      <c r="M65" s="90"/>
      <c r="N65" s="89"/>
      <c r="O65" s="89"/>
      <c r="P65" s="86"/>
      <c r="Q65" s="85"/>
      <c r="R65" s="541"/>
      <c r="S65" s="542"/>
      <c r="T65" s="542"/>
      <c r="U65" s="542"/>
      <c r="V65" s="542"/>
      <c r="W65" s="543"/>
    </row>
    <row r="66" spans="1:23" ht="12.75" customHeight="1" x14ac:dyDescent="0.2">
      <c r="A66" s="81"/>
      <c r="B66" s="82"/>
      <c r="C66" s="82"/>
      <c r="D66" s="83"/>
      <c r="E66" s="83"/>
      <c r="F66" s="84"/>
      <c r="G66" s="85"/>
      <c r="H66" s="86"/>
      <c r="I66" s="87"/>
      <c r="J66" s="88"/>
      <c r="K66" s="86"/>
      <c r="L66" s="89"/>
      <c r="M66" s="90"/>
      <c r="N66" s="89"/>
      <c r="O66" s="89"/>
      <c r="P66" s="86"/>
      <c r="Q66" s="85"/>
      <c r="R66" s="541"/>
      <c r="S66" s="542"/>
      <c r="T66" s="542"/>
      <c r="U66" s="542"/>
      <c r="V66" s="542"/>
      <c r="W66" s="543"/>
    </row>
    <row r="67" spans="1:23" ht="12.75" customHeight="1" x14ac:dyDescent="0.2">
      <c r="A67" s="81"/>
      <c r="B67" s="82"/>
      <c r="C67" s="82"/>
      <c r="D67" s="83"/>
      <c r="E67" s="83"/>
      <c r="F67" s="84"/>
      <c r="G67" s="85"/>
      <c r="H67" s="86"/>
      <c r="I67" s="87"/>
      <c r="J67" s="88"/>
      <c r="K67" s="86"/>
      <c r="L67" s="89"/>
      <c r="M67" s="90"/>
      <c r="N67" s="89"/>
      <c r="O67" s="89"/>
      <c r="P67" s="86"/>
      <c r="Q67" s="85"/>
      <c r="R67" s="541"/>
      <c r="S67" s="542"/>
      <c r="T67" s="542"/>
      <c r="U67" s="542"/>
      <c r="V67" s="542"/>
      <c r="W67" s="543"/>
    </row>
    <row r="68" spans="1:23" ht="12.75" customHeight="1" x14ac:dyDescent="0.2">
      <c r="A68" s="81"/>
      <c r="B68" s="82"/>
      <c r="C68" s="82"/>
      <c r="D68" s="83"/>
      <c r="E68" s="83"/>
      <c r="F68" s="84"/>
      <c r="G68" s="85"/>
      <c r="H68" s="86"/>
      <c r="I68" s="87"/>
      <c r="J68" s="88"/>
      <c r="K68" s="86"/>
      <c r="L68" s="89"/>
      <c r="M68" s="90"/>
      <c r="N68" s="89"/>
      <c r="O68" s="89"/>
      <c r="P68" s="86"/>
      <c r="Q68" s="85"/>
      <c r="R68" s="541"/>
      <c r="S68" s="542"/>
      <c r="T68" s="542"/>
      <c r="U68" s="542"/>
      <c r="V68" s="542"/>
      <c r="W68" s="543"/>
    </row>
    <row r="69" spans="1:23" ht="12.75" customHeight="1" x14ac:dyDescent="0.2">
      <c r="A69" s="81"/>
      <c r="B69" s="82"/>
      <c r="C69" s="82"/>
      <c r="D69" s="83"/>
      <c r="E69" s="83"/>
      <c r="F69" s="84"/>
      <c r="G69" s="85"/>
      <c r="H69" s="86"/>
      <c r="I69" s="87"/>
      <c r="J69" s="88"/>
      <c r="K69" s="86"/>
      <c r="L69" s="89"/>
      <c r="M69" s="90"/>
      <c r="N69" s="89"/>
      <c r="O69" s="89"/>
      <c r="P69" s="86"/>
      <c r="Q69" s="85"/>
      <c r="R69" s="541"/>
      <c r="S69" s="542"/>
      <c r="T69" s="542"/>
      <c r="U69" s="542"/>
      <c r="V69" s="542"/>
      <c r="W69" s="543"/>
    </row>
    <row r="70" spans="1:23" ht="12.75" customHeight="1" x14ac:dyDescent="0.2">
      <c r="A70" s="81"/>
      <c r="B70" s="82"/>
      <c r="C70" s="82"/>
      <c r="D70" s="83"/>
      <c r="E70" s="83"/>
      <c r="F70" s="84"/>
      <c r="G70" s="85"/>
      <c r="H70" s="86"/>
      <c r="I70" s="87"/>
      <c r="J70" s="88"/>
      <c r="K70" s="86"/>
      <c r="L70" s="89"/>
      <c r="M70" s="90"/>
      <c r="N70" s="89"/>
      <c r="O70" s="89"/>
      <c r="P70" s="86"/>
      <c r="Q70" s="85"/>
      <c r="R70" s="541"/>
      <c r="S70" s="542"/>
      <c r="T70" s="542"/>
      <c r="U70" s="542"/>
      <c r="V70" s="542"/>
      <c r="W70" s="543"/>
    </row>
    <row r="71" spans="1:23" ht="12.75" customHeight="1" thickBot="1" x14ac:dyDescent="0.25">
      <c r="A71" s="81"/>
      <c r="B71" s="82"/>
      <c r="C71" s="82"/>
      <c r="D71" s="83"/>
      <c r="E71" s="83"/>
      <c r="F71" s="89"/>
      <c r="G71" s="85"/>
      <c r="H71" s="86"/>
      <c r="I71" s="89"/>
      <c r="J71" s="85"/>
      <c r="K71" s="86"/>
      <c r="L71" s="89"/>
      <c r="M71" s="89"/>
      <c r="N71" s="89"/>
      <c r="O71" s="89"/>
      <c r="P71" s="86"/>
      <c r="Q71" s="85"/>
      <c r="R71" s="547"/>
      <c r="S71" s="548"/>
      <c r="T71" s="548"/>
      <c r="U71" s="548"/>
      <c r="V71" s="548"/>
      <c r="W71" s="549"/>
    </row>
    <row r="72" spans="1:23" ht="12.75" customHeight="1" x14ac:dyDescent="0.2">
      <c r="A72" s="550" t="s">
        <v>49</v>
      </c>
      <c r="B72" s="550"/>
      <c r="C72" s="550"/>
      <c r="D72" s="550"/>
      <c r="E72" s="550"/>
      <c r="F72" s="550"/>
      <c r="G72" s="550"/>
      <c r="H72" s="550"/>
      <c r="I72" s="550"/>
      <c r="J72" s="550"/>
      <c r="K72" s="550"/>
      <c r="L72" s="550"/>
      <c r="M72" s="550"/>
      <c r="N72" s="550"/>
      <c r="O72" s="550"/>
      <c r="P72" s="91"/>
      <c r="Q72" s="92"/>
      <c r="R72" s="551"/>
      <c r="S72" s="552"/>
      <c r="T72" s="552"/>
      <c r="U72" s="552"/>
      <c r="V72" s="552"/>
      <c r="W72" s="552"/>
    </row>
    <row r="73" spans="1:23" x14ac:dyDescent="0.2">
      <c r="H73" s="6"/>
      <c r="I73" s="6"/>
      <c r="J73" s="6"/>
      <c r="K73" s="6"/>
      <c r="L73" s="6"/>
      <c r="M73" s="6"/>
      <c r="N73" s="6"/>
      <c r="O73" s="6"/>
    </row>
    <row r="74" spans="1:23" x14ac:dyDescent="0.2">
      <c r="H74" s="6"/>
      <c r="I74" s="6"/>
      <c r="J74" s="6"/>
      <c r="K74" s="6"/>
      <c r="L74" s="6"/>
      <c r="M74" s="6"/>
      <c r="N74" s="6"/>
      <c r="O74" s="6"/>
    </row>
    <row r="75" spans="1:23" x14ac:dyDescent="0.2">
      <c r="A75" s="93"/>
      <c r="B75" s="93"/>
      <c r="C75" s="93"/>
      <c r="D75" s="94"/>
      <c r="E75" s="94"/>
      <c r="F75" s="95"/>
      <c r="G75" s="95"/>
      <c r="H75" s="95"/>
      <c r="I75" s="95"/>
      <c r="J75" s="95"/>
      <c r="K75" s="95"/>
      <c r="L75" s="95"/>
      <c r="M75" s="95"/>
      <c r="N75" s="95"/>
      <c r="O75" s="95"/>
      <c r="P75" s="95"/>
      <c r="Q75" s="95"/>
      <c r="R75" s="96"/>
    </row>
    <row r="76" spans="1:23" x14ac:dyDescent="0.2">
      <c r="A76" s="93"/>
      <c r="B76" s="93"/>
      <c r="C76" s="93"/>
      <c r="D76" s="94"/>
      <c r="E76" s="94"/>
      <c r="F76" s="95"/>
      <c r="G76" s="95"/>
      <c r="H76" s="95"/>
      <c r="I76" s="95"/>
      <c r="J76" s="95"/>
      <c r="K76" s="95"/>
      <c r="L76" s="95"/>
      <c r="M76" s="95"/>
      <c r="N76" s="95"/>
      <c r="O76" s="95"/>
      <c r="P76" s="95"/>
      <c r="Q76" s="95"/>
      <c r="R76" s="96"/>
    </row>
    <row r="77" spans="1:23" x14ac:dyDescent="0.2">
      <c r="A77" s="93"/>
      <c r="B77" s="93"/>
      <c r="C77" s="93"/>
      <c r="D77" s="94"/>
      <c r="E77" s="94"/>
      <c r="F77" s="95"/>
      <c r="G77" s="95"/>
      <c r="H77" s="95"/>
      <c r="I77" s="95"/>
      <c r="J77" s="95"/>
      <c r="K77" s="95"/>
      <c r="L77" s="95"/>
      <c r="M77" s="95"/>
      <c r="N77" s="95"/>
      <c r="O77" s="95"/>
      <c r="P77" s="95"/>
      <c r="Q77" s="95"/>
      <c r="R77" s="96"/>
    </row>
    <row r="78" spans="1:23" x14ac:dyDescent="0.2">
      <c r="H78" s="6"/>
      <c r="I78" s="6"/>
      <c r="J78" s="6"/>
      <c r="K78" s="6"/>
      <c r="L78" s="6"/>
      <c r="M78" s="6"/>
      <c r="N78" s="6"/>
      <c r="O78" s="6"/>
    </row>
    <row r="79" spans="1:23" x14ac:dyDescent="0.2">
      <c r="H79" s="6"/>
      <c r="I79" s="6"/>
      <c r="J79" s="6"/>
      <c r="K79" s="6"/>
      <c r="L79" s="6"/>
      <c r="M79" s="6"/>
      <c r="N79" s="6"/>
      <c r="O79" s="6"/>
    </row>
    <row r="80" spans="1:23" x14ac:dyDescent="0.2">
      <c r="H80" s="6"/>
      <c r="I80" s="6"/>
      <c r="J80" s="6"/>
      <c r="K80" s="6"/>
      <c r="L80" s="6"/>
      <c r="M80" s="6"/>
      <c r="N80" s="6"/>
      <c r="O80" s="6"/>
    </row>
    <row r="81" spans="1:23" x14ac:dyDescent="0.2">
      <c r="H81" s="6"/>
      <c r="I81" s="6"/>
      <c r="J81" s="6"/>
      <c r="K81" s="6"/>
      <c r="L81" s="6"/>
      <c r="M81" s="6"/>
      <c r="N81" s="6"/>
      <c r="O81" s="6"/>
    </row>
    <row r="82" spans="1:23" x14ac:dyDescent="0.2">
      <c r="H82" s="6"/>
      <c r="I82" s="6"/>
      <c r="J82" s="6"/>
      <c r="K82" s="6"/>
      <c r="L82" s="6"/>
      <c r="M82" s="6"/>
      <c r="N82" s="6"/>
      <c r="O82" s="6"/>
    </row>
    <row r="83" spans="1:23" x14ac:dyDescent="0.2">
      <c r="H83" s="6"/>
      <c r="I83" s="6"/>
      <c r="J83" s="6"/>
      <c r="K83" s="6"/>
      <c r="L83" s="6"/>
      <c r="M83" s="6"/>
      <c r="N83" s="6"/>
      <c r="O83" s="6"/>
    </row>
    <row r="84" spans="1:23" x14ac:dyDescent="0.2">
      <c r="H84" s="6"/>
      <c r="I84" s="6"/>
      <c r="J84" s="6"/>
      <c r="K84" s="6"/>
      <c r="L84" s="6"/>
      <c r="M84" s="6"/>
      <c r="N84" s="6"/>
      <c r="O84" s="6"/>
    </row>
    <row r="85" spans="1:23" x14ac:dyDescent="0.2">
      <c r="H85" s="6"/>
      <c r="I85" s="6"/>
      <c r="J85" s="6"/>
      <c r="K85" s="6"/>
      <c r="L85" s="6"/>
      <c r="M85" s="6"/>
      <c r="N85" s="6"/>
      <c r="O85" s="6"/>
    </row>
    <row r="86" spans="1:23" x14ac:dyDescent="0.2">
      <c r="H86" s="6"/>
      <c r="I86" s="6"/>
      <c r="J86" s="6"/>
      <c r="K86" s="6"/>
      <c r="L86" s="6"/>
      <c r="M86" s="6"/>
      <c r="N86" s="6"/>
      <c r="O86" s="6"/>
    </row>
    <row r="87" spans="1:23" x14ac:dyDescent="0.2">
      <c r="H87" s="6"/>
      <c r="I87" s="6"/>
      <c r="J87" s="6"/>
      <c r="K87" s="6"/>
      <c r="L87" s="6"/>
      <c r="M87" s="6"/>
      <c r="N87" s="6"/>
      <c r="O87" s="6"/>
    </row>
    <row r="88" spans="1:23" x14ac:dyDescent="0.2">
      <c r="H88" s="6"/>
      <c r="I88" s="6"/>
      <c r="J88" s="6"/>
      <c r="K88" s="6"/>
      <c r="L88" s="6"/>
      <c r="M88" s="6"/>
      <c r="N88" s="6"/>
      <c r="O88" s="6"/>
    </row>
    <row r="89" spans="1:23" x14ac:dyDescent="0.2">
      <c r="H89" s="6"/>
      <c r="I89" s="6"/>
      <c r="J89" s="6"/>
      <c r="K89" s="6"/>
      <c r="L89" s="6"/>
      <c r="M89" s="6"/>
      <c r="N89" s="6"/>
      <c r="O89" s="6"/>
    </row>
    <row r="90" spans="1:23" x14ac:dyDescent="0.2">
      <c r="H90" s="6"/>
      <c r="I90" s="6"/>
      <c r="J90" s="6"/>
      <c r="K90" s="6"/>
      <c r="L90" s="6"/>
      <c r="M90" s="6"/>
      <c r="N90" s="6"/>
      <c r="O90" s="6"/>
    </row>
    <row r="91" spans="1:23" x14ac:dyDescent="0.2">
      <c r="H91" s="6"/>
      <c r="I91" s="6"/>
      <c r="J91" s="6"/>
      <c r="K91" s="6"/>
      <c r="L91" s="6"/>
      <c r="M91" s="6"/>
      <c r="N91" s="6"/>
      <c r="O91" s="6"/>
    </row>
    <row r="92" spans="1:23" s="6" customFormat="1" x14ac:dyDescent="0.2">
      <c r="A92" s="4"/>
      <c r="B92" s="4"/>
      <c r="C92" s="4"/>
      <c r="D92" s="5"/>
      <c r="E92" s="5"/>
      <c r="R92" s="7"/>
      <c r="S92" s="4"/>
      <c r="T92" s="4"/>
      <c r="U92" s="4"/>
      <c r="V92" s="4"/>
      <c r="W92" s="4"/>
    </row>
    <row r="93" spans="1:23" s="6" customFormat="1" x14ac:dyDescent="0.2">
      <c r="A93" s="4"/>
      <c r="B93" s="4"/>
      <c r="C93" s="4"/>
      <c r="D93" s="5"/>
      <c r="E93" s="5"/>
      <c r="R93" s="7"/>
      <c r="S93" s="4"/>
      <c r="T93" s="4"/>
      <c r="U93" s="4"/>
      <c r="V93" s="4"/>
      <c r="W93" s="4"/>
    </row>
    <row r="94" spans="1:23" s="6" customFormat="1" x14ac:dyDescent="0.2">
      <c r="A94" s="4"/>
      <c r="B94" s="4"/>
      <c r="C94" s="4"/>
      <c r="D94" s="5"/>
      <c r="E94" s="5"/>
      <c r="R94" s="7"/>
      <c r="S94" s="4"/>
      <c r="T94" s="4"/>
      <c r="U94" s="4"/>
      <c r="V94" s="4"/>
      <c r="W94" s="4"/>
    </row>
  </sheetData>
  <mergeCells count="99">
    <mergeCell ref="R68:W68"/>
    <mergeCell ref="R69:W69"/>
    <mergeCell ref="R70:W70"/>
    <mergeCell ref="R71:W71"/>
    <mergeCell ref="A72:O72"/>
    <mergeCell ref="R72:W72"/>
    <mergeCell ref="R67:W67"/>
    <mergeCell ref="R56:W56"/>
    <mergeCell ref="R57:W57"/>
    <mergeCell ref="R58:W58"/>
    <mergeCell ref="R59:W59"/>
    <mergeCell ref="R60:W60"/>
    <mergeCell ref="R61:W61"/>
    <mergeCell ref="R62:W62"/>
    <mergeCell ref="R63:W63"/>
    <mergeCell ref="R64:W64"/>
    <mergeCell ref="R65:W65"/>
    <mergeCell ref="R66:W66"/>
    <mergeCell ref="R55:W55"/>
    <mergeCell ref="R44:W44"/>
    <mergeCell ref="R45:W45"/>
    <mergeCell ref="R46:W46"/>
    <mergeCell ref="R47:W47"/>
    <mergeCell ref="R48:W48"/>
    <mergeCell ref="R49:W49"/>
    <mergeCell ref="R50:W50"/>
    <mergeCell ref="R51:W51"/>
    <mergeCell ref="R52:W52"/>
    <mergeCell ref="R53:W53"/>
    <mergeCell ref="R54:W54"/>
    <mergeCell ref="R43:W43"/>
    <mergeCell ref="R32:W32"/>
    <mergeCell ref="R33:W33"/>
    <mergeCell ref="R34:W34"/>
    <mergeCell ref="R35:W35"/>
    <mergeCell ref="R36:W36"/>
    <mergeCell ref="R37:W37"/>
    <mergeCell ref="R38:W38"/>
    <mergeCell ref="R39:W39"/>
    <mergeCell ref="R40:W40"/>
    <mergeCell ref="R41:W41"/>
    <mergeCell ref="R42:W42"/>
    <mergeCell ref="R31:W31"/>
    <mergeCell ref="N18:N20"/>
    <mergeCell ref="O18:O20"/>
    <mergeCell ref="R22:W22"/>
    <mergeCell ref="R23:W23"/>
    <mergeCell ref="R24:W24"/>
    <mergeCell ref="R25:W25"/>
    <mergeCell ref="R26:W26"/>
    <mergeCell ref="R27:W27"/>
    <mergeCell ref="R28:W28"/>
    <mergeCell ref="R29:W29"/>
    <mergeCell ref="R30:W30"/>
    <mergeCell ref="K15:M15"/>
    <mergeCell ref="K16:M16"/>
    <mergeCell ref="K17:M17"/>
    <mergeCell ref="H18:H20"/>
    <mergeCell ref="I18:I20"/>
    <mergeCell ref="J18:J20"/>
    <mergeCell ref="K18:K20"/>
    <mergeCell ref="L18:L20"/>
    <mergeCell ref="A9:G9"/>
    <mergeCell ref="H9:O9"/>
    <mergeCell ref="P9:Q9"/>
    <mergeCell ref="R9:W9"/>
    <mergeCell ref="H10:J10"/>
    <mergeCell ref="K10:O10"/>
    <mergeCell ref="P10:P20"/>
    <mergeCell ref="Q10:Q20"/>
    <mergeCell ref="R10:W21"/>
    <mergeCell ref="H11:I17"/>
    <mergeCell ref="M18:M20"/>
    <mergeCell ref="J11:J17"/>
    <mergeCell ref="K11:M11"/>
    <mergeCell ref="K12:M12"/>
    <mergeCell ref="K13:M13"/>
    <mergeCell ref="K14:M14"/>
    <mergeCell ref="C6:H6"/>
    <mergeCell ref="K6:P6"/>
    <mergeCell ref="S6:V6"/>
    <mergeCell ref="C7:H7"/>
    <mergeCell ref="K7:P7"/>
    <mergeCell ref="S7:V7"/>
    <mergeCell ref="C4:H4"/>
    <mergeCell ref="K4:P4"/>
    <mergeCell ref="S4:V4"/>
    <mergeCell ref="C5:H5"/>
    <mergeCell ref="K5:P5"/>
    <mergeCell ref="S5:V5"/>
    <mergeCell ref="X1:X3"/>
    <mergeCell ref="Y1:Y3"/>
    <mergeCell ref="Z1:Z3"/>
    <mergeCell ref="C2:H2"/>
    <mergeCell ref="K2:P2"/>
    <mergeCell ref="S2:V2"/>
    <mergeCell ref="C3:H3"/>
    <mergeCell ref="K3:P3"/>
    <mergeCell ref="S3:V3"/>
  </mergeCells>
  <pageMargins left="0.75" right="0.75" top="1" bottom="1" header="0.5" footer="0.5"/>
  <pageSetup paperSize="17" scale="60" orientation="landscape" r:id="rId1"/>
  <headerFooter alignWithMargins="0"/>
  <drawing r:id="rId2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D466A5-68D5-402A-8295-C3BFA172DE3D}">
  <dimension ref="A1:Z93"/>
  <sheetViews>
    <sheetView topLeftCell="A3" workbookViewId="0">
      <selection activeCell="P9" sqref="P9:Q9"/>
    </sheetView>
  </sheetViews>
  <sheetFormatPr defaultRowHeight="12.75" x14ac:dyDescent="0.2"/>
  <cols>
    <col min="1" max="3" width="9.7109375" style="4" customWidth="1"/>
    <col min="4" max="5" width="9.7109375" style="5" customWidth="1"/>
    <col min="6" max="7" width="9.7109375" style="6" customWidth="1"/>
    <col min="8" max="9" width="9.7109375" style="4" customWidth="1"/>
    <col min="10" max="10" width="10.42578125" style="4" customWidth="1"/>
    <col min="11" max="11" width="11.7109375" style="4" customWidth="1"/>
    <col min="12" max="12" width="14.42578125" style="4" customWidth="1"/>
    <col min="13" max="14" width="8.7109375" style="4" customWidth="1"/>
    <col min="15" max="15" width="12.28515625" style="4" customWidth="1"/>
    <col min="16" max="17" width="16.7109375" style="6" customWidth="1"/>
    <col min="18" max="18" width="8.7109375" style="7" customWidth="1"/>
    <col min="19" max="22" width="8.7109375" style="4" customWidth="1"/>
    <col min="23" max="23" width="12.28515625" style="4" customWidth="1"/>
    <col min="24" max="24" width="10.140625" style="4" customWidth="1"/>
    <col min="25" max="256" width="9.140625" style="4"/>
    <col min="257" max="265" width="9.7109375" style="4" customWidth="1"/>
    <col min="266" max="266" width="10.42578125" style="4" customWidth="1"/>
    <col min="267" max="267" width="11.7109375" style="4" customWidth="1"/>
    <col min="268" max="268" width="14.42578125" style="4" customWidth="1"/>
    <col min="269" max="270" width="8.7109375" style="4" customWidth="1"/>
    <col min="271" max="271" width="12.28515625" style="4" customWidth="1"/>
    <col min="272" max="273" width="16.7109375" style="4" customWidth="1"/>
    <col min="274" max="278" width="8.7109375" style="4" customWidth="1"/>
    <col min="279" max="279" width="12.28515625" style="4" customWidth="1"/>
    <col min="280" max="280" width="10.140625" style="4" customWidth="1"/>
    <col min="281" max="512" width="9.140625" style="4"/>
    <col min="513" max="521" width="9.7109375" style="4" customWidth="1"/>
    <col min="522" max="522" width="10.42578125" style="4" customWidth="1"/>
    <col min="523" max="523" width="11.7109375" style="4" customWidth="1"/>
    <col min="524" max="524" width="14.42578125" style="4" customWidth="1"/>
    <col min="525" max="526" width="8.7109375" style="4" customWidth="1"/>
    <col min="527" max="527" width="12.28515625" style="4" customWidth="1"/>
    <col min="528" max="529" width="16.7109375" style="4" customWidth="1"/>
    <col min="530" max="534" width="8.7109375" style="4" customWidth="1"/>
    <col min="535" max="535" width="12.28515625" style="4" customWidth="1"/>
    <col min="536" max="536" width="10.140625" style="4" customWidth="1"/>
    <col min="537" max="768" width="9.140625" style="4"/>
    <col min="769" max="777" width="9.7109375" style="4" customWidth="1"/>
    <col min="778" max="778" width="10.42578125" style="4" customWidth="1"/>
    <col min="779" max="779" width="11.7109375" style="4" customWidth="1"/>
    <col min="780" max="780" width="14.42578125" style="4" customWidth="1"/>
    <col min="781" max="782" width="8.7109375" style="4" customWidth="1"/>
    <col min="783" max="783" width="12.28515625" style="4" customWidth="1"/>
    <col min="784" max="785" width="16.7109375" style="4" customWidth="1"/>
    <col min="786" max="790" width="8.7109375" style="4" customWidth="1"/>
    <col min="791" max="791" width="12.28515625" style="4" customWidth="1"/>
    <col min="792" max="792" width="10.140625" style="4" customWidth="1"/>
    <col min="793" max="1024" width="9.140625" style="4"/>
    <col min="1025" max="1033" width="9.7109375" style="4" customWidth="1"/>
    <col min="1034" max="1034" width="10.42578125" style="4" customWidth="1"/>
    <col min="1035" max="1035" width="11.7109375" style="4" customWidth="1"/>
    <col min="1036" max="1036" width="14.42578125" style="4" customWidth="1"/>
    <col min="1037" max="1038" width="8.7109375" style="4" customWidth="1"/>
    <col min="1039" max="1039" width="12.28515625" style="4" customWidth="1"/>
    <col min="1040" max="1041" width="16.7109375" style="4" customWidth="1"/>
    <col min="1042" max="1046" width="8.7109375" style="4" customWidth="1"/>
    <col min="1047" max="1047" width="12.28515625" style="4" customWidth="1"/>
    <col min="1048" max="1048" width="10.140625" style="4" customWidth="1"/>
    <col min="1049" max="1280" width="9.140625" style="4"/>
    <col min="1281" max="1289" width="9.7109375" style="4" customWidth="1"/>
    <col min="1290" max="1290" width="10.42578125" style="4" customWidth="1"/>
    <col min="1291" max="1291" width="11.7109375" style="4" customWidth="1"/>
    <col min="1292" max="1292" width="14.42578125" style="4" customWidth="1"/>
    <col min="1293" max="1294" width="8.7109375" style="4" customWidth="1"/>
    <col min="1295" max="1295" width="12.28515625" style="4" customWidth="1"/>
    <col min="1296" max="1297" width="16.7109375" style="4" customWidth="1"/>
    <col min="1298" max="1302" width="8.7109375" style="4" customWidth="1"/>
    <col min="1303" max="1303" width="12.28515625" style="4" customWidth="1"/>
    <col min="1304" max="1304" width="10.140625" style="4" customWidth="1"/>
    <col min="1305" max="1536" width="9.140625" style="4"/>
    <col min="1537" max="1545" width="9.7109375" style="4" customWidth="1"/>
    <col min="1546" max="1546" width="10.42578125" style="4" customWidth="1"/>
    <col min="1547" max="1547" width="11.7109375" style="4" customWidth="1"/>
    <col min="1548" max="1548" width="14.42578125" style="4" customWidth="1"/>
    <col min="1549" max="1550" width="8.7109375" style="4" customWidth="1"/>
    <col min="1551" max="1551" width="12.28515625" style="4" customWidth="1"/>
    <col min="1552" max="1553" width="16.7109375" style="4" customWidth="1"/>
    <col min="1554" max="1558" width="8.7109375" style="4" customWidth="1"/>
    <col min="1559" max="1559" width="12.28515625" style="4" customWidth="1"/>
    <col min="1560" max="1560" width="10.140625" style="4" customWidth="1"/>
    <col min="1561" max="1792" width="9.140625" style="4"/>
    <col min="1793" max="1801" width="9.7109375" style="4" customWidth="1"/>
    <col min="1802" max="1802" width="10.42578125" style="4" customWidth="1"/>
    <col min="1803" max="1803" width="11.7109375" style="4" customWidth="1"/>
    <col min="1804" max="1804" width="14.42578125" style="4" customWidth="1"/>
    <col min="1805" max="1806" width="8.7109375" style="4" customWidth="1"/>
    <col min="1807" max="1807" width="12.28515625" style="4" customWidth="1"/>
    <col min="1808" max="1809" width="16.7109375" style="4" customWidth="1"/>
    <col min="1810" max="1814" width="8.7109375" style="4" customWidth="1"/>
    <col min="1815" max="1815" width="12.28515625" style="4" customWidth="1"/>
    <col min="1816" max="1816" width="10.140625" style="4" customWidth="1"/>
    <col min="1817" max="2048" width="9.140625" style="4"/>
    <col min="2049" max="2057" width="9.7109375" style="4" customWidth="1"/>
    <col min="2058" max="2058" width="10.42578125" style="4" customWidth="1"/>
    <col min="2059" max="2059" width="11.7109375" style="4" customWidth="1"/>
    <col min="2060" max="2060" width="14.42578125" style="4" customWidth="1"/>
    <col min="2061" max="2062" width="8.7109375" style="4" customWidth="1"/>
    <col min="2063" max="2063" width="12.28515625" style="4" customWidth="1"/>
    <col min="2064" max="2065" width="16.7109375" style="4" customWidth="1"/>
    <col min="2066" max="2070" width="8.7109375" style="4" customWidth="1"/>
    <col min="2071" max="2071" width="12.28515625" style="4" customWidth="1"/>
    <col min="2072" max="2072" width="10.140625" style="4" customWidth="1"/>
    <col min="2073" max="2304" width="9.140625" style="4"/>
    <col min="2305" max="2313" width="9.7109375" style="4" customWidth="1"/>
    <col min="2314" max="2314" width="10.42578125" style="4" customWidth="1"/>
    <col min="2315" max="2315" width="11.7109375" style="4" customWidth="1"/>
    <col min="2316" max="2316" width="14.42578125" style="4" customWidth="1"/>
    <col min="2317" max="2318" width="8.7109375" style="4" customWidth="1"/>
    <col min="2319" max="2319" width="12.28515625" style="4" customWidth="1"/>
    <col min="2320" max="2321" width="16.7109375" style="4" customWidth="1"/>
    <col min="2322" max="2326" width="8.7109375" style="4" customWidth="1"/>
    <col min="2327" max="2327" width="12.28515625" style="4" customWidth="1"/>
    <col min="2328" max="2328" width="10.140625" style="4" customWidth="1"/>
    <col min="2329" max="2560" width="9.140625" style="4"/>
    <col min="2561" max="2569" width="9.7109375" style="4" customWidth="1"/>
    <col min="2570" max="2570" width="10.42578125" style="4" customWidth="1"/>
    <col min="2571" max="2571" width="11.7109375" style="4" customWidth="1"/>
    <col min="2572" max="2572" width="14.42578125" style="4" customWidth="1"/>
    <col min="2573" max="2574" width="8.7109375" style="4" customWidth="1"/>
    <col min="2575" max="2575" width="12.28515625" style="4" customWidth="1"/>
    <col min="2576" max="2577" width="16.7109375" style="4" customWidth="1"/>
    <col min="2578" max="2582" width="8.7109375" style="4" customWidth="1"/>
    <col min="2583" max="2583" width="12.28515625" style="4" customWidth="1"/>
    <col min="2584" max="2584" width="10.140625" style="4" customWidth="1"/>
    <col min="2585" max="2816" width="9.140625" style="4"/>
    <col min="2817" max="2825" width="9.7109375" style="4" customWidth="1"/>
    <col min="2826" max="2826" width="10.42578125" style="4" customWidth="1"/>
    <col min="2827" max="2827" width="11.7109375" style="4" customWidth="1"/>
    <col min="2828" max="2828" width="14.42578125" style="4" customWidth="1"/>
    <col min="2829" max="2830" width="8.7109375" style="4" customWidth="1"/>
    <col min="2831" max="2831" width="12.28515625" style="4" customWidth="1"/>
    <col min="2832" max="2833" width="16.7109375" style="4" customWidth="1"/>
    <col min="2834" max="2838" width="8.7109375" style="4" customWidth="1"/>
    <col min="2839" max="2839" width="12.28515625" style="4" customWidth="1"/>
    <col min="2840" max="2840" width="10.140625" style="4" customWidth="1"/>
    <col min="2841" max="3072" width="9.140625" style="4"/>
    <col min="3073" max="3081" width="9.7109375" style="4" customWidth="1"/>
    <col min="3082" max="3082" width="10.42578125" style="4" customWidth="1"/>
    <col min="3083" max="3083" width="11.7109375" style="4" customWidth="1"/>
    <col min="3084" max="3084" width="14.42578125" style="4" customWidth="1"/>
    <col min="3085" max="3086" width="8.7109375" style="4" customWidth="1"/>
    <col min="3087" max="3087" width="12.28515625" style="4" customWidth="1"/>
    <col min="3088" max="3089" width="16.7109375" style="4" customWidth="1"/>
    <col min="3090" max="3094" width="8.7109375" style="4" customWidth="1"/>
    <col min="3095" max="3095" width="12.28515625" style="4" customWidth="1"/>
    <col min="3096" max="3096" width="10.140625" style="4" customWidth="1"/>
    <col min="3097" max="3328" width="9.140625" style="4"/>
    <col min="3329" max="3337" width="9.7109375" style="4" customWidth="1"/>
    <col min="3338" max="3338" width="10.42578125" style="4" customWidth="1"/>
    <col min="3339" max="3339" width="11.7109375" style="4" customWidth="1"/>
    <col min="3340" max="3340" width="14.42578125" style="4" customWidth="1"/>
    <col min="3341" max="3342" width="8.7109375" style="4" customWidth="1"/>
    <col min="3343" max="3343" width="12.28515625" style="4" customWidth="1"/>
    <col min="3344" max="3345" width="16.7109375" style="4" customWidth="1"/>
    <col min="3346" max="3350" width="8.7109375" style="4" customWidth="1"/>
    <col min="3351" max="3351" width="12.28515625" style="4" customWidth="1"/>
    <col min="3352" max="3352" width="10.140625" style="4" customWidth="1"/>
    <col min="3353" max="3584" width="9.140625" style="4"/>
    <col min="3585" max="3593" width="9.7109375" style="4" customWidth="1"/>
    <col min="3594" max="3594" width="10.42578125" style="4" customWidth="1"/>
    <col min="3595" max="3595" width="11.7109375" style="4" customWidth="1"/>
    <col min="3596" max="3596" width="14.42578125" style="4" customWidth="1"/>
    <col min="3597" max="3598" width="8.7109375" style="4" customWidth="1"/>
    <col min="3599" max="3599" width="12.28515625" style="4" customWidth="1"/>
    <col min="3600" max="3601" width="16.7109375" style="4" customWidth="1"/>
    <col min="3602" max="3606" width="8.7109375" style="4" customWidth="1"/>
    <col min="3607" max="3607" width="12.28515625" style="4" customWidth="1"/>
    <col min="3608" max="3608" width="10.140625" style="4" customWidth="1"/>
    <col min="3609" max="3840" width="9.140625" style="4"/>
    <col min="3841" max="3849" width="9.7109375" style="4" customWidth="1"/>
    <col min="3850" max="3850" width="10.42578125" style="4" customWidth="1"/>
    <col min="3851" max="3851" width="11.7109375" style="4" customWidth="1"/>
    <col min="3852" max="3852" width="14.42578125" style="4" customWidth="1"/>
    <col min="3853" max="3854" width="8.7109375" style="4" customWidth="1"/>
    <col min="3855" max="3855" width="12.28515625" style="4" customWidth="1"/>
    <col min="3856" max="3857" width="16.7109375" style="4" customWidth="1"/>
    <col min="3858" max="3862" width="8.7109375" style="4" customWidth="1"/>
    <col min="3863" max="3863" width="12.28515625" style="4" customWidth="1"/>
    <col min="3864" max="3864" width="10.140625" style="4" customWidth="1"/>
    <col min="3865" max="4096" width="9.140625" style="4"/>
    <col min="4097" max="4105" width="9.7109375" style="4" customWidth="1"/>
    <col min="4106" max="4106" width="10.42578125" style="4" customWidth="1"/>
    <col min="4107" max="4107" width="11.7109375" style="4" customWidth="1"/>
    <col min="4108" max="4108" width="14.42578125" style="4" customWidth="1"/>
    <col min="4109" max="4110" width="8.7109375" style="4" customWidth="1"/>
    <col min="4111" max="4111" width="12.28515625" style="4" customWidth="1"/>
    <col min="4112" max="4113" width="16.7109375" style="4" customWidth="1"/>
    <col min="4114" max="4118" width="8.7109375" style="4" customWidth="1"/>
    <col min="4119" max="4119" width="12.28515625" style="4" customWidth="1"/>
    <col min="4120" max="4120" width="10.140625" style="4" customWidth="1"/>
    <col min="4121" max="4352" width="9.140625" style="4"/>
    <col min="4353" max="4361" width="9.7109375" style="4" customWidth="1"/>
    <col min="4362" max="4362" width="10.42578125" style="4" customWidth="1"/>
    <col min="4363" max="4363" width="11.7109375" style="4" customWidth="1"/>
    <col min="4364" max="4364" width="14.42578125" style="4" customWidth="1"/>
    <col min="4365" max="4366" width="8.7109375" style="4" customWidth="1"/>
    <col min="4367" max="4367" width="12.28515625" style="4" customWidth="1"/>
    <col min="4368" max="4369" width="16.7109375" style="4" customWidth="1"/>
    <col min="4370" max="4374" width="8.7109375" style="4" customWidth="1"/>
    <col min="4375" max="4375" width="12.28515625" style="4" customWidth="1"/>
    <col min="4376" max="4376" width="10.140625" style="4" customWidth="1"/>
    <col min="4377" max="4608" width="9.140625" style="4"/>
    <col min="4609" max="4617" width="9.7109375" style="4" customWidth="1"/>
    <col min="4618" max="4618" width="10.42578125" style="4" customWidth="1"/>
    <col min="4619" max="4619" width="11.7109375" style="4" customWidth="1"/>
    <col min="4620" max="4620" width="14.42578125" style="4" customWidth="1"/>
    <col min="4621" max="4622" width="8.7109375" style="4" customWidth="1"/>
    <col min="4623" max="4623" width="12.28515625" style="4" customWidth="1"/>
    <col min="4624" max="4625" width="16.7109375" style="4" customWidth="1"/>
    <col min="4626" max="4630" width="8.7109375" style="4" customWidth="1"/>
    <col min="4631" max="4631" width="12.28515625" style="4" customWidth="1"/>
    <col min="4632" max="4632" width="10.140625" style="4" customWidth="1"/>
    <col min="4633" max="4864" width="9.140625" style="4"/>
    <col min="4865" max="4873" width="9.7109375" style="4" customWidth="1"/>
    <col min="4874" max="4874" width="10.42578125" style="4" customWidth="1"/>
    <col min="4875" max="4875" width="11.7109375" style="4" customWidth="1"/>
    <col min="4876" max="4876" width="14.42578125" style="4" customWidth="1"/>
    <col min="4877" max="4878" width="8.7109375" style="4" customWidth="1"/>
    <col min="4879" max="4879" width="12.28515625" style="4" customWidth="1"/>
    <col min="4880" max="4881" width="16.7109375" style="4" customWidth="1"/>
    <col min="4882" max="4886" width="8.7109375" style="4" customWidth="1"/>
    <col min="4887" max="4887" width="12.28515625" style="4" customWidth="1"/>
    <col min="4888" max="4888" width="10.140625" style="4" customWidth="1"/>
    <col min="4889" max="5120" width="9.140625" style="4"/>
    <col min="5121" max="5129" width="9.7109375" style="4" customWidth="1"/>
    <col min="5130" max="5130" width="10.42578125" style="4" customWidth="1"/>
    <col min="5131" max="5131" width="11.7109375" style="4" customWidth="1"/>
    <col min="5132" max="5132" width="14.42578125" style="4" customWidth="1"/>
    <col min="5133" max="5134" width="8.7109375" style="4" customWidth="1"/>
    <col min="5135" max="5135" width="12.28515625" style="4" customWidth="1"/>
    <col min="5136" max="5137" width="16.7109375" style="4" customWidth="1"/>
    <col min="5138" max="5142" width="8.7109375" style="4" customWidth="1"/>
    <col min="5143" max="5143" width="12.28515625" style="4" customWidth="1"/>
    <col min="5144" max="5144" width="10.140625" style="4" customWidth="1"/>
    <col min="5145" max="5376" width="9.140625" style="4"/>
    <col min="5377" max="5385" width="9.7109375" style="4" customWidth="1"/>
    <col min="5386" max="5386" width="10.42578125" style="4" customWidth="1"/>
    <col min="5387" max="5387" width="11.7109375" style="4" customWidth="1"/>
    <col min="5388" max="5388" width="14.42578125" style="4" customWidth="1"/>
    <col min="5389" max="5390" width="8.7109375" style="4" customWidth="1"/>
    <col min="5391" max="5391" width="12.28515625" style="4" customWidth="1"/>
    <col min="5392" max="5393" width="16.7109375" style="4" customWidth="1"/>
    <col min="5394" max="5398" width="8.7109375" style="4" customWidth="1"/>
    <col min="5399" max="5399" width="12.28515625" style="4" customWidth="1"/>
    <col min="5400" max="5400" width="10.140625" style="4" customWidth="1"/>
    <col min="5401" max="5632" width="9.140625" style="4"/>
    <col min="5633" max="5641" width="9.7109375" style="4" customWidth="1"/>
    <col min="5642" max="5642" width="10.42578125" style="4" customWidth="1"/>
    <col min="5643" max="5643" width="11.7109375" style="4" customWidth="1"/>
    <col min="5644" max="5644" width="14.42578125" style="4" customWidth="1"/>
    <col min="5645" max="5646" width="8.7109375" style="4" customWidth="1"/>
    <col min="5647" max="5647" width="12.28515625" style="4" customWidth="1"/>
    <col min="5648" max="5649" width="16.7109375" style="4" customWidth="1"/>
    <col min="5650" max="5654" width="8.7109375" style="4" customWidth="1"/>
    <col min="5655" max="5655" width="12.28515625" style="4" customWidth="1"/>
    <col min="5656" max="5656" width="10.140625" style="4" customWidth="1"/>
    <col min="5657" max="5888" width="9.140625" style="4"/>
    <col min="5889" max="5897" width="9.7109375" style="4" customWidth="1"/>
    <col min="5898" max="5898" width="10.42578125" style="4" customWidth="1"/>
    <col min="5899" max="5899" width="11.7109375" style="4" customWidth="1"/>
    <col min="5900" max="5900" width="14.42578125" style="4" customWidth="1"/>
    <col min="5901" max="5902" width="8.7109375" style="4" customWidth="1"/>
    <col min="5903" max="5903" width="12.28515625" style="4" customWidth="1"/>
    <col min="5904" max="5905" width="16.7109375" style="4" customWidth="1"/>
    <col min="5906" max="5910" width="8.7109375" style="4" customWidth="1"/>
    <col min="5911" max="5911" width="12.28515625" style="4" customWidth="1"/>
    <col min="5912" max="5912" width="10.140625" style="4" customWidth="1"/>
    <col min="5913" max="6144" width="9.140625" style="4"/>
    <col min="6145" max="6153" width="9.7109375" style="4" customWidth="1"/>
    <col min="6154" max="6154" width="10.42578125" style="4" customWidth="1"/>
    <col min="6155" max="6155" width="11.7109375" style="4" customWidth="1"/>
    <col min="6156" max="6156" width="14.42578125" style="4" customWidth="1"/>
    <col min="6157" max="6158" width="8.7109375" style="4" customWidth="1"/>
    <col min="6159" max="6159" width="12.28515625" style="4" customWidth="1"/>
    <col min="6160" max="6161" width="16.7109375" style="4" customWidth="1"/>
    <col min="6162" max="6166" width="8.7109375" style="4" customWidth="1"/>
    <col min="6167" max="6167" width="12.28515625" style="4" customWidth="1"/>
    <col min="6168" max="6168" width="10.140625" style="4" customWidth="1"/>
    <col min="6169" max="6400" width="9.140625" style="4"/>
    <col min="6401" max="6409" width="9.7109375" style="4" customWidth="1"/>
    <col min="6410" max="6410" width="10.42578125" style="4" customWidth="1"/>
    <col min="6411" max="6411" width="11.7109375" style="4" customWidth="1"/>
    <col min="6412" max="6412" width="14.42578125" style="4" customWidth="1"/>
    <col min="6413" max="6414" width="8.7109375" style="4" customWidth="1"/>
    <col min="6415" max="6415" width="12.28515625" style="4" customWidth="1"/>
    <col min="6416" max="6417" width="16.7109375" style="4" customWidth="1"/>
    <col min="6418" max="6422" width="8.7109375" style="4" customWidth="1"/>
    <col min="6423" max="6423" width="12.28515625" style="4" customWidth="1"/>
    <col min="6424" max="6424" width="10.140625" style="4" customWidth="1"/>
    <col min="6425" max="6656" width="9.140625" style="4"/>
    <col min="6657" max="6665" width="9.7109375" style="4" customWidth="1"/>
    <col min="6666" max="6666" width="10.42578125" style="4" customWidth="1"/>
    <col min="6667" max="6667" width="11.7109375" style="4" customWidth="1"/>
    <col min="6668" max="6668" width="14.42578125" style="4" customWidth="1"/>
    <col min="6669" max="6670" width="8.7109375" style="4" customWidth="1"/>
    <col min="6671" max="6671" width="12.28515625" style="4" customWidth="1"/>
    <col min="6672" max="6673" width="16.7109375" style="4" customWidth="1"/>
    <col min="6674" max="6678" width="8.7109375" style="4" customWidth="1"/>
    <col min="6679" max="6679" width="12.28515625" style="4" customWidth="1"/>
    <col min="6680" max="6680" width="10.140625" style="4" customWidth="1"/>
    <col min="6681" max="6912" width="9.140625" style="4"/>
    <col min="6913" max="6921" width="9.7109375" style="4" customWidth="1"/>
    <col min="6922" max="6922" width="10.42578125" style="4" customWidth="1"/>
    <col min="6923" max="6923" width="11.7109375" style="4" customWidth="1"/>
    <col min="6924" max="6924" width="14.42578125" style="4" customWidth="1"/>
    <col min="6925" max="6926" width="8.7109375" style="4" customWidth="1"/>
    <col min="6927" max="6927" width="12.28515625" style="4" customWidth="1"/>
    <col min="6928" max="6929" width="16.7109375" style="4" customWidth="1"/>
    <col min="6930" max="6934" width="8.7109375" style="4" customWidth="1"/>
    <col min="6935" max="6935" width="12.28515625" style="4" customWidth="1"/>
    <col min="6936" max="6936" width="10.140625" style="4" customWidth="1"/>
    <col min="6937" max="7168" width="9.140625" style="4"/>
    <col min="7169" max="7177" width="9.7109375" style="4" customWidth="1"/>
    <col min="7178" max="7178" width="10.42578125" style="4" customWidth="1"/>
    <col min="7179" max="7179" width="11.7109375" style="4" customWidth="1"/>
    <col min="7180" max="7180" width="14.42578125" style="4" customWidth="1"/>
    <col min="7181" max="7182" width="8.7109375" style="4" customWidth="1"/>
    <col min="7183" max="7183" width="12.28515625" style="4" customWidth="1"/>
    <col min="7184" max="7185" width="16.7109375" style="4" customWidth="1"/>
    <col min="7186" max="7190" width="8.7109375" style="4" customWidth="1"/>
    <col min="7191" max="7191" width="12.28515625" style="4" customWidth="1"/>
    <col min="7192" max="7192" width="10.140625" style="4" customWidth="1"/>
    <col min="7193" max="7424" width="9.140625" style="4"/>
    <col min="7425" max="7433" width="9.7109375" style="4" customWidth="1"/>
    <col min="7434" max="7434" width="10.42578125" style="4" customWidth="1"/>
    <col min="7435" max="7435" width="11.7109375" style="4" customWidth="1"/>
    <col min="7436" max="7436" width="14.42578125" style="4" customWidth="1"/>
    <col min="7437" max="7438" width="8.7109375" style="4" customWidth="1"/>
    <col min="7439" max="7439" width="12.28515625" style="4" customWidth="1"/>
    <col min="7440" max="7441" width="16.7109375" style="4" customWidth="1"/>
    <col min="7442" max="7446" width="8.7109375" style="4" customWidth="1"/>
    <col min="7447" max="7447" width="12.28515625" style="4" customWidth="1"/>
    <col min="7448" max="7448" width="10.140625" style="4" customWidth="1"/>
    <col min="7449" max="7680" width="9.140625" style="4"/>
    <col min="7681" max="7689" width="9.7109375" style="4" customWidth="1"/>
    <col min="7690" max="7690" width="10.42578125" style="4" customWidth="1"/>
    <col min="7691" max="7691" width="11.7109375" style="4" customWidth="1"/>
    <col min="7692" max="7692" width="14.42578125" style="4" customWidth="1"/>
    <col min="7693" max="7694" width="8.7109375" style="4" customWidth="1"/>
    <col min="7695" max="7695" width="12.28515625" style="4" customWidth="1"/>
    <col min="7696" max="7697" width="16.7109375" style="4" customWidth="1"/>
    <col min="7698" max="7702" width="8.7109375" style="4" customWidth="1"/>
    <col min="7703" max="7703" width="12.28515625" style="4" customWidth="1"/>
    <col min="7704" max="7704" width="10.140625" style="4" customWidth="1"/>
    <col min="7705" max="7936" width="9.140625" style="4"/>
    <col min="7937" max="7945" width="9.7109375" style="4" customWidth="1"/>
    <col min="7946" max="7946" width="10.42578125" style="4" customWidth="1"/>
    <col min="7947" max="7947" width="11.7109375" style="4" customWidth="1"/>
    <col min="7948" max="7948" width="14.42578125" style="4" customWidth="1"/>
    <col min="7949" max="7950" width="8.7109375" style="4" customWidth="1"/>
    <col min="7951" max="7951" width="12.28515625" style="4" customWidth="1"/>
    <col min="7952" max="7953" width="16.7109375" style="4" customWidth="1"/>
    <col min="7954" max="7958" width="8.7109375" style="4" customWidth="1"/>
    <col min="7959" max="7959" width="12.28515625" style="4" customWidth="1"/>
    <col min="7960" max="7960" width="10.140625" style="4" customWidth="1"/>
    <col min="7961" max="8192" width="9.140625" style="4"/>
    <col min="8193" max="8201" width="9.7109375" style="4" customWidth="1"/>
    <col min="8202" max="8202" width="10.42578125" style="4" customWidth="1"/>
    <col min="8203" max="8203" width="11.7109375" style="4" customWidth="1"/>
    <col min="8204" max="8204" width="14.42578125" style="4" customWidth="1"/>
    <col min="8205" max="8206" width="8.7109375" style="4" customWidth="1"/>
    <col min="8207" max="8207" width="12.28515625" style="4" customWidth="1"/>
    <col min="8208" max="8209" width="16.7109375" style="4" customWidth="1"/>
    <col min="8210" max="8214" width="8.7109375" style="4" customWidth="1"/>
    <col min="8215" max="8215" width="12.28515625" style="4" customWidth="1"/>
    <col min="8216" max="8216" width="10.140625" style="4" customWidth="1"/>
    <col min="8217" max="8448" width="9.140625" style="4"/>
    <col min="8449" max="8457" width="9.7109375" style="4" customWidth="1"/>
    <col min="8458" max="8458" width="10.42578125" style="4" customWidth="1"/>
    <col min="8459" max="8459" width="11.7109375" style="4" customWidth="1"/>
    <col min="8460" max="8460" width="14.42578125" style="4" customWidth="1"/>
    <col min="8461" max="8462" width="8.7109375" style="4" customWidth="1"/>
    <col min="8463" max="8463" width="12.28515625" style="4" customWidth="1"/>
    <col min="8464" max="8465" width="16.7109375" style="4" customWidth="1"/>
    <col min="8466" max="8470" width="8.7109375" style="4" customWidth="1"/>
    <col min="8471" max="8471" width="12.28515625" style="4" customWidth="1"/>
    <col min="8472" max="8472" width="10.140625" style="4" customWidth="1"/>
    <col min="8473" max="8704" width="9.140625" style="4"/>
    <col min="8705" max="8713" width="9.7109375" style="4" customWidth="1"/>
    <col min="8714" max="8714" width="10.42578125" style="4" customWidth="1"/>
    <col min="8715" max="8715" width="11.7109375" style="4" customWidth="1"/>
    <col min="8716" max="8716" width="14.42578125" style="4" customWidth="1"/>
    <col min="8717" max="8718" width="8.7109375" style="4" customWidth="1"/>
    <col min="8719" max="8719" width="12.28515625" style="4" customWidth="1"/>
    <col min="8720" max="8721" width="16.7109375" style="4" customWidth="1"/>
    <col min="8722" max="8726" width="8.7109375" style="4" customWidth="1"/>
    <col min="8727" max="8727" width="12.28515625" style="4" customWidth="1"/>
    <col min="8728" max="8728" width="10.140625" style="4" customWidth="1"/>
    <col min="8729" max="8960" width="9.140625" style="4"/>
    <col min="8961" max="8969" width="9.7109375" style="4" customWidth="1"/>
    <col min="8970" max="8970" width="10.42578125" style="4" customWidth="1"/>
    <col min="8971" max="8971" width="11.7109375" style="4" customWidth="1"/>
    <col min="8972" max="8972" width="14.42578125" style="4" customWidth="1"/>
    <col min="8973" max="8974" width="8.7109375" style="4" customWidth="1"/>
    <col min="8975" max="8975" width="12.28515625" style="4" customWidth="1"/>
    <col min="8976" max="8977" width="16.7109375" style="4" customWidth="1"/>
    <col min="8978" max="8982" width="8.7109375" style="4" customWidth="1"/>
    <col min="8983" max="8983" width="12.28515625" style="4" customWidth="1"/>
    <col min="8984" max="8984" width="10.140625" style="4" customWidth="1"/>
    <col min="8985" max="9216" width="9.140625" style="4"/>
    <col min="9217" max="9225" width="9.7109375" style="4" customWidth="1"/>
    <col min="9226" max="9226" width="10.42578125" style="4" customWidth="1"/>
    <col min="9227" max="9227" width="11.7109375" style="4" customWidth="1"/>
    <col min="9228" max="9228" width="14.42578125" style="4" customWidth="1"/>
    <col min="9229" max="9230" width="8.7109375" style="4" customWidth="1"/>
    <col min="9231" max="9231" width="12.28515625" style="4" customWidth="1"/>
    <col min="9232" max="9233" width="16.7109375" style="4" customWidth="1"/>
    <col min="9234" max="9238" width="8.7109375" style="4" customWidth="1"/>
    <col min="9239" max="9239" width="12.28515625" style="4" customWidth="1"/>
    <col min="9240" max="9240" width="10.140625" style="4" customWidth="1"/>
    <col min="9241" max="9472" width="9.140625" style="4"/>
    <col min="9473" max="9481" width="9.7109375" style="4" customWidth="1"/>
    <col min="9482" max="9482" width="10.42578125" style="4" customWidth="1"/>
    <col min="9483" max="9483" width="11.7109375" style="4" customWidth="1"/>
    <col min="9484" max="9484" width="14.42578125" style="4" customWidth="1"/>
    <col min="9485" max="9486" width="8.7109375" style="4" customWidth="1"/>
    <col min="9487" max="9487" width="12.28515625" style="4" customWidth="1"/>
    <col min="9488" max="9489" width="16.7109375" style="4" customWidth="1"/>
    <col min="9490" max="9494" width="8.7109375" style="4" customWidth="1"/>
    <col min="9495" max="9495" width="12.28515625" style="4" customWidth="1"/>
    <col min="9496" max="9496" width="10.140625" style="4" customWidth="1"/>
    <col min="9497" max="9728" width="9.140625" style="4"/>
    <col min="9729" max="9737" width="9.7109375" style="4" customWidth="1"/>
    <col min="9738" max="9738" width="10.42578125" style="4" customWidth="1"/>
    <col min="9739" max="9739" width="11.7109375" style="4" customWidth="1"/>
    <col min="9740" max="9740" width="14.42578125" style="4" customWidth="1"/>
    <col min="9741" max="9742" width="8.7109375" style="4" customWidth="1"/>
    <col min="9743" max="9743" width="12.28515625" style="4" customWidth="1"/>
    <col min="9744" max="9745" width="16.7109375" style="4" customWidth="1"/>
    <col min="9746" max="9750" width="8.7109375" style="4" customWidth="1"/>
    <col min="9751" max="9751" width="12.28515625" style="4" customWidth="1"/>
    <col min="9752" max="9752" width="10.140625" style="4" customWidth="1"/>
    <col min="9753" max="9984" width="9.140625" style="4"/>
    <col min="9985" max="9993" width="9.7109375" style="4" customWidth="1"/>
    <col min="9994" max="9994" width="10.42578125" style="4" customWidth="1"/>
    <col min="9995" max="9995" width="11.7109375" style="4" customWidth="1"/>
    <col min="9996" max="9996" width="14.42578125" style="4" customWidth="1"/>
    <col min="9997" max="9998" width="8.7109375" style="4" customWidth="1"/>
    <col min="9999" max="9999" width="12.28515625" style="4" customWidth="1"/>
    <col min="10000" max="10001" width="16.7109375" style="4" customWidth="1"/>
    <col min="10002" max="10006" width="8.7109375" style="4" customWidth="1"/>
    <col min="10007" max="10007" width="12.28515625" style="4" customWidth="1"/>
    <col min="10008" max="10008" width="10.140625" style="4" customWidth="1"/>
    <col min="10009" max="10240" width="9.140625" style="4"/>
    <col min="10241" max="10249" width="9.7109375" style="4" customWidth="1"/>
    <col min="10250" max="10250" width="10.42578125" style="4" customWidth="1"/>
    <col min="10251" max="10251" width="11.7109375" style="4" customWidth="1"/>
    <col min="10252" max="10252" width="14.42578125" style="4" customWidth="1"/>
    <col min="10253" max="10254" width="8.7109375" style="4" customWidth="1"/>
    <col min="10255" max="10255" width="12.28515625" style="4" customWidth="1"/>
    <col min="10256" max="10257" width="16.7109375" style="4" customWidth="1"/>
    <col min="10258" max="10262" width="8.7109375" style="4" customWidth="1"/>
    <col min="10263" max="10263" width="12.28515625" style="4" customWidth="1"/>
    <col min="10264" max="10264" width="10.140625" style="4" customWidth="1"/>
    <col min="10265" max="10496" width="9.140625" style="4"/>
    <col min="10497" max="10505" width="9.7109375" style="4" customWidth="1"/>
    <col min="10506" max="10506" width="10.42578125" style="4" customWidth="1"/>
    <col min="10507" max="10507" width="11.7109375" style="4" customWidth="1"/>
    <col min="10508" max="10508" width="14.42578125" style="4" customWidth="1"/>
    <col min="10509" max="10510" width="8.7109375" style="4" customWidth="1"/>
    <col min="10511" max="10511" width="12.28515625" style="4" customWidth="1"/>
    <col min="10512" max="10513" width="16.7109375" style="4" customWidth="1"/>
    <col min="10514" max="10518" width="8.7109375" style="4" customWidth="1"/>
    <col min="10519" max="10519" width="12.28515625" style="4" customWidth="1"/>
    <col min="10520" max="10520" width="10.140625" style="4" customWidth="1"/>
    <col min="10521" max="10752" width="9.140625" style="4"/>
    <col min="10753" max="10761" width="9.7109375" style="4" customWidth="1"/>
    <col min="10762" max="10762" width="10.42578125" style="4" customWidth="1"/>
    <col min="10763" max="10763" width="11.7109375" style="4" customWidth="1"/>
    <col min="10764" max="10764" width="14.42578125" style="4" customWidth="1"/>
    <col min="10765" max="10766" width="8.7109375" style="4" customWidth="1"/>
    <col min="10767" max="10767" width="12.28515625" style="4" customWidth="1"/>
    <col min="10768" max="10769" width="16.7109375" style="4" customWidth="1"/>
    <col min="10770" max="10774" width="8.7109375" style="4" customWidth="1"/>
    <col min="10775" max="10775" width="12.28515625" style="4" customWidth="1"/>
    <col min="10776" max="10776" width="10.140625" style="4" customWidth="1"/>
    <col min="10777" max="11008" width="9.140625" style="4"/>
    <col min="11009" max="11017" width="9.7109375" style="4" customWidth="1"/>
    <col min="11018" max="11018" width="10.42578125" style="4" customWidth="1"/>
    <col min="11019" max="11019" width="11.7109375" style="4" customWidth="1"/>
    <col min="11020" max="11020" width="14.42578125" style="4" customWidth="1"/>
    <col min="11021" max="11022" width="8.7109375" style="4" customWidth="1"/>
    <col min="11023" max="11023" width="12.28515625" style="4" customWidth="1"/>
    <col min="11024" max="11025" width="16.7109375" style="4" customWidth="1"/>
    <col min="11026" max="11030" width="8.7109375" style="4" customWidth="1"/>
    <col min="11031" max="11031" width="12.28515625" style="4" customWidth="1"/>
    <col min="11032" max="11032" width="10.140625" style="4" customWidth="1"/>
    <col min="11033" max="11264" width="9.140625" style="4"/>
    <col min="11265" max="11273" width="9.7109375" style="4" customWidth="1"/>
    <col min="11274" max="11274" width="10.42578125" style="4" customWidth="1"/>
    <col min="11275" max="11275" width="11.7109375" style="4" customWidth="1"/>
    <col min="11276" max="11276" width="14.42578125" style="4" customWidth="1"/>
    <col min="11277" max="11278" width="8.7109375" style="4" customWidth="1"/>
    <col min="11279" max="11279" width="12.28515625" style="4" customWidth="1"/>
    <col min="11280" max="11281" width="16.7109375" style="4" customWidth="1"/>
    <col min="11282" max="11286" width="8.7109375" style="4" customWidth="1"/>
    <col min="11287" max="11287" width="12.28515625" style="4" customWidth="1"/>
    <col min="11288" max="11288" width="10.140625" style="4" customWidth="1"/>
    <col min="11289" max="11520" width="9.140625" style="4"/>
    <col min="11521" max="11529" width="9.7109375" style="4" customWidth="1"/>
    <col min="11530" max="11530" width="10.42578125" style="4" customWidth="1"/>
    <col min="11531" max="11531" width="11.7109375" style="4" customWidth="1"/>
    <col min="11532" max="11532" width="14.42578125" style="4" customWidth="1"/>
    <col min="11533" max="11534" width="8.7109375" style="4" customWidth="1"/>
    <col min="11535" max="11535" width="12.28515625" style="4" customWidth="1"/>
    <col min="11536" max="11537" width="16.7109375" style="4" customWidth="1"/>
    <col min="11538" max="11542" width="8.7109375" style="4" customWidth="1"/>
    <col min="11543" max="11543" width="12.28515625" style="4" customWidth="1"/>
    <col min="11544" max="11544" width="10.140625" style="4" customWidth="1"/>
    <col min="11545" max="11776" width="9.140625" style="4"/>
    <col min="11777" max="11785" width="9.7109375" style="4" customWidth="1"/>
    <col min="11786" max="11786" width="10.42578125" style="4" customWidth="1"/>
    <col min="11787" max="11787" width="11.7109375" style="4" customWidth="1"/>
    <col min="11788" max="11788" width="14.42578125" style="4" customWidth="1"/>
    <col min="11789" max="11790" width="8.7109375" style="4" customWidth="1"/>
    <col min="11791" max="11791" width="12.28515625" style="4" customWidth="1"/>
    <col min="11792" max="11793" width="16.7109375" style="4" customWidth="1"/>
    <col min="11794" max="11798" width="8.7109375" style="4" customWidth="1"/>
    <col min="11799" max="11799" width="12.28515625" style="4" customWidth="1"/>
    <col min="11800" max="11800" width="10.140625" style="4" customWidth="1"/>
    <col min="11801" max="12032" width="9.140625" style="4"/>
    <col min="12033" max="12041" width="9.7109375" style="4" customWidth="1"/>
    <col min="12042" max="12042" width="10.42578125" style="4" customWidth="1"/>
    <col min="12043" max="12043" width="11.7109375" style="4" customWidth="1"/>
    <col min="12044" max="12044" width="14.42578125" style="4" customWidth="1"/>
    <col min="12045" max="12046" width="8.7109375" style="4" customWidth="1"/>
    <col min="12047" max="12047" width="12.28515625" style="4" customWidth="1"/>
    <col min="12048" max="12049" width="16.7109375" style="4" customWidth="1"/>
    <col min="12050" max="12054" width="8.7109375" style="4" customWidth="1"/>
    <col min="12055" max="12055" width="12.28515625" style="4" customWidth="1"/>
    <col min="12056" max="12056" width="10.140625" style="4" customWidth="1"/>
    <col min="12057" max="12288" width="9.140625" style="4"/>
    <col min="12289" max="12297" width="9.7109375" style="4" customWidth="1"/>
    <col min="12298" max="12298" width="10.42578125" style="4" customWidth="1"/>
    <col min="12299" max="12299" width="11.7109375" style="4" customWidth="1"/>
    <col min="12300" max="12300" width="14.42578125" style="4" customWidth="1"/>
    <col min="12301" max="12302" width="8.7109375" style="4" customWidth="1"/>
    <col min="12303" max="12303" width="12.28515625" style="4" customWidth="1"/>
    <col min="12304" max="12305" width="16.7109375" style="4" customWidth="1"/>
    <col min="12306" max="12310" width="8.7109375" style="4" customWidth="1"/>
    <col min="12311" max="12311" width="12.28515625" style="4" customWidth="1"/>
    <col min="12312" max="12312" width="10.140625" style="4" customWidth="1"/>
    <col min="12313" max="12544" width="9.140625" style="4"/>
    <col min="12545" max="12553" width="9.7109375" style="4" customWidth="1"/>
    <col min="12554" max="12554" width="10.42578125" style="4" customWidth="1"/>
    <col min="12555" max="12555" width="11.7109375" style="4" customWidth="1"/>
    <col min="12556" max="12556" width="14.42578125" style="4" customWidth="1"/>
    <col min="12557" max="12558" width="8.7109375" style="4" customWidth="1"/>
    <col min="12559" max="12559" width="12.28515625" style="4" customWidth="1"/>
    <col min="12560" max="12561" width="16.7109375" style="4" customWidth="1"/>
    <col min="12562" max="12566" width="8.7109375" style="4" customWidth="1"/>
    <col min="12567" max="12567" width="12.28515625" style="4" customWidth="1"/>
    <col min="12568" max="12568" width="10.140625" style="4" customWidth="1"/>
    <col min="12569" max="12800" width="9.140625" style="4"/>
    <col min="12801" max="12809" width="9.7109375" style="4" customWidth="1"/>
    <col min="12810" max="12810" width="10.42578125" style="4" customWidth="1"/>
    <col min="12811" max="12811" width="11.7109375" style="4" customWidth="1"/>
    <col min="12812" max="12812" width="14.42578125" style="4" customWidth="1"/>
    <col min="12813" max="12814" width="8.7109375" style="4" customWidth="1"/>
    <col min="12815" max="12815" width="12.28515625" style="4" customWidth="1"/>
    <col min="12816" max="12817" width="16.7109375" style="4" customWidth="1"/>
    <col min="12818" max="12822" width="8.7109375" style="4" customWidth="1"/>
    <col min="12823" max="12823" width="12.28515625" style="4" customWidth="1"/>
    <col min="12824" max="12824" width="10.140625" style="4" customWidth="1"/>
    <col min="12825" max="13056" width="9.140625" style="4"/>
    <col min="13057" max="13065" width="9.7109375" style="4" customWidth="1"/>
    <col min="13066" max="13066" width="10.42578125" style="4" customWidth="1"/>
    <col min="13067" max="13067" width="11.7109375" style="4" customWidth="1"/>
    <col min="13068" max="13068" width="14.42578125" style="4" customWidth="1"/>
    <col min="13069" max="13070" width="8.7109375" style="4" customWidth="1"/>
    <col min="13071" max="13071" width="12.28515625" style="4" customWidth="1"/>
    <col min="13072" max="13073" width="16.7109375" style="4" customWidth="1"/>
    <col min="13074" max="13078" width="8.7109375" style="4" customWidth="1"/>
    <col min="13079" max="13079" width="12.28515625" style="4" customWidth="1"/>
    <col min="13080" max="13080" width="10.140625" style="4" customWidth="1"/>
    <col min="13081" max="13312" width="9.140625" style="4"/>
    <col min="13313" max="13321" width="9.7109375" style="4" customWidth="1"/>
    <col min="13322" max="13322" width="10.42578125" style="4" customWidth="1"/>
    <col min="13323" max="13323" width="11.7109375" style="4" customWidth="1"/>
    <col min="13324" max="13324" width="14.42578125" style="4" customWidth="1"/>
    <col min="13325" max="13326" width="8.7109375" style="4" customWidth="1"/>
    <col min="13327" max="13327" width="12.28515625" style="4" customWidth="1"/>
    <col min="13328" max="13329" width="16.7109375" style="4" customWidth="1"/>
    <col min="13330" max="13334" width="8.7109375" style="4" customWidth="1"/>
    <col min="13335" max="13335" width="12.28515625" style="4" customWidth="1"/>
    <col min="13336" max="13336" width="10.140625" style="4" customWidth="1"/>
    <col min="13337" max="13568" width="9.140625" style="4"/>
    <col min="13569" max="13577" width="9.7109375" style="4" customWidth="1"/>
    <col min="13578" max="13578" width="10.42578125" style="4" customWidth="1"/>
    <col min="13579" max="13579" width="11.7109375" style="4" customWidth="1"/>
    <col min="13580" max="13580" width="14.42578125" style="4" customWidth="1"/>
    <col min="13581" max="13582" width="8.7109375" style="4" customWidth="1"/>
    <col min="13583" max="13583" width="12.28515625" style="4" customWidth="1"/>
    <col min="13584" max="13585" width="16.7109375" style="4" customWidth="1"/>
    <col min="13586" max="13590" width="8.7109375" style="4" customWidth="1"/>
    <col min="13591" max="13591" width="12.28515625" style="4" customWidth="1"/>
    <col min="13592" max="13592" width="10.140625" style="4" customWidth="1"/>
    <col min="13593" max="13824" width="9.140625" style="4"/>
    <col min="13825" max="13833" width="9.7109375" style="4" customWidth="1"/>
    <col min="13834" max="13834" width="10.42578125" style="4" customWidth="1"/>
    <col min="13835" max="13835" width="11.7109375" style="4" customWidth="1"/>
    <col min="13836" max="13836" width="14.42578125" style="4" customWidth="1"/>
    <col min="13837" max="13838" width="8.7109375" style="4" customWidth="1"/>
    <col min="13839" max="13839" width="12.28515625" style="4" customWidth="1"/>
    <col min="13840" max="13841" width="16.7109375" style="4" customWidth="1"/>
    <col min="13842" max="13846" width="8.7109375" style="4" customWidth="1"/>
    <col min="13847" max="13847" width="12.28515625" style="4" customWidth="1"/>
    <col min="13848" max="13848" width="10.140625" style="4" customWidth="1"/>
    <col min="13849" max="14080" width="9.140625" style="4"/>
    <col min="14081" max="14089" width="9.7109375" style="4" customWidth="1"/>
    <col min="14090" max="14090" width="10.42578125" style="4" customWidth="1"/>
    <col min="14091" max="14091" width="11.7109375" style="4" customWidth="1"/>
    <col min="14092" max="14092" width="14.42578125" style="4" customWidth="1"/>
    <col min="14093" max="14094" width="8.7109375" style="4" customWidth="1"/>
    <col min="14095" max="14095" width="12.28515625" style="4" customWidth="1"/>
    <col min="14096" max="14097" width="16.7109375" style="4" customWidth="1"/>
    <col min="14098" max="14102" width="8.7109375" style="4" customWidth="1"/>
    <col min="14103" max="14103" width="12.28515625" style="4" customWidth="1"/>
    <col min="14104" max="14104" width="10.140625" style="4" customWidth="1"/>
    <col min="14105" max="14336" width="9.140625" style="4"/>
    <col min="14337" max="14345" width="9.7109375" style="4" customWidth="1"/>
    <col min="14346" max="14346" width="10.42578125" style="4" customWidth="1"/>
    <col min="14347" max="14347" width="11.7109375" style="4" customWidth="1"/>
    <col min="14348" max="14348" width="14.42578125" style="4" customWidth="1"/>
    <col min="14349" max="14350" width="8.7109375" style="4" customWidth="1"/>
    <col min="14351" max="14351" width="12.28515625" style="4" customWidth="1"/>
    <col min="14352" max="14353" width="16.7109375" style="4" customWidth="1"/>
    <col min="14354" max="14358" width="8.7109375" style="4" customWidth="1"/>
    <col min="14359" max="14359" width="12.28515625" style="4" customWidth="1"/>
    <col min="14360" max="14360" width="10.140625" style="4" customWidth="1"/>
    <col min="14361" max="14592" width="9.140625" style="4"/>
    <col min="14593" max="14601" width="9.7109375" style="4" customWidth="1"/>
    <col min="14602" max="14602" width="10.42578125" style="4" customWidth="1"/>
    <col min="14603" max="14603" width="11.7109375" style="4" customWidth="1"/>
    <col min="14604" max="14604" width="14.42578125" style="4" customWidth="1"/>
    <col min="14605" max="14606" width="8.7109375" style="4" customWidth="1"/>
    <col min="14607" max="14607" width="12.28515625" style="4" customWidth="1"/>
    <col min="14608" max="14609" width="16.7109375" style="4" customWidth="1"/>
    <col min="14610" max="14614" width="8.7109375" style="4" customWidth="1"/>
    <col min="14615" max="14615" width="12.28515625" style="4" customWidth="1"/>
    <col min="14616" max="14616" width="10.140625" style="4" customWidth="1"/>
    <col min="14617" max="14848" width="9.140625" style="4"/>
    <col min="14849" max="14857" width="9.7109375" style="4" customWidth="1"/>
    <col min="14858" max="14858" width="10.42578125" style="4" customWidth="1"/>
    <col min="14859" max="14859" width="11.7109375" style="4" customWidth="1"/>
    <col min="14860" max="14860" width="14.42578125" style="4" customWidth="1"/>
    <col min="14861" max="14862" width="8.7109375" style="4" customWidth="1"/>
    <col min="14863" max="14863" width="12.28515625" style="4" customWidth="1"/>
    <col min="14864" max="14865" width="16.7109375" style="4" customWidth="1"/>
    <col min="14866" max="14870" width="8.7109375" style="4" customWidth="1"/>
    <col min="14871" max="14871" width="12.28515625" style="4" customWidth="1"/>
    <col min="14872" max="14872" width="10.140625" style="4" customWidth="1"/>
    <col min="14873" max="15104" width="9.140625" style="4"/>
    <col min="15105" max="15113" width="9.7109375" style="4" customWidth="1"/>
    <col min="15114" max="15114" width="10.42578125" style="4" customWidth="1"/>
    <col min="15115" max="15115" width="11.7109375" style="4" customWidth="1"/>
    <col min="15116" max="15116" width="14.42578125" style="4" customWidth="1"/>
    <col min="15117" max="15118" width="8.7109375" style="4" customWidth="1"/>
    <col min="15119" max="15119" width="12.28515625" style="4" customWidth="1"/>
    <col min="15120" max="15121" width="16.7109375" style="4" customWidth="1"/>
    <col min="15122" max="15126" width="8.7109375" style="4" customWidth="1"/>
    <col min="15127" max="15127" width="12.28515625" style="4" customWidth="1"/>
    <col min="15128" max="15128" width="10.140625" style="4" customWidth="1"/>
    <col min="15129" max="15360" width="9.140625" style="4"/>
    <col min="15361" max="15369" width="9.7109375" style="4" customWidth="1"/>
    <col min="15370" max="15370" width="10.42578125" style="4" customWidth="1"/>
    <col min="15371" max="15371" width="11.7109375" style="4" customWidth="1"/>
    <col min="15372" max="15372" width="14.42578125" style="4" customWidth="1"/>
    <col min="15373" max="15374" width="8.7109375" style="4" customWidth="1"/>
    <col min="15375" max="15375" width="12.28515625" style="4" customWidth="1"/>
    <col min="15376" max="15377" width="16.7109375" style="4" customWidth="1"/>
    <col min="15378" max="15382" width="8.7109375" style="4" customWidth="1"/>
    <col min="15383" max="15383" width="12.28515625" style="4" customWidth="1"/>
    <col min="15384" max="15384" width="10.140625" style="4" customWidth="1"/>
    <col min="15385" max="15616" width="9.140625" style="4"/>
    <col min="15617" max="15625" width="9.7109375" style="4" customWidth="1"/>
    <col min="15626" max="15626" width="10.42578125" style="4" customWidth="1"/>
    <col min="15627" max="15627" width="11.7109375" style="4" customWidth="1"/>
    <col min="15628" max="15628" width="14.42578125" style="4" customWidth="1"/>
    <col min="15629" max="15630" width="8.7109375" style="4" customWidth="1"/>
    <col min="15631" max="15631" width="12.28515625" style="4" customWidth="1"/>
    <col min="15632" max="15633" width="16.7109375" style="4" customWidth="1"/>
    <col min="15634" max="15638" width="8.7109375" style="4" customWidth="1"/>
    <col min="15639" max="15639" width="12.28515625" style="4" customWidth="1"/>
    <col min="15640" max="15640" width="10.140625" style="4" customWidth="1"/>
    <col min="15641" max="15872" width="9.140625" style="4"/>
    <col min="15873" max="15881" width="9.7109375" style="4" customWidth="1"/>
    <col min="15882" max="15882" width="10.42578125" style="4" customWidth="1"/>
    <col min="15883" max="15883" width="11.7109375" style="4" customWidth="1"/>
    <col min="15884" max="15884" width="14.42578125" style="4" customWidth="1"/>
    <col min="15885" max="15886" width="8.7109375" style="4" customWidth="1"/>
    <col min="15887" max="15887" width="12.28515625" style="4" customWidth="1"/>
    <col min="15888" max="15889" width="16.7109375" style="4" customWidth="1"/>
    <col min="15890" max="15894" width="8.7109375" style="4" customWidth="1"/>
    <col min="15895" max="15895" width="12.28515625" style="4" customWidth="1"/>
    <col min="15896" max="15896" width="10.140625" style="4" customWidth="1"/>
    <col min="15897" max="16128" width="9.140625" style="4"/>
    <col min="16129" max="16137" width="9.7109375" style="4" customWidth="1"/>
    <col min="16138" max="16138" width="10.42578125" style="4" customWidth="1"/>
    <col min="16139" max="16139" width="11.7109375" style="4" customWidth="1"/>
    <col min="16140" max="16140" width="14.42578125" style="4" customWidth="1"/>
    <col min="16141" max="16142" width="8.7109375" style="4" customWidth="1"/>
    <col min="16143" max="16143" width="12.28515625" style="4" customWidth="1"/>
    <col min="16144" max="16145" width="16.7109375" style="4" customWidth="1"/>
    <col min="16146" max="16150" width="8.7109375" style="4" customWidth="1"/>
    <col min="16151" max="16151" width="12.28515625" style="4" customWidth="1"/>
    <col min="16152" max="16152" width="10.140625" style="4" customWidth="1"/>
    <col min="16153" max="16384" width="9.140625" style="4"/>
  </cols>
  <sheetData>
    <row r="1" spans="1:26" ht="12" customHeight="1" thickBot="1" x14ac:dyDescent="0.25">
      <c r="P1" s="4"/>
      <c r="Q1" s="4"/>
      <c r="R1" s="4"/>
      <c r="U1" s="6"/>
      <c r="V1" s="6"/>
      <c r="W1" s="7"/>
      <c r="X1" s="481" t="s">
        <v>69</v>
      </c>
      <c r="Y1" s="484" t="s">
        <v>70</v>
      </c>
      <c r="Z1" s="486" t="s">
        <v>71</v>
      </c>
    </row>
    <row r="2" spans="1:26" x14ac:dyDescent="0.2">
      <c r="B2" s="8" t="s">
        <v>28</v>
      </c>
      <c r="C2" s="488" t="s">
        <v>29</v>
      </c>
      <c r="D2" s="489"/>
      <c r="E2" s="489"/>
      <c r="F2" s="489"/>
      <c r="G2" s="489"/>
      <c r="H2" s="490"/>
      <c r="J2" s="8" t="s">
        <v>28</v>
      </c>
      <c r="K2" s="488" t="s">
        <v>30</v>
      </c>
      <c r="L2" s="489"/>
      <c r="M2" s="489"/>
      <c r="N2" s="489"/>
      <c r="O2" s="489"/>
      <c r="P2" s="490"/>
      <c r="Q2" s="4"/>
      <c r="R2" s="8" t="s">
        <v>28</v>
      </c>
      <c r="S2" s="488" t="s">
        <v>30</v>
      </c>
      <c r="T2" s="489"/>
      <c r="U2" s="489"/>
      <c r="V2" s="490"/>
      <c r="X2" s="482"/>
      <c r="Y2" s="485"/>
      <c r="Z2" s="487"/>
    </row>
    <row r="3" spans="1:26" ht="13.5" thickBot="1" x14ac:dyDescent="0.25">
      <c r="B3" s="9">
        <v>1</v>
      </c>
      <c r="C3" s="491" t="s">
        <v>24</v>
      </c>
      <c r="D3" s="492"/>
      <c r="E3" s="492"/>
      <c r="F3" s="492"/>
      <c r="G3" s="492"/>
      <c r="H3" s="493"/>
      <c r="J3" s="9">
        <v>5</v>
      </c>
      <c r="K3" s="491" t="s">
        <v>31</v>
      </c>
      <c r="L3" s="492"/>
      <c r="M3" s="492"/>
      <c r="N3" s="492"/>
      <c r="O3" s="492"/>
      <c r="P3" s="493"/>
      <c r="Q3" s="4"/>
      <c r="R3" s="10">
        <v>10</v>
      </c>
      <c r="S3" s="491" t="s">
        <v>32</v>
      </c>
      <c r="T3" s="492"/>
      <c r="U3" s="492"/>
      <c r="V3" s="493"/>
      <c r="X3" s="483"/>
      <c r="Y3" s="485"/>
      <c r="Z3" s="487"/>
    </row>
    <row r="4" spans="1:26" x14ac:dyDescent="0.2">
      <c r="B4" s="9">
        <v>2</v>
      </c>
      <c r="C4" s="491" t="s">
        <v>26</v>
      </c>
      <c r="D4" s="492"/>
      <c r="E4" s="492"/>
      <c r="F4" s="492"/>
      <c r="G4" s="492"/>
      <c r="H4" s="493"/>
      <c r="J4" s="9">
        <v>6</v>
      </c>
      <c r="K4" s="491" t="s">
        <v>33</v>
      </c>
      <c r="L4" s="492"/>
      <c r="M4" s="492"/>
      <c r="N4" s="492"/>
      <c r="O4" s="492"/>
      <c r="P4" s="493"/>
      <c r="Q4" s="4"/>
      <c r="R4" s="10">
        <v>11</v>
      </c>
      <c r="S4" s="491" t="s">
        <v>34</v>
      </c>
      <c r="T4" s="492"/>
      <c r="U4" s="492"/>
      <c r="V4" s="493"/>
    </row>
    <row r="5" spans="1:26" x14ac:dyDescent="0.2">
      <c r="B5" s="9">
        <v>3</v>
      </c>
      <c r="C5" s="491" t="s">
        <v>27</v>
      </c>
      <c r="D5" s="492"/>
      <c r="E5" s="492"/>
      <c r="F5" s="492"/>
      <c r="G5" s="492"/>
      <c r="H5" s="493"/>
      <c r="J5" s="9">
        <v>7</v>
      </c>
      <c r="K5" s="491" t="s">
        <v>35</v>
      </c>
      <c r="L5" s="492"/>
      <c r="M5" s="492"/>
      <c r="N5" s="492"/>
      <c r="O5" s="492"/>
      <c r="P5" s="493"/>
      <c r="Q5" s="4"/>
      <c r="R5" s="10">
        <v>12</v>
      </c>
      <c r="S5" s="491" t="s">
        <v>36</v>
      </c>
      <c r="T5" s="492"/>
      <c r="U5" s="492"/>
      <c r="V5" s="493"/>
    </row>
    <row r="6" spans="1:26" x14ac:dyDescent="0.2">
      <c r="B6" s="9">
        <v>4</v>
      </c>
      <c r="C6" s="491" t="s">
        <v>25</v>
      </c>
      <c r="D6" s="492"/>
      <c r="E6" s="492"/>
      <c r="F6" s="492"/>
      <c r="G6" s="492"/>
      <c r="H6" s="493"/>
      <c r="J6" s="9">
        <v>8</v>
      </c>
      <c r="K6" s="491" t="s">
        <v>37</v>
      </c>
      <c r="L6" s="492"/>
      <c r="M6" s="492"/>
      <c r="N6" s="492"/>
      <c r="O6" s="492"/>
      <c r="P6" s="493"/>
      <c r="Q6" s="4"/>
      <c r="R6" s="10">
        <v>13</v>
      </c>
      <c r="S6" s="491" t="s">
        <v>38</v>
      </c>
      <c r="T6" s="492"/>
      <c r="U6" s="492"/>
      <c r="V6" s="493"/>
    </row>
    <row r="7" spans="1:26" ht="13.5" thickBot="1" x14ac:dyDescent="0.25">
      <c r="B7" s="11"/>
      <c r="C7" s="494"/>
      <c r="D7" s="495"/>
      <c r="E7" s="495"/>
      <c r="F7" s="495"/>
      <c r="G7" s="495"/>
      <c r="H7" s="496"/>
      <c r="J7" s="11">
        <v>9</v>
      </c>
      <c r="K7" s="494" t="s">
        <v>39</v>
      </c>
      <c r="L7" s="495"/>
      <c r="M7" s="495"/>
      <c r="N7" s="495"/>
      <c r="O7" s="495"/>
      <c r="P7" s="496"/>
      <c r="Q7" s="4"/>
      <c r="R7" s="12"/>
      <c r="S7" s="494"/>
      <c r="T7" s="495"/>
      <c r="U7" s="495"/>
      <c r="V7" s="496"/>
    </row>
    <row r="8" spans="1:26" ht="13.5" thickBot="1" x14ac:dyDescent="0.25">
      <c r="P8" s="4"/>
      <c r="Q8" s="4"/>
      <c r="R8" s="4"/>
      <c r="U8" s="6"/>
      <c r="V8" s="6"/>
      <c r="W8" s="7"/>
    </row>
    <row r="9" spans="1:26" s="13" customFormat="1" ht="24.75" customHeight="1" thickBot="1" x14ac:dyDescent="0.25">
      <c r="A9" s="497" t="s">
        <v>5</v>
      </c>
      <c r="B9" s="497"/>
      <c r="C9" s="497"/>
      <c r="D9" s="497"/>
      <c r="E9" s="497"/>
      <c r="F9" s="497"/>
      <c r="G9" s="498"/>
      <c r="H9" s="499" t="s">
        <v>40</v>
      </c>
      <c r="I9" s="500"/>
      <c r="J9" s="500"/>
      <c r="K9" s="500"/>
      <c r="L9" s="500"/>
      <c r="M9" s="500"/>
      <c r="N9" s="500"/>
      <c r="O9" s="500"/>
      <c r="P9" s="501">
        <v>621</v>
      </c>
      <c r="Q9" s="502"/>
      <c r="R9" s="499" t="s">
        <v>2</v>
      </c>
      <c r="S9" s="500"/>
      <c r="T9" s="500"/>
      <c r="U9" s="500"/>
      <c r="V9" s="500"/>
      <c r="W9" s="500"/>
    </row>
    <row r="10" spans="1:26" ht="12.75" customHeight="1" x14ac:dyDescent="0.2">
      <c r="A10" s="14" t="s">
        <v>6</v>
      </c>
      <c r="B10" s="15" t="s">
        <v>7</v>
      </c>
      <c r="C10" s="16" t="s">
        <v>8</v>
      </c>
      <c r="D10" s="17" t="s">
        <v>1</v>
      </c>
      <c r="E10" s="18" t="s">
        <v>9</v>
      </c>
      <c r="F10" s="19" t="s">
        <v>6</v>
      </c>
      <c r="G10" s="20" t="s">
        <v>16</v>
      </c>
      <c r="H10" s="503" t="s">
        <v>41</v>
      </c>
      <c r="I10" s="504"/>
      <c r="J10" s="505"/>
      <c r="K10" s="506" t="s">
        <v>42</v>
      </c>
      <c r="L10" s="507"/>
      <c r="M10" s="507"/>
      <c r="N10" s="507"/>
      <c r="O10" s="507"/>
      <c r="P10" s="508" t="s">
        <v>23</v>
      </c>
      <c r="Q10" s="511" t="s">
        <v>22</v>
      </c>
      <c r="R10" s="514"/>
      <c r="S10" s="515"/>
      <c r="T10" s="515"/>
      <c r="U10" s="515"/>
      <c r="V10" s="515"/>
      <c r="W10" s="515"/>
    </row>
    <row r="11" spans="1:26" ht="12.75" customHeight="1" x14ac:dyDescent="0.2">
      <c r="A11" s="21" t="s">
        <v>11</v>
      </c>
      <c r="B11" s="22" t="s">
        <v>11</v>
      </c>
      <c r="C11" s="23" t="s">
        <v>11</v>
      </c>
      <c r="D11" s="24" t="s">
        <v>9</v>
      </c>
      <c r="E11" s="25" t="s">
        <v>12</v>
      </c>
      <c r="F11" s="26" t="s">
        <v>9</v>
      </c>
      <c r="G11" s="27" t="s">
        <v>9</v>
      </c>
      <c r="H11" s="518" t="s">
        <v>43</v>
      </c>
      <c r="I11" s="519"/>
      <c r="J11" s="522" t="s">
        <v>44</v>
      </c>
      <c r="K11" s="523"/>
      <c r="L11" s="524"/>
      <c r="M11" s="525"/>
      <c r="N11" s="29"/>
      <c r="O11" s="97"/>
      <c r="P11" s="509"/>
      <c r="Q11" s="512"/>
      <c r="R11" s="516"/>
      <c r="S11" s="517"/>
      <c r="T11" s="517"/>
      <c r="U11" s="517"/>
      <c r="V11" s="517"/>
      <c r="W11" s="517"/>
    </row>
    <row r="12" spans="1:26" ht="12.75" customHeight="1" x14ac:dyDescent="0.2">
      <c r="A12" s="21" t="s">
        <v>7</v>
      </c>
      <c r="B12" s="22" t="s">
        <v>14</v>
      </c>
      <c r="C12" s="23" t="s">
        <v>14</v>
      </c>
      <c r="D12" s="24" t="s">
        <v>15</v>
      </c>
      <c r="E12" s="25" t="s">
        <v>16</v>
      </c>
      <c r="F12" s="26" t="s">
        <v>12</v>
      </c>
      <c r="G12" s="27" t="s">
        <v>10</v>
      </c>
      <c r="H12" s="520"/>
      <c r="I12" s="521"/>
      <c r="J12" s="522"/>
      <c r="K12" s="526"/>
      <c r="L12" s="527"/>
      <c r="M12" s="528"/>
      <c r="N12" s="30"/>
      <c r="O12" s="98"/>
      <c r="P12" s="509"/>
      <c r="Q12" s="512"/>
      <c r="R12" s="516"/>
      <c r="S12" s="517"/>
      <c r="T12" s="517"/>
      <c r="U12" s="517"/>
      <c r="V12" s="517"/>
      <c r="W12" s="517"/>
    </row>
    <row r="13" spans="1:26" ht="12.75" customHeight="1" x14ac:dyDescent="0.2">
      <c r="A13" s="21" t="s">
        <v>0</v>
      </c>
      <c r="B13" s="22" t="s">
        <v>12</v>
      </c>
      <c r="C13" s="23" t="s">
        <v>10</v>
      </c>
      <c r="D13" s="24"/>
      <c r="E13" s="25"/>
      <c r="F13" s="26" t="s">
        <v>15</v>
      </c>
      <c r="G13" s="27" t="s">
        <v>0</v>
      </c>
      <c r="H13" s="520"/>
      <c r="I13" s="521"/>
      <c r="J13" s="522"/>
      <c r="K13" s="526" t="s">
        <v>43</v>
      </c>
      <c r="L13" s="527"/>
      <c r="M13" s="528"/>
      <c r="N13" s="30" t="s">
        <v>44</v>
      </c>
      <c r="O13" s="98" t="s">
        <v>44</v>
      </c>
      <c r="P13" s="509"/>
      <c r="Q13" s="512"/>
      <c r="R13" s="516"/>
      <c r="S13" s="517"/>
      <c r="T13" s="517"/>
      <c r="U13" s="517"/>
      <c r="V13" s="517"/>
      <c r="W13" s="517"/>
    </row>
    <row r="14" spans="1:26" ht="12.75" customHeight="1" x14ac:dyDescent="0.2">
      <c r="A14" s="21" t="s">
        <v>10</v>
      </c>
      <c r="B14" s="22" t="s">
        <v>10</v>
      </c>
      <c r="C14" s="23" t="s">
        <v>9</v>
      </c>
      <c r="D14" s="24" t="s">
        <v>18</v>
      </c>
      <c r="E14" s="25" t="s">
        <v>18</v>
      </c>
      <c r="F14" s="26" t="s">
        <v>10</v>
      </c>
      <c r="G14" s="27" t="s">
        <v>17</v>
      </c>
      <c r="H14" s="520"/>
      <c r="I14" s="521"/>
      <c r="J14" s="522"/>
      <c r="K14" s="526" t="s">
        <v>45</v>
      </c>
      <c r="L14" s="527"/>
      <c r="M14" s="528"/>
      <c r="N14" s="30" t="s">
        <v>45</v>
      </c>
      <c r="O14" s="98" t="s">
        <v>44</v>
      </c>
      <c r="P14" s="509"/>
      <c r="Q14" s="512"/>
      <c r="R14" s="516"/>
      <c r="S14" s="517"/>
      <c r="T14" s="517"/>
      <c r="U14" s="517"/>
      <c r="V14" s="517"/>
      <c r="W14" s="517"/>
    </row>
    <row r="15" spans="1:26" ht="12.75" customHeight="1" x14ac:dyDescent="0.2">
      <c r="A15" s="21" t="s">
        <v>17</v>
      </c>
      <c r="B15" s="22" t="s">
        <v>13</v>
      </c>
      <c r="C15" s="23"/>
      <c r="D15" s="24" t="s">
        <v>6</v>
      </c>
      <c r="E15" s="25" t="s">
        <v>6</v>
      </c>
      <c r="F15" s="26" t="s">
        <v>19</v>
      </c>
      <c r="G15" s="27" t="s">
        <v>6</v>
      </c>
      <c r="H15" s="520"/>
      <c r="I15" s="521"/>
      <c r="J15" s="522"/>
      <c r="K15" s="526"/>
      <c r="L15" s="527"/>
      <c r="M15" s="528"/>
      <c r="N15" s="30"/>
      <c r="O15" s="98"/>
      <c r="P15" s="509"/>
      <c r="Q15" s="512"/>
      <c r="R15" s="516"/>
      <c r="S15" s="517"/>
      <c r="T15" s="517"/>
      <c r="U15" s="517"/>
      <c r="V15" s="517"/>
      <c r="W15" s="517"/>
    </row>
    <row r="16" spans="1:26" ht="12.75" customHeight="1" x14ac:dyDescent="0.2">
      <c r="A16" s="21" t="s">
        <v>11</v>
      </c>
      <c r="B16" s="22"/>
      <c r="C16" s="23"/>
      <c r="D16" s="24" t="s">
        <v>20</v>
      </c>
      <c r="E16" s="25" t="s">
        <v>20</v>
      </c>
      <c r="F16" s="26"/>
      <c r="G16" s="27"/>
      <c r="H16" s="520"/>
      <c r="I16" s="521"/>
      <c r="J16" s="522"/>
      <c r="K16" s="526"/>
      <c r="L16" s="527"/>
      <c r="M16" s="528"/>
      <c r="N16" s="30"/>
      <c r="O16" s="98"/>
      <c r="P16" s="509"/>
      <c r="Q16" s="512"/>
      <c r="R16" s="516"/>
      <c r="S16" s="517"/>
      <c r="T16" s="517"/>
      <c r="U16" s="517"/>
      <c r="V16" s="517"/>
      <c r="W16" s="517"/>
    </row>
    <row r="17" spans="1:25" ht="12.75" customHeight="1" x14ac:dyDescent="0.2">
      <c r="A17" s="21" t="s">
        <v>12</v>
      </c>
      <c r="B17" s="22"/>
      <c r="C17" s="23"/>
      <c r="D17" s="24"/>
      <c r="E17" s="25"/>
      <c r="F17" s="26" t="s">
        <v>3</v>
      </c>
      <c r="G17" s="27"/>
      <c r="H17" s="520"/>
      <c r="I17" s="521"/>
      <c r="J17" s="522"/>
      <c r="K17" s="529"/>
      <c r="L17" s="530"/>
      <c r="M17" s="531"/>
      <c r="N17" s="28"/>
      <c r="O17" s="99"/>
      <c r="P17" s="509"/>
      <c r="Q17" s="512"/>
      <c r="R17" s="516"/>
      <c r="S17" s="517"/>
      <c r="T17" s="517"/>
      <c r="U17" s="517"/>
      <c r="V17" s="517"/>
      <c r="W17" s="517"/>
    </row>
    <row r="18" spans="1:25" ht="12.75" customHeight="1" x14ac:dyDescent="0.2">
      <c r="A18" s="21"/>
      <c r="B18" s="22"/>
      <c r="C18" s="23"/>
      <c r="D18" s="24"/>
      <c r="E18" s="25"/>
      <c r="F18" s="26"/>
      <c r="G18" s="27"/>
      <c r="H18" s="520" t="s">
        <v>46</v>
      </c>
      <c r="I18" s="521" t="s">
        <v>47</v>
      </c>
      <c r="J18" s="522" t="s">
        <v>48</v>
      </c>
      <c r="K18" s="520" t="s">
        <v>46</v>
      </c>
      <c r="L18" s="521" t="s">
        <v>26</v>
      </c>
      <c r="M18" s="532" t="s">
        <v>47</v>
      </c>
      <c r="N18" s="521" t="s">
        <v>48</v>
      </c>
      <c r="O18" s="533" t="s">
        <v>25</v>
      </c>
      <c r="P18" s="509"/>
      <c r="Q18" s="512"/>
      <c r="R18" s="516"/>
      <c r="S18" s="517"/>
      <c r="T18" s="517"/>
      <c r="U18" s="517"/>
      <c r="V18" s="517"/>
      <c r="W18" s="517"/>
    </row>
    <row r="19" spans="1:25" ht="12.75" customHeight="1" x14ac:dyDescent="0.2">
      <c r="A19" s="31"/>
      <c r="B19" s="32"/>
      <c r="C19" s="33"/>
      <c r="D19" s="34"/>
      <c r="E19" s="35"/>
      <c r="F19" s="36"/>
      <c r="G19" s="37"/>
      <c r="H19" s="520"/>
      <c r="I19" s="521"/>
      <c r="J19" s="522"/>
      <c r="K19" s="520"/>
      <c r="L19" s="521"/>
      <c r="M19" s="532"/>
      <c r="N19" s="521"/>
      <c r="O19" s="534"/>
      <c r="P19" s="509"/>
      <c r="Q19" s="512"/>
      <c r="R19" s="516"/>
      <c r="S19" s="517"/>
      <c r="T19" s="517"/>
      <c r="U19" s="517"/>
      <c r="V19" s="517"/>
      <c r="W19" s="517"/>
    </row>
    <row r="20" spans="1:25" ht="12.75" customHeight="1" x14ac:dyDescent="0.2">
      <c r="A20" s="21"/>
      <c r="B20" s="22"/>
      <c r="C20" s="23"/>
      <c r="D20" s="24"/>
      <c r="E20" s="25"/>
      <c r="F20" s="26"/>
      <c r="G20" s="27"/>
      <c r="H20" s="520"/>
      <c r="I20" s="521"/>
      <c r="J20" s="522"/>
      <c r="K20" s="520"/>
      <c r="L20" s="521"/>
      <c r="M20" s="532"/>
      <c r="N20" s="521"/>
      <c r="O20" s="535"/>
      <c r="P20" s="510"/>
      <c r="Q20" s="513"/>
      <c r="R20" s="516"/>
      <c r="S20" s="517"/>
      <c r="T20" s="517"/>
      <c r="U20" s="517"/>
      <c r="V20" s="517"/>
      <c r="W20" s="517"/>
    </row>
    <row r="21" spans="1:25" ht="12.75" customHeight="1" thickBot="1" x14ac:dyDescent="0.25">
      <c r="A21" s="38"/>
      <c r="B21" s="39"/>
      <c r="C21" s="40"/>
      <c r="D21" s="41"/>
      <c r="E21" s="42"/>
      <c r="F21" s="43"/>
      <c r="G21" s="44"/>
      <c r="H21" s="45"/>
      <c r="I21" s="46"/>
      <c r="J21" s="47"/>
      <c r="K21" s="45"/>
      <c r="L21" s="49"/>
      <c r="M21" s="48"/>
      <c r="N21" s="46"/>
      <c r="O21" s="100"/>
      <c r="P21" s="50" t="s">
        <v>4</v>
      </c>
      <c r="Q21" s="51" t="s">
        <v>4</v>
      </c>
      <c r="R21" s="516"/>
      <c r="S21" s="517"/>
      <c r="T21" s="517"/>
      <c r="U21" s="517"/>
      <c r="V21" s="517"/>
      <c r="W21" s="517"/>
    </row>
    <row r="22" spans="1:25" ht="12.75" customHeight="1" x14ac:dyDescent="0.2">
      <c r="A22" s="52"/>
      <c r="B22" s="53"/>
      <c r="C22" s="53"/>
      <c r="D22" s="54"/>
      <c r="E22" s="54"/>
      <c r="F22" s="55"/>
      <c r="G22" s="56"/>
      <c r="H22" s="57"/>
      <c r="I22" s="58"/>
      <c r="J22" s="59"/>
      <c r="K22" s="57"/>
      <c r="L22" s="60"/>
      <c r="M22" s="60"/>
      <c r="N22" s="60"/>
      <c r="O22" s="60"/>
      <c r="P22" s="62"/>
      <c r="Q22" s="56"/>
      <c r="R22" s="536"/>
      <c r="S22" s="537"/>
      <c r="T22" s="537"/>
      <c r="U22" s="537"/>
      <c r="V22" s="537"/>
      <c r="W22" s="538"/>
    </row>
    <row r="23" spans="1:25" ht="12.75" customHeight="1" x14ac:dyDescent="0.2">
      <c r="A23" s="63"/>
      <c r="B23" s="116" t="s">
        <v>527</v>
      </c>
      <c r="C23" s="116">
        <v>207</v>
      </c>
      <c r="D23" s="117">
        <v>0</v>
      </c>
      <c r="E23" s="117">
        <v>9.57</v>
      </c>
      <c r="F23" s="66"/>
      <c r="G23" s="61"/>
      <c r="H23" s="102">
        <f>32+32</f>
        <v>64</v>
      </c>
      <c r="I23" s="116"/>
      <c r="J23" s="59"/>
      <c r="K23" s="57"/>
      <c r="L23" s="116"/>
      <c r="M23" s="60"/>
      <c r="N23" s="60"/>
      <c r="O23" s="101">
        <v>827</v>
      </c>
      <c r="P23" s="67"/>
      <c r="Q23" s="68"/>
      <c r="R23" s="539" t="s">
        <v>974</v>
      </c>
      <c r="S23" s="540"/>
      <c r="T23" s="540"/>
      <c r="U23" s="540"/>
      <c r="V23" s="540"/>
      <c r="W23" s="540"/>
      <c r="Y23" s="268"/>
    </row>
    <row r="24" spans="1:25" ht="12.75" customHeight="1" x14ac:dyDescent="0.2">
      <c r="A24" s="63"/>
      <c r="B24" s="319"/>
      <c r="C24" s="319"/>
      <c r="D24" s="312"/>
      <c r="E24" s="320"/>
      <c r="F24" s="66"/>
      <c r="G24" s="61"/>
      <c r="H24" s="57"/>
      <c r="I24" s="116"/>
      <c r="J24" s="59"/>
      <c r="K24" s="57"/>
      <c r="L24" s="116"/>
      <c r="M24" s="60"/>
      <c r="N24" s="60"/>
      <c r="O24" s="116"/>
      <c r="P24" s="69"/>
      <c r="Q24" s="68"/>
      <c r="R24" s="539"/>
      <c r="S24" s="540"/>
      <c r="T24" s="540"/>
      <c r="U24" s="540"/>
      <c r="V24" s="540"/>
      <c r="W24" s="540"/>
      <c r="Y24" s="268"/>
    </row>
    <row r="25" spans="1:25" ht="12.75" customHeight="1" x14ac:dyDescent="0.2">
      <c r="A25" s="63"/>
      <c r="B25" s="116"/>
      <c r="C25" s="116"/>
      <c r="D25" s="117"/>
      <c r="E25" s="117"/>
      <c r="F25" s="66"/>
      <c r="G25" s="61"/>
      <c r="H25" s="57"/>
      <c r="I25" s="116"/>
      <c r="J25" s="59"/>
      <c r="K25" s="57"/>
      <c r="L25" s="116"/>
      <c r="M25" s="60"/>
      <c r="N25" s="60"/>
      <c r="O25" s="315"/>
      <c r="P25" s="67"/>
      <c r="Q25" s="68"/>
      <c r="R25" s="539"/>
      <c r="S25" s="540"/>
      <c r="T25" s="540"/>
      <c r="U25" s="540"/>
      <c r="V25" s="540"/>
      <c r="W25" s="540"/>
      <c r="Y25" s="268"/>
    </row>
    <row r="26" spans="1:25" ht="12.75" customHeight="1" x14ac:dyDescent="0.2">
      <c r="A26" s="63"/>
      <c r="B26" s="319"/>
      <c r="C26" s="319"/>
      <c r="D26" s="312"/>
      <c r="E26" s="320"/>
      <c r="F26" s="66"/>
      <c r="G26" s="61"/>
      <c r="H26" s="359"/>
      <c r="I26" s="101"/>
      <c r="J26" s="59"/>
      <c r="K26" s="57"/>
      <c r="L26" s="60"/>
      <c r="M26" s="60"/>
      <c r="N26" s="60"/>
      <c r="O26" s="315"/>
      <c r="P26" s="67"/>
      <c r="Q26" s="68"/>
      <c r="R26" s="539"/>
      <c r="S26" s="540"/>
      <c r="T26" s="540"/>
      <c r="U26" s="540"/>
      <c r="V26" s="540"/>
      <c r="W26" s="540"/>
      <c r="Y26" s="347"/>
    </row>
    <row r="27" spans="1:25" ht="12.75" customHeight="1" x14ac:dyDescent="0.2">
      <c r="A27" s="63"/>
      <c r="B27" s="319"/>
      <c r="C27" s="319"/>
      <c r="D27" s="312"/>
      <c r="E27" s="320"/>
      <c r="F27" s="66"/>
      <c r="G27" s="61"/>
      <c r="H27" s="359"/>
      <c r="I27" s="101"/>
      <c r="J27" s="59"/>
      <c r="K27" s="57"/>
      <c r="L27" s="60"/>
      <c r="M27" s="60"/>
      <c r="N27" s="60"/>
      <c r="O27" s="101"/>
      <c r="P27" s="69"/>
      <c r="Q27" s="68"/>
      <c r="R27" s="539"/>
      <c r="S27" s="540"/>
      <c r="T27" s="540"/>
      <c r="U27" s="540"/>
      <c r="V27" s="540"/>
      <c r="W27" s="540"/>
      <c r="Y27" s="347"/>
    </row>
    <row r="28" spans="1:25" ht="12.75" customHeight="1" x14ac:dyDescent="0.2">
      <c r="A28" s="63"/>
      <c r="B28" s="116"/>
      <c r="C28" s="116"/>
      <c r="D28" s="117"/>
      <c r="E28" s="117"/>
      <c r="F28" s="66"/>
      <c r="G28" s="61"/>
      <c r="H28" s="116"/>
      <c r="I28" s="361"/>
      <c r="J28" s="59"/>
      <c r="K28" s="57"/>
      <c r="L28" s="60"/>
      <c r="M28" s="60"/>
      <c r="N28" s="60"/>
      <c r="O28" s="101"/>
      <c r="P28" s="70"/>
      <c r="Q28" s="61"/>
      <c r="R28" s="539"/>
      <c r="S28" s="540"/>
      <c r="T28" s="540"/>
      <c r="U28" s="540"/>
      <c r="V28" s="540"/>
      <c r="W28" s="540"/>
      <c r="Y28" s="268"/>
    </row>
    <row r="29" spans="1:25" ht="12.75" customHeight="1" x14ac:dyDescent="0.2">
      <c r="A29" s="63"/>
      <c r="B29" s="319"/>
      <c r="C29" s="319"/>
      <c r="D29" s="312"/>
      <c r="E29" s="320"/>
      <c r="F29" s="66"/>
      <c r="G29" s="61"/>
      <c r="H29" s="57"/>
      <c r="I29" s="58"/>
      <c r="J29" s="59"/>
      <c r="K29" s="57"/>
      <c r="L29" s="60"/>
      <c r="M29" s="60"/>
      <c r="N29" s="60"/>
      <c r="O29" s="102"/>
      <c r="P29" s="57"/>
      <c r="Q29" s="113"/>
      <c r="R29" s="541"/>
      <c r="S29" s="542"/>
      <c r="T29" s="542"/>
      <c r="U29" s="542"/>
      <c r="V29" s="542"/>
      <c r="W29" s="543"/>
    </row>
    <row r="30" spans="1:25" ht="12.75" customHeight="1" x14ac:dyDescent="0.2">
      <c r="A30" s="63"/>
      <c r="B30" s="319"/>
      <c r="C30" s="319"/>
      <c r="D30" s="312"/>
      <c r="E30" s="320"/>
      <c r="F30" s="66"/>
      <c r="G30" s="61"/>
      <c r="H30" s="57"/>
      <c r="I30" s="58"/>
      <c r="J30" s="59"/>
      <c r="K30" s="57"/>
      <c r="L30" s="60"/>
      <c r="M30" s="60"/>
      <c r="N30" s="60"/>
      <c r="O30" s="315"/>
      <c r="P30" s="70"/>
      <c r="Q30" s="72"/>
      <c r="R30" s="541"/>
      <c r="S30" s="542"/>
      <c r="T30" s="542"/>
      <c r="U30" s="542"/>
      <c r="V30" s="542"/>
      <c r="W30" s="543"/>
    </row>
    <row r="31" spans="1:25" ht="12.75" customHeight="1" x14ac:dyDescent="0.2">
      <c r="A31" s="63"/>
      <c r="B31" s="319"/>
      <c r="C31" s="319"/>
      <c r="D31" s="312"/>
      <c r="E31" s="320"/>
      <c r="F31" s="66"/>
      <c r="G31" s="61"/>
      <c r="H31" s="57"/>
      <c r="I31" s="58"/>
      <c r="J31" s="59"/>
      <c r="K31" s="57"/>
      <c r="L31" s="60"/>
      <c r="M31" s="60"/>
      <c r="N31" s="60"/>
      <c r="O31" s="315"/>
      <c r="P31" s="70"/>
      <c r="Q31" s="71"/>
      <c r="R31" s="541"/>
      <c r="S31" s="542"/>
      <c r="T31" s="542"/>
      <c r="U31" s="542"/>
      <c r="V31" s="542"/>
      <c r="W31" s="543"/>
    </row>
    <row r="32" spans="1:25" ht="12.75" customHeight="1" x14ac:dyDescent="0.2">
      <c r="A32" s="63"/>
      <c r="B32" s="319"/>
      <c r="C32" s="319"/>
      <c r="D32" s="312"/>
      <c r="E32" s="320"/>
      <c r="F32" s="66"/>
      <c r="G32" s="61"/>
      <c r="H32" s="57"/>
      <c r="I32" s="58"/>
      <c r="J32" s="59"/>
      <c r="K32" s="57"/>
      <c r="L32" s="60"/>
      <c r="M32" s="60"/>
      <c r="N32" s="60"/>
      <c r="O32" s="101"/>
      <c r="P32" s="70"/>
      <c r="Q32" s="61"/>
      <c r="R32" s="541"/>
      <c r="S32" s="542"/>
      <c r="T32" s="542"/>
      <c r="U32" s="542"/>
      <c r="V32" s="542"/>
      <c r="W32" s="543"/>
    </row>
    <row r="33" spans="1:23" ht="12.75" customHeight="1" x14ac:dyDescent="0.2">
      <c r="A33" s="63"/>
      <c r="B33" s="319"/>
      <c r="C33" s="319"/>
      <c r="D33" s="312"/>
      <c r="E33" s="320"/>
      <c r="F33" s="66"/>
      <c r="G33" s="61"/>
      <c r="H33" s="57"/>
      <c r="I33" s="58"/>
      <c r="J33" s="59"/>
      <c r="K33" s="57"/>
      <c r="L33" s="60"/>
      <c r="M33" s="60"/>
      <c r="N33" s="60"/>
      <c r="O33" s="60"/>
      <c r="P33" s="70"/>
      <c r="Q33" s="72"/>
      <c r="R33" s="541"/>
      <c r="S33" s="542"/>
      <c r="T33" s="542"/>
      <c r="U33" s="542"/>
      <c r="V33" s="542"/>
      <c r="W33" s="543"/>
    </row>
    <row r="34" spans="1:23" ht="12.75" customHeight="1" x14ac:dyDescent="0.2">
      <c r="A34" s="63"/>
      <c r="B34" s="319"/>
      <c r="C34" s="319"/>
      <c r="D34" s="312"/>
      <c r="E34" s="320"/>
      <c r="F34" s="66"/>
      <c r="G34" s="61"/>
      <c r="H34" s="57"/>
      <c r="I34" s="58"/>
      <c r="J34" s="59"/>
      <c r="K34" s="57"/>
      <c r="L34" s="60"/>
      <c r="M34" s="60"/>
      <c r="N34" s="60"/>
      <c r="O34" s="60"/>
      <c r="P34" s="70"/>
      <c r="Q34" s="72"/>
      <c r="R34" s="541"/>
      <c r="S34" s="542"/>
      <c r="T34" s="542"/>
      <c r="U34" s="542"/>
      <c r="V34" s="542"/>
      <c r="W34" s="543"/>
    </row>
    <row r="35" spans="1:23" ht="12.75" customHeight="1" x14ac:dyDescent="0.2">
      <c r="A35" s="63"/>
      <c r="B35" s="319"/>
      <c r="C35" s="319"/>
      <c r="D35" s="312"/>
      <c r="E35" s="320"/>
      <c r="F35" s="66"/>
      <c r="G35" s="61"/>
      <c r="H35" s="57"/>
      <c r="I35" s="58"/>
      <c r="J35" s="59"/>
      <c r="K35" s="57"/>
      <c r="L35" s="60"/>
      <c r="M35" s="60"/>
      <c r="N35" s="60"/>
      <c r="O35" s="60"/>
      <c r="P35" s="70"/>
      <c r="Q35" s="72"/>
      <c r="R35" s="541"/>
      <c r="S35" s="542"/>
      <c r="T35" s="542"/>
      <c r="U35" s="542"/>
      <c r="V35" s="542"/>
      <c r="W35" s="543"/>
    </row>
    <row r="36" spans="1:23" ht="12.75" customHeight="1" x14ac:dyDescent="0.2">
      <c r="A36" s="63"/>
      <c r="B36" s="3"/>
      <c r="C36" s="319"/>
      <c r="D36" s="312"/>
      <c r="E36" s="320"/>
      <c r="F36" s="66"/>
      <c r="G36" s="61"/>
      <c r="H36" s="57"/>
      <c r="I36" s="58"/>
      <c r="J36" s="59"/>
      <c r="K36" s="57"/>
      <c r="L36" s="60"/>
      <c r="M36" s="60"/>
      <c r="N36" s="60"/>
      <c r="O36" s="60"/>
      <c r="P36" s="70"/>
      <c r="Q36" s="72"/>
      <c r="R36" s="541"/>
      <c r="S36" s="542"/>
      <c r="T36" s="542"/>
      <c r="U36" s="542"/>
      <c r="V36" s="542"/>
      <c r="W36" s="543"/>
    </row>
    <row r="37" spans="1:23" ht="12.75" customHeight="1" x14ac:dyDescent="0.2">
      <c r="A37" s="2"/>
      <c r="B37" s="3"/>
      <c r="C37" s="3"/>
      <c r="D37" s="65"/>
      <c r="E37" s="65"/>
      <c r="F37" s="66"/>
      <c r="G37" s="58"/>
      <c r="H37" s="57"/>
      <c r="I37" s="58"/>
      <c r="J37" s="59"/>
      <c r="K37" s="57"/>
      <c r="L37" s="60"/>
      <c r="M37" s="60"/>
      <c r="N37" s="60"/>
      <c r="O37" s="60"/>
      <c r="P37" s="70"/>
      <c r="Q37" s="73"/>
      <c r="R37" s="541"/>
      <c r="S37" s="542"/>
      <c r="T37" s="542"/>
      <c r="U37" s="542"/>
      <c r="V37" s="542"/>
      <c r="W37" s="543"/>
    </row>
    <row r="38" spans="1:23" ht="12.75" customHeight="1" x14ac:dyDescent="0.2">
      <c r="A38" s="63"/>
      <c r="B38" s="3"/>
      <c r="C38" s="3"/>
      <c r="D38" s="65"/>
      <c r="E38" s="65"/>
      <c r="F38" s="66"/>
      <c r="G38" s="58"/>
      <c r="H38" s="57"/>
      <c r="I38" s="58"/>
      <c r="J38" s="59"/>
      <c r="K38" s="57"/>
      <c r="L38" s="60"/>
      <c r="M38" s="60"/>
      <c r="N38" s="60"/>
      <c r="O38" s="60"/>
      <c r="P38" s="70"/>
      <c r="Q38" s="72"/>
      <c r="R38" s="541"/>
      <c r="S38" s="542"/>
      <c r="T38" s="542"/>
      <c r="U38" s="542"/>
      <c r="V38" s="542"/>
      <c r="W38" s="543"/>
    </row>
    <row r="39" spans="1:23" s="189" customFormat="1" ht="12.75" customHeight="1" x14ac:dyDescent="0.2">
      <c r="A39" s="185"/>
      <c r="B39" s="186"/>
      <c r="C39" s="186"/>
      <c r="D39" s="187"/>
      <c r="E39" s="187"/>
      <c r="F39" s="211"/>
      <c r="G39" s="113"/>
      <c r="H39" s="145"/>
      <c r="I39" s="79"/>
      <c r="J39" s="146"/>
      <c r="K39" s="145"/>
      <c r="L39" s="66"/>
      <c r="M39" s="181"/>
      <c r="N39" s="66"/>
      <c r="O39" s="66"/>
      <c r="P39" s="145"/>
      <c r="Q39" s="113"/>
      <c r="R39" s="541"/>
      <c r="S39" s="542"/>
      <c r="T39" s="542"/>
      <c r="U39" s="542"/>
      <c r="V39" s="542"/>
      <c r="W39" s="543"/>
    </row>
    <row r="40" spans="1:23" ht="12.75" customHeight="1" x14ac:dyDescent="0.2">
      <c r="A40" s="63"/>
      <c r="B40" s="64"/>
      <c r="C40" s="64"/>
      <c r="D40" s="65"/>
      <c r="E40" s="65"/>
      <c r="F40" s="60"/>
      <c r="G40" s="58"/>
      <c r="H40" s="57"/>
      <c r="I40" s="58"/>
      <c r="J40" s="59"/>
      <c r="K40" s="57"/>
      <c r="L40" s="60"/>
      <c r="M40" s="60"/>
      <c r="N40" s="60"/>
      <c r="O40" s="60"/>
      <c r="P40" s="70"/>
      <c r="Q40" s="73"/>
      <c r="R40" s="544"/>
      <c r="S40" s="545"/>
      <c r="T40" s="545"/>
      <c r="U40" s="545"/>
      <c r="V40" s="545"/>
      <c r="W40" s="546"/>
    </row>
    <row r="41" spans="1:23" ht="12.75" customHeight="1" x14ac:dyDescent="0.2">
      <c r="A41" s="63"/>
      <c r="B41" s="3"/>
      <c r="C41" s="3"/>
      <c r="D41" s="65"/>
      <c r="E41" s="65"/>
      <c r="F41" s="66"/>
      <c r="G41" s="58"/>
      <c r="H41" s="57"/>
      <c r="I41" s="58"/>
      <c r="J41" s="59"/>
      <c r="K41" s="57"/>
      <c r="L41" s="60"/>
      <c r="M41" s="60"/>
      <c r="N41" s="60"/>
      <c r="O41" s="60"/>
      <c r="P41" s="57"/>
      <c r="Q41" s="72"/>
      <c r="R41" s="541"/>
      <c r="S41" s="542"/>
      <c r="T41" s="542"/>
      <c r="U41" s="542"/>
      <c r="V41" s="542"/>
      <c r="W41" s="543"/>
    </row>
    <row r="42" spans="1:23" ht="12.75" customHeight="1" x14ac:dyDescent="0.2">
      <c r="A42" s="63"/>
      <c r="B42" s="3"/>
      <c r="C42" s="3"/>
      <c r="D42" s="65"/>
      <c r="E42" s="65"/>
      <c r="F42" s="66"/>
      <c r="G42" s="58"/>
      <c r="H42" s="57"/>
      <c r="I42" s="58"/>
      <c r="J42" s="59"/>
      <c r="K42" s="57"/>
      <c r="L42" s="60"/>
      <c r="M42" s="60"/>
      <c r="N42" s="60"/>
      <c r="O42" s="60"/>
      <c r="P42" s="57"/>
      <c r="Q42" s="72"/>
      <c r="R42" s="541"/>
      <c r="S42" s="542"/>
      <c r="T42" s="542"/>
      <c r="U42" s="542"/>
      <c r="V42" s="542"/>
      <c r="W42" s="543"/>
    </row>
    <row r="43" spans="1:23" s="78" customFormat="1" ht="12.75" customHeight="1" x14ac:dyDescent="0.2">
      <c r="A43" s="2"/>
      <c r="B43" s="3"/>
      <c r="C43" s="3"/>
      <c r="D43" s="65"/>
      <c r="E43" s="65"/>
      <c r="F43" s="66"/>
      <c r="G43" s="58"/>
      <c r="H43" s="74"/>
      <c r="I43" s="75"/>
      <c r="J43" s="76"/>
      <c r="K43" s="74"/>
      <c r="L43" s="77"/>
      <c r="M43" s="77"/>
      <c r="N43" s="77"/>
      <c r="O43" s="77"/>
      <c r="P43" s="74"/>
      <c r="Q43" s="72"/>
      <c r="R43" s="541"/>
      <c r="S43" s="542"/>
      <c r="T43" s="542"/>
      <c r="U43" s="542"/>
      <c r="V43" s="542"/>
      <c r="W43" s="543"/>
    </row>
    <row r="44" spans="1:23" s="78" customFormat="1" ht="12.75" customHeight="1" x14ac:dyDescent="0.2">
      <c r="A44" s="63"/>
      <c r="B44" s="3"/>
      <c r="C44" s="3"/>
      <c r="D44" s="65"/>
      <c r="E44" s="65"/>
      <c r="F44" s="66"/>
      <c r="G44" s="58"/>
      <c r="H44" s="74"/>
      <c r="I44" s="79"/>
      <c r="J44" s="76"/>
      <c r="K44" s="57"/>
      <c r="L44" s="66"/>
      <c r="M44" s="77"/>
      <c r="N44" s="66"/>
      <c r="O44" s="77"/>
      <c r="P44" s="74"/>
      <c r="Q44" s="72"/>
      <c r="R44" s="541"/>
      <c r="S44" s="542"/>
      <c r="T44" s="542"/>
      <c r="U44" s="542"/>
      <c r="V44" s="542"/>
      <c r="W44" s="543"/>
    </row>
    <row r="45" spans="1:23" s="78" customFormat="1" ht="12.75" customHeight="1" x14ac:dyDescent="0.2">
      <c r="A45" s="63"/>
      <c r="B45" s="3"/>
      <c r="C45" s="3"/>
      <c r="D45" s="65"/>
      <c r="E45" s="65"/>
      <c r="F45" s="66"/>
      <c r="G45" s="58"/>
      <c r="H45" s="74"/>
      <c r="I45" s="79"/>
      <c r="J45" s="76"/>
      <c r="K45" s="74"/>
      <c r="L45" s="66"/>
      <c r="M45" s="77"/>
      <c r="N45" s="66"/>
      <c r="O45" s="77"/>
      <c r="P45" s="80"/>
      <c r="Q45" s="72"/>
      <c r="R45" s="541"/>
      <c r="S45" s="542"/>
      <c r="T45" s="542"/>
      <c r="U45" s="542"/>
      <c r="V45" s="542"/>
      <c r="W45" s="543"/>
    </row>
    <row r="46" spans="1:23" s="78" customFormat="1" ht="12.75" customHeight="1" x14ac:dyDescent="0.2">
      <c r="A46" s="63"/>
      <c r="B46" s="3"/>
      <c r="C46" s="3"/>
      <c r="D46" s="65"/>
      <c r="E46" s="65"/>
      <c r="F46" s="66"/>
      <c r="G46" s="58"/>
      <c r="H46" s="74"/>
      <c r="I46" s="79"/>
      <c r="J46" s="76"/>
      <c r="K46" s="74"/>
      <c r="L46" s="66"/>
      <c r="M46" s="77"/>
      <c r="N46" s="66"/>
      <c r="O46" s="77"/>
      <c r="P46" s="74"/>
      <c r="Q46" s="72"/>
      <c r="R46" s="541"/>
      <c r="S46" s="542"/>
      <c r="T46" s="542"/>
      <c r="U46" s="542"/>
      <c r="V46" s="542"/>
      <c r="W46" s="543"/>
    </row>
    <row r="47" spans="1:23" s="78" customFormat="1" ht="12.75" customHeight="1" x14ac:dyDescent="0.2">
      <c r="A47" s="63"/>
      <c r="B47" s="3"/>
      <c r="C47" s="3"/>
      <c r="D47" s="65"/>
      <c r="E47" s="65"/>
      <c r="F47" s="66"/>
      <c r="G47" s="58"/>
      <c r="H47" s="74"/>
      <c r="I47" s="79"/>
      <c r="J47" s="76"/>
      <c r="K47" s="57"/>
      <c r="L47" s="66"/>
      <c r="M47" s="77"/>
      <c r="N47" s="66"/>
      <c r="O47" s="77"/>
      <c r="P47" s="74"/>
      <c r="Q47" s="72"/>
      <c r="R47" s="541"/>
      <c r="S47" s="542"/>
      <c r="T47" s="542"/>
      <c r="U47" s="542"/>
      <c r="V47" s="542"/>
      <c r="W47" s="543"/>
    </row>
    <row r="48" spans="1:23" ht="12.75" customHeight="1" x14ac:dyDescent="0.2">
      <c r="A48" s="81"/>
      <c r="B48" s="82"/>
      <c r="C48" s="82"/>
      <c r="D48" s="83"/>
      <c r="E48" s="83"/>
      <c r="F48" s="84"/>
      <c r="G48" s="85"/>
      <c r="H48" s="86"/>
      <c r="I48" s="87"/>
      <c r="J48" s="88"/>
      <c r="K48" s="86"/>
      <c r="L48" s="89"/>
      <c r="M48" s="90"/>
      <c r="N48" s="89"/>
      <c r="O48" s="89"/>
      <c r="P48" s="86"/>
      <c r="Q48" s="85"/>
      <c r="R48" s="541"/>
      <c r="S48" s="542"/>
      <c r="T48" s="542"/>
      <c r="U48" s="542"/>
      <c r="V48" s="542"/>
      <c r="W48" s="543"/>
    </row>
    <row r="49" spans="1:23" ht="12.75" customHeight="1" x14ac:dyDescent="0.2">
      <c r="A49" s="81"/>
      <c r="B49" s="82"/>
      <c r="C49" s="82"/>
      <c r="D49" s="83"/>
      <c r="E49" s="83"/>
      <c r="F49" s="84"/>
      <c r="G49" s="85"/>
      <c r="H49" s="86"/>
      <c r="I49" s="87"/>
      <c r="J49" s="88"/>
      <c r="K49" s="86"/>
      <c r="L49" s="89"/>
      <c r="M49" s="90"/>
      <c r="N49" s="89"/>
      <c r="O49" s="89"/>
      <c r="P49" s="86"/>
      <c r="Q49" s="85"/>
      <c r="R49" s="541"/>
      <c r="S49" s="542"/>
      <c r="T49" s="542"/>
      <c r="U49" s="542"/>
      <c r="V49" s="542"/>
      <c r="W49" s="543"/>
    </row>
    <row r="50" spans="1:23" ht="12.75" customHeight="1" x14ac:dyDescent="0.2">
      <c r="A50" s="81"/>
      <c r="B50" s="82"/>
      <c r="C50" s="82"/>
      <c r="D50" s="83"/>
      <c r="E50" s="83"/>
      <c r="F50" s="84"/>
      <c r="G50" s="85"/>
      <c r="H50" s="86"/>
      <c r="I50" s="87"/>
      <c r="J50" s="88"/>
      <c r="K50" s="86"/>
      <c r="L50" s="89"/>
      <c r="M50" s="90"/>
      <c r="N50" s="89"/>
      <c r="O50" s="89"/>
      <c r="P50" s="86"/>
      <c r="Q50" s="85"/>
      <c r="R50" s="541"/>
      <c r="S50" s="542"/>
      <c r="T50" s="542"/>
      <c r="U50" s="542"/>
      <c r="V50" s="542"/>
      <c r="W50" s="543"/>
    </row>
    <row r="51" spans="1:23" ht="12.75" customHeight="1" x14ac:dyDescent="0.2">
      <c r="A51" s="81"/>
      <c r="B51" s="82"/>
      <c r="C51" s="82"/>
      <c r="D51" s="83"/>
      <c r="E51" s="83"/>
      <c r="F51" s="84"/>
      <c r="G51" s="85"/>
      <c r="H51" s="86"/>
      <c r="I51" s="87"/>
      <c r="J51" s="88"/>
      <c r="K51" s="86"/>
      <c r="L51" s="89"/>
      <c r="M51" s="90"/>
      <c r="N51" s="89"/>
      <c r="O51" s="89"/>
      <c r="P51" s="86"/>
      <c r="Q51" s="85"/>
      <c r="R51" s="541"/>
      <c r="S51" s="542"/>
      <c r="T51" s="542"/>
      <c r="U51" s="542"/>
      <c r="V51" s="542"/>
      <c r="W51" s="543"/>
    </row>
    <row r="52" spans="1:23" ht="12.75" customHeight="1" x14ac:dyDescent="0.2">
      <c r="A52" s="81"/>
      <c r="B52" s="82"/>
      <c r="C52" s="82"/>
      <c r="D52" s="83"/>
      <c r="E52" s="83"/>
      <c r="F52" s="84"/>
      <c r="G52" s="85"/>
      <c r="H52" s="86"/>
      <c r="I52" s="87"/>
      <c r="J52" s="88"/>
      <c r="K52" s="86"/>
      <c r="L52" s="89"/>
      <c r="M52" s="90"/>
      <c r="N52" s="89"/>
      <c r="O52" s="89"/>
      <c r="P52" s="86"/>
      <c r="Q52" s="85"/>
      <c r="R52" s="541"/>
      <c r="S52" s="542"/>
      <c r="T52" s="542"/>
      <c r="U52" s="542"/>
      <c r="V52" s="542"/>
      <c r="W52" s="543"/>
    </row>
    <row r="53" spans="1:23" ht="12.75" customHeight="1" x14ac:dyDescent="0.2">
      <c r="A53" s="81"/>
      <c r="B53" s="82"/>
      <c r="C53" s="82"/>
      <c r="D53" s="83"/>
      <c r="E53" s="83"/>
      <c r="F53" s="84"/>
      <c r="G53" s="85"/>
      <c r="H53" s="86"/>
      <c r="I53" s="87"/>
      <c r="J53" s="88"/>
      <c r="K53" s="86"/>
      <c r="L53" s="89"/>
      <c r="M53" s="90"/>
      <c r="N53" s="89"/>
      <c r="O53" s="89"/>
      <c r="P53" s="86"/>
      <c r="Q53" s="85"/>
      <c r="R53" s="541"/>
      <c r="S53" s="542"/>
      <c r="T53" s="542"/>
      <c r="U53" s="542"/>
      <c r="V53" s="542"/>
      <c r="W53" s="543"/>
    </row>
    <row r="54" spans="1:23" ht="12.75" customHeight="1" x14ac:dyDescent="0.2">
      <c r="A54" s="81"/>
      <c r="B54" s="82"/>
      <c r="C54" s="82"/>
      <c r="D54" s="83"/>
      <c r="E54" s="83"/>
      <c r="F54" s="84"/>
      <c r="G54" s="85"/>
      <c r="H54" s="86"/>
      <c r="I54" s="87"/>
      <c r="J54" s="88"/>
      <c r="K54" s="86"/>
      <c r="L54" s="89"/>
      <c r="M54" s="90"/>
      <c r="N54" s="89"/>
      <c r="O54" s="89"/>
      <c r="P54" s="86"/>
      <c r="Q54" s="85"/>
      <c r="R54" s="541"/>
      <c r="S54" s="542"/>
      <c r="T54" s="542"/>
      <c r="U54" s="542"/>
      <c r="V54" s="542"/>
      <c r="W54" s="543"/>
    </row>
    <row r="55" spans="1:23" ht="12.75" customHeight="1" x14ac:dyDescent="0.2">
      <c r="A55" s="81"/>
      <c r="B55" s="82"/>
      <c r="C55" s="82"/>
      <c r="D55" s="83"/>
      <c r="E55" s="83"/>
      <c r="F55" s="84"/>
      <c r="G55" s="85"/>
      <c r="H55" s="86"/>
      <c r="I55" s="87"/>
      <c r="J55" s="88"/>
      <c r="K55" s="86"/>
      <c r="L55" s="89"/>
      <c r="M55" s="90"/>
      <c r="N55" s="89"/>
      <c r="O55" s="89"/>
      <c r="P55" s="86"/>
      <c r="Q55" s="85"/>
      <c r="R55" s="541"/>
      <c r="S55" s="542"/>
      <c r="T55" s="542"/>
      <c r="U55" s="542"/>
      <c r="V55" s="542"/>
      <c r="W55" s="543"/>
    </row>
    <row r="56" spans="1:23" ht="12.75" customHeight="1" x14ac:dyDescent="0.2">
      <c r="A56" s="81"/>
      <c r="B56" s="82"/>
      <c r="C56" s="82"/>
      <c r="D56" s="83"/>
      <c r="E56" s="83"/>
      <c r="F56" s="84"/>
      <c r="G56" s="85"/>
      <c r="H56" s="86"/>
      <c r="I56" s="87"/>
      <c r="J56" s="88"/>
      <c r="K56" s="86"/>
      <c r="L56" s="89"/>
      <c r="M56" s="90"/>
      <c r="N56" s="89"/>
      <c r="O56" s="89"/>
      <c r="P56" s="86"/>
      <c r="Q56" s="85"/>
      <c r="R56" s="541"/>
      <c r="S56" s="542"/>
      <c r="T56" s="542"/>
      <c r="U56" s="542"/>
      <c r="V56" s="542"/>
      <c r="W56" s="543"/>
    </row>
    <row r="57" spans="1:23" ht="12.75" customHeight="1" x14ac:dyDescent="0.2">
      <c r="A57" s="81"/>
      <c r="B57" s="82"/>
      <c r="C57" s="82"/>
      <c r="D57" s="83"/>
      <c r="E57" s="83"/>
      <c r="F57" s="84"/>
      <c r="G57" s="85"/>
      <c r="H57" s="86"/>
      <c r="I57" s="87"/>
      <c r="J57" s="88"/>
      <c r="K57" s="86"/>
      <c r="L57" s="89"/>
      <c r="M57" s="90"/>
      <c r="N57" s="89"/>
      <c r="O57" s="89"/>
      <c r="P57" s="86"/>
      <c r="Q57" s="85"/>
      <c r="R57" s="541"/>
      <c r="S57" s="542"/>
      <c r="T57" s="542"/>
      <c r="U57" s="542"/>
      <c r="V57" s="542"/>
      <c r="W57" s="543"/>
    </row>
    <row r="58" spans="1:23" ht="12.75" customHeight="1" x14ac:dyDescent="0.2">
      <c r="A58" s="81"/>
      <c r="B58" s="82"/>
      <c r="C58" s="82"/>
      <c r="D58" s="83"/>
      <c r="E58" s="83"/>
      <c r="F58" s="84"/>
      <c r="G58" s="85"/>
      <c r="H58" s="86"/>
      <c r="I58" s="87"/>
      <c r="J58" s="88"/>
      <c r="K58" s="86"/>
      <c r="L58" s="89"/>
      <c r="M58" s="90"/>
      <c r="N58" s="89"/>
      <c r="O58" s="89"/>
      <c r="P58" s="86"/>
      <c r="Q58" s="85"/>
      <c r="R58" s="541"/>
      <c r="S58" s="542"/>
      <c r="T58" s="542"/>
      <c r="U58" s="542"/>
      <c r="V58" s="542"/>
      <c r="W58" s="543"/>
    </row>
    <row r="59" spans="1:23" ht="12.75" customHeight="1" x14ac:dyDescent="0.2">
      <c r="A59" s="81"/>
      <c r="B59" s="82"/>
      <c r="C59" s="82"/>
      <c r="D59" s="83"/>
      <c r="E59" s="83"/>
      <c r="F59" s="84"/>
      <c r="G59" s="85"/>
      <c r="H59" s="86"/>
      <c r="I59" s="87"/>
      <c r="J59" s="88"/>
      <c r="K59" s="86"/>
      <c r="L59" s="89"/>
      <c r="M59" s="90"/>
      <c r="N59" s="89"/>
      <c r="O59" s="89"/>
      <c r="P59" s="86"/>
      <c r="Q59" s="85"/>
      <c r="R59" s="541"/>
      <c r="S59" s="542"/>
      <c r="T59" s="542"/>
      <c r="U59" s="542"/>
      <c r="V59" s="542"/>
      <c r="W59" s="543"/>
    </row>
    <row r="60" spans="1:23" ht="12.75" customHeight="1" x14ac:dyDescent="0.2">
      <c r="A60" s="81"/>
      <c r="B60" s="82"/>
      <c r="C60" s="82"/>
      <c r="D60" s="83"/>
      <c r="E60" s="83"/>
      <c r="F60" s="84"/>
      <c r="G60" s="85"/>
      <c r="H60" s="86"/>
      <c r="I60" s="87"/>
      <c r="J60" s="88"/>
      <c r="K60" s="86"/>
      <c r="L60" s="89"/>
      <c r="M60" s="90"/>
      <c r="N60" s="89"/>
      <c r="O60" s="89"/>
      <c r="P60" s="86"/>
      <c r="Q60" s="85"/>
      <c r="R60" s="541"/>
      <c r="S60" s="542"/>
      <c r="T60" s="542"/>
      <c r="U60" s="542"/>
      <c r="V60" s="542"/>
      <c r="W60" s="543"/>
    </row>
    <row r="61" spans="1:23" ht="12.75" customHeight="1" x14ac:dyDescent="0.2">
      <c r="A61" s="81"/>
      <c r="B61" s="82"/>
      <c r="C61" s="82"/>
      <c r="D61" s="83"/>
      <c r="E61" s="83"/>
      <c r="F61" s="84"/>
      <c r="G61" s="85"/>
      <c r="H61" s="86"/>
      <c r="I61" s="87"/>
      <c r="J61" s="88"/>
      <c r="K61" s="86"/>
      <c r="L61" s="89"/>
      <c r="M61" s="90"/>
      <c r="N61" s="89"/>
      <c r="O61" s="89"/>
      <c r="P61" s="86"/>
      <c r="Q61" s="85"/>
      <c r="R61" s="541"/>
      <c r="S61" s="542"/>
      <c r="T61" s="542"/>
      <c r="U61" s="542"/>
      <c r="V61" s="542"/>
      <c r="W61" s="543"/>
    </row>
    <row r="62" spans="1:23" ht="12.75" customHeight="1" x14ac:dyDescent="0.2">
      <c r="A62" s="81"/>
      <c r="B62" s="82"/>
      <c r="C62" s="82"/>
      <c r="D62" s="83"/>
      <c r="E62" s="83"/>
      <c r="F62" s="84"/>
      <c r="G62" s="85"/>
      <c r="H62" s="86"/>
      <c r="I62" s="87"/>
      <c r="J62" s="88"/>
      <c r="K62" s="86"/>
      <c r="L62" s="89"/>
      <c r="M62" s="90"/>
      <c r="N62" s="89"/>
      <c r="O62" s="89"/>
      <c r="P62" s="86"/>
      <c r="Q62" s="85"/>
      <c r="R62" s="541"/>
      <c r="S62" s="542"/>
      <c r="T62" s="542"/>
      <c r="U62" s="542"/>
      <c r="V62" s="542"/>
      <c r="W62" s="543"/>
    </row>
    <row r="63" spans="1:23" ht="12.75" customHeight="1" x14ac:dyDescent="0.2">
      <c r="A63" s="81"/>
      <c r="B63" s="82"/>
      <c r="C63" s="82"/>
      <c r="D63" s="83"/>
      <c r="E63" s="83"/>
      <c r="F63" s="84"/>
      <c r="G63" s="85"/>
      <c r="H63" s="86"/>
      <c r="I63" s="87"/>
      <c r="J63" s="88"/>
      <c r="K63" s="86"/>
      <c r="L63" s="89"/>
      <c r="M63" s="90"/>
      <c r="N63" s="89"/>
      <c r="O63" s="89"/>
      <c r="P63" s="86"/>
      <c r="Q63" s="85"/>
      <c r="R63" s="541"/>
      <c r="S63" s="542"/>
      <c r="T63" s="542"/>
      <c r="U63" s="542"/>
      <c r="V63" s="542"/>
      <c r="W63" s="543"/>
    </row>
    <row r="64" spans="1:23" ht="12.75" customHeight="1" x14ac:dyDescent="0.2">
      <c r="A64" s="81"/>
      <c r="B64" s="82"/>
      <c r="C64" s="82"/>
      <c r="D64" s="83"/>
      <c r="E64" s="83"/>
      <c r="F64" s="84"/>
      <c r="G64" s="85"/>
      <c r="H64" s="86"/>
      <c r="I64" s="87"/>
      <c r="J64" s="88"/>
      <c r="K64" s="86"/>
      <c r="L64" s="89"/>
      <c r="M64" s="90"/>
      <c r="N64" s="89"/>
      <c r="O64" s="89"/>
      <c r="P64" s="86"/>
      <c r="Q64" s="85"/>
      <c r="R64" s="541"/>
      <c r="S64" s="542"/>
      <c r="T64" s="542"/>
      <c r="U64" s="542"/>
      <c r="V64" s="542"/>
      <c r="W64" s="543"/>
    </row>
    <row r="65" spans="1:23" ht="12.75" customHeight="1" x14ac:dyDescent="0.2">
      <c r="A65" s="81"/>
      <c r="B65" s="82"/>
      <c r="C65" s="82"/>
      <c r="D65" s="83"/>
      <c r="E65" s="83"/>
      <c r="F65" s="84"/>
      <c r="G65" s="85"/>
      <c r="H65" s="86"/>
      <c r="I65" s="87"/>
      <c r="J65" s="88"/>
      <c r="K65" s="86"/>
      <c r="L65" s="89"/>
      <c r="M65" s="90"/>
      <c r="N65" s="89"/>
      <c r="O65" s="89"/>
      <c r="P65" s="86"/>
      <c r="Q65" s="85"/>
      <c r="R65" s="541"/>
      <c r="S65" s="542"/>
      <c r="T65" s="542"/>
      <c r="U65" s="542"/>
      <c r="V65" s="542"/>
      <c r="W65" s="543"/>
    </row>
    <row r="66" spans="1:23" ht="12.75" customHeight="1" x14ac:dyDescent="0.2">
      <c r="A66" s="81"/>
      <c r="B66" s="82"/>
      <c r="C66" s="82"/>
      <c r="D66" s="83"/>
      <c r="E66" s="83"/>
      <c r="F66" s="84"/>
      <c r="G66" s="85"/>
      <c r="H66" s="86"/>
      <c r="I66" s="87"/>
      <c r="J66" s="88"/>
      <c r="K66" s="86"/>
      <c r="L66" s="89"/>
      <c r="M66" s="90"/>
      <c r="N66" s="89"/>
      <c r="O66" s="89"/>
      <c r="P66" s="86"/>
      <c r="Q66" s="85"/>
      <c r="R66" s="541"/>
      <c r="S66" s="542"/>
      <c r="T66" s="542"/>
      <c r="U66" s="542"/>
      <c r="V66" s="542"/>
      <c r="W66" s="543"/>
    </row>
    <row r="67" spans="1:23" ht="12.75" customHeight="1" x14ac:dyDescent="0.2">
      <c r="A67" s="81"/>
      <c r="B67" s="82"/>
      <c r="C67" s="82"/>
      <c r="D67" s="83"/>
      <c r="E67" s="83"/>
      <c r="F67" s="84"/>
      <c r="G67" s="85"/>
      <c r="H67" s="86"/>
      <c r="I67" s="87"/>
      <c r="J67" s="88"/>
      <c r="K67" s="86"/>
      <c r="L67" s="89"/>
      <c r="M67" s="90"/>
      <c r="N67" s="89"/>
      <c r="O67" s="89"/>
      <c r="P67" s="86"/>
      <c r="Q67" s="85"/>
      <c r="R67" s="541"/>
      <c r="S67" s="542"/>
      <c r="T67" s="542"/>
      <c r="U67" s="542"/>
      <c r="V67" s="542"/>
      <c r="W67" s="543"/>
    </row>
    <row r="68" spans="1:23" ht="12.75" customHeight="1" x14ac:dyDescent="0.2">
      <c r="A68" s="81"/>
      <c r="B68" s="82"/>
      <c r="C68" s="82"/>
      <c r="D68" s="83"/>
      <c r="E68" s="83"/>
      <c r="F68" s="84"/>
      <c r="G68" s="85"/>
      <c r="H68" s="86"/>
      <c r="I68" s="87"/>
      <c r="J68" s="88"/>
      <c r="K68" s="86"/>
      <c r="L68" s="89"/>
      <c r="M68" s="90"/>
      <c r="N68" s="89"/>
      <c r="O68" s="89"/>
      <c r="P68" s="86"/>
      <c r="Q68" s="85"/>
      <c r="R68" s="541"/>
      <c r="S68" s="542"/>
      <c r="T68" s="542"/>
      <c r="U68" s="542"/>
      <c r="V68" s="542"/>
      <c r="W68" s="543"/>
    </row>
    <row r="69" spans="1:23" ht="12.75" customHeight="1" x14ac:dyDescent="0.2">
      <c r="A69" s="81"/>
      <c r="B69" s="82"/>
      <c r="C69" s="82"/>
      <c r="D69" s="83"/>
      <c r="E69" s="83"/>
      <c r="F69" s="84"/>
      <c r="G69" s="85"/>
      <c r="H69" s="86"/>
      <c r="I69" s="87"/>
      <c r="J69" s="88"/>
      <c r="K69" s="86"/>
      <c r="L69" s="89"/>
      <c r="M69" s="90"/>
      <c r="N69" s="89"/>
      <c r="O69" s="89"/>
      <c r="P69" s="86"/>
      <c r="Q69" s="85"/>
      <c r="R69" s="541"/>
      <c r="S69" s="542"/>
      <c r="T69" s="542"/>
      <c r="U69" s="542"/>
      <c r="V69" s="542"/>
      <c r="W69" s="543"/>
    </row>
    <row r="70" spans="1:23" ht="12.75" customHeight="1" thickBot="1" x14ac:dyDescent="0.25">
      <c r="A70" s="81"/>
      <c r="B70" s="82"/>
      <c r="C70" s="82"/>
      <c r="D70" s="83"/>
      <c r="E70" s="83"/>
      <c r="F70" s="89"/>
      <c r="G70" s="85"/>
      <c r="H70" s="86"/>
      <c r="I70" s="89"/>
      <c r="J70" s="85"/>
      <c r="K70" s="86"/>
      <c r="L70" s="89"/>
      <c r="M70" s="89"/>
      <c r="N70" s="89"/>
      <c r="O70" s="89"/>
      <c r="P70" s="86"/>
      <c r="Q70" s="85"/>
      <c r="R70" s="547"/>
      <c r="S70" s="548"/>
      <c r="T70" s="548"/>
      <c r="U70" s="548"/>
      <c r="V70" s="548"/>
      <c r="W70" s="549"/>
    </row>
    <row r="71" spans="1:23" ht="12.75" customHeight="1" x14ac:dyDescent="0.2">
      <c r="A71" s="550" t="s">
        <v>49</v>
      </c>
      <c r="B71" s="550"/>
      <c r="C71" s="550"/>
      <c r="D71" s="550"/>
      <c r="E71" s="550"/>
      <c r="F71" s="550"/>
      <c r="G71" s="550"/>
      <c r="H71" s="550"/>
      <c r="I71" s="550"/>
      <c r="J71" s="550"/>
      <c r="K71" s="550"/>
      <c r="L71" s="550"/>
      <c r="M71" s="550"/>
      <c r="N71" s="550"/>
      <c r="O71" s="550"/>
      <c r="P71" s="91"/>
      <c r="Q71" s="92"/>
      <c r="R71" s="551"/>
      <c r="S71" s="552"/>
      <c r="T71" s="552"/>
      <c r="U71" s="552"/>
      <c r="V71" s="552"/>
      <c r="W71" s="552"/>
    </row>
    <row r="72" spans="1:23" x14ac:dyDescent="0.2">
      <c r="H72" s="6"/>
      <c r="I72" s="6"/>
      <c r="J72" s="6"/>
      <c r="K72" s="6"/>
      <c r="L72" s="6"/>
      <c r="M72" s="6"/>
      <c r="N72" s="6"/>
      <c r="O72" s="6"/>
    </row>
    <row r="73" spans="1:23" x14ac:dyDescent="0.2">
      <c r="H73" s="6"/>
      <c r="I73" s="6"/>
      <c r="J73" s="6"/>
      <c r="K73" s="6"/>
      <c r="L73" s="6"/>
      <c r="M73" s="6"/>
      <c r="N73" s="6"/>
      <c r="O73" s="6"/>
    </row>
    <row r="74" spans="1:23" x14ac:dyDescent="0.2">
      <c r="A74" s="93"/>
      <c r="B74" s="93"/>
      <c r="C74" s="93"/>
      <c r="D74" s="94"/>
      <c r="E74" s="94"/>
      <c r="F74" s="95"/>
      <c r="G74" s="95"/>
      <c r="H74" s="95"/>
      <c r="I74" s="95"/>
      <c r="J74" s="95"/>
      <c r="K74" s="95"/>
      <c r="L74" s="95"/>
      <c r="M74" s="95"/>
      <c r="N74" s="95"/>
      <c r="O74" s="95"/>
      <c r="P74" s="95"/>
      <c r="Q74" s="95"/>
      <c r="R74" s="96"/>
    </row>
    <row r="75" spans="1:23" x14ac:dyDescent="0.2">
      <c r="A75" s="93"/>
      <c r="B75" s="93"/>
      <c r="C75" s="93"/>
      <c r="D75" s="94"/>
      <c r="E75" s="94"/>
      <c r="F75" s="95"/>
      <c r="G75" s="95"/>
      <c r="H75" s="95"/>
      <c r="I75" s="95"/>
      <c r="J75" s="95"/>
      <c r="K75" s="95"/>
      <c r="L75" s="95"/>
      <c r="M75" s="95"/>
      <c r="N75" s="95"/>
      <c r="O75" s="95"/>
      <c r="P75" s="95"/>
      <c r="Q75" s="95"/>
      <c r="R75" s="96"/>
    </row>
    <row r="76" spans="1:23" x14ac:dyDescent="0.2">
      <c r="A76" s="93"/>
      <c r="B76" s="93"/>
      <c r="C76" s="93"/>
      <c r="D76" s="94"/>
      <c r="E76" s="94"/>
      <c r="F76" s="95"/>
      <c r="G76" s="95"/>
      <c r="H76" s="95"/>
      <c r="I76" s="95"/>
      <c r="J76" s="95"/>
      <c r="K76" s="95"/>
      <c r="L76" s="95"/>
      <c r="M76" s="95"/>
      <c r="N76" s="95"/>
      <c r="O76" s="95"/>
      <c r="P76" s="95"/>
      <c r="Q76" s="95"/>
      <c r="R76" s="96"/>
    </row>
    <row r="77" spans="1:23" x14ac:dyDescent="0.2">
      <c r="H77" s="6"/>
      <c r="I77" s="6"/>
      <c r="J77" s="6"/>
      <c r="K77" s="6"/>
      <c r="L77" s="6"/>
      <c r="M77" s="6"/>
      <c r="N77" s="6"/>
      <c r="O77" s="6"/>
    </row>
    <row r="78" spans="1:23" x14ac:dyDescent="0.2">
      <c r="H78" s="6"/>
      <c r="I78" s="6"/>
      <c r="J78" s="6"/>
      <c r="K78" s="6"/>
      <c r="L78" s="6"/>
      <c r="M78" s="6"/>
      <c r="N78" s="6"/>
      <c r="O78" s="6"/>
    </row>
    <row r="79" spans="1:23" x14ac:dyDescent="0.2">
      <c r="H79" s="6"/>
      <c r="I79" s="6"/>
      <c r="J79" s="6"/>
      <c r="K79" s="6"/>
      <c r="L79" s="6"/>
      <c r="M79" s="6"/>
      <c r="N79" s="6"/>
      <c r="O79" s="6"/>
    </row>
    <row r="80" spans="1:23" x14ac:dyDescent="0.2">
      <c r="H80" s="6"/>
      <c r="I80" s="6"/>
      <c r="J80" s="6"/>
      <c r="K80" s="6"/>
      <c r="L80" s="6"/>
      <c r="M80" s="6"/>
      <c r="N80" s="6"/>
      <c r="O80" s="6"/>
    </row>
    <row r="81" spans="1:23" x14ac:dyDescent="0.2">
      <c r="H81" s="6"/>
      <c r="I81" s="6"/>
      <c r="J81" s="6"/>
      <c r="K81" s="6"/>
      <c r="L81" s="6"/>
      <c r="M81" s="6"/>
      <c r="N81" s="6"/>
      <c r="O81" s="6"/>
    </row>
    <row r="82" spans="1:23" x14ac:dyDescent="0.2">
      <c r="H82" s="6"/>
      <c r="I82" s="6"/>
      <c r="J82" s="6"/>
      <c r="K82" s="6"/>
      <c r="L82" s="6"/>
      <c r="M82" s="6"/>
      <c r="N82" s="6"/>
      <c r="O82" s="6"/>
    </row>
    <row r="83" spans="1:23" x14ac:dyDescent="0.2">
      <c r="H83" s="6"/>
      <c r="I83" s="6"/>
      <c r="J83" s="6"/>
      <c r="K83" s="6"/>
      <c r="L83" s="6"/>
      <c r="M83" s="6"/>
      <c r="N83" s="6"/>
      <c r="O83" s="6"/>
    </row>
    <row r="84" spans="1:23" x14ac:dyDescent="0.2">
      <c r="H84" s="6"/>
      <c r="I84" s="6"/>
      <c r="J84" s="6"/>
      <c r="K84" s="6"/>
      <c r="L84" s="6"/>
      <c r="M84" s="6"/>
      <c r="N84" s="6"/>
      <c r="O84" s="6"/>
    </row>
    <row r="85" spans="1:23" x14ac:dyDescent="0.2">
      <c r="H85" s="6"/>
      <c r="I85" s="6"/>
      <c r="J85" s="6"/>
      <c r="K85" s="6"/>
      <c r="L85" s="6"/>
      <c r="M85" s="6"/>
      <c r="N85" s="6"/>
      <c r="O85" s="6"/>
    </row>
    <row r="86" spans="1:23" x14ac:dyDescent="0.2">
      <c r="H86" s="6"/>
      <c r="I86" s="6"/>
      <c r="J86" s="6"/>
      <c r="K86" s="6"/>
      <c r="L86" s="6"/>
      <c r="M86" s="6"/>
      <c r="N86" s="6"/>
      <c r="O86" s="6"/>
    </row>
    <row r="87" spans="1:23" x14ac:dyDescent="0.2">
      <c r="H87" s="6"/>
      <c r="I87" s="6"/>
      <c r="J87" s="6"/>
      <c r="K87" s="6"/>
      <c r="L87" s="6"/>
      <c r="M87" s="6"/>
      <c r="N87" s="6"/>
      <c r="O87" s="6"/>
    </row>
    <row r="88" spans="1:23" x14ac:dyDescent="0.2">
      <c r="H88" s="6"/>
      <c r="I88" s="6"/>
      <c r="J88" s="6"/>
      <c r="K88" s="6"/>
      <c r="L88" s="6"/>
      <c r="M88" s="6"/>
      <c r="N88" s="6"/>
      <c r="O88" s="6"/>
    </row>
    <row r="89" spans="1:23" x14ac:dyDescent="0.2">
      <c r="H89" s="6"/>
      <c r="I89" s="6"/>
      <c r="J89" s="6"/>
      <c r="K89" s="6"/>
      <c r="L89" s="6"/>
      <c r="M89" s="6"/>
      <c r="N89" s="6"/>
      <c r="O89" s="6"/>
    </row>
    <row r="90" spans="1:23" x14ac:dyDescent="0.2">
      <c r="H90" s="6"/>
      <c r="I90" s="6"/>
      <c r="J90" s="6"/>
      <c r="K90" s="6"/>
      <c r="L90" s="6"/>
      <c r="M90" s="6"/>
      <c r="N90" s="6"/>
      <c r="O90" s="6"/>
    </row>
    <row r="91" spans="1:23" s="6" customFormat="1" x14ac:dyDescent="0.2">
      <c r="A91" s="4"/>
      <c r="B91" s="4"/>
      <c r="C91" s="4"/>
      <c r="D91" s="5"/>
      <c r="E91" s="5"/>
      <c r="R91" s="7"/>
      <c r="S91" s="4"/>
      <c r="T91" s="4"/>
      <c r="U91" s="4"/>
      <c r="V91" s="4"/>
      <c r="W91" s="4"/>
    </row>
    <row r="92" spans="1:23" s="6" customFormat="1" x14ac:dyDescent="0.2">
      <c r="A92" s="4"/>
      <c r="B92" s="4"/>
      <c r="C92" s="4"/>
      <c r="D92" s="5"/>
      <c r="E92" s="5"/>
      <c r="R92" s="7"/>
      <c r="S92" s="4"/>
      <c r="T92" s="4"/>
      <c r="U92" s="4"/>
      <c r="V92" s="4"/>
      <c r="W92" s="4"/>
    </row>
    <row r="93" spans="1:23" s="6" customFormat="1" x14ac:dyDescent="0.2">
      <c r="A93" s="4"/>
      <c r="B93" s="4"/>
      <c r="C93" s="4"/>
      <c r="D93" s="5"/>
      <c r="E93" s="5"/>
      <c r="R93" s="7"/>
      <c r="S93" s="4"/>
      <c r="T93" s="4"/>
      <c r="U93" s="4"/>
      <c r="V93" s="4"/>
      <c r="W93" s="4"/>
    </row>
  </sheetData>
  <mergeCells count="98">
    <mergeCell ref="R68:W68"/>
    <mergeCell ref="R69:W69"/>
    <mergeCell ref="R70:W70"/>
    <mergeCell ref="A71:O71"/>
    <mergeCell ref="R71:W71"/>
    <mergeCell ref="R67:W67"/>
    <mergeCell ref="R56:W56"/>
    <mergeCell ref="R57:W57"/>
    <mergeCell ref="R58:W58"/>
    <mergeCell ref="R59:W59"/>
    <mergeCell ref="R60:W60"/>
    <mergeCell ref="R61:W61"/>
    <mergeCell ref="R62:W62"/>
    <mergeCell ref="R63:W63"/>
    <mergeCell ref="R64:W64"/>
    <mergeCell ref="R65:W65"/>
    <mergeCell ref="R66:W66"/>
    <mergeCell ref="R55:W55"/>
    <mergeCell ref="R44:W44"/>
    <mergeCell ref="R45:W45"/>
    <mergeCell ref="R46:W46"/>
    <mergeCell ref="R47:W47"/>
    <mergeCell ref="R48:W48"/>
    <mergeCell ref="R49:W49"/>
    <mergeCell ref="R50:W50"/>
    <mergeCell ref="R51:W51"/>
    <mergeCell ref="R52:W52"/>
    <mergeCell ref="R53:W53"/>
    <mergeCell ref="R54:W54"/>
    <mergeCell ref="R43:W43"/>
    <mergeCell ref="R32:W32"/>
    <mergeCell ref="R33:W33"/>
    <mergeCell ref="R34:W34"/>
    <mergeCell ref="R35:W35"/>
    <mergeCell ref="R36:W36"/>
    <mergeCell ref="R37:W37"/>
    <mergeCell ref="R38:W38"/>
    <mergeCell ref="R39:W39"/>
    <mergeCell ref="R40:W40"/>
    <mergeCell ref="R41:W41"/>
    <mergeCell ref="R42:W42"/>
    <mergeCell ref="R31:W31"/>
    <mergeCell ref="N18:N20"/>
    <mergeCell ref="O18:O20"/>
    <mergeCell ref="R22:W22"/>
    <mergeCell ref="R23:W23"/>
    <mergeCell ref="R24:W24"/>
    <mergeCell ref="R25:W25"/>
    <mergeCell ref="R26:W26"/>
    <mergeCell ref="R27:W27"/>
    <mergeCell ref="R28:W28"/>
    <mergeCell ref="R29:W29"/>
    <mergeCell ref="R30:W30"/>
    <mergeCell ref="K15:M15"/>
    <mergeCell ref="K16:M16"/>
    <mergeCell ref="K17:M17"/>
    <mergeCell ref="H18:H20"/>
    <mergeCell ref="I18:I20"/>
    <mergeCell ref="J18:J20"/>
    <mergeCell ref="K18:K20"/>
    <mergeCell ref="L18:L20"/>
    <mergeCell ref="A9:G9"/>
    <mergeCell ref="H9:O9"/>
    <mergeCell ref="P9:Q9"/>
    <mergeCell ref="R9:W9"/>
    <mergeCell ref="H10:J10"/>
    <mergeCell ref="K10:O10"/>
    <mergeCell ref="P10:P20"/>
    <mergeCell ref="Q10:Q20"/>
    <mergeCell ref="R10:W21"/>
    <mergeCell ref="H11:I17"/>
    <mergeCell ref="M18:M20"/>
    <mergeCell ref="J11:J17"/>
    <mergeCell ref="K11:M11"/>
    <mergeCell ref="K12:M12"/>
    <mergeCell ref="K13:M13"/>
    <mergeCell ref="K14:M14"/>
    <mergeCell ref="C6:H6"/>
    <mergeCell ref="K6:P6"/>
    <mergeCell ref="S6:V6"/>
    <mergeCell ref="C7:H7"/>
    <mergeCell ref="K7:P7"/>
    <mergeCell ref="S7:V7"/>
    <mergeCell ref="C4:H4"/>
    <mergeCell ref="K4:P4"/>
    <mergeCell ref="S4:V4"/>
    <mergeCell ref="C5:H5"/>
    <mergeCell ref="K5:P5"/>
    <mergeCell ref="S5:V5"/>
    <mergeCell ref="X1:X3"/>
    <mergeCell ref="Y1:Y3"/>
    <mergeCell ref="Z1:Z3"/>
    <mergeCell ref="C2:H2"/>
    <mergeCell ref="K2:P2"/>
    <mergeCell ref="S2:V2"/>
    <mergeCell ref="C3:H3"/>
    <mergeCell ref="K3:P3"/>
    <mergeCell ref="S3:V3"/>
  </mergeCells>
  <pageMargins left="0.75" right="0.75" top="1" bottom="1" header="0.5" footer="0.5"/>
  <pageSetup paperSize="17" scale="60" orientation="landscape" r:id="rId1"/>
  <headerFooter alignWithMargins="0"/>
  <drawing r:id="rId2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13453B-0611-429E-980C-47B73FC0A03E}">
  <dimension ref="A1:Z93"/>
  <sheetViews>
    <sheetView topLeftCell="A4" workbookViewId="0">
      <selection activeCell="P9" sqref="P9:Q9"/>
    </sheetView>
  </sheetViews>
  <sheetFormatPr defaultRowHeight="12.75" x14ac:dyDescent="0.2"/>
  <cols>
    <col min="1" max="3" width="9.7109375" style="4" customWidth="1"/>
    <col min="4" max="5" width="9.7109375" style="5" customWidth="1"/>
    <col min="6" max="7" width="9.7109375" style="6" customWidth="1"/>
    <col min="8" max="9" width="9.7109375" style="4" customWidth="1"/>
    <col min="10" max="10" width="10.42578125" style="4" customWidth="1"/>
    <col min="11" max="11" width="11.7109375" style="4" customWidth="1"/>
    <col min="12" max="12" width="14.42578125" style="4" customWidth="1"/>
    <col min="13" max="14" width="8.7109375" style="4" customWidth="1"/>
    <col min="15" max="15" width="12.28515625" style="4" customWidth="1"/>
    <col min="16" max="17" width="16.7109375" style="6" customWidth="1"/>
    <col min="18" max="18" width="8.7109375" style="7" customWidth="1"/>
    <col min="19" max="22" width="8.7109375" style="4" customWidth="1"/>
    <col min="23" max="23" width="12.28515625" style="4" customWidth="1"/>
    <col min="24" max="24" width="10.140625" style="4" customWidth="1"/>
    <col min="25" max="256" width="9.140625" style="4"/>
    <col min="257" max="265" width="9.7109375" style="4" customWidth="1"/>
    <col min="266" max="266" width="10.42578125" style="4" customWidth="1"/>
    <col min="267" max="267" width="11.7109375" style="4" customWidth="1"/>
    <col min="268" max="268" width="14.42578125" style="4" customWidth="1"/>
    <col min="269" max="270" width="8.7109375" style="4" customWidth="1"/>
    <col min="271" max="271" width="12.28515625" style="4" customWidth="1"/>
    <col min="272" max="273" width="16.7109375" style="4" customWidth="1"/>
    <col min="274" max="278" width="8.7109375" style="4" customWidth="1"/>
    <col min="279" max="279" width="12.28515625" style="4" customWidth="1"/>
    <col min="280" max="280" width="10.140625" style="4" customWidth="1"/>
    <col min="281" max="512" width="9.140625" style="4"/>
    <col min="513" max="521" width="9.7109375" style="4" customWidth="1"/>
    <col min="522" max="522" width="10.42578125" style="4" customWidth="1"/>
    <col min="523" max="523" width="11.7109375" style="4" customWidth="1"/>
    <col min="524" max="524" width="14.42578125" style="4" customWidth="1"/>
    <col min="525" max="526" width="8.7109375" style="4" customWidth="1"/>
    <col min="527" max="527" width="12.28515625" style="4" customWidth="1"/>
    <col min="528" max="529" width="16.7109375" style="4" customWidth="1"/>
    <col min="530" max="534" width="8.7109375" style="4" customWidth="1"/>
    <col min="535" max="535" width="12.28515625" style="4" customWidth="1"/>
    <col min="536" max="536" width="10.140625" style="4" customWidth="1"/>
    <col min="537" max="768" width="9.140625" style="4"/>
    <col min="769" max="777" width="9.7109375" style="4" customWidth="1"/>
    <col min="778" max="778" width="10.42578125" style="4" customWidth="1"/>
    <col min="779" max="779" width="11.7109375" style="4" customWidth="1"/>
    <col min="780" max="780" width="14.42578125" style="4" customWidth="1"/>
    <col min="781" max="782" width="8.7109375" style="4" customWidth="1"/>
    <col min="783" max="783" width="12.28515625" style="4" customWidth="1"/>
    <col min="784" max="785" width="16.7109375" style="4" customWidth="1"/>
    <col min="786" max="790" width="8.7109375" style="4" customWidth="1"/>
    <col min="791" max="791" width="12.28515625" style="4" customWidth="1"/>
    <col min="792" max="792" width="10.140625" style="4" customWidth="1"/>
    <col min="793" max="1024" width="9.140625" style="4"/>
    <col min="1025" max="1033" width="9.7109375" style="4" customWidth="1"/>
    <col min="1034" max="1034" width="10.42578125" style="4" customWidth="1"/>
    <col min="1035" max="1035" width="11.7109375" style="4" customWidth="1"/>
    <col min="1036" max="1036" width="14.42578125" style="4" customWidth="1"/>
    <col min="1037" max="1038" width="8.7109375" style="4" customWidth="1"/>
    <col min="1039" max="1039" width="12.28515625" style="4" customWidth="1"/>
    <col min="1040" max="1041" width="16.7109375" style="4" customWidth="1"/>
    <col min="1042" max="1046" width="8.7109375" style="4" customWidth="1"/>
    <col min="1047" max="1047" width="12.28515625" style="4" customWidth="1"/>
    <col min="1048" max="1048" width="10.140625" style="4" customWidth="1"/>
    <col min="1049" max="1280" width="9.140625" style="4"/>
    <col min="1281" max="1289" width="9.7109375" style="4" customWidth="1"/>
    <col min="1290" max="1290" width="10.42578125" style="4" customWidth="1"/>
    <col min="1291" max="1291" width="11.7109375" style="4" customWidth="1"/>
    <col min="1292" max="1292" width="14.42578125" style="4" customWidth="1"/>
    <col min="1293" max="1294" width="8.7109375" style="4" customWidth="1"/>
    <col min="1295" max="1295" width="12.28515625" style="4" customWidth="1"/>
    <col min="1296" max="1297" width="16.7109375" style="4" customWidth="1"/>
    <col min="1298" max="1302" width="8.7109375" style="4" customWidth="1"/>
    <col min="1303" max="1303" width="12.28515625" style="4" customWidth="1"/>
    <col min="1304" max="1304" width="10.140625" style="4" customWidth="1"/>
    <col min="1305" max="1536" width="9.140625" style="4"/>
    <col min="1537" max="1545" width="9.7109375" style="4" customWidth="1"/>
    <col min="1546" max="1546" width="10.42578125" style="4" customWidth="1"/>
    <col min="1547" max="1547" width="11.7109375" style="4" customWidth="1"/>
    <col min="1548" max="1548" width="14.42578125" style="4" customWidth="1"/>
    <col min="1549" max="1550" width="8.7109375" style="4" customWidth="1"/>
    <col min="1551" max="1551" width="12.28515625" style="4" customWidth="1"/>
    <col min="1552" max="1553" width="16.7109375" style="4" customWidth="1"/>
    <col min="1554" max="1558" width="8.7109375" style="4" customWidth="1"/>
    <col min="1559" max="1559" width="12.28515625" style="4" customWidth="1"/>
    <col min="1560" max="1560" width="10.140625" style="4" customWidth="1"/>
    <col min="1561" max="1792" width="9.140625" style="4"/>
    <col min="1793" max="1801" width="9.7109375" style="4" customWidth="1"/>
    <col min="1802" max="1802" width="10.42578125" style="4" customWidth="1"/>
    <col min="1803" max="1803" width="11.7109375" style="4" customWidth="1"/>
    <col min="1804" max="1804" width="14.42578125" style="4" customWidth="1"/>
    <col min="1805" max="1806" width="8.7109375" style="4" customWidth="1"/>
    <col min="1807" max="1807" width="12.28515625" style="4" customWidth="1"/>
    <col min="1808" max="1809" width="16.7109375" style="4" customWidth="1"/>
    <col min="1810" max="1814" width="8.7109375" style="4" customWidth="1"/>
    <col min="1815" max="1815" width="12.28515625" style="4" customWidth="1"/>
    <col min="1816" max="1816" width="10.140625" style="4" customWidth="1"/>
    <col min="1817" max="2048" width="9.140625" style="4"/>
    <col min="2049" max="2057" width="9.7109375" style="4" customWidth="1"/>
    <col min="2058" max="2058" width="10.42578125" style="4" customWidth="1"/>
    <col min="2059" max="2059" width="11.7109375" style="4" customWidth="1"/>
    <col min="2060" max="2060" width="14.42578125" style="4" customWidth="1"/>
    <col min="2061" max="2062" width="8.7109375" style="4" customWidth="1"/>
    <col min="2063" max="2063" width="12.28515625" style="4" customWidth="1"/>
    <col min="2064" max="2065" width="16.7109375" style="4" customWidth="1"/>
    <col min="2066" max="2070" width="8.7109375" style="4" customWidth="1"/>
    <col min="2071" max="2071" width="12.28515625" style="4" customWidth="1"/>
    <col min="2072" max="2072" width="10.140625" style="4" customWidth="1"/>
    <col min="2073" max="2304" width="9.140625" style="4"/>
    <col min="2305" max="2313" width="9.7109375" style="4" customWidth="1"/>
    <col min="2314" max="2314" width="10.42578125" style="4" customWidth="1"/>
    <col min="2315" max="2315" width="11.7109375" style="4" customWidth="1"/>
    <col min="2316" max="2316" width="14.42578125" style="4" customWidth="1"/>
    <col min="2317" max="2318" width="8.7109375" style="4" customWidth="1"/>
    <col min="2319" max="2319" width="12.28515625" style="4" customWidth="1"/>
    <col min="2320" max="2321" width="16.7109375" style="4" customWidth="1"/>
    <col min="2322" max="2326" width="8.7109375" style="4" customWidth="1"/>
    <col min="2327" max="2327" width="12.28515625" style="4" customWidth="1"/>
    <col min="2328" max="2328" width="10.140625" style="4" customWidth="1"/>
    <col min="2329" max="2560" width="9.140625" style="4"/>
    <col min="2561" max="2569" width="9.7109375" style="4" customWidth="1"/>
    <col min="2570" max="2570" width="10.42578125" style="4" customWidth="1"/>
    <col min="2571" max="2571" width="11.7109375" style="4" customWidth="1"/>
    <col min="2572" max="2572" width="14.42578125" style="4" customWidth="1"/>
    <col min="2573" max="2574" width="8.7109375" style="4" customWidth="1"/>
    <col min="2575" max="2575" width="12.28515625" style="4" customWidth="1"/>
    <col min="2576" max="2577" width="16.7109375" style="4" customWidth="1"/>
    <col min="2578" max="2582" width="8.7109375" style="4" customWidth="1"/>
    <col min="2583" max="2583" width="12.28515625" style="4" customWidth="1"/>
    <col min="2584" max="2584" width="10.140625" style="4" customWidth="1"/>
    <col min="2585" max="2816" width="9.140625" style="4"/>
    <col min="2817" max="2825" width="9.7109375" style="4" customWidth="1"/>
    <col min="2826" max="2826" width="10.42578125" style="4" customWidth="1"/>
    <col min="2827" max="2827" width="11.7109375" style="4" customWidth="1"/>
    <col min="2828" max="2828" width="14.42578125" style="4" customWidth="1"/>
    <col min="2829" max="2830" width="8.7109375" style="4" customWidth="1"/>
    <col min="2831" max="2831" width="12.28515625" style="4" customWidth="1"/>
    <col min="2832" max="2833" width="16.7109375" style="4" customWidth="1"/>
    <col min="2834" max="2838" width="8.7109375" style="4" customWidth="1"/>
    <col min="2839" max="2839" width="12.28515625" style="4" customWidth="1"/>
    <col min="2840" max="2840" width="10.140625" style="4" customWidth="1"/>
    <col min="2841" max="3072" width="9.140625" style="4"/>
    <col min="3073" max="3081" width="9.7109375" style="4" customWidth="1"/>
    <col min="3082" max="3082" width="10.42578125" style="4" customWidth="1"/>
    <col min="3083" max="3083" width="11.7109375" style="4" customWidth="1"/>
    <col min="3084" max="3084" width="14.42578125" style="4" customWidth="1"/>
    <col min="3085" max="3086" width="8.7109375" style="4" customWidth="1"/>
    <col min="3087" max="3087" width="12.28515625" style="4" customWidth="1"/>
    <col min="3088" max="3089" width="16.7109375" style="4" customWidth="1"/>
    <col min="3090" max="3094" width="8.7109375" style="4" customWidth="1"/>
    <col min="3095" max="3095" width="12.28515625" style="4" customWidth="1"/>
    <col min="3096" max="3096" width="10.140625" style="4" customWidth="1"/>
    <col min="3097" max="3328" width="9.140625" style="4"/>
    <col min="3329" max="3337" width="9.7109375" style="4" customWidth="1"/>
    <col min="3338" max="3338" width="10.42578125" style="4" customWidth="1"/>
    <col min="3339" max="3339" width="11.7109375" style="4" customWidth="1"/>
    <col min="3340" max="3340" width="14.42578125" style="4" customWidth="1"/>
    <col min="3341" max="3342" width="8.7109375" style="4" customWidth="1"/>
    <col min="3343" max="3343" width="12.28515625" style="4" customWidth="1"/>
    <col min="3344" max="3345" width="16.7109375" style="4" customWidth="1"/>
    <col min="3346" max="3350" width="8.7109375" style="4" customWidth="1"/>
    <col min="3351" max="3351" width="12.28515625" style="4" customWidth="1"/>
    <col min="3352" max="3352" width="10.140625" style="4" customWidth="1"/>
    <col min="3353" max="3584" width="9.140625" style="4"/>
    <col min="3585" max="3593" width="9.7109375" style="4" customWidth="1"/>
    <col min="3594" max="3594" width="10.42578125" style="4" customWidth="1"/>
    <col min="3595" max="3595" width="11.7109375" style="4" customWidth="1"/>
    <col min="3596" max="3596" width="14.42578125" style="4" customWidth="1"/>
    <col min="3597" max="3598" width="8.7109375" style="4" customWidth="1"/>
    <col min="3599" max="3599" width="12.28515625" style="4" customWidth="1"/>
    <col min="3600" max="3601" width="16.7109375" style="4" customWidth="1"/>
    <col min="3602" max="3606" width="8.7109375" style="4" customWidth="1"/>
    <col min="3607" max="3607" width="12.28515625" style="4" customWidth="1"/>
    <col min="3608" max="3608" width="10.140625" style="4" customWidth="1"/>
    <col min="3609" max="3840" width="9.140625" style="4"/>
    <col min="3841" max="3849" width="9.7109375" style="4" customWidth="1"/>
    <col min="3850" max="3850" width="10.42578125" style="4" customWidth="1"/>
    <col min="3851" max="3851" width="11.7109375" style="4" customWidth="1"/>
    <col min="3852" max="3852" width="14.42578125" style="4" customWidth="1"/>
    <col min="3853" max="3854" width="8.7109375" style="4" customWidth="1"/>
    <col min="3855" max="3855" width="12.28515625" style="4" customWidth="1"/>
    <col min="3856" max="3857" width="16.7109375" style="4" customWidth="1"/>
    <col min="3858" max="3862" width="8.7109375" style="4" customWidth="1"/>
    <col min="3863" max="3863" width="12.28515625" style="4" customWidth="1"/>
    <col min="3864" max="3864" width="10.140625" style="4" customWidth="1"/>
    <col min="3865" max="4096" width="9.140625" style="4"/>
    <col min="4097" max="4105" width="9.7109375" style="4" customWidth="1"/>
    <col min="4106" max="4106" width="10.42578125" style="4" customWidth="1"/>
    <col min="4107" max="4107" width="11.7109375" style="4" customWidth="1"/>
    <col min="4108" max="4108" width="14.42578125" style="4" customWidth="1"/>
    <col min="4109" max="4110" width="8.7109375" style="4" customWidth="1"/>
    <col min="4111" max="4111" width="12.28515625" style="4" customWidth="1"/>
    <col min="4112" max="4113" width="16.7109375" style="4" customWidth="1"/>
    <col min="4114" max="4118" width="8.7109375" style="4" customWidth="1"/>
    <col min="4119" max="4119" width="12.28515625" style="4" customWidth="1"/>
    <col min="4120" max="4120" width="10.140625" style="4" customWidth="1"/>
    <col min="4121" max="4352" width="9.140625" style="4"/>
    <col min="4353" max="4361" width="9.7109375" style="4" customWidth="1"/>
    <col min="4362" max="4362" width="10.42578125" style="4" customWidth="1"/>
    <col min="4363" max="4363" width="11.7109375" style="4" customWidth="1"/>
    <col min="4364" max="4364" width="14.42578125" style="4" customWidth="1"/>
    <col min="4365" max="4366" width="8.7109375" style="4" customWidth="1"/>
    <col min="4367" max="4367" width="12.28515625" style="4" customWidth="1"/>
    <col min="4368" max="4369" width="16.7109375" style="4" customWidth="1"/>
    <col min="4370" max="4374" width="8.7109375" style="4" customWidth="1"/>
    <col min="4375" max="4375" width="12.28515625" style="4" customWidth="1"/>
    <col min="4376" max="4376" width="10.140625" style="4" customWidth="1"/>
    <col min="4377" max="4608" width="9.140625" style="4"/>
    <col min="4609" max="4617" width="9.7109375" style="4" customWidth="1"/>
    <col min="4618" max="4618" width="10.42578125" style="4" customWidth="1"/>
    <col min="4619" max="4619" width="11.7109375" style="4" customWidth="1"/>
    <col min="4620" max="4620" width="14.42578125" style="4" customWidth="1"/>
    <col min="4621" max="4622" width="8.7109375" style="4" customWidth="1"/>
    <col min="4623" max="4623" width="12.28515625" style="4" customWidth="1"/>
    <col min="4624" max="4625" width="16.7109375" style="4" customWidth="1"/>
    <col min="4626" max="4630" width="8.7109375" style="4" customWidth="1"/>
    <col min="4631" max="4631" width="12.28515625" style="4" customWidth="1"/>
    <col min="4632" max="4632" width="10.140625" style="4" customWidth="1"/>
    <col min="4633" max="4864" width="9.140625" style="4"/>
    <col min="4865" max="4873" width="9.7109375" style="4" customWidth="1"/>
    <col min="4874" max="4874" width="10.42578125" style="4" customWidth="1"/>
    <col min="4875" max="4875" width="11.7109375" style="4" customWidth="1"/>
    <col min="4876" max="4876" width="14.42578125" style="4" customWidth="1"/>
    <col min="4877" max="4878" width="8.7109375" style="4" customWidth="1"/>
    <col min="4879" max="4879" width="12.28515625" style="4" customWidth="1"/>
    <col min="4880" max="4881" width="16.7109375" style="4" customWidth="1"/>
    <col min="4882" max="4886" width="8.7109375" style="4" customWidth="1"/>
    <col min="4887" max="4887" width="12.28515625" style="4" customWidth="1"/>
    <col min="4888" max="4888" width="10.140625" style="4" customWidth="1"/>
    <col min="4889" max="5120" width="9.140625" style="4"/>
    <col min="5121" max="5129" width="9.7109375" style="4" customWidth="1"/>
    <col min="5130" max="5130" width="10.42578125" style="4" customWidth="1"/>
    <col min="5131" max="5131" width="11.7109375" style="4" customWidth="1"/>
    <col min="5132" max="5132" width="14.42578125" style="4" customWidth="1"/>
    <col min="5133" max="5134" width="8.7109375" style="4" customWidth="1"/>
    <col min="5135" max="5135" width="12.28515625" style="4" customWidth="1"/>
    <col min="5136" max="5137" width="16.7109375" style="4" customWidth="1"/>
    <col min="5138" max="5142" width="8.7109375" style="4" customWidth="1"/>
    <col min="5143" max="5143" width="12.28515625" style="4" customWidth="1"/>
    <col min="5144" max="5144" width="10.140625" style="4" customWidth="1"/>
    <col min="5145" max="5376" width="9.140625" style="4"/>
    <col min="5377" max="5385" width="9.7109375" style="4" customWidth="1"/>
    <col min="5386" max="5386" width="10.42578125" style="4" customWidth="1"/>
    <col min="5387" max="5387" width="11.7109375" style="4" customWidth="1"/>
    <col min="5388" max="5388" width="14.42578125" style="4" customWidth="1"/>
    <col min="5389" max="5390" width="8.7109375" style="4" customWidth="1"/>
    <col min="5391" max="5391" width="12.28515625" style="4" customWidth="1"/>
    <col min="5392" max="5393" width="16.7109375" style="4" customWidth="1"/>
    <col min="5394" max="5398" width="8.7109375" style="4" customWidth="1"/>
    <col min="5399" max="5399" width="12.28515625" style="4" customWidth="1"/>
    <col min="5400" max="5400" width="10.140625" style="4" customWidth="1"/>
    <col min="5401" max="5632" width="9.140625" style="4"/>
    <col min="5633" max="5641" width="9.7109375" style="4" customWidth="1"/>
    <col min="5642" max="5642" width="10.42578125" style="4" customWidth="1"/>
    <col min="5643" max="5643" width="11.7109375" style="4" customWidth="1"/>
    <col min="5644" max="5644" width="14.42578125" style="4" customWidth="1"/>
    <col min="5645" max="5646" width="8.7109375" style="4" customWidth="1"/>
    <col min="5647" max="5647" width="12.28515625" style="4" customWidth="1"/>
    <col min="5648" max="5649" width="16.7109375" style="4" customWidth="1"/>
    <col min="5650" max="5654" width="8.7109375" style="4" customWidth="1"/>
    <col min="5655" max="5655" width="12.28515625" style="4" customWidth="1"/>
    <col min="5656" max="5656" width="10.140625" style="4" customWidth="1"/>
    <col min="5657" max="5888" width="9.140625" style="4"/>
    <col min="5889" max="5897" width="9.7109375" style="4" customWidth="1"/>
    <col min="5898" max="5898" width="10.42578125" style="4" customWidth="1"/>
    <col min="5899" max="5899" width="11.7109375" style="4" customWidth="1"/>
    <col min="5900" max="5900" width="14.42578125" style="4" customWidth="1"/>
    <col min="5901" max="5902" width="8.7109375" style="4" customWidth="1"/>
    <col min="5903" max="5903" width="12.28515625" style="4" customWidth="1"/>
    <col min="5904" max="5905" width="16.7109375" style="4" customWidth="1"/>
    <col min="5906" max="5910" width="8.7109375" style="4" customWidth="1"/>
    <col min="5911" max="5911" width="12.28515625" style="4" customWidth="1"/>
    <col min="5912" max="5912" width="10.140625" style="4" customWidth="1"/>
    <col min="5913" max="6144" width="9.140625" style="4"/>
    <col min="6145" max="6153" width="9.7109375" style="4" customWidth="1"/>
    <col min="6154" max="6154" width="10.42578125" style="4" customWidth="1"/>
    <col min="6155" max="6155" width="11.7109375" style="4" customWidth="1"/>
    <col min="6156" max="6156" width="14.42578125" style="4" customWidth="1"/>
    <col min="6157" max="6158" width="8.7109375" style="4" customWidth="1"/>
    <col min="6159" max="6159" width="12.28515625" style="4" customWidth="1"/>
    <col min="6160" max="6161" width="16.7109375" style="4" customWidth="1"/>
    <col min="6162" max="6166" width="8.7109375" style="4" customWidth="1"/>
    <col min="6167" max="6167" width="12.28515625" style="4" customWidth="1"/>
    <col min="6168" max="6168" width="10.140625" style="4" customWidth="1"/>
    <col min="6169" max="6400" width="9.140625" style="4"/>
    <col min="6401" max="6409" width="9.7109375" style="4" customWidth="1"/>
    <col min="6410" max="6410" width="10.42578125" style="4" customWidth="1"/>
    <col min="6411" max="6411" width="11.7109375" style="4" customWidth="1"/>
    <col min="6412" max="6412" width="14.42578125" style="4" customWidth="1"/>
    <col min="6413" max="6414" width="8.7109375" style="4" customWidth="1"/>
    <col min="6415" max="6415" width="12.28515625" style="4" customWidth="1"/>
    <col min="6416" max="6417" width="16.7109375" style="4" customWidth="1"/>
    <col min="6418" max="6422" width="8.7109375" style="4" customWidth="1"/>
    <col min="6423" max="6423" width="12.28515625" style="4" customWidth="1"/>
    <col min="6424" max="6424" width="10.140625" style="4" customWidth="1"/>
    <col min="6425" max="6656" width="9.140625" style="4"/>
    <col min="6657" max="6665" width="9.7109375" style="4" customWidth="1"/>
    <col min="6666" max="6666" width="10.42578125" style="4" customWidth="1"/>
    <col min="6667" max="6667" width="11.7109375" style="4" customWidth="1"/>
    <col min="6668" max="6668" width="14.42578125" style="4" customWidth="1"/>
    <col min="6669" max="6670" width="8.7109375" style="4" customWidth="1"/>
    <col min="6671" max="6671" width="12.28515625" style="4" customWidth="1"/>
    <col min="6672" max="6673" width="16.7109375" style="4" customWidth="1"/>
    <col min="6674" max="6678" width="8.7109375" style="4" customWidth="1"/>
    <col min="6679" max="6679" width="12.28515625" style="4" customWidth="1"/>
    <col min="6680" max="6680" width="10.140625" style="4" customWidth="1"/>
    <col min="6681" max="6912" width="9.140625" style="4"/>
    <col min="6913" max="6921" width="9.7109375" style="4" customWidth="1"/>
    <col min="6922" max="6922" width="10.42578125" style="4" customWidth="1"/>
    <col min="6923" max="6923" width="11.7109375" style="4" customWidth="1"/>
    <col min="6924" max="6924" width="14.42578125" style="4" customWidth="1"/>
    <col min="6925" max="6926" width="8.7109375" style="4" customWidth="1"/>
    <col min="6927" max="6927" width="12.28515625" style="4" customWidth="1"/>
    <col min="6928" max="6929" width="16.7109375" style="4" customWidth="1"/>
    <col min="6930" max="6934" width="8.7109375" style="4" customWidth="1"/>
    <col min="6935" max="6935" width="12.28515625" style="4" customWidth="1"/>
    <col min="6936" max="6936" width="10.140625" style="4" customWidth="1"/>
    <col min="6937" max="7168" width="9.140625" style="4"/>
    <col min="7169" max="7177" width="9.7109375" style="4" customWidth="1"/>
    <col min="7178" max="7178" width="10.42578125" style="4" customWidth="1"/>
    <col min="7179" max="7179" width="11.7109375" style="4" customWidth="1"/>
    <col min="7180" max="7180" width="14.42578125" style="4" customWidth="1"/>
    <col min="7181" max="7182" width="8.7109375" style="4" customWidth="1"/>
    <col min="7183" max="7183" width="12.28515625" style="4" customWidth="1"/>
    <col min="7184" max="7185" width="16.7109375" style="4" customWidth="1"/>
    <col min="7186" max="7190" width="8.7109375" style="4" customWidth="1"/>
    <col min="7191" max="7191" width="12.28515625" style="4" customWidth="1"/>
    <col min="7192" max="7192" width="10.140625" style="4" customWidth="1"/>
    <col min="7193" max="7424" width="9.140625" style="4"/>
    <col min="7425" max="7433" width="9.7109375" style="4" customWidth="1"/>
    <col min="7434" max="7434" width="10.42578125" style="4" customWidth="1"/>
    <col min="7435" max="7435" width="11.7109375" style="4" customWidth="1"/>
    <col min="7436" max="7436" width="14.42578125" style="4" customWidth="1"/>
    <col min="7437" max="7438" width="8.7109375" style="4" customWidth="1"/>
    <col min="7439" max="7439" width="12.28515625" style="4" customWidth="1"/>
    <col min="7440" max="7441" width="16.7109375" style="4" customWidth="1"/>
    <col min="7442" max="7446" width="8.7109375" style="4" customWidth="1"/>
    <col min="7447" max="7447" width="12.28515625" style="4" customWidth="1"/>
    <col min="7448" max="7448" width="10.140625" style="4" customWidth="1"/>
    <col min="7449" max="7680" width="9.140625" style="4"/>
    <col min="7681" max="7689" width="9.7109375" style="4" customWidth="1"/>
    <col min="7690" max="7690" width="10.42578125" style="4" customWidth="1"/>
    <col min="7691" max="7691" width="11.7109375" style="4" customWidth="1"/>
    <col min="7692" max="7692" width="14.42578125" style="4" customWidth="1"/>
    <col min="7693" max="7694" width="8.7109375" style="4" customWidth="1"/>
    <col min="7695" max="7695" width="12.28515625" style="4" customWidth="1"/>
    <col min="7696" max="7697" width="16.7109375" style="4" customWidth="1"/>
    <col min="7698" max="7702" width="8.7109375" style="4" customWidth="1"/>
    <col min="7703" max="7703" width="12.28515625" style="4" customWidth="1"/>
    <col min="7704" max="7704" width="10.140625" style="4" customWidth="1"/>
    <col min="7705" max="7936" width="9.140625" style="4"/>
    <col min="7937" max="7945" width="9.7109375" style="4" customWidth="1"/>
    <col min="7946" max="7946" width="10.42578125" style="4" customWidth="1"/>
    <col min="7947" max="7947" width="11.7109375" style="4" customWidth="1"/>
    <col min="7948" max="7948" width="14.42578125" style="4" customWidth="1"/>
    <col min="7949" max="7950" width="8.7109375" style="4" customWidth="1"/>
    <col min="7951" max="7951" width="12.28515625" style="4" customWidth="1"/>
    <col min="7952" max="7953" width="16.7109375" style="4" customWidth="1"/>
    <col min="7954" max="7958" width="8.7109375" style="4" customWidth="1"/>
    <col min="7959" max="7959" width="12.28515625" style="4" customWidth="1"/>
    <col min="7960" max="7960" width="10.140625" style="4" customWidth="1"/>
    <col min="7961" max="8192" width="9.140625" style="4"/>
    <col min="8193" max="8201" width="9.7109375" style="4" customWidth="1"/>
    <col min="8202" max="8202" width="10.42578125" style="4" customWidth="1"/>
    <col min="8203" max="8203" width="11.7109375" style="4" customWidth="1"/>
    <col min="8204" max="8204" width="14.42578125" style="4" customWidth="1"/>
    <col min="8205" max="8206" width="8.7109375" style="4" customWidth="1"/>
    <col min="8207" max="8207" width="12.28515625" style="4" customWidth="1"/>
    <col min="8208" max="8209" width="16.7109375" style="4" customWidth="1"/>
    <col min="8210" max="8214" width="8.7109375" style="4" customWidth="1"/>
    <col min="8215" max="8215" width="12.28515625" style="4" customWidth="1"/>
    <col min="8216" max="8216" width="10.140625" style="4" customWidth="1"/>
    <col min="8217" max="8448" width="9.140625" style="4"/>
    <col min="8449" max="8457" width="9.7109375" style="4" customWidth="1"/>
    <col min="8458" max="8458" width="10.42578125" style="4" customWidth="1"/>
    <col min="8459" max="8459" width="11.7109375" style="4" customWidth="1"/>
    <col min="8460" max="8460" width="14.42578125" style="4" customWidth="1"/>
    <col min="8461" max="8462" width="8.7109375" style="4" customWidth="1"/>
    <col min="8463" max="8463" width="12.28515625" style="4" customWidth="1"/>
    <col min="8464" max="8465" width="16.7109375" style="4" customWidth="1"/>
    <col min="8466" max="8470" width="8.7109375" style="4" customWidth="1"/>
    <col min="8471" max="8471" width="12.28515625" style="4" customWidth="1"/>
    <col min="8472" max="8472" width="10.140625" style="4" customWidth="1"/>
    <col min="8473" max="8704" width="9.140625" style="4"/>
    <col min="8705" max="8713" width="9.7109375" style="4" customWidth="1"/>
    <col min="8714" max="8714" width="10.42578125" style="4" customWidth="1"/>
    <col min="8715" max="8715" width="11.7109375" style="4" customWidth="1"/>
    <col min="8716" max="8716" width="14.42578125" style="4" customWidth="1"/>
    <col min="8717" max="8718" width="8.7109375" style="4" customWidth="1"/>
    <col min="8719" max="8719" width="12.28515625" style="4" customWidth="1"/>
    <col min="8720" max="8721" width="16.7109375" style="4" customWidth="1"/>
    <col min="8722" max="8726" width="8.7109375" style="4" customWidth="1"/>
    <col min="8727" max="8727" width="12.28515625" style="4" customWidth="1"/>
    <col min="8728" max="8728" width="10.140625" style="4" customWidth="1"/>
    <col min="8729" max="8960" width="9.140625" style="4"/>
    <col min="8961" max="8969" width="9.7109375" style="4" customWidth="1"/>
    <col min="8970" max="8970" width="10.42578125" style="4" customWidth="1"/>
    <col min="8971" max="8971" width="11.7109375" style="4" customWidth="1"/>
    <col min="8972" max="8972" width="14.42578125" style="4" customWidth="1"/>
    <col min="8973" max="8974" width="8.7109375" style="4" customWidth="1"/>
    <col min="8975" max="8975" width="12.28515625" style="4" customWidth="1"/>
    <col min="8976" max="8977" width="16.7109375" style="4" customWidth="1"/>
    <col min="8978" max="8982" width="8.7109375" style="4" customWidth="1"/>
    <col min="8983" max="8983" width="12.28515625" style="4" customWidth="1"/>
    <col min="8984" max="8984" width="10.140625" style="4" customWidth="1"/>
    <col min="8985" max="9216" width="9.140625" style="4"/>
    <col min="9217" max="9225" width="9.7109375" style="4" customWidth="1"/>
    <col min="9226" max="9226" width="10.42578125" style="4" customWidth="1"/>
    <col min="9227" max="9227" width="11.7109375" style="4" customWidth="1"/>
    <col min="9228" max="9228" width="14.42578125" style="4" customWidth="1"/>
    <col min="9229" max="9230" width="8.7109375" style="4" customWidth="1"/>
    <col min="9231" max="9231" width="12.28515625" style="4" customWidth="1"/>
    <col min="9232" max="9233" width="16.7109375" style="4" customWidth="1"/>
    <col min="9234" max="9238" width="8.7109375" style="4" customWidth="1"/>
    <col min="9239" max="9239" width="12.28515625" style="4" customWidth="1"/>
    <col min="9240" max="9240" width="10.140625" style="4" customWidth="1"/>
    <col min="9241" max="9472" width="9.140625" style="4"/>
    <col min="9473" max="9481" width="9.7109375" style="4" customWidth="1"/>
    <col min="9482" max="9482" width="10.42578125" style="4" customWidth="1"/>
    <col min="9483" max="9483" width="11.7109375" style="4" customWidth="1"/>
    <col min="9484" max="9484" width="14.42578125" style="4" customWidth="1"/>
    <col min="9485" max="9486" width="8.7109375" style="4" customWidth="1"/>
    <col min="9487" max="9487" width="12.28515625" style="4" customWidth="1"/>
    <col min="9488" max="9489" width="16.7109375" style="4" customWidth="1"/>
    <col min="9490" max="9494" width="8.7109375" style="4" customWidth="1"/>
    <col min="9495" max="9495" width="12.28515625" style="4" customWidth="1"/>
    <col min="9496" max="9496" width="10.140625" style="4" customWidth="1"/>
    <col min="9497" max="9728" width="9.140625" style="4"/>
    <col min="9729" max="9737" width="9.7109375" style="4" customWidth="1"/>
    <col min="9738" max="9738" width="10.42578125" style="4" customWidth="1"/>
    <col min="9739" max="9739" width="11.7109375" style="4" customWidth="1"/>
    <col min="9740" max="9740" width="14.42578125" style="4" customWidth="1"/>
    <col min="9741" max="9742" width="8.7109375" style="4" customWidth="1"/>
    <col min="9743" max="9743" width="12.28515625" style="4" customWidth="1"/>
    <col min="9744" max="9745" width="16.7109375" style="4" customWidth="1"/>
    <col min="9746" max="9750" width="8.7109375" style="4" customWidth="1"/>
    <col min="9751" max="9751" width="12.28515625" style="4" customWidth="1"/>
    <col min="9752" max="9752" width="10.140625" style="4" customWidth="1"/>
    <col min="9753" max="9984" width="9.140625" style="4"/>
    <col min="9985" max="9993" width="9.7109375" style="4" customWidth="1"/>
    <col min="9994" max="9994" width="10.42578125" style="4" customWidth="1"/>
    <col min="9995" max="9995" width="11.7109375" style="4" customWidth="1"/>
    <col min="9996" max="9996" width="14.42578125" style="4" customWidth="1"/>
    <col min="9997" max="9998" width="8.7109375" style="4" customWidth="1"/>
    <col min="9999" max="9999" width="12.28515625" style="4" customWidth="1"/>
    <col min="10000" max="10001" width="16.7109375" style="4" customWidth="1"/>
    <col min="10002" max="10006" width="8.7109375" style="4" customWidth="1"/>
    <col min="10007" max="10007" width="12.28515625" style="4" customWidth="1"/>
    <col min="10008" max="10008" width="10.140625" style="4" customWidth="1"/>
    <col min="10009" max="10240" width="9.140625" style="4"/>
    <col min="10241" max="10249" width="9.7109375" style="4" customWidth="1"/>
    <col min="10250" max="10250" width="10.42578125" style="4" customWidth="1"/>
    <col min="10251" max="10251" width="11.7109375" style="4" customWidth="1"/>
    <col min="10252" max="10252" width="14.42578125" style="4" customWidth="1"/>
    <col min="10253" max="10254" width="8.7109375" style="4" customWidth="1"/>
    <col min="10255" max="10255" width="12.28515625" style="4" customWidth="1"/>
    <col min="10256" max="10257" width="16.7109375" style="4" customWidth="1"/>
    <col min="10258" max="10262" width="8.7109375" style="4" customWidth="1"/>
    <col min="10263" max="10263" width="12.28515625" style="4" customWidth="1"/>
    <col min="10264" max="10264" width="10.140625" style="4" customWidth="1"/>
    <col min="10265" max="10496" width="9.140625" style="4"/>
    <col min="10497" max="10505" width="9.7109375" style="4" customWidth="1"/>
    <col min="10506" max="10506" width="10.42578125" style="4" customWidth="1"/>
    <col min="10507" max="10507" width="11.7109375" style="4" customWidth="1"/>
    <col min="10508" max="10508" width="14.42578125" style="4" customWidth="1"/>
    <col min="10509" max="10510" width="8.7109375" style="4" customWidth="1"/>
    <col min="10511" max="10511" width="12.28515625" style="4" customWidth="1"/>
    <col min="10512" max="10513" width="16.7109375" style="4" customWidth="1"/>
    <col min="10514" max="10518" width="8.7109375" style="4" customWidth="1"/>
    <col min="10519" max="10519" width="12.28515625" style="4" customWidth="1"/>
    <col min="10520" max="10520" width="10.140625" style="4" customWidth="1"/>
    <col min="10521" max="10752" width="9.140625" style="4"/>
    <col min="10753" max="10761" width="9.7109375" style="4" customWidth="1"/>
    <col min="10762" max="10762" width="10.42578125" style="4" customWidth="1"/>
    <col min="10763" max="10763" width="11.7109375" style="4" customWidth="1"/>
    <col min="10764" max="10764" width="14.42578125" style="4" customWidth="1"/>
    <col min="10765" max="10766" width="8.7109375" style="4" customWidth="1"/>
    <col min="10767" max="10767" width="12.28515625" style="4" customWidth="1"/>
    <col min="10768" max="10769" width="16.7109375" style="4" customWidth="1"/>
    <col min="10770" max="10774" width="8.7109375" style="4" customWidth="1"/>
    <col min="10775" max="10775" width="12.28515625" style="4" customWidth="1"/>
    <col min="10776" max="10776" width="10.140625" style="4" customWidth="1"/>
    <col min="10777" max="11008" width="9.140625" style="4"/>
    <col min="11009" max="11017" width="9.7109375" style="4" customWidth="1"/>
    <col min="11018" max="11018" width="10.42578125" style="4" customWidth="1"/>
    <col min="11019" max="11019" width="11.7109375" style="4" customWidth="1"/>
    <col min="11020" max="11020" width="14.42578125" style="4" customWidth="1"/>
    <col min="11021" max="11022" width="8.7109375" style="4" customWidth="1"/>
    <col min="11023" max="11023" width="12.28515625" style="4" customWidth="1"/>
    <col min="11024" max="11025" width="16.7109375" style="4" customWidth="1"/>
    <col min="11026" max="11030" width="8.7109375" style="4" customWidth="1"/>
    <col min="11031" max="11031" width="12.28515625" style="4" customWidth="1"/>
    <col min="11032" max="11032" width="10.140625" style="4" customWidth="1"/>
    <col min="11033" max="11264" width="9.140625" style="4"/>
    <col min="11265" max="11273" width="9.7109375" style="4" customWidth="1"/>
    <col min="11274" max="11274" width="10.42578125" style="4" customWidth="1"/>
    <col min="11275" max="11275" width="11.7109375" style="4" customWidth="1"/>
    <col min="11276" max="11276" width="14.42578125" style="4" customWidth="1"/>
    <col min="11277" max="11278" width="8.7109375" style="4" customWidth="1"/>
    <col min="11279" max="11279" width="12.28515625" style="4" customWidth="1"/>
    <col min="11280" max="11281" width="16.7109375" style="4" customWidth="1"/>
    <col min="11282" max="11286" width="8.7109375" style="4" customWidth="1"/>
    <col min="11287" max="11287" width="12.28515625" style="4" customWidth="1"/>
    <col min="11288" max="11288" width="10.140625" style="4" customWidth="1"/>
    <col min="11289" max="11520" width="9.140625" style="4"/>
    <col min="11521" max="11529" width="9.7109375" style="4" customWidth="1"/>
    <col min="11530" max="11530" width="10.42578125" style="4" customWidth="1"/>
    <col min="11531" max="11531" width="11.7109375" style="4" customWidth="1"/>
    <col min="11532" max="11532" width="14.42578125" style="4" customWidth="1"/>
    <col min="11533" max="11534" width="8.7109375" style="4" customWidth="1"/>
    <col min="11535" max="11535" width="12.28515625" style="4" customWidth="1"/>
    <col min="11536" max="11537" width="16.7109375" style="4" customWidth="1"/>
    <col min="11538" max="11542" width="8.7109375" style="4" customWidth="1"/>
    <col min="11543" max="11543" width="12.28515625" style="4" customWidth="1"/>
    <col min="11544" max="11544" width="10.140625" style="4" customWidth="1"/>
    <col min="11545" max="11776" width="9.140625" style="4"/>
    <col min="11777" max="11785" width="9.7109375" style="4" customWidth="1"/>
    <col min="11786" max="11786" width="10.42578125" style="4" customWidth="1"/>
    <col min="11787" max="11787" width="11.7109375" style="4" customWidth="1"/>
    <col min="11788" max="11788" width="14.42578125" style="4" customWidth="1"/>
    <col min="11789" max="11790" width="8.7109375" style="4" customWidth="1"/>
    <col min="11791" max="11791" width="12.28515625" style="4" customWidth="1"/>
    <col min="11792" max="11793" width="16.7109375" style="4" customWidth="1"/>
    <col min="11794" max="11798" width="8.7109375" style="4" customWidth="1"/>
    <col min="11799" max="11799" width="12.28515625" style="4" customWidth="1"/>
    <col min="11800" max="11800" width="10.140625" style="4" customWidth="1"/>
    <col min="11801" max="12032" width="9.140625" style="4"/>
    <col min="12033" max="12041" width="9.7109375" style="4" customWidth="1"/>
    <col min="12042" max="12042" width="10.42578125" style="4" customWidth="1"/>
    <col min="12043" max="12043" width="11.7109375" style="4" customWidth="1"/>
    <col min="12044" max="12044" width="14.42578125" style="4" customWidth="1"/>
    <col min="12045" max="12046" width="8.7109375" style="4" customWidth="1"/>
    <col min="12047" max="12047" width="12.28515625" style="4" customWidth="1"/>
    <col min="12048" max="12049" width="16.7109375" style="4" customWidth="1"/>
    <col min="12050" max="12054" width="8.7109375" style="4" customWidth="1"/>
    <col min="12055" max="12055" width="12.28515625" style="4" customWidth="1"/>
    <col min="12056" max="12056" width="10.140625" style="4" customWidth="1"/>
    <col min="12057" max="12288" width="9.140625" style="4"/>
    <col min="12289" max="12297" width="9.7109375" style="4" customWidth="1"/>
    <col min="12298" max="12298" width="10.42578125" style="4" customWidth="1"/>
    <col min="12299" max="12299" width="11.7109375" style="4" customWidth="1"/>
    <col min="12300" max="12300" width="14.42578125" style="4" customWidth="1"/>
    <col min="12301" max="12302" width="8.7109375" style="4" customWidth="1"/>
    <col min="12303" max="12303" width="12.28515625" style="4" customWidth="1"/>
    <col min="12304" max="12305" width="16.7109375" style="4" customWidth="1"/>
    <col min="12306" max="12310" width="8.7109375" style="4" customWidth="1"/>
    <col min="12311" max="12311" width="12.28515625" style="4" customWidth="1"/>
    <col min="12312" max="12312" width="10.140625" style="4" customWidth="1"/>
    <col min="12313" max="12544" width="9.140625" style="4"/>
    <col min="12545" max="12553" width="9.7109375" style="4" customWidth="1"/>
    <col min="12554" max="12554" width="10.42578125" style="4" customWidth="1"/>
    <col min="12555" max="12555" width="11.7109375" style="4" customWidth="1"/>
    <col min="12556" max="12556" width="14.42578125" style="4" customWidth="1"/>
    <col min="12557" max="12558" width="8.7109375" style="4" customWidth="1"/>
    <col min="12559" max="12559" width="12.28515625" style="4" customWidth="1"/>
    <col min="12560" max="12561" width="16.7109375" style="4" customWidth="1"/>
    <col min="12562" max="12566" width="8.7109375" style="4" customWidth="1"/>
    <col min="12567" max="12567" width="12.28515625" style="4" customWidth="1"/>
    <col min="12568" max="12568" width="10.140625" style="4" customWidth="1"/>
    <col min="12569" max="12800" width="9.140625" style="4"/>
    <col min="12801" max="12809" width="9.7109375" style="4" customWidth="1"/>
    <col min="12810" max="12810" width="10.42578125" style="4" customWidth="1"/>
    <col min="12811" max="12811" width="11.7109375" style="4" customWidth="1"/>
    <col min="12812" max="12812" width="14.42578125" style="4" customWidth="1"/>
    <col min="12813" max="12814" width="8.7109375" style="4" customWidth="1"/>
    <col min="12815" max="12815" width="12.28515625" style="4" customWidth="1"/>
    <col min="12816" max="12817" width="16.7109375" style="4" customWidth="1"/>
    <col min="12818" max="12822" width="8.7109375" style="4" customWidth="1"/>
    <col min="12823" max="12823" width="12.28515625" style="4" customWidth="1"/>
    <col min="12824" max="12824" width="10.140625" style="4" customWidth="1"/>
    <col min="12825" max="13056" width="9.140625" style="4"/>
    <col min="13057" max="13065" width="9.7109375" style="4" customWidth="1"/>
    <col min="13066" max="13066" width="10.42578125" style="4" customWidth="1"/>
    <col min="13067" max="13067" width="11.7109375" style="4" customWidth="1"/>
    <col min="13068" max="13068" width="14.42578125" style="4" customWidth="1"/>
    <col min="13069" max="13070" width="8.7109375" style="4" customWidth="1"/>
    <col min="13071" max="13071" width="12.28515625" style="4" customWidth="1"/>
    <col min="13072" max="13073" width="16.7109375" style="4" customWidth="1"/>
    <col min="13074" max="13078" width="8.7109375" style="4" customWidth="1"/>
    <col min="13079" max="13079" width="12.28515625" style="4" customWidth="1"/>
    <col min="13080" max="13080" width="10.140625" style="4" customWidth="1"/>
    <col min="13081" max="13312" width="9.140625" style="4"/>
    <col min="13313" max="13321" width="9.7109375" style="4" customWidth="1"/>
    <col min="13322" max="13322" width="10.42578125" style="4" customWidth="1"/>
    <col min="13323" max="13323" width="11.7109375" style="4" customWidth="1"/>
    <col min="13324" max="13324" width="14.42578125" style="4" customWidth="1"/>
    <col min="13325" max="13326" width="8.7109375" style="4" customWidth="1"/>
    <col min="13327" max="13327" width="12.28515625" style="4" customWidth="1"/>
    <col min="13328" max="13329" width="16.7109375" style="4" customWidth="1"/>
    <col min="13330" max="13334" width="8.7109375" style="4" customWidth="1"/>
    <col min="13335" max="13335" width="12.28515625" style="4" customWidth="1"/>
    <col min="13336" max="13336" width="10.140625" style="4" customWidth="1"/>
    <col min="13337" max="13568" width="9.140625" style="4"/>
    <col min="13569" max="13577" width="9.7109375" style="4" customWidth="1"/>
    <col min="13578" max="13578" width="10.42578125" style="4" customWidth="1"/>
    <col min="13579" max="13579" width="11.7109375" style="4" customWidth="1"/>
    <col min="13580" max="13580" width="14.42578125" style="4" customWidth="1"/>
    <col min="13581" max="13582" width="8.7109375" style="4" customWidth="1"/>
    <col min="13583" max="13583" width="12.28515625" style="4" customWidth="1"/>
    <col min="13584" max="13585" width="16.7109375" style="4" customWidth="1"/>
    <col min="13586" max="13590" width="8.7109375" style="4" customWidth="1"/>
    <col min="13591" max="13591" width="12.28515625" style="4" customWidth="1"/>
    <col min="13592" max="13592" width="10.140625" style="4" customWidth="1"/>
    <col min="13593" max="13824" width="9.140625" style="4"/>
    <col min="13825" max="13833" width="9.7109375" style="4" customWidth="1"/>
    <col min="13834" max="13834" width="10.42578125" style="4" customWidth="1"/>
    <col min="13835" max="13835" width="11.7109375" style="4" customWidth="1"/>
    <col min="13836" max="13836" width="14.42578125" style="4" customWidth="1"/>
    <col min="13837" max="13838" width="8.7109375" style="4" customWidth="1"/>
    <col min="13839" max="13839" width="12.28515625" style="4" customWidth="1"/>
    <col min="13840" max="13841" width="16.7109375" style="4" customWidth="1"/>
    <col min="13842" max="13846" width="8.7109375" style="4" customWidth="1"/>
    <col min="13847" max="13847" width="12.28515625" style="4" customWidth="1"/>
    <col min="13848" max="13848" width="10.140625" style="4" customWidth="1"/>
    <col min="13849" max="14080" width="9.140625" style="4"/>
    <col min="14081" max="14089" width="9.7109375" style="4" customWidth="1"/>
    <col min="14090" max="14090" width="10.42578125" style="4" customWidth="1"/>
    <col min="14091" max="14091" width="11.7109375" style="4" customWidth="1"/>
    <col min="14092" max="14092" width="14.42578125" style="4" customWidth="1"/>
    <col min="14093" max="14094" width="8.7109375" style="4" customWidth="1"/>
    <col min="14095" max="14095" width="12.28515625" style="4" customWidth="1"/>
    <col min="14096" max="14097" width="16.7109375" style="4" customWidth="1"/>
    <col min="14098" max="14102" width="8.7109375" style="4" customWidth="1"/>
    <col min="14103" max="14103" width="12.28515625" style="4" customWidth="1"/>
    <col min="14104" max="14104" width="10.140625" style="4" customWidth="1"/>
    <col min="14105" max="14336" width="9.140625" style="4"/>
    <col min="14337" max="14345" width="9.7109375" style="4" customWidth="1"/>
    <col min="14346" max="14346" width="10.42578125" style="4" customWidth="1"/>
    <col min="14347" max="14347" width="11.7109375" style="4" customWidth="1"/>
    <col min="14348" max="14348" width="14.42578125" style="4" customWidth="1"/>
    <col min="14349" max="14350" width="8.7109375" style="4" customWidth="1"/>
    <col min="14351" max="14351" width="12.28515625" style="4" customWidth="1"/>
    <col min="14352" max="14353" width="16.7109375" style="4" customWidth="1"/>
    <col min="14354" max="14358" width="8.7109375" style="4" customWidth="1"/>
    <col min="14359" max="14359" width="12.28515625" style="4" customWidth="1"/>
    <col min="14360" max="14360" width="10.140625" style="4" customWidth="1"/>
    <col min="14361" max="14592" width="9.140625" style="4"/>
    <col min="14593" max="14601" width="9.7109375" style="4" customWidth="1"/>
    <col min="14602" max="14602" width="10.42578125" style="4" customWidth="1"/>
    <col min="14603" max="14603" width="11.7109375" style="4" customWidth="1"/>
    <col min="14604" max="14604" width="14.42578125" style="4" customWidth="1"/>
    <col min="14605" max="14606" width="8.7109375" style="4" customWidth="1"/>
    <col min="14607" max="14607" width="12.28515625" style="4" customWidth="1"/>
    <col min="14608" max="14609" width="16.7109375" style="4" customWidth="1"/>
    <col min="14610" max="14614" width="8.7109375" style="4" customWidth="1"/>
    <col min="14615" max="14615" width="12.28515625" style="4" customWidth="1"/>
    <col min="14616" max="14616" width="10.140625" style="4" customWidth="1"/>
    <col min="14617" max="14848" width="9.140625" style="4"/>
    <col min="14849" max="14857" width="9.7109375" style="4" customWidth="1"/>
    <col min="14858" max="14858" width="10.42578125" style="4" customWidth="1"/>
    <col min="14859" max="14859" width="11.7109375" style="4" customWidth="1"/>
    <col min="14860" max="14860" width="14.42578125" style="4" customWidth="1"/>
    <col min="14861" max="14862" width="8.7109375" style="4" customWidth="1"/>
    <col min="14863" max="14863" width="12.28515625" style="4" customWidth="1"/>
    <col min="14864" max="14865" width="16.7109375" style="4" customWidth="1"/>
    <col min="14866" max="14870" width="8.7109375" style="4" customWidth="1"/>
    <col min="14871" max="14871" width="12.28515625" style="4" customWidth="1"/>
    <col min="14872" max="14872" width="10.140625" style="4" customWidth="1"/>
    <col min="14873" max="15104" width="9.140625" style="4"/>
    <col min="15105" max="15113" width="9.7109375" style="4" customWidth="1"/>
    <col min="15114" max="15114" width="10.42578125" style="4" customWidth="1"/>
    <col min="15115" max="15115" width="11.7109375" style="4" customWidth="1"/>
    <col min="15116" max="15116" width="14.42578125" style="4" customWidth="1"/>
    <col min="15117" max="15118" width="8.7109375" style="4" customWidth="1"/>
    <col min="15119" max="15119" width="12.28515625" style="4" customWidth="1"/>
    <col min="15120" max="15121" width="16.7109375" style="4" customWidth="1"/>
    <col min="15122" max="15126" width="8.7109375" style="4" customWidth="1"/>
    <col min="15127" max="15127" width="12.28515625" style="4" customWidth="1"/>
    <col min="15128" max="15128" width="10.140625" style="4" customWidth="1"/>
    <col min="15129" max="15360" width="9.140625" style="4"/>
    <col min="15361" max="15369" width="9.7109375" style="4" customWidth="1"/>
    <col min="15370" max="15370" width="10.42578125" style="4" customWidth="1"/>
    <col min="15371" max="15371" width="11.7109375" style="4" customWidth="1"/>
    <col min="15372" max="15372" width="14.42578125" style="4" customWidth="1"/>
    <col min="15373" max="15374" width="8.7109375" style="4" customWidth="1"/>
    <col min="15375" max="15375" width="12.28515625" style="4" customWidth="1"/>
    <col min="15376" max="15377" width="16.7109375" style="4" customWidth="1"/>
    <col min="15378" max="15382" width="8.7109375" style="4" customWidth="1"/>
    <col min="15383" max="15383" width="12.28515625" style="4" customWidth="1"/>
    <col min="15384" max="15384" width="10.140625" style="4" customWidth="1"/>
    <col min="15385" max="15616" width="9.140625" style="4"/>
    <col min="15617" max="15625" width="9.7109375" style="4" customWidth="1"/>
    <col min="15626" max="15626" width="10.42578125" style="4" customWidth="1"/>
    <col min="15627" max="15627" width="11.7109375" style="4" customWidth="1"/>
    <col min="15628" max="15628" width="14.42578125" style="4" customWidth="1"/>
    <col min="15629" max="15630" width="8.7109375" style="4" customWidth="1"/>
    <col min="15631" max="15631" width="12.28515625" style="4" customWidth="1"/>
    <col min="15632" max="15633" width="16.7109375" style="4" customWidth="1"/>
    <col min="15634" max="15638" width="8.7109375" style="4" customWidth="1"/>
    <col min="15639" max="15639" width="12.28515625" style="4" customWidth="1"/>
    <col min="15640" max="15640" width="10.140625" style="4" customWidth="1"/>
    <col min="15641" max="15872" width="9.140625" style="4"/>
    <col min="15873" max="15881" width="9.7109375" style="4" customWidth="1"/>
    <col min="15882" max="15882" width="10.42578125" style="4" customWidth="1"/>
    <col min="15883" max="15883" width="11.7109375" style="4" customWidth="1"/>
    <col min="15884" max="15884" width="14.42578125" style="4" customWidth="1"/>
    <col min="15885" max="15886" width="8.7109375" style="4" customWidth="1"/>
    <col min="15887" max="15887" width="12.28515625" style="4" customWidth="1"/>
    <col min="15888" max="15889" width="16.7109375" style="4" customWidth="1"/>
    <col min="15890" max="15894" width="8.7109375" style="4" customWidth="1"/>
    <col min="15895" max="15895" width="12.28515625" style="4" customWidth="1"/>
    <col min="15896" max="15896" width="10.140625" style="4" customWidth="1"/>
    <col min="15897" max="16128" width="9.140625" style="4"/>
    <col min="16129" max="16137" width="9.7109375" style="4" customWidth="1"/>
    <col min="16138" max="16138" width="10.42578125" style="4" customWidth="1"/>
    <col min="16139" max="16139" width="11.7109375" style="4" customWidth="1"/>
    <col min="16140" max="16140" width="14.42578125" style="4" customWidth="1"/>
    <col min="16141" max="16142" width="8.7109375" style="4" customWidth="1"/>
    <col min="16143" max="16143" width="12.28515625" style="4" customWidth="1"/>
    <col min="16144" max="16145" width="16.7109375" style="4" customWidth="1"/>
    <col min="16146" max="16150" width="8.7109375" style="4" customWidth="1"/>
    <col min="16151" max="16151" width="12.28515625" style="4" customWidth="1"/>
    <col min="16152" max="16152" width="10.140625" style="4" customWidth="1"/>
    <col min="16153" max="16384" width="9.140625" style="4"/>
  </cols>
  <sheetData>
    <row r="1" spans="1:26" ht="12" customHeight="1" thickBot="1" x14ac:dyDescent="0.25">
      <c r="P1" s="4"/>
      <c r="Q1" s="4"/>
      <c r="R1" s="4"/>
      <c r="U1" s="6"/>
      <c r="V1" s="6"/>
      <c r="W1" s="7"/>
      <c r="X1" s="481" t="s">
        <v>69</v>
      </c>
      <c r="Y1" s="484" t="s">
        <v>70</v>
      </c>
      <c r="Z1" s="486" t="s">
        <v>71</v>
      </c>
    </row>
    <row r="2" spans="1:26" x14ac:dyDescent="0.2">
      <c r="B2" s="8" t="s">
        <v>28</v>
      </c>
      <c r="C2" s="488" t="s">
        <v>29</v>
      </c>
      <c r="D2" s="489"/>
      <c r="E2" s="489"/>
      <c r="F2" s="489"/>
      <c r="G2" s="489"/>
      <c r="H2" s="490"/>
      <c r="J2" s="8" t="s">
        <v>28</v>
      </c>
      <c r="K2" s="488" t="s">
        <v>30</v>
      </c>
      <c r="L2" s="489"/>
      <c r="M2" s="489"/>
      <c r="N2" s="489"/>
      <c r="O2" s="489"/>
      <c r="P2" s="490"/>
      <c r="Q2" s="4"/>
      <c r="R2" s="8" t="s">
        <v>28</v>
      </c>
      <c r="S2" s="488" t="s">
        <v>30</v>
      </c>
      <c r="T2" s="489"/>
      <c r="U2" s="489"/>
      <c r="V2" s="490"/>
      <c r="X2" s="482"/>
      <c r="Y2" s="485"/>
      <c r="Z2" s="487"/>
    </row>
    <row r="3" spans="1:26" ht="13.5" thickBot="1" x14ac:dyDescent="0.25">
      <c r="B3" s="9">
        <v>1</v>
      </c>
      <c r="C3" s="491" t="s">
        <v>24</v>
      </c>
      <c r="D3" s="492"/>
      <c r="E3" s="492"/>
      <c r="F3" s="492"/>
      <c r="G3" s="492"/>
      <c r="H3" s="493"/>
      <c r="J3" s="9">
        <v>5</v>
      </c>
      <c r="K3" s="491" t="s">
        <v>31</v>
      </c>
      <c r="L3" s="492"/>
      <c r="M3" s="492"/>
      <c r="N3" s="492"/>
      <c r="O3" s="492"/>
      <c r="P3" s="493"/>
      <c r="Q3" s="4"/>
      <c r="R3" s="10">
        <v>10</v>
      </c>
      <c r="S3" s="491" t="s">
        <v>32</v>
      </c>
      <c r="T3" s="492"/>
      <c r="U3" s="492"/>
      <c r="V3" s="493"/>
      <c r="X3" s="483"/>
      <c r="Y3" s="485"/>
      <c r="Z3" s="487"/>
    </row>
    <row r="4" spans="1:26" x14ac:dyDescent="0.2">
      <c r="B4" s="9">
        <v>2</v>
      </c>
      <c r="C4" s="491" t="s">
        <v>26</v>
      </c>
      <c r="D4" s="492"/>
      <c r="E4" s="492"/>
      <c r="F4" s="492"/>
      <c r="G4" s="492"/>
      <c r="H4" s="493"/>
      <c r="J4" s="9">
        <v>6</v>
      </c>
      <c r="K4" s="491" t="s">
        <v>33</v>
      </c>
      <c r="L4" s="492"/>
      <c r="M4" s="492"/>
      <c r="N4" s="492"/>
      <c r="O4" s="492"/>
      <c r="P4" s="493"/>
      <c r="Q4" s="4"/>
      <c r="R4" s="10">
        <v>11</v>
      </c>
      <c r="S4" s="491" t="s">
        <v>34</v>
      </c>
      <c r="T4" s="492"/>
      <c r="U4" s="492"/>
      <c r="V4" s="493"/>
    </row>
    <row r="5" spans="1:26" x14ac:dyDescent="0.2">
      <c r="B5" s="9">
        <v>3</v>
      </c>
      <c r="C5" s="491" t="s">
        <v>27</v>
      </c>
      <c r="D5" s="492"/>
      <c r="E5" s="492"/>
      <c r="F5" s="492"/>
      <c r="G5" s="492"/>
      <c r="H5" s="493"/>
      <c r="J5" s="9">
        <v>7</v>
      </c>
      <c r="K5" s="491" t="s">
        <v>35</v>
      </c>
      <c r="L5" s="492"/>
      <c r="M5" s="492"/>
      <c r="N5" s="492"/>
      <c r="O5" s="492"/>
      <c r="P5" s="493"/>
      <c r="Q5" s="4"/>
      <c r="R5" s="10">
        <v>12</v>
      </c>
      <c r="S5" s="491" t="s">
        <v>36</v>
      </c>
      <c r="T5" s="492"/>
      <c r="U5" s="492"/>
      <c r="V5" s="493"/>
    </row>
    <row r="6" spans="1:26" x14ac:dyDescent="0.2">
      <c r="B6" s="9">
        <v>4</v>
      </c>
      <c r="C6" s="491" t="s">
        <v>25</v>
      </c>
      <c r="D6" s="492"/>
      <c r="E6" s="492"/>
      <c r="F6" s="492"/>
      <c r="G6" s="492"/>
      <c r="H6" s="493"/>
      <c r="J6" s="9">
        <v>8</v>
      </c>
      <c r="K6" s="491" t="s">
        <v>37</v>
      </c>
      <c r="L6" s="492"/>
      <c r="M6" s="492"/>
      <c r="N6" s="492"/>
      <c r="O6" s="492"/>
      <c r="P6" s="493"/>
      <c r="Q6" s="4"/>
      <c r="R6" s="10">
        <v>13</v>
      </c>
      <c r="S6" s="491" t="s">
        <v>38</v>
      </c>
      <c r="T6" s="492"/>
      <c r="U6" s="492"/>
      <c r="V6" s="493"/>
    </row>
    <row r="7" spans="1:26" ht="13.5" thickBot="1" x14ac:dyDescent="0.25">
      <c r="B7" s="11"/>
      <c r="C7" s="494"/>
      <c r="D7" s="495"/>
      <c r="E7" s="495"/>
      <c r="F7" s="495"/>
      <c r="G7" s="495"/>
      <c r="H7" s="496"/>
      <c r="J7" s="11">
        <v>9</v>
      </c>
      <c r="K7" s="494" t="s">
        <v>39</v>
      </c>
      <c r="L7" s="495"/>
      <c r="M7" s="495"/>
      <c r="N7" s="495"/>
      <c r="O7" s="495"/>
      <c r="P7" s="496"/>
      <c r="Q7" s="4"/>
      <c r="R7" s="12"/>
      <c r="S7" s="494"/>
      <c r="T7" s="495"/>
      <c r="U7" s="495"/>
      <c r="V7" s="496"/>
    </row>
    <row r="8" spans="1:26" ht="13.5" thickBot="1" x14ac:dyDescent="0.25">
      <c r="P8" s="4"/>
      <c r="Q8" s="4"/>
      <c r="R8" s="4"/>
      <c r="U8" s="6"/>
      <c r="V8" s="6"/>
      <c r="W8" s="7"/>
    </row>
    <row r="9" spans="1:26" s="13" customFormat="1" ht="24.75" customHeight="1" thickBot="1" x14ac:dyDescent="0.25">
      <c r="A9" s="497" t="s">
        <v>5</v>
      </c>
      <c r="B9" s="497"/>
      <c r="C9" s="497"/>
      <c r="D9" s="497"/>
      <c r="E9" s="497"/>
      <c r="F9" s="497"/>
      <c r="G9" s="498"/>
      <c r="H9" s="499" t="s">
        <v>40</v>
      </c>
      <c r="I9" s="500"/>
      <c r="J9" s="500"/>
      <c r="K9" s="500"/>
      <c r="L9" s="500"/>
      <c r="M9" s="500"/>
      <c r="N9" s="500"/>
      <c r="O9" s="500"/>
      <c r="P9" s="501">
        <v>621</v>
      </c>
      <c r="Q9" s="502"/>
      <c r="R9" s="499" t="s">
        <v>2</v>
      </c>
      <c r="S9" s="500"/>
      <c r="T9" s="500"/>
      <c r="U9" s="500"/>
      <c r="V9" s="500"/>
      <c r="W9" s="500"/>
    </row>
    <row r="10" spans="1:26" ht="12.75" customHeight="1" x14ac:dyDescent="0.2">
      <c r="A10" s="14" t="s">
        <v>6</v>
      </c>
      <c r="B10" s="15" t="s">
        <v>7</v>
      </c>
      <c r="C10" s="16" t="s">
        <v>8</v>
      </c>
      <c r="D10" s="17" t="s">
        <v>1</v>
      </c>
      <c r="E10" s="18" t="s">
        <v>9</v>
      </c>
      <c r="F10" s="19" t="s">
        <v>6</v>
      </c>
      <c r="G10" s="20" t="s">
        <v>16</v>
      </c>
      <c r="H10" s="503" t="s">
        <v>41</v>
      </c>
      <c r="I10" s="504"/>
      <c r="J10" s="505"/>
      <c r="K10" s="506" t="s">
        <v>42</v>
      </c>
      <c r="L10" s="507"/>
      <c r="M10" s="507"/>
      <c r="N10" s="507"/>
      <c r="O10" s="507"/>
      <c r="P10" s="508" t="s">
        <v>23</v>
      </c>
      <c r="Q10" s="511" t="s">
        <v>22</v>
      </c>
      <c r="R10" s="514"/>
      <c r="S10" s="515"/>
      <c r="T10" s="515"/>
      <c r="U10" s="515"/>
      <c r="V10" s="515"/>
      <c r="W10" s="515"/>
    </row>
    <row r="11" spans="1:26" ht="12.75" customHeight="1" x14ac:dyDescent="0.2">
      <c r="A11" s="21" t="s">
        <v>11</v>
      </c>
      <c r="B11" s="22" t="s">
        <v>11</v>
      </c>
      <c r="C11" s="23" t="s">
        <v>11</v>
      </c>
      <c r="D11" s="24" t="s">
        <v>9</v>
      </c>
      <c r="E11" s="25" t="s">
        <v>12</v>
      </c>
      <c r="F11" s="26" t="s">
        <v>9</v>
      </c>
      <c r="G11" s="27" t="s">
        <v>9</v>
      </c>
      <c r="H11" s="518" t="s">
        <v>43</v>
      </c>
      <c r="I11" s="519"/>
      <c r="J11" s="522" t="s">
        <v>44</v>
      </c>
      <c r="K11" s="523"/>
      <c r="L11" s="524"/>
      <c r="M11" s="525"/>
      <c r="N11" s="29"/>
      <c r="O11" s="97"/>
      <c r="P11" s="509"/>
      <c r="Q11" s="512"/>
      <c r="R11" s="516"/>
      <c r="S11" s="517"/>
      <c r="T11" s="517"/>
      <c r="U11" s="517"/>
      <c r="V11" s="517"/>
      <c r="W11" s="517"/>
    </row>
    <row r="12" spans="1:26" ht="12.75" customHeight="1" x14ac:dyDescent="0.2">
      <c r="A12" s="21" t="s">
        <v>7</v>
      </c>
      <c r="B12" s="22" t="s">
        <v>14</v>
      </c>
      <c r="C12" s="23" t="s">
        <v>14</v>
      </c>
      <c r="D12" s="24" t="s">
        <v>15</v>
      </c>
      <c r="E12" s="25" t="s">
        <v>16</v>
      </c>
      <c r="F12" s="26" t="s">
        <v>12</v>
      </c>
      <c r="G12" s="27" t="s">
        <v>10</v>
      </c>
      <c r="H12" s="520"/>
      <c r="I12" s="521"/>
      <c r="J12" s="522"/>
      <c r="K12" s="526"/>
      <c r="L12" s="527"/>
      <c r="M12" s="528"/>
      <c r="N12" s="30"/>
      <c r="O12" s="98"/>
      <c r="P12" s="509"/>
      <c r="Q12" s="512"/>
      <c r="R12" s="516"/>
      <c r="S12" s="517"/>
      <c r="T12" s="517"/>
      <c r="U12" s="517"/>
      <c r="V12" s="517"/>
      <c r="W12" s="517"/>
    </row>
    <row r="13" spans="1:26" ht="12.75" customHeight="1" x14ac:dyDescent="0.2">
      <c r="A13" s="21" t="s">
        <v>0</v>
      </c>
      <c r="B13" s="22" t="s">
        <v>12</v>
      </c>
      <c r="C13" s="23" t="s">
        <v>10</v>
      </c>
      <c r="D13" s="24"/>
      <c r="E13" s="25"/>
      <c r="F13" s="26" t="s">
        <v>15</v>
      </c>
      <c r="G13" s="27" t="s">
        <v>0</v>
      </c>
      <c r="H13" s="520"/>
      <c r="I13" s="521"/>
      <c r="J13" s="522"/>
      <c r="K13" s="526" t="s">
        <v>43</v>
      </c>
      <c r="L13" s="527"/>
      <c r="M13" s="528"/>
      <c r="N13" s="30" t="s">
        <v>44</v>
      </c>
      <c r="O13" s="98" t="s">
        <v>44</v>
      </c>
      <c r="P13" s="509"/>
      <c r="Q13" s="512"/>
      <c r="R13" s="516"/>
      <c r="S13" s="517"/>
      <c r="T13" s="517"/>
      <c r="U13" s="517"/>
      <c r="V13" s="517"/>
      <c r="W13" s="517"/>
    </row>
    <row r="14" spans="1:26" ht="12.75" customHeight="1" x14ac:dyDescent="0.2">
      <c r="A14" s="21" t="s">
        <v>10</v>
      </c>
      <c r="B14" s="22" t="s">
        <v>10</v>
      </c>
      <c r="C14" s="23" t="s">
        <v>9</v>
      </c>
      <c r="D14" s="24" t="s">
        <v>18</v>
      </c>
      <c r="E14" s="25" t="s">
        <v>18</v>
      </c>
      <c r="F14" s="26" t="s">
        <v>10</v>
      </c>
      <c r="G14" s="27" t="s">
        <v>17</v>
      </c>
      <c r="H14" s="520"/>
      <c r="I14" s="521"/>
      <c r="J14" s="522"/>
      <c r="K14" s="526" t="s">
        <v>45</v>
      </c>
      <c r="L14" s="527"/>
      <c r="M14" s="528"/>
      <c r="N14" s="30" t="s">
        <v>45</v>
      </c>
      <c r="O14" s="98" t="s">
        <v>44</v>
      </c>
      <c r="P14" s="509"/>
      <c r="Q14" s="512"/>
      <c r="R14" s="516"/>
      <c r="S14" s="517"/>
      <c r="T14" s="517"/>
      <c r="U14" s="517"/>
      <c r="V14" s="517"/>
      <c r="W14" s="517"/>
    </row>
    <row r="15" spans="1:26" ht="12.75" customHeight="1" x14ac:dyDescent="0.2">
      <c r="A15" s="21" t="s">
        <v>17</v>
      </c>
      <c r="B15" s="22" t="s">
        <v>13</v>
      </c>
      <c r="C15" s="23"/>
      <c r="D15" s="24" t="s">
        <v>6</v>
      </c>
      <c r="E15" s="25" t="s">
        <v>6</v>
      </c>
      <c r="F15" s="26" t="s">
        <v>19</v>
      </c>
      <c r="G15" s="27" t="s">
        <v>6</v>
      </c>
      <c r="H15" s="520"/>
      <c r="I15" s="521"/>
      <c r="J15" s="522"/>
      <c r="K15" s="526"/>
      <c r="L15" s="527"/>
      <c r="M15" s="528"/>
      <c r="N15" s="30"/>
      <c r="O15" s="98"/>
      <c r="P15" s="509"/>
      <c r="Q15" s="512"/>
      <c r="R15" s="516"/>
      <c r="S15" s="517"/>
      <c r="T15" s="517"/>
      <c r="U15" s="517"/>
      <c r="V15" s="517"/>
      <c r="W15" s="517"/>
    </row>
    <row r="16" spans="1:26" ht="12.75" customHeight="1" x14ac:dyDescent="0.2">
      <c r="A16" s="21" t="s">
        <v>11</v>
      </c>
      <c r="B16" s="22"/>
      <c r="C16" s="23"/>
      <c r="D16" s="24" t="s">
        <v>20</v>
      </c>
      <c r="E16" s="25" t="s">
        <v>20</v>
      </c>
      <c r="F16" s="26"/>
      <c r="G16" s="27"/>
      <c r="H16" s="520"/>
      <c r="I16" s="521"/>
      <c r="J16" s="522"/>
      <c r="K16" s="526"/>
      <c r="L16" s="527"/>
      <c r="M16" s="528"/>
      <c r="N16" s="30"/>
      <c r="O16" s="98"/>
      <c r="P16" s="509"/>
      <c r="Q16" s="512"/>
      <c r="R16" s="516"/>
      <c r="S16" s="517"/>
      <c r="T16" s="517"/>
      <c r="U16" s="517"/>
      <c r="V16" s="517"/>
      <c r="W16" s="517"/>
    </row>
    <row r="17" spans="1:23" ht="12.75" customHeight="1" x14ac:dyDescent="0.2">
      <c r="A17" s="21" t="s">
        <v>12</v>
      </c>
      <c r="B17" s="22"/>
      <c r="C17" s="23"/>
      <c r="D17" s="24"/>
      <c r="E17" s="25"/>
      <c r="F17" s="26" t="s">
        <v>3</v>
      </c>
      <c r="G17" s="27"/>
      <c r="H17" s="520"/>
      <c r="I17" s="521"/>
      <c r="J17" s="522"/>
      <c r="K17" s="529"/>
      <c r="L17" s="530"/>
      <c r="M17" s="531"/>
      <c r="N17" s="28"/>
      <c r="O17" s="99"/>
      <c r="P17" s="509"/>
      <c r="Q17" s="512"/>
      <c r="R17" s="516"/>
      <c r="S17" s="517"/>
      <c r="T17" s="517"/>
      <c r="U17" s="517"/>
      <c r="V17" s="517"/>
      <c r="W17" s="517"/>
    </row>
    <row r="18" spans="1:23" ht="12.75" customHeight="1" x14ac:dyDescent="0.2">
      <c r="A18" s="21"/>
      <c r="B18" s="22"/>
      <c r="C18" s="23"/>
      <c r="D18" s="24"/>
      <c r="E18" s="25"/>
      <c r="F18" s="26"/>
      <c r="G18" s="27"/>
      <c r="H18" s="520" t="s">
        <v>46</v>
      </c>
      <c r="I18" s="521" t="s">
        <v>47</v>
      </c>
      <c r="J18" s="522" t="s">
        <v>48</v>
      </c>
      <c r="K18" s="520" t="s">
        <v>46</v>
      </c>
      <c r="L18" s="521" t="s">
        <v>26</v>
      </c>
      <c r="M18" s="532" t="s">
        <v>47</v>
      </c>
      <c r="N18" s="521" t="s">
        <v>48</v>
      </c>
      <c r="O18" s="533" t="s">
        <v>25</v>
      </c>
      <c r="P18" s="509"/>
      <c r="Q18" s="512"/>
      <c r="R18" s="516"/>
      <c r="S18" s="517"/>
      <c r="T18" s="517"/>
      <c r="U18" s="517"/>
      <c r="V18" s="517"/>
      <c r="W18" s="517"/>
    </row>
    <row r="19" spans="1:23" ht="12.75" customHeight="1" x14ac:dyDescent="0.2">
      <c r="A19" s="31"/>
      <c r="B19" s="32"/>
      <c r="C19" s="33"/>
      <c r="D19" s="34"/>
      <c r="E19" s="35"/>
      <c r="F19" s="36"/>
      <c r="G19" s="37"/>
      <c r="H19" s="520"/>
      <c r="I19" s="521"/>
      <c r="J19" s="522"/>
      <c r="K19" s="520"/>
      <c r="L19" s="521"/>
      <c r="M19" s="532"/>
      <c r="N19" s="521"/>
      <c r="O19" s="534"/>
      <c r="P19" s="509"/>
      <c r="Q19" s="512"/>
      <c r="R19" s="516"/>
      <c r="S19" s="517"/>
      <c r="T19" s="517"/>
      <c r="U19" s="517"/>
      <c r="V19" s="517"/>
      <c r="W19" s="517"/>
    </row>
    <row r="20" spans="1:23" ht="12.75" customHeight="1" x14ac:dyDescent="0.2">
      <c r="A20" s="21"/>
      <c r="B20" s="22"/>
      <c r="C20" s="23"/>
      <c r="D20" s="24"/>
      <c r="E20" s="25"/>
      <c r="F20" s="26"/>
      <c r="G20" s="27"/>
      <c r="H20" s="520"/>
      <c r="I20" s="521"/>
      <c r="J20" s="522"/>
      <c r="K20" s="520"/>
      <c r="L20" s="521"/>
      <c r="M20" s="532"/>
      <c r="N20" s="521"/>
      <c r="O20" s="535"/>
      <c r="P20" s="510"/>
      <c r="Q20" s="513"/>
      <c r="R20" s="516"/>
      <c r="S20" s="517"/>
      <c r="T20" s="517"/>
      <c r="U20" s="517"/>
      <c r="V20" s="517"/>
      <c r="W20" s="517"/>
    </row>
    <row r="21" spans="1:23" ht="12.75" customHeight="1" thickBot="1" x14ac:dyDescent="0.25">
      <c r="A21" s="38"/>
      <c r="B21" s="39"/>
      <c r="C21" s="40"/>
      <c r="D21" s="41"/>
      <c r="E21" s="42"/>
      <c r="F21" s="43"/>
      <c r="G21" s="44"/>
      <c r="H21" s="45"/>
      <c r="I21" s="46"/>
      <c r="J21" s="47"/>
      <c r="K21" s="45"/>
      <c r="L21" s="49"/>
      <c r="M21" s="48"/>
      <c r="N21" s="46"/>
      <c r="O21" s="100"/>
      <c r="P21" s="50" t="s">
        <v>4</v>
      </c>
      <c r="Q21" s="51" t="s">
        <v>4</v>
      </c>
      <c r="R21" s="516"/>
      <c r="S21" s="517"/>
      <c r="T21" s="517"/>
      <c r="U21" s="517"/>
      <c r="V21" s="517"/>
      <c r="W21" s="517"/>
    </row>
    <row r="22" spans="1:23" ht="12.75" customHeight="1" x14ac:dyDescent="0.2">
      <c r="A22" s="52"/>
      <c r="B22" s="53"/>
      <c r="C22" s="53"/>
      <c r="D22" s="54"/>
      <c r="E22" s="54"/>
      <c r="F22" s="55"/>
      <c r="G22" s="56"/>
      <c r="H22" s="57"/>
      <c r="I22" s="58"/>
      <c r="J22" s="59"/>
      <c r="K22" s="57"/>
      <c r="L22" s="60"/>
      <c r="M22" s="60"/>
      <c r="N22" s="60"/>
      <c r="O22" s="60"/>
      <c r="P22" s="62"/>
      <c r="Q22" s="56"/>
      <c r="R22" s="536"/>
      <c r="S22" s="537"/>
      <c r="T22" s="537"/>
      <c r="U22" s="537"/>
      <c r="V22" s="537"/>
      <c r="W22" s="538"/>
    </row>
    <row r="23" spans="1:23" ht="12.75" customHeight="1" x14ac:dyDescent="0.2">
      <c r="A23" s="63"/>
      <c r="B23" s="319" t="s">
        <v>527</v>
      </c>
      <c r="C23" s="319">
        <v>316</v>
      </c>
      <c r="D23" s="312">
        <v>0</v>
      </c>
      <c r="E23" s="312">
        <v>3.55</v>
      </c>
      <c r="F23" s="66"/>
      <c r="G23" s="61"/>
      <c r="H23" s="57">
        <v>16</v>
      </c>
      <c r="I23" s="58"/>
      <c r="J23" s="59"/>
      <c r="K23" s="57"/>
      <c r="L23" s="60"/>
      <c r="M23" s="60"/>
      <c r="N23" s="60"/>
      <c r="O23" s="315">
        <f>55+29+168</f>
        <v>252</v>
      </c>
      <c r="P23" s="70"/>
      <c r="Q23" s="71"/>
      <c r="R23" s="541" t="s">
        <v>975</v>
      </c>
      <c r="S23" s="542"/>
      <c r="T23" s="542"/>
      <c r="U23" s="542"/>
      <c r="V23" s="542"/>
      <c r="W23" s="543"/>
    </row>
    <row r="24" spans="1:23" s="291" customFormat="1" ht="12.75" customHeight="1" x14ac:dyDescent="0.2">
      <c r="A24" s="278"/>
      <c r="B24" s="348" t="s">
        <v>527</v>
      </c>
      <c r="C24" s="348">
        <v>316</v>
      </c>
      <c r="D24" s="281">
        <v>3.55</v>
      </c>
      <c r="E24" s="281">
        <v>4.3099999999999996</v>
      </c>
      <c r="F24" s="279"/>
      <c r="G24" s="283"/>
      <c r="H24" s="284"/>
      <c r="I24" s="285"/>
      <c r="J24" s="286"/>
      <c r="K24" s="284"/>
      <c r="L24" s="287"/>
      <c r="M24" s="287"/>
      <c r="N24" s="287"/>
      <c r="O24" s="288">
        <v>-50</v>
      </c>
      <c r="P24" s="342"/>
      <c r="Q24" s="283"/>
      <c r="R24" s="570" t="s">
        <v>976</v>
      </c>
      <c r="S24" s="571"/>
      <c r="T24" s="571"/>
      <c r="U24" s="571"/>
      <c r="V24" s="571"/>
      <c r="W24" s="572"/>
    </row>
    <row r="25" spans="1:23" ht="12.75" customHeight="1" x14ac:dyDescent="0.2">
      <c r="A25" s="63"/>
      <c r="B25" s="319" t="s">
        <v>527</v>
      </c>
      <c r="C25" s="319">
        <v>316</v>
      </c>
      <c r="D25" s="312">
        <v>4.3099999999999996</v>
      </c>
      <c r="E25" s="312">
        <v>10.37</v>
      </c>
      <c r="F25" s="66"/>
      <c r="G25" s="61"/>
      <c r="H25" s="57">
        <v>32</v>
      </c>
      <c r="I25" s="58"/>
      <c r="J25" s="59"/>
      <c r="K25" s="57"/>
      <c r="L25" s="60"/>
      <c r="M25" s="60"/>
      <c r="N25" s="60"/>
      <c r="O25" s="60">
        <f>15+35+215+161+60+8</f>
        <v>494</v>
      </c>
      <c r="P25" s="70"/>
      <c r="Q25" s="72"/>
      <c r="R25" s="541"/>
      <c r="S25" s="542"/>
      <c r="T25" s="542"/>
      <c r="U25" s="542"/>
      <c r="V25" s="542"/>
      <c r="W25" s="543"/>
    </row>
    <row r="26" spans="1:23" s="291" customFormat="1" ht="12.75" customHeight="1" x14ac:dyDescent="0.2">
      <c r="A26" s="278"/>
      <c r="B26" s="348" t="s">
        <v>527</v>
      </c>
      <c r="C26" s="348">
        <v>316</v>
      </c>
      <c r="D26" s="281">
        <v>10.37</v>
      </c>
      <c r="E26" s="281">
        <v>12.32</v>
      </c>
      <c r="F26" s="279"/>
      <c r="G26" s="283"/>
      <c r="H26" s="284">
        <v>16</v>
      </c>
      <c r="I26" s="285"/>
      <c r="J26" s="286"/>
      <c r="K26" s="284"/>
      <c r="L26" s="287"/>
      <c r="M26" s="287"/>
      <c r="N26" s="287"/>
      <c r="O26" s="287">
        <v>130</v>
      </c>
      <c r="P26" s="342"/>
      <c r="Q26" s="298"/>
      <c r="R26" s="570" t="s">
        <v>977</v>
      </c>
      <c r="S26" s="571"/>
      <c r="T26" s="571"/>
      <c r="U26" s="571"/>
      <c r="V26" s="571"/>
      <c r="W26" s="572"/>
    </row>
    <row r="27" spans="1:23" ht="12.75" customHeight="1" x14ac:dyDescent="0.2">
      <c r="A27" s="63"/>
      <c r="B27" s="319" t="s">
        <v>527</v>
      </c>
      <c r="C27" s="319">
        <v>316</v>
      </c>
      <c r="D27" s="312">
        <v>12.32</v>
      </c>
      <c r="E27" s="312">
        <v>12.36</v>
      </c>
      <c r="F27" s="66"/>
      <c r="G27" s="61"/>
      <c r="H27" s="57"/>
      <c r="I27" s="58"/>
      <c r="J27" s="59"/>
      <c r="K27" s="57"/>
      <c r="L27" s="60"/>
      <c r="M27" s="60"/>
      <c r="N27" s="60"/>
      <c r="O27" s="60">
        <v>3</v>
      </c>
      <c r="P27" s="70"/>
      <c r="Q27" s="72"/>
      <c r="R27" s="541"/>
      <c r="S27" s="542"/>
      <c r="T27" s="542"/>
      <c r="U27" s="542"/>
      <c r="V27" s="542"/>
      <c r="W27" s="543"/>
    </row>
    <row r="28" spans="1:23" s="291" customFormat="1" ht="12.75" customHeight="1" x14ac:dyDescent="0.2">
      <c r="A28" s="278"/>
      <c r="B28" s="348" t="s">
        <v>527</v>
      </c>
      <c r="C28" s="348">
        <v>316</v>
      </c>
      <c r="D28" s="281">
        <v>12.36</v>
      </c>
      <c r="E28" s="296">
        <v>12.58</v>
      </c>
      <c r="F28" s="279"/>
      <c r="G28" s="283"/>
      <c r="H28" s="284"/>
      <c r="I28" s="285"/>
      <c r="J28" s="286"/>
      <c r="K28" s="284"/>
      <c r="L28" s="287"/>
      <c r="M28" s="287"/>
      <c r="N28" s="287"/>
      <c r="O28" s="287">
        <v>15</v>
      </c>
      <c r="P28" s="342"/>
      <c r="Q28" s="298"/>
      <c r="R28" s="570" t="s">
        <v>978</v>
      </c>
      <c r="S28" s="571"/>
      <c r="T28" s="571"/>
      <c r="U28" s="571"/>
      <c r="V28" s="571"/>
      <c r="W28" s="572"/>
    </row>
    <row r="29" spans="1:23" ht="12.75" customHeight="1" x14ac:dyDescent="0.2">
      <c r="A29" s="2"/>
      <c r="B29" s="319" t="s">
        <v>527</v>
      </c>
      <c r="C29" s="319">
        <v>316</v>
      </c>
      <c r="D29" s="65">
        <v>12.58</v>
      </c>
      <c r="E29" s="65">
        <v>12.79</v>
      </c>
      <c r="F29" s="66"/>
      <c r="G29" s="58"/>
      <c r="H29" s="57"/>
      <c r="I29" s="58"/>
      <c r="J29" s="59"/>
      <c r="K29" s="57"/>
      <c r="L29" s="60"/>
      <c r="M29" s="60"/>
      <c r="N29" s="60"/>
      <c r="O29" s="60">
        <v>14</v>
      </c>
      <c r="P29" s="70"/>
      <c r="Q29" s="73"/>
      <c r="R29" s="541"/>
      <c r="S29" s="542"/>
      <c r="T29" s="542"/>
      <c r="U29" s="542"/>
      <c r="V29" s="542"/>
      <c r="W29" s="543"/>
    </row>
    <row r="30" spans="1:23" s="291" customFormat="1" ht="12.75" customHeight="1" x14ac:dyDescent="0.2">
      <c r="A30" s="278"/>
      <c r="B30" s="348" t="s">
        <v>527</v>
      </c>
      <c r="C30" s="348">
        <v>316</v>
      </c>
      <c r="D30" s="296">
        <v>12.79</v>
      </c>
      <c r="E30" s="296">
        <v>14.03</v>
      </c>
      <c r="F30" s="279"/>
      <c r="G30" s="285"/>
      <c r="H30" s="284"/>
      <c r="I30" s="285"/>
      <c r="J30" s="286"/>
      <c r="K30" s="284"/>
      <c r="L30" s="287"/>
      <c r="M30" s="287"/>
      <c r="N30" s="287"/>
      <c r="O30" s="287"/>
      <c r="P30" s="342"/>
      <c r="Q30" s="298"/>
      <c r="R30" s="570" t="s">
        <v>978</v>
      </c>
      <c r="S30" s="571"/>
      <c r="T30" s="571"/>
      <c r="U30" s="571"/>
      <c r="V30" s="571"/>
      <c r="W30" s="572"/>
    </row>
    <row r="31" spans="1:23" s="189" customFormat="1" ht="12.75" customHeight="1" x14ac:dyDescent="0.2">
      <c r="A31" s="185"/>
      <c r="B31" s="186"/>
      <c r="C31" s="186"/>
      <c r="D31" s="187"/>
      <c r="E31" s="187"/>
      <c r="F31" s="211"/>
      <c r="G31" s="113"/>
      <c r="H31" s="145"/>
      <c r="I31" s="79"/>
      <c r="J31" s="146"/>
      <c r="K31" s="145"/>
      <c r="L31" s="66"/>
      <c r="M31" s="181"/>
      <c r="N31" s="66"/>
      <c r="O31" s="66"/>
      <c r="P31" s="145"/>
      <c r="Q31" s="113"/>
      <c r="R31" s="541"/>
      <c r="S31" s="542"/>
      <c r="T31" s="542"/>
      <c r="U31" s="542"/>
      <c r="V31" s="542"/>
      <c r="W31" s="543"/>
    </row>
    <row r="32" spans="1:23" ht="12.75" customHeight="1" x14ac:dyDescent="0.2">
      <c r="A32" s="63"/>
      <c r="B32" s="64"/>
      <c r="C32" s="64"/>
      <c r="D32" s="65"/>
      <c r="E32" s="65"/>
      <c r="F32" s="60"/>
      <c r="G32" s="58"/>
      <c r="H32" s="57"/>
      <c r="I32" s="58"/>
      <c r="J32" s="59"/>
      <c r="K32" s="57"/>
      <c r="L32" s="60"/>
      <c r="M32" s="60"/>
      <c r="N32" s="60"/>
      <c r="O32" s="60"/>
      <c r="P32" s="70"/>
      <c r="Q32" s="73"/>
      <c r="R32" s="544"/>
      <c r="S32" s="545"/>
      <c r="T32" s="545"/>
      <c r="U32" s="545"/>
      <c r="V32" s="545"/>
      <c r="W32" s="546"/>
    </row>
    <row r="33" spans="1:25" ht="12.75" customHeight="1" x14ac:dyDescent="0.2">
      <c r="A33" s="63"/>
      <c r="B33" s="319"/>
      <c r="C33" s="319"/>
      <c r="D33" s="312"/>
      <c r="E33" s="313"/>
      <c r="F33" s="66"/>
      <c r="G33" s="61"/>
      <c r="H33" s="102"/>
      <c r="I33" s="120"/>
      <c r="J33" s="59"/>
      <c r="K33" s="57"/>
      <c r="L33" s="120"/>
      <c r="M33" s="60"/>
      <c r="N33" s="60"/>
      <c r="O33" s="102"/>
      <c r="P33" s="67"/>
      <c r="Q33" s="68"/>
      <c r="R33" s="539"/>
      <c r="S33" s="540"/>
      <c r="T33" s="540"/>
      <c r="U33" s="540"/>
      <c r="V33" s="540"/>
      <c r="W33" s="540"/>
      <c r="Y33" s="268"/>
    </row>
    <row r="34" spans="1:25" ht="12.75" customHeight="1" x14ac:dyDescent="0.2">
      <c r="A34" s="63"/>
      <c r="B34" s="319"/>
      <c r="C34" s="319"/>
      <c r="D34" s="312"/>
      <c r="E34" s="313"/>
      <c r="F34" s="66"/>
      <c r="G34" s="61"/>
      <c r="H34" s="57"/>
      <c r="I34" s="120"/>
      <c r="J34" s="59"/>
      <c r="K34" s="57"/>
      <c r="L34" s="120"/>
      <c r="M34" s="60"/>
      <c r="N34" s="60"/>
      <c r="O34" s="120"/>
      <c r="P34" s="69"/>
      <c r="Q34" s="68"/>
      <c r="R34" s="539"/>
      <c r="S34" s="540"/>
      <c r="T34" s="540"/>
      <c r="U34" s="540"/>
      <c r="V34" s="540"/>
      <c r="W34" s="540"/>
      <c r="Y34" s="268"/>
    </row>
    <row r="35" spans="1:25" ht="12.75" customHeight="1" x14ac:dyDescent="0.2">
      <c r="A35" s="63"/>
      <c r="B35" s="319"/>
      <c r="C35" s="319"/>
      <c r="D35" s="312"/>
      <c r="E35" s="313"/>
      <c r="F35" s="66"/>
      <c r="G35" s="61"/>
      <c r="H35" s="57"/>
      <c r="I35" s="120"/>
      <c r="J35" s="59"/>
      <c r="K35" s="57"/>
      <c r="L35" s="120"/>
      <c r="M35" s="60"/>
      <c r="N35" s="60"/>
      <c r="O35" s="480"/>
      <c r="P35" s="67"/>
      <c r="Q35" s="68"/>
      <c r="R35" s="539"/>
      <c r="S35" s="540"/>
      <c r="T35" s="540"/>
      <c r="U35" s="540"/>
      <c r="V35" s="540"/>
      <c r="W35" s="540"/>
      <c r="Y35" s="268"/>
    </row>
    <row r="36" spans="1:25" ht="12.75" customHeight="1" x14ac:dyDescent="0.2">
      <c r="A36" s="63"/>
      <c r="B36" s="319"/>
      <c r="C36" s="319"/>
      <c r="D36" s="312"/>
      <c r="E36" s="320"/>
      <c r="F36" s="66"/>
      <c r="G36" s="61"/>
      <c r="H36" s="359"/>
      <c r="I36" s="101"/>
      <c r="J36" s="59"/>
      <c r="K36" s="57"/>
      <c r="L36" s="60"/>
      <c r="M36" s="60"/>
      <c r="N36" s="60"/>
      <c r="O36" s="315"/>
      <c r="P36" s="67"/>
      <c r="Q36" s="68"/>
      <c r="R36" s="539"/>
      <c r="S36" s="540"/>
      <c r="T36" s="540"/>
      <c r="U36" s="540"/>
      <c r="V36" s="540"/>
      <c r="W36" s="540"/>
      <c r="Y36" s="347"/>
    </row>
    <row r="37" spans="1:25" ht="12.75" customHeight="1" x14ac:dyDescent="0.2">
      <c r="A37" s="63"/>
      <c r="B37" s="319"/>
      <c r="C37" s="319"/>
      <c r="D37" s="312"/>
      <c r="E37" s="320"/>
      <c r="F37" s="66"/>
      <c r="G37" s="61"/>
      <c r="H37" s="359"/>
      <c r="I37" s="101"/>
      <c r="J37" s="59"/>
      <c r="K37" s="57"/>
      <c r="L37" s="60"/>
      <c r="M37" s="60"/>
      <c r="N37" s="60"/>
      <c r="O37" s="101"/>
      <c r="P37" s="69"/>
      <c r="Q37" s="68"/>
      <c r="R37" s="539"/>
      <c r="S37" s="540"/>
      <c r="T37" s="540"/>
      <c r="U37" s="540"/>
      <c r="V37" s="540"/>
      <c r="W37" s="540"/>
      <c r="Y37" s="347"/>
    </row>
    <row r="38" spans="1:25" ht="12.75" customHeight="1" x14ac:dyDescent="0.2">
      <c r="A38" s="63"/>
      <c r="B38" s="116"/>
      <c r="C38" s="116"/>
      <c r="D38" s="117"/>
      <c r="E38" s="117"/>
      <c r="F38" s="66"/>
      <c r="G38" s="61"/>
      <c r="H38" s="116"/>
      <c r="I38" s="361"/>
      <c r="J38" s="59"/>
      <c r="K38" s="57"/>
      <c r="L38" s="60"/>
      <c r="M38" s="60"/>
      <c r="N38" s="60"/>
      <c r="O38" s="101"/>
      <c r="P38" s="70"/>
      <c r="Q38" s="61"/>
      <c r="R38" s="539"/>
      <c r="S38" s="540"/>
      <c r="T38" s="540"/>
      <c r="U38" s="540"/>
      <c r="V38" s="540"/>
      <c r="W38" s="540"/>
      <c r="Y38" s="268"/>
    </row>
    <row r="39" spans="1:25" ht="12.75" customHeight="1" x14ac:dyDescent="0.2">
      <c r="A39" s="63"/>
      <c r="B39" s="319"/>
      <c r="C39" s="319"/>
      <c r="D39" s="312"/>
      <c r="E39" s="320"/>
      <c r="F39" s="66"/>
      <c r="G39" s="61"/>
      <c r="H39" s="57"/>
      <c r="I39" s="58"/>
      <c r="J39" s="59"/>
      <c r="K39" s="57"/>
      <c r="L39" s="60"/>
      <c r="M39" s="60"/>
      <c r="N39" s="60"/>
      <c r="O39" s="102"/>
      <c r="P39" s="57"/>
      <c r="Q39" s="113"/>
      <c r="R39" s="541"/>
      <c r="S39" s="542"/>
      <c r="T39" s="542"/>
      <c r="U39" s="542"/>
      <c r="V39" s="542"/>
      <c r="W39" s="543"/>
    </row>
    <row r="40" spans="1:25" ht="12.75" customHeight="1" x14ac:dyDescent="0.2">
      <c r="A40" s="63"/>
      <c r="B40" s="319"/>
      <c r="C40" s="319"/>
      <c r="D40" s="312"/>
      <c r="E40" s="320"/>
      <c r="F40" s="66"/>
      <c r="G40" s="61"/>
      <c r="H40" s="57"/>
      <c r="I40" s="58"/>
      <c r="J40" s="59"/>
      <c r="K40" s="57"/>
      <c r="L40" s="60"/>
      <c r="M40" s="60"/>
      <c r="N40" s="60"/>
      <c r="O40" s="315"/>
      <c r="P40" s="70"/>
      <c r="Q40" s="72"/>
      <c r="R40" s="541"/>
      <c r="S40" s="542"/>
      <c r="T40" s="542"/>
      <c r="U40" s="542"/>
      <c r="V40" s="542"/>
      <c r="W40" s="543"/>
    </row>
    <row r="41" spans="1:25" ht="12.75" customHeight="1" x14ac:dyDescent="0.2">
      <c r="A41" s="63"/>
      <c r="B41" s="3"/>
      <c r="C41" s="3"/>
      <c r="D41" s="65"/>
      <c r="E41" s="65"/>
      <c r="F41" s="66"/>
      <c r="G41" s="58"/>
      <c r="H41" s="57"/>
      <c r="I41" s="58"/>
      <c r="J41" s="59"/>
      <c r="K41" s="57"/>
      <c r="L41" s="60"/>
      <c r="M41" s="60"/>
      <c r="N41" s="60"/>
      <c r="O41" s="60"/>
      <c r="P41" s="57"/>
      <c r="Q41" s="72"/>
      <c r="R41" s="541"/>
      <c r="S41" s="542"/>
      <c r="T41" s="542"/>
      <c r="U41" s="542"/>
      <c r="V41" s="542"/>
      <c r="W41" s="543"/>
    </row>
    <row r="42" spans="1:25" ht="12.75" customHeight="1" x14ac:dyDescent="0.2">
      <c r="A42" s="63"/>
      <c r="B42" s="3"/>
      <c r="C42" s="3"/>
      <c r="D42" s="65"/>
      <c r="E42" s="65"/>
      <c r="F42" s="66"/>
      <c r="G42" s="58"/>
      <c r="H42" s="57"/>
      <c r="I42" s="58"/>
      <c r="J42" s="59"/>
      <c r="K42" s="57"/>
      <c r="L42" s="60"/>
      <c r="M42" s="60"/>
      <c r="N42" s="60"/>
      <c r="O42" s="60"/>
      <c r="P42" s="57"/>
      <c r="Q42" s="72"/>
      <c r="R42" s="541"/>
      <c r="S42" s="542"/>
      <c r="T42" s="542"/>
      <c r="U42" s="542"/>
      <c r="V42" s="542"/>
      <c r="W42" s="543"/>
    </row>
    <row r="43" spans="1:25" s="78" customFormat="1" ht="12.75" customHeight="1" x14ac:dyDescent="0.2">
      <c r="A43" s="2"/>
      <c r="B43" s="3"/>
      <c r="C43" s="3"/>
      <c r="D43" s="65"/>
      <c r="E43" s="65"/>
      <c r="F43" s="66"/>
      <c r="G43" s="58"/>
      <c r="H43" s="74"/>
      <c r="I43" s="75"/>
      <c r="J43" s="76"/>
      <c r="K43" s="74"/>
      <c r="L43" s="77"/>
      <c r="M43" s="77"/>
      <c r="N43" s="77"/>
      <c r="O43" s="77"/>
      <c r="P43" s="74"/>
      <c r="Q43" s="72"/>
      <c r="R43" s="541"/>
      <c r="S43" s="542"/>
      <c r="T43" s="542"/>
      <c r="U43" s="542"/>
      <c r="V43" s="542"/>
      <c r="W43" s="543"/>
    </row>
    <row r="44" spans="1:25" s="78" customFormat="1" ht="12.75" customHeight="1" x14ac:dyDescent="0.2">
      <c r="A44" s="63"/>
      <c r="B44" s="3"/>
      <c r="C44" s="3"/>
      <c r="D44" s="65"/>
      <c r="E44" s="65"/>
      <c r="F44" s="66"/>
      <c r="G44" s="58"/>
      <c r="H44" s="74"/>
      <c r="I44" s="79"/>
      <c r="J44" s="76"/>
      <c r="K44" s="57"/>
      <c r="L44" s="66"/>
      <c r="M44" s="77"/>
      <c r="N44" s="66"/>
      <c r="O44" s="77"/>
      <c r="P44" s="74"/>
      <c r="Q44" s="72"/>
      <c r="R44" s="541"/>
      <c r="S44" s="542"/>
      <c r="T44" s="542"/>
      <c r="U44" s="542"/>
      <c r="V44" s="542"/>
      <c r="W44" s="543"/>
    </row>
    <row r="45" spans="1:25" s="78" customFormat="1" ht="12.75" customHeight="1" x14ac:dyDescent="0.2">
      <c r="A45" s="63"/>
      <c r="B45" s="3"/>
      <c r="C45" s="3"/>
      <c r="D45" s="65"/>
      <c r="E45" s="65"/>
      <c r="F45" s="66"/>
      <c r="G45" s="58"/>
      <c r="H45" s="74"/>
      <c r="I45" s="79"/>
      <c r="J45" s="76"/>
      <c r="K45" s="74"/>
      <c r="L45" s="66"/>
      <c r="M45" s="77"/>
      <c r="N45" s="66"/>
      <c r="O45" s="77"/>
      <c r="P45" s="80"/>
      <c r="Q45" s="72"/>
      <c r="R45" s="541"/>
      <c r="S45" s="542"/>
      <c r="T45" s="542"/>
      <c r="U45" s="542"/>
      <c r="V45" s="542"/>
      <c r="W45" s="543"/>
    </row>
    <row r="46" spans="1:25" s="78" customFormat="1" ht="12.75" customHeight="1" x14ac:dyDescent="0.2">
      <c r="A46" s="63"/>
      <c r="B46" s="3"/>
      <c r="C46" s="3"/>
      <c r="D46" s="65"/>
      <c r="E46" s="65"/>
      <c r="F46" s="66"/>
      <c r="G46" s="58"/>
      <c r="H46" s="74"/>
      <c r="I46" s="79"/>
      <c r="J46" s="76"/>
      <c r="K46" s="74"/>
      <c r="L46" s="66"/>
      <c r="M46" s="77"/>
      <c r="N46" s="66"/>
      <c r="O46" s="77"/>
      <c r="P46" s="74"/>
      <c r="Q46" s="72"/>
      <c r="R46" s="541"/>
      <c r="S46" s="542"/>
      <c r="T46" s="542"/>
      <c r="U46" s="542"/>
      <c r="V46" s="542"/>
      <c r="W46" s="543"/>
    </row>
    <row r="47" spans="1:25" s="78" customFormat="1" ht="12.75" customHeight="1" x14ac:dyDescent="0.2">
      <c r="A47" s="63"/>
      <c r="B47" s="3"/>
      <c r="C47" s="3"/>
      <c r="D47" s="65"/>
      <c r="E47" s="65"/>
      <c r="F47" s="66"/>
      <c r="G47" s="58"/>
      <c r="H47" s="74"/>
      <c r="I47" s="79"/>
      <c r="J47" s="76"/>
      <c r="K47" s="57"/>
      <c r="L47" s="66"/>
      <c r="M47" s="77"/>
      <c r="N47" s="66"/>
      <c r="O47" s="77"/>
      <c r="P47" s="74"/>
      <c r="Q47" s="72"/>
      <c r="R47" s="541"/>
      <c r="S47" s="542"/>
      <c r="T47" s="542"/>
      <c r="U47" s="542"/>
      <c r="V47" s="542"/>
      <c r="W47" s="543"/>
    </row>
    <row r="48" spans="1:25" ht="12.75" customHeight="1" x14ac:dyDescent="0.2">
      <c r="A48" s="81"/>
      <c r="B48" s="82"/>
      <c r="C48" s="82"/>
      <c r="D48" s="83"/>
      <c r="E48" s="83"/>
      <c r="F48" s="84"/>
      <c r="G48" s="85"/>
      <c r="H48" s="86"/>
      <c r="I48" s="87"/>
      <c r="J48" s="88"/>
      <c r="K48" s="86"/>
      <c r="L48" s="89"/>
      <c r="M48" s="90"/>
      <c r="N48" s="89"/>
      <c r="O48" s="89"/>
      <c r="P48" s="86"/>
      <c r="Q48" s="85"/>
      <c r="R48" s="541"/>
      <c r="S48" s="542"/>
      <c r="T48" s="542"/>
      <c r="U48" s="542"/>
      <c r="V48" s="542"/>
      <c r="W48" s="543"/>
    </row>
    <row r="49" spans="1:23" ht="12.75" customHeight="1" x14ac:dyDescent="0.2">
      <c r="A49" s="81"/>
      <c r="B49" s="82"/>
      <c r="C49" s="82"/>
      <c r="D49" s="83"/>
      <c r="E49" s="83"/>
      <c r="F49" s="84"/>
      <c r="G49" s="85"/>
      <c r="H49" s="86"/>
      <c r="I49" s="87"/>
      <c r="J49" s="88"/>
      <c r="K49" s="86"/>
      <c r="L49" s="89"/>
      <c r="M49" s="90"/>
      <c r="N49" s="89"/>
      <c r="O49" s="89"/>
      <c r="P49" s="86"/>
      <c r="Q49" s="85"/>
      <c r="R49" s="541"/>
      <c r="S49" s="542"/>
      <c r="T49" s="542"/>
      <c r="U49" s="542"/>
      <c r="V49" s="542"/>
      <c r="W49" s="543"/>
    </row>
    <row r="50" spans="1:23" ht="12.75" customHeight="1" x14ac:dyDescent="0.2">
      <c r="A50" s="81"/>
      <c r="B50" s="82"/>
      <c r="C50" s="82"/>
      <c r="D50" s="83"/>
      <c r="E50" s="83"/>
      <c r="F50" s="84"/>
      <c r="G50" s="85"/>
      <c r="H50" s="86"/>
      <c r="I50" s="87"/>
      <c r="J50" s="88"/>
      <c r="K50" s="86"/>
      <c r="L50" s="89"/>
      <c r="M50" s="90"/>
      <c r="N50" s="89"/>
      <c r="O50" s="89"/>
      <c r="P50" s="86"/>
      <c r="Q50" s="85"/>
      <c r="R50" s="541"/>
      <c r="S50" s="542"/>
      <c r="T50" s="542"/>
      <c r="U50" s="542"/>
      <c r="V50" s="542"/>
      <c r="W50" s="543"/>
    </row>
    <row r="51" spans="1:23" ht="12.75" customHeight="1" x14ac:dyDescent="0.2">
      <c r="A51" s="81"/>
      <c r="B51" s="82"/>
      <c r="C51" s="82"/>
      <c r="D51" s="83"/>
      <c r="E51" s="83"/>
      <c r="F51" s="84"/>
      <c r="G51" s="85"/>
      <c r="H51" s="86"/>
      <c r="I51" s="87"/>
      <c r="J51" s="88"/>
      <c r="K51" s="86"/>
      <c r="L51" s="89"/>
      <c r="M51" s="90"/>
      <c r="N51" s="89"/>
      <c r="O51" s="89"/>
      <c r="P51" s="86"/>
      <c r="Q51" s="85"/>
      <c r="R51" s="541"/>
      <c r="S51" s="542"/>
      <c r="T51" s="542"/>
      <c r="U51" s="542"/>
      <c r="V51" s="542"/>
      <c r="W51" s="543"/>
    </row>
    <row r="52" spans="1:23" ht="12.75" customHeight="1" x14ac:dyDescent="0.2">
      <c r="A52" s="81"/>
      <c r="B52" s="82"/>
      <c r="C52" s="82"/>
      <c r="D52" s="83"/>
      <c r="E52" s="83"/>
      <c r="F52" s="84"/>
      <c r="G52" s="85"/>
      <c r="H52" s="86"/>
      <c r="I52" s="87"/>
      <c r="J52" s="88"/>
      <c r="K52" s="86"/>
      <c r="L52" s="89"/>
      <c r="M52" s="90"/>
      <c r="N52" s="89"/>
      <c r="O52" s="89"/>
      <c r="P52" s="86"/>
      <c r="Q52" s="85"/>
      <c r="R52" s="541"/>
      <c r="S52" s="542"/>
      <c r="T52" s="542"/>
      <c r="U52" s="542"/>
      <c r="V52" s="542"/>
      <c r="W52" s="543"/>
    </row>
    <row r="53" spans="1:23" ht="12.75" customHeight="1" x14ac:dyDescent="0.2">
      <c r="A53" s="81"/>
      <c r="B53" s="82"/>
      <c r="C53" s="82"/>
      <c r="D53" s="83"/>
      <c r="E53" s="83"/>
      <c r="F53" s="84"/>
      <c r="G53" s="85"/>
      <c r="H53" s="86"/>
      <c r="I53" s="87"/>
      <c r="J53" s="88"/>
      <c r="K53" s="86"/>
      <c r="L53" s="89"/>
      <c r="M53" s="90"/>
      <c r="N53" s="89"/>
      <c r="O53" s="89"/>
      <c r="P53" s="86"/>
      <c r="Q53" s="85"/>
      <c r="R53" s="541"/>
      <c r="S53" s="542"/>
      <c r="T53" s="542"/>
      <c r="U53" s="542"/>
      <c r="V53" s="542"/>
      <c r="W53" s="543"/>
    </row>
    <row r="54" spans="1:23" ht="12.75" customHeight="1" x14ac:dyDescent="0.2">
      <c r="A54" s="81"/>
      <c r="B54" s="82"/>
      <c r="C54" s="82"/>
      <c r="D54" s="83"/>
      <c r="E54" s="83"/>
      <c r="F54" s="84"/>
      <c r="G54" s="85"/>
      <c r="H54" s="86"/>
      <c r="I54" s="87"/>
      <c r="J54" s="88"/>
      <c r="K54" s="86"/>
      <c r="L54" s="89"/>
      <c r="M54" s="90"/>
      <c r="N54" s="89"/>
      <c r="O54" s="89"/>
      <c r="P54" s="86"/>
      <c r="Q54" s="85"/>
      <c r="R54" s="541"/>
      <c r="S54" s="542"/>
      <c r="T54" s="542"/>
      <c r="U54" s="542"/>
      <c r="V54" s="542"/>
      <c r="W54" s="543"/>
    </row>
    <row r="55" spans="1:23" ht="12.75" customHeight="1" x14ac:dyDescent="0.2">
      <c r="A55" s="81"/>
      <c r="B55" s="82"/>
      <c r="C55" s="82"/>
      <c r="D55" s="83"/>
      <c r="E55" s="83"/>
      <c r="F55" s="84"/>
      <c r="G55" s="85"/>
      <c r="H55" s="86"/>
      <c r="I55" s="87"/>
      <c r="J55" s="88"/>
      <c r="K55" s="86"/>
      <c r="L55" s="89"/>
      <c r="M55" s="90"/>
      <c r="N55" s="89"/>
      <c r="O55" s="89"/>
      <c r="P55" s="86"/>
      <c r="Q55" s="85"/>
      <c r="R55" s="541"/>
      <c r="S55" s="542"/>
      <c r="T55" s="542"/>
      <c r="U55" s="542"/>
      <c r="V55" s="542"/>
      <c r="W55" s="543"/>
    </row>
    <row r="56" spans="1:23" ht="12.75" customHeight="1" x14ac:dyDescent="0.2">
      <c r="A56" s="81"/>
      <c r="B56" s="82"/>
      <c r="C56" s="82"/>
      <c r="D56" s="83"/>
      <c r="E56" s="83"/>
      <c r="F56" s="84"/>
      <c r="G56" s="85"/>
      <c r="H56" s="86"/>
      <c r="I56" s="87"/>
      <c r="J56" s="88"/>
      <c r="K56" s="86"/>
      <c r="L56" s="89"/>
      <c r="M56" s="90"/>
      <c r="N56" s="89"/>
      <c r="O56" s="89"/>
      <c r="P56" s="86"/>
      <c r="Q56" s="85"/>
      <c r="R56" s="541"/>
      <c r="S56" s="542"/>
      <c r="T56" s="542"/>
      <c r="U56" s="542"/>
      <c r="V56" s="542"/>
      <c r="W56" s="543"/>
    </row>
    <row r="57" spans="1:23" ht="12.75" customHeight="1" x14ac:dyDescent="0.2">
      <c r="A57" s="81"/>
      <c r="B57" s="82"/>
      <c r="C57" s="82"/>
      <c r="D57" s="83"/>
      <c r="E57" s="83"/>
      <c r="F57" s="84"/>
      <c r="G57" s="85"/>
      <c r="H57" s="86"/>
      <c r="I57" s="87"/>
      <c r="J57" s="88"/>
      <c r="K57" s="86"/>
      <c r="L57" s="89"/>
      <c r="M57" s="90"/>
      <c r="N57" s="89"/>
      <c r="O57" s="89"/>
      <c r="P57" s="86"/>
      <c r="Q57" s="85"/>
      <c r="R57" s="541"/>
      <c r="S57" s="542"/>
      <c r="T57" s="542"/>
      <c r="U57" s="542"/>
      <c r="V57" s="542"/>
      <c r="W57" s="543"/>
    </row>
    <row r="58" spans="1:23" ht="12.75" customHeight="1" x14ac:dyDescent="0.2">
      <c r="A58" s="81"/>
      <c r="B58" s="82"/>
      <c r="C58" s="82"/>
      <c r="D58" s="83"/>
      <c r="E58" s="83"/>
      <c r="F58" s="84"/>
      <c r="G58" s="85"/>
      <c r="H58" s="86"/>
      <c r="I58" s="87"/>
      <c r="J58" s="88"/>
      <c r="K58" s="86"/>
      <c r="L58" s="89"/>
      <c r="M58" s="90"/>
      <c r="N58" s="89"/>
      <c r="O58" s="89"/>
      <c r="P58" s="86"/>
      <c r="Q58" s="85"/>
      <c r="R58" s="541"/>
      <c r="S58" s="542"/>
      <c r="T58" s="542"/>
      <c r="U58" s="542"/>
      <c r="V58" s="542"/>
      <c r="W58" s="543"/>
    </row>
    <row r="59" spans="1:23" ht="12.75" customHeight="1" x14ac:dyDescent="0.2">
      <c r="A59" s="81"/>
      <c r="B59" s="82"/>
      <c r="C59" s="82"/>
      <c r="D59" s="83"/>
      <c r="E59" s="83"/>
      <c r="F59" s="84"/>
      <c r="G59" s="85"/>
      <c r="H59" s="86"/>
      <c r="I59" s="87"/>
      <c r="J59" s="88"/>
      <c r="K59" s="86"/>
      <c r="L59" s="89"/>
      <c r="M59" s="90"/>
      <c r="N59" s="89"/>
      <c r="O59" s="89"/>
      <c r="P59" s="86"/>
      <c r="Q59" s="85"/>
      <c r="R59" s="541"/>
      <c r="S59" s="542"/>
      <c r="T59" s="542"/>
      <c r="U59" s="542"/>
      <c r="V59" s="542"/>
      <c r="W59" s="543"/>
    </row>
    <row r="60" spans="1:23" ht="12.75" customHeight="1" x14ac:dyDescent="0.2">
      <c r="A60" s="81"/>
      <c r="B60" s="82"/>
      <c r="C60" s="82"/>
      <c r="D60" s="83"/>
      <c r="E60" s="83"/>
      <c r="F60" s="84"/>
      <c r="G60" s="85"/>
      <c r="H60" s="86"/>
      <c r="I60" s="87"/>
      <c r="J60" s="88"/>
      <c r="K60" s="86"/>
      <c r="L60" s="89"/>
      <c r="M60" s="90"/>
      <c r="N60" s="89"/>
      <c r="O60" s="89"/>
      <c r="P60" s="86"/>
      <c r="Q60" s="85"/>
      <c r="R60" s="541"/>
      <c r="S60" s="542"/>
      <c r="T60" s="542"/>
      <c r="U60" s="542"/>
      <c r="V60" s="542"/>
      <c r="W60" s="543"/>
    </row>
    <row r="61" spans="1:23" ht="12.75" customHeight="1" x14ac:dyDescent="0.2">
      <c r="A61" s="81"/>
      <c r="B61" s="82"/>
      <c r="C61" s="82"/>
      <c r="D61" s="83"/>
      <c r="E61" s="83"/>
      <c r="F61" s="84"/>
      <c r="G61" s="85"/>
      <c r="H61" s="86"/>
      <c r="I61" s="87"/>
      <c r="J61" s="88"/>
      <c r="K61" s="86"/>
      <c r="L61" s="89"/>
      <c r="M61" s="90"/>
      <c r="N61" s="89"/>
      <c r="O61" s="89"/>
      <c r="P61" s="86"/>
      <c r="Q61" s="85"/>
      <c r="R61" s="541"/>
      <c r="S61" s="542"/>
      <c r="T61" s="542"/>
      <c r="U61" s="542"/>
      <c r="V61" s="542"/>
      <c r="W61" s="543"/>
    </row>
    <row r="62" spans="1:23" ht="12.75" customHeight="1" x14ac:dyDescent="0.2">
      <c r="A62" s="81"/>
      <c r="B62" s="82"/>
      <c r="C62" s="82"/>
      <c r="D62" s="83"/>
      <c r="E62" s="83"/>
      <c r="F62" s="84"/>
      <c r="G62" s="85"/>
      <c r="H62" s="86"/>
      <c r="I62" s="87"/>
      <c r="J62" s="88"/>
      <c r="K62" s="86"/>
      <c r="L62" s="89"/>
      <c r="M62" s="90"/>
      <c r="N62" s="89"/>
      <c r="O62" s="89"/>
      <c r="P62" s="86"/>
      <c r="Q62" s="85"/>
      <c r="R62" s="541"/>
      <c r="S62" s="542"/>
      <c r="T62" s="542"/>
      <c r="U62" s="542"/>
      <c r="V62" s="542"/>
      <c r="W62" s="543"/>
    </row>
    <row r="63" spans="1:23" ht="12.75" customHeight="1" x14ac:dyDescent="0.2">
      <c r="A63" s="81"/>
      <c r="B63" s="82"/>
      <c r="C63" s="82"/>
      <c r="D63" s="83"/>
      <c r="E63" s="83"/>
      <c r="F63" s="84"/>
      <c r="G63" s="85"/>
      <c r="H63" s="86"/>
      <c r="I63" s="87"/>
      <c r="J63" s="88"/>
      <c r="K63" s="86"/>
      <c r="L63" s="89"/>
      <c r="M63" s="90"/>
      <c r="N63" s="89"/>
      <c r="O63" s="89"/>
      <c r="P63" s="86"/>
      <c r="Q63" s="85"/>
      <c r="R63" s="541"/>
      <c r="S63" s="542"/>
      <c r="T63" s="542"/>
      <c r="U63" s="542"/>
      <c r="V63" s="542"/>
      <c r="W63" s="543"/>
    </row>
    <row r="64" spans="1:23" ht="12.75" customHeight="1" x14ac:dyDescent="0.2">
      <c r="A64" s="81"/>
      <c r="B64" s="82"/>
      <c r="C64" s="82"/>
      <c r="D64" s="83"/>
      <c r="E64" s="83"/>
      <c r="F64" s="84"/>
      <c r="G64" s="85"/>
      <c r="H64" s="86"/>
      <c r="I64" s="87"/>
      <c r="J64" s="88"/>
      <c r="K64" s="86"/>
      <c r="L64" s="89"/>
      <c r="M64" s="90"/>
      <c r="N64" s="89"/>
      <c r="O64" s="89"/>
      <c r="P64" s="86"/>
      <c r="Q64" s="85"/>
      <c r="R64" s="541"/>
      <c r="S64" s="542"/>
      <c r="T64" s="542"/>
      <c r="U64" s="542"/>
      <c r="V64" s="542"/>
      <c r="W64" s="543"/>
    </row>
    <row r="65" spans="1:23" ht="12.75" customHeight="1" x14ac:dyDescent="0.2">
      <c r="A65" s="81"/>
      <c r="B65" s="82"/>
      <c r="C65" s="82"/>
      <c r="D65" s="83"/>
      <c r="E65" s="83"/>
      <c r="F65" s="84"/>
      <c r="G65" s="85"/>
      <c r="H65" s="86"/>
      <c r="I65" s="87"/>
      <c r="J65" s="88"/>
      <c r="K65" s="86"/>
      <c r="L65" s="89"/>
      <c r="M65" s="90"/>
      <c r="N65" s="89"/>
      <c r="O65" s="89"/>
      <c r="P65" s="86"/>
      <c r="Q65" s="85"/>
      <c r="R65" s="541"/>
      <c r="S65" s="542"/>
      <c r="T65" s="542"/>
      <c r="U65" s="542"/>
      <c r="V65" s="542"/>
      <c r="W65" s="543"/>
    </row>
    <row r="66" spans="1:23" ht="12.75" customHeight="1" x14ac:dyDescent="0.2">
      <c r="A66" s="81"/>
      <c r="B66" s="82"/>
      <c r="C66" s="82"/>
      <c r="D66" s="83"/>
      <c r="E66" s="83"/>
      <c r="F66" s="84"/>
      <c r="G66" s="85"/>
      <c r="H66" s="86"/>
      <c r="I66" s="87"/>
      <c r="J66" s="88"/>
      <c r="K66" s="86"/>
      <c r="L66" s="89"/>
      <c r="M66" s="90"/>
      <c r="N66" s="89"/>
      <c r="O66" s="89"/>
      <c r="P66" s="86"/>
      <c r="Q66" s="85"/>
      <c r="R66" s="541"/>
      <c r="S66" s="542"/>
      <c r="T66" s="542"/>
      <c r="U66" s="542"/>
      <c r="V66" s="542"/>
      <c r="W66" s="543"/>
    </row>
    <row r="67" spans="1:23" ht="12.75" customHeight="1" x14ac:dyDescent="0.2">
      <c r="A67" s="81"/>
      <c r="B67" s="82"/>
      <c r="C67" s="82"/>
      <c r="D67" s="83"/>
      <c r="E67" s="83"/>
      <c r="F67" s="84"/>
      <c r="G67" s="85"/>
      <c r="H67" s="86"/>
      <c r="I67" s="87"/>
      <c r="J67" s="88"/>
      <c r="K67" s="86"/>
      <c r="L67" s="89"/>
      <c r="M67" s="90"/>
      <c r="N67" s="89"/>
      <c r="O67" s="89"/>
      <c r="P67" s="86"/>
      <c r="Q67" s="85"/>
      <c r="R67" s="541"/>
      <c r="S67" s="542"/>
      <c r="T67" s="542"/>
      <c r="U67" s="542"/>
      <c r="V67" s="542"/>
      <c r="W67" s="543"/>
    </row>
    <row r="68" spans="1:23" ht="12.75" customHeight="1" x14ac:dyDescent="0.2">
      <c r="A68" s="81"/>
      <c r="B68" s="82"/>
      <c r="C68" s="82"/>
      <c r="D68" s="83"/>
      <c r="E68" s="83"/>
      <c r="F68" s="84"/>
      <c r="G68" s="85"/>
      <c r="H68" s="86"/>
      <c r="I68" s="87"/>
      <c r="J68" s="88"/>
      <c r="K68" s="86"/>
      <c r="L68" s="89"/>
      <c r="M68" s="90"/>
      <c r="N68" s="89"/>
      <c r="O68" s="89"/>
      <c r="P68" s="86"/>
      <c r="Q68" s="85"/>
      <c r="R68" s="541"/>
      <c r="S68" s="542"/>
      <c r="T68" s="542"/>
      <c r="U68" s="542"/>
      <c r="V68" s="542"/>
      <c r="W68" s="543"/>
    </row>
    <row r="69" spans="1:23" ht="12.75" customHeight="1" x14ac:dyDescent="0.2">
      <c r="A69" s="81"/>
      <c r="B69" s="82"/>
      <c r="C69" s="82"/>
      <c r="D69" s="83"/>
      <c r="E69" s="83"/>
      <c r="F69" s="84"/>
      <c r="G69" s="85"/>
      <c r="H69" s="86"/>
      <c r="I69" s="87"/>
      <c r="J69" s="88"/>
      <c r="K69" s="86"/>
      <c r="L69" s="89"/>
      <c r="M69" s="90"/>
      <c r="N69" s="89"/>
      <c r="O69" s="89"/>
      <c r="P69" s="86"/>
      <c r="Q69" s="85"/>
      <c r="R69" s="541"/>
      <c r="S69" s="542"/>
      <c r="T69" s="542"/>
      <c r="U69" s="542"/>
      <c r="V69" s="542"/>
      <c r="W69" s="543"/>
    </row>
    <row r="70" spans="1:23" ht="12.75" customHeight="1" thickBot="1" x14ac:dyDescent="0.25">
      <c r="A70" s="81"/>
      <c r="B70" s="82"/>
      <c r="C70" s="82"/>
      <c r="D70" s="83"/>
      <c r="E70" s="83"/>
      <c r="F70" s="89"/>
      <c r="G70" s="85"/>
      <c r="H70" s="86"/>
      <c r="I70" s="89"/>
      <c r="J70" s="85"/>
      <c r="K70" s="86"/>
      <c r="L70" s="89"/>
      <c r="M70" s="89"/>
      <c r="N70" s="89"/>
      <c r="O70" s="89"/>
      <c r="P70" s="86"/>
      <c r="Q70" s="85"/>
      <c r="R70" s="547"/>
      <c r="S70" s="548"/>
      <c r="T70" s="548"/>
      <c r="U70" s="548"/>
      <c r="V70" s="548"/>
      <c r="W70" s="549"/>
    </row>
    <row r="71" spans="1:23" ht="12.75" customHeight="1" x14ac:dyDescent="0.2">
      <c r="A71" s="550" t="s">
        <v>49</v>
      </c>
      <c r="B71" s="550"/>
      <c r="C71" s="550"/>
      <c r="D71" s="550"/>
      <c r="E71" s="550"/>
      <c r="F71" s="550"/>
      <c r="G71" s="550"/>
      <c r="H71" s="550"/>
      <c r="I71" s="550"/>
      <c r="J71" s="550"/>
      <c r="K71" s="550"/>
      <c r="L71" s="550"/>
      <c r="M71" s="550"/>
      <c r="N71" s="550"/>
      <c r="O71" s="550"/>
      <c r="P71" s="91"/>
      <c r="Q71" s="92"/>
      <c r="R71" s="551"/>
      <c r="S71" s="552"/>
      <c r="T71" s="552"/>
      <c r="U71" s="552"/>
      <c r="V71" s="552"/>
      <c r="W71" s="552"/>
    </row>
    <row r="72" spans="1:23" x14ac:dyDescent="0.2">
      <c r="H72" s="6"/>
      <c r="I72" s="6"/>
      <c r="J72" s="6"/>
      <c r="K72" s="6"/>
      <c r="L72" s="6"/>
      <c r="M72" s="6"/>
      <c r="N72" s="6"/>
      <c r="O72" s="6"/>
    </row>
    <row r="73" spans="1:23" x14ac:dyDescent="0.2">
      <c r="H73" s="6"/>
      <c r="I73" s="6"/>
      <c r="J73" s="6"/>
      <c r="K73" s="6"/>
      <c r="L73" s="6"/>
      <c r="M73" s="6"/>
      <c r="N73" s="6"/>
      <c r="O73" s="6"/>
    </row>
    <row r="74" spans="1:23" x14ac:dyDescent="0.2">
      <c r="A74" s="93"/>
      <c r="B74" s="93"/>
      <c r="C74" s="93"/>
      <c r="D74" s="94"/>
      <c r="E74" s="94"/>
      <c r="F74" s="95"/>
      <c r="G74" s="95"/>
      <c r="H74" s="95"/>
      <c r="I74" s="95"/>
      <c r="J74" s="95"/>
      <c r="K74" s="95"/>
      <c r="L74" s="95"/>
      <c r="M74" s="95"/>
      <c r="N74" s="95"/>
      <c r="O74" s="95"/>
      <c r="P74" s="95"/>
      <c r="Q74" s="95"/>
      <c r="R74" s="96"/>
    </row>
    <row r="75" spans="1:23" x14ac:dyDescent="0.2">
      <c r="A75" s="93"/>
      <c r="B75" s="93"/>
      <c r="C75" s="93"/>
      <c r="D75" s="94"/>
      <c r="E75" s="94"/>
      <c r="F75" s="95"/>
      <c r="G75" s="95"/>
      <c r="H75" s="95"/>
      <c r="I75" s="95"/>
      <c r="J75" s="95"/>
      <c r="K75" s="95"/>
      <c r="L75" s="95"/>
      <c r="M75" s="95"/>
      <c r="N75" s="95"/>
      <c r="O75" s="95"/>
      <c r="P75" s="95"/>
      <c r="Q75" s="95"/>
      <c r="R75" s="96"/>
    </row>
    <row r="76" spans="1:23" x14ac:dyDescent="0.2">
      <c r="A76" s="93"/>
      <c r="B76" s="93"/>
      <c r="C76" s="93"/>
      <c r="D76" s="94"/>
      <c r="E76" s="94"/>
      <c r="F76" s="95"/>
      <c r="G76" s="95"/>
      <c r="H76" s="95"/>
      <c r="I76" s="95"/>
      <c r="J76" s="95"/>
      <c r="K76" s="95"/>
      <c r="L76" s="95"/>
      <c r="M76" s="95"/>
      <c r="N76" s="95"/>
      <c r="O76" s="95"/>
      <c r="P76" s="95"/>
      <c r="Q76" s="95"/>
      <c r="R76" s="96"/>
    </row>
    <row r="77" spans="1:23" x14ac:dyDescent="0.2">
      <c r="H77" s="6"/>
      <c r="I77" s="6"/>
      <c r="J77" s="6"/>
      <c r="K77" s="6"/>
      <c r="L77" s="6"/>
      <c r="M77" s="6"/>
      <c r="N77" s="6"/>
      <c r="O77" s="6"/>
    </row>
    <row r="78" spans="1:23" x14ac:dyDescent="0.2">
      <c r="H78" s="6"/>
      <c r="I78" s="6"/>
      <c r="J78" s="6"/>
      <c r="K78" s="6"/>
      <c r="L78" s="6"/>
      <c r="M78" s="6"/>
      <c r="N78" s="6"/>
      <c r="O78" s="6"/>
    </row>
    <row r="79" spans="1:23" x14ac:dyDescent="0.2">
      <c r="H79" s="6"/>
      <c r="I79" s="6"/>
      <c r="J79" s="6"/>
      <c r="K79" s="6"/>
      <c r="L79" s="6"/>
      <c r="M79" s="6"/>
      <c r="N79" s="6"/>
      <c r="O79" s="6"/>
    </row>
    <row r="80" spans="1:23" x14ac:dyDescent="0.2">
      <c r="H80" s="6"/>
      <c r="I80" s="6"/>
      <c r="J80" s="6"/>
      <c r="K80" s="6"/>
      <c r="L80" s="6"/>
      <c r="M80" s="6"/>
      <c r="N80" s="6"/>
      <c r="O80" s="6"/>
    </row>
    <row r="81" spans="1:23" x14ac:dyDescent="0.2">
      <c r="H81" s="6"/>
      <c r="I81" s="6"/>
      <c r="J81" s="6"/>
      <c r="K81" s="6"/>
      <c r="L81" s="6"/>
      <c r="M81" s="6"/>
      <c r="N81" s="6"/>
      <c r="O81" s="6"/>
    </row>
    <row r="82" spans="1:23" x14ac:dyDescent="0.2">
      <c r="H82" s="6"/>
      <c r="I82" s="6"/>
      <c r="J82" s="6"/>
      <c r="K82" s="6"/>
      <c r="L82" s="6"/>
      <c r="M82" s="6"/>
      <c r="N82" s="6"/>
      <c r="O82" s="6"/>
    </row>
    <row r="83" spans="1:23" x14ac:dyDescent="0.2">
      <c r="H83" s="6"/>
      <c r="I83" s="6"/>
      <c r="J83" s="6"/>
      <c r="K83" s="6"/>
      <c r="L83" s="6"/>
      <c r="M83" s="6"/>
      <c r="N83" s="6"/>
      <c r="O83" s="6"/>
    </row>
    <row r="84" spans="1:23" x14ac:dyDescent="0.2">
      <c r="H84" s="6"/>
      <c r="I84" s="6"/>
      <c r="J84" s="6"/>
      <c r="K84" s="6"/>
      <c r="L84" s="6"/>
      <c r="M84" s="6"/>
      <c r="N84" s="6"/>
      <c r="O84" s="6"/>
    </row>
    <row r="85" spans="1:23" x14ac:dyDescent="0.2">
      <c r="H85" s="6"/>
      <c r="I85" s="6"/>
      <c r="J85" s="6"/>
      <c r="K85" s="6"/>
      <c r="L85" s="6"/>
      <c r="M85" s="6"/>
      <c r="N85" s="6"/>
      <c r="O85" s="6"/>
    </row>
    <row r="86" spans="1:23" x14ac:dyDescent="0.2">
      <c r="H86" s="6"/>
      <c r="I86" s="6"/>
      <c r="J86" s="6"/>
      <c r="K86" s="6"/>
      <c r="L86" s="6"/>
      <c r="M86" s="6"/>
      <c r="N86" s="6"/>
      <c r="O86" s="6"/>
    </row>
    <row r="87" spans="1:23" x14ac:dyDescent="0.2">
      <c r="H87" s="6"/>
      <c r="I87" s="6"/>
      <c r="J87" s="6"/>
      <c r="K87" s="6"/>
      <c r="L87" s="6"/>
      <c r="M87" s="6"/>
      <c r="N87" s="6"/>
      <c r="O87" s="6"/>
    </row>
    <row r="88" spans="1:23" x14ac:dyDescent="0.2">
      <c r="H88" s="6"/>
      <c r="I88" s="6"/>
      <c r="J88" s="6"/>
      <c r="K88" s="6"/>
      <c r="L88" s="6"/>
      <c r="M88" s="6"/>
      <c r="N88" s="6"/>
      <c r="O88" s="6"/>
    </row>
    <row r="89" spans="1:23" x14ac:dyDescent="0.2">
      <c r="H89" s="6"/>
      <c r="I89" s="6"/>
      <c r="J89" s="6"/>
      <c r="K89" s="6"/>
      <c r="L89" s="6"/>
      <c r="M89" s="6"/>
      <c r="N89" s="6"/>
      <c r="O89" s="6"/>
    </row>
    <row r="90" spans="1:23" x14ac:dyDescent="0.2">
      <c r="H90" s="6"/>
      <c r="I90" s="6"/>
      <c r="J90" s="6"/>
      <c r="K90" s="6"/>
      <c r="L90" s="6"/>
      <c r="M90" s="6"/>
      <c r="N90" s="6"/>
      <c r="O90" s="6"/>
    </row>
    <row r="91" spans="1:23" s="6" customFormat="1" x14ac:dyDescent="0.2">
      <c r="A91" s="4"/>
      <c r="B91" s="4"/>
      <c r="C91" s="4"/>
      <c r="D91" s="5"/>
      <c r="E91" s="5"/>
      <c r="R91" s="7"/>
      <c r="S91" s="4"/>
      <c r="T91" s="4"/>
      <c r="U91" s="4"/>
      <c r="V91" s="4"/>
      <c r="W91" s="4"/>
    </row>
    <row r="92" spans="1:23" s="6" customFormat="1" x14ac:dyDescent="0.2">
      <c r="A92" s="4"/>
      <c r="B92" s="4"/>
      <c r="C92" s="4"/>
      <c r="D92" s="5"/>
      <c r="E92" s="5"/>
      <c r="R92" s="7"/>
      <c r="S92" s="4"/>
      <c r="T92" s="4"/>
      <c r="U92" s="4"/>
      <c r="V92" s="4"/>
      <c r="W92" s="4"/>
    </row>
    <row r="93" spans="1:23" s="6" customFormat="1" x14ac:dyDescent="0.2">
      <c r="A93" s="4"/>
      <c r="B93" s="4"/>
      <c r="C93" s="4"/>
      <c r="D93" s="5"/>
      <c r="E93" s="5"/>
      <c r="R93" s="7"/>
      <c r="S93" s="4"/>
      <c r="T93" s="4"/>
      <c r="U93" s="4"/>
      <c r="V93" s="4"/>
      <c r="W93" s="4"/>
    </row>
  </sheetData>
  <mergeCells count="98">
    <mergeCell ref="R68:W68"/>
    <mergeCell ref="R69:W69"/>
    <mergeCell ref="R70:W70"/>
    <mergeCell ref="A71:O71"/>
    <mergeCell ref="R71:W71"/>
    <mergeCell ref="R67:W67"/>
    <mergeCell ref="R56:W56"/>
    <mergeCell ref="R57:W57"/>
    <mergeCell ref="R58:W58"/>
    <mergeCell ref="R59:W59"/>
    <mergeCell ref="R60:W60"/>
    <mergeCell ref="R61:W61"/>
    <mergeCell ref="R62:W62"/>
    <mergeCell ref="R63:W63"/>
    <mergeCell ref="R64:W64"/>
    <mergeCell ref="R65:W65"/>
    <mergeCell ref="R66:W66"/>
    <mergeCell ref="R55:W55"/>
    <mergeCell ref="R44:W44"/>
    <mergeCell ref="R45:W45"/>
    <mergeCell ref="R46:W46"/>
    <mergeCell ref="R47:W47"/>
    <mergeCell ref="R48:W48"/>
    <mergeCell ref="R49:W49"/>
    <mergeCell ref="R50:W50"/>
    <mergeCell ref="R51:W51"/>
    <mergeCell ref="R52:W52"/>
    <mergeCell ref="R53:W53"/>
    <mergeCell ref="R54:W54"/>
    <mergeCell ref="R43:W43"/>
    <mergeCell ref="R32:W32"/>
    <mergeCell ref="R33:W33"/>
    <mergeCell ref="R34:W34"/>
    <mergeCell ref="R35:W35"/>
    <mergeCell ref="R36:W36"/>
    <mergeCell ref="R37:W37"/>
    <mergeCell ref="R38:W38"/>
    <mergeCell ref="R39:W39"/>
    <mergeCell ref="R40:W40"/>
    <mergeCell ref="R41:W41"/>
    <mergeCell ref="R42:W42"/>
    <mergeCell ref="R31:W31"/>
    <mergeCell ref="N18:N20"/>
    <mergeCell ref="O18:O20"/>
    <mergeCell ref="R22:W22"/>
    <mergeCell ref="R23:W23"/>
    <mergeCell ref="R24:W24"/>
    <mergeCell ref="R25:W25"/>
    <mergeCell ref="R26:W26"/>
    <mergeCell ref="R27:W27"/>
    <mergeCell ref="R28:W28"/>
    <mergeCell ref="R29:W29"/>
    <mergeCell ref="R30:W30"/>
    <mergeCell ref="K15:M15"/>
    <mergeCell ref="K16:M16"/>
    <mergeCell ref="K17:M17"/>
    <mergeCell ref="H18:H20"/>
    <mergeCell ref="I18:I20"/>
    <mergeCell ref="J18:J20"/>
    <mergeCell ref="K18:K20"/>
    <mergeCell ref="L18:L20"/>
    <mergeCell ref="A9:G9"/>
    <mergeCell ref="H9:O9"/>
    <mergeCell ref="P9:Q9"/>
    <mergeCell ref="R9:W9"/>
    <mergeCell ref="H10:J10"/>
    <mergeCell ref="K10:O10"/>
    <mergeCell ref="P10:P20"/>
    <mergeCell ref="Q10:Q20"/>
    <mergeCell ref="R10:W21"/>
    <mergeCell ref="H11:I17"/>
    <mergeCell ref="M18:M20"/>
    <mergeCell ref="J11:J17"/>
    <mergeCell ref="K11:M11"/>
    <mergeCell ref="K12:M12"/>
    <mergeCell ref="K13:M13"/>
    <mergeCell ref="K14:M14"/>
    <mergeCell ref="C6:H6"/>
    <mergeCell ref="K6:P6"/>
    <mergeCell ref="S6:V6"/>
    <mergeCell ref="C7:H7"/>
    <mergeCell ref="K7:P7"/>
    <mergeCell ref="S7:V7"/>
    <mergeCell ref="C4:H4"/>
    <mergeCell ref="K4:P4"/>
    <mergeCell ref="S4:V4"/>
    <mergeCell ref="C5:H5"/>
    <mergeCell ref="K5:P5"/>
    <mergeCell ref="S5:V5"/>
    <mergeCell ref="X1:X3"/>
    <mergeCell ref="Y1:Y3"/>
    <mergeCell ref="Z1:Z3"/>
    <mergeCell ref="C2:H2"/>
    <mergeCell ref="K2:P2"/>
    <mergeCell ref="S2:V2"/>
    <mergeCell ref="C3:H3"/>
    <mergeCell ref="K3:P3"/>
    <mergeCell ref="S3:V3"/>
  </mergeCells>
  <pageMargins left="0.75" right="0.75" top="1" bottom="1" header="0.5" footer="0.5"/>
  <pageSetup paperSize="17" scale="60" orientation="landscape" r:id="rId1"/>
  <headerFooter alignWithMargins="0"/>
  <drawing r:id="rId2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4D2D35-7C2D-4350-BDA6-1A2B038DD34A}">
  <dimension ref="A1:Z93"/>
  <sheetViews>
    <sheetView topLeftCell="B13" workbookViewId="0">
      <selection activeCell="P9" sqref="P9:Q9"/>
    </sheetView>
  </sheetViews>
  <sheetFormatPr defaultRowHeight="12.75" x14ac:dyDescent="0.2"/>
  <cols>
    <col min="1" max="3" width="9.7109375" style="4" customWidth="1"/>
    <col min="4" max="5" width="9.7109375" style="5" customWidth="1"/>
    <col min="6" max="7" width="9.7109375" style="6" customWidth="1"/>
    <col min="8" max="9" width="9.7109375" style="4" customWidth="1"/>
    <col min="10" max="10" width="10.42578125" style="4" customWidth="1"/>
    <col min="11" max="11" width="11.7109375" style="4" customWidth="1"/>
    <col min="12" max="12" width="14.42578125" style="4" customWidth="1"/>
    <col min="13" max="14" width="8.7109375" style="4" customWidth="1"/>
    <col min="15" max="15" width="12.28515625" style="4" customWidth="1"/>
    <col min="16" max="17" width="16.7109375" style="6" customWidth="1"/>
    <col min="18" max="18" width="8.7109375" style="7" customWidth="1"/>
    <col min="19" max="22" width="8.7109375" style="4" customWidth="1"/>
    <col min="23" max="23" width="12.28515625" style="4" customWidth="1"/>
    <col min="24" max="24" width="10.140625" style="4" customWidth="1"/>
    <col min="25" max="256" width="9.140625" style="4"/>
    <col min="257" max="265" width="9.7109375" style="4" customWidth="1"/>
    <col min="266" max="266" width="10.42578125" style="4" customWidth="1"/>
    <col min="267" max="267" width="11.7109375" style="4" customWidth="1"/>
    <col min="268" max="268" width="14.42578125" style="4" customWidth="1"/>
    <col min="269" max="270" width="8.7109375" style="4" customWidth="1"/>
    <col min="271" max="271" width="12.28515625" style="4" customWidth="1"/>
    <col min="272" max="273" width="16.7109375" style="4" customWidth="1"/>
    <col min="274" max="278" width="8.7109375" style="4" customWidth="1"/>
    <col min="279" max="279" width="12.28515625" style="4" customWidth="1"/>
    <col min="280" max="280" width="10.140625" style="4" customWidth="1"/>
    <col min="281" max="512" width="9.140625" style="4"/>
    <col min="513" max="521" width="9.7109375" style="4" customWidth="1"/>
    <col min="522" max="522" width="10.42578125" style="4" customWidth="1"/>
    <col min="523" max="523" width="11.7109375" style="4" customWidth="1"/>
    <col min="524" max="524" width="14.42578125" style="4" customWidth="1"/>
    <col min="525" max="526" width="8.7109375" style="4" customWidth="1"/>
    <col min="527" max="527" width="12.28515625" style="4" customWidth="1"/>
    <col min="528" max="529" width="16.7109375" style="4" customWidth="1"/>
    <col min="530" max="534" width="8.7109375" style="4" customWidth="1"/>
    <col min="535" max="535" width="12.28515625" style="4" customWidth="1"/>
    <col min="536" max="536" width="10.140625" style="4" customWidth="1"/>
    <col min="537" max="768" width="9.140625" style="4"/>
    <col min="769" max="777" width="9.7109375" style="4" customWidth="1"/>
    <col min="778" max="778" width="10.42578125" style="4" customWidth="1"/>
    <col min="779" max="779" width="11.7109375" style="4" customWidth="1"/>
    <col min="780" max="780" width="14.42578125" style="4" customWidth="1"/>
    <col min="781" max="782" width="8.7109375" style="4" customWidth="1"/>
    <col min="783" max="783" width="12.28515625" style="4" customWidth="1"/>
    <col min="784" max="785" width="16.7109375" style="4" customWidth="1"/>
    <col min="786" max="790" width="8.7109375" style="4" customWidth="1"/>
    <col min="791" max="791" width="12.28515625" style="4" customWidth="1"/>
    <col min="792" max="792" width="10.140625" style="4" customWidth="1"/>
    <col min="793" max="1024" width="9.140625" style="4"/>
    <col min="1025" max="1033" width="9.7109375" style="4" customWidth="1"/>
    <col min="1034" max="1034" width="10.42578125" style="4" customWidth="1"/>
    <col min="1035" max="1035" width="11.7109375" style="4" customWidth="1"/>
    <col min="1036" max="1036" width="14.42578125" style="4" customWidth="1"/>
    <col min="1037" max="1038" width="8.7109375" style="4" customWidth="1"/>
    <col min="1039" max="1039" width="12.28515625" style="4" customWidth="1"/>
    <col min="1040" max="1041" width="16.7109375" style="4" customWidth="1"/>
    <col min="1042" max="1046" width="8.7109375" style="4" customWidth="1"/>
    <col min="1047" max="1047" width="12.28515625" style="4" customWidth="1"/>
    <col min="1048" max="1048" width="10.140625" style="4" customWidth="1"/>
    <col min="1049" max="1280" width="9.140625" style="4"/>
    <col min="1281" max="1289" width="9.7109375" style="4" customWidth="1"/>
    <col min="1290" max="1290" width="10.42578125" style="4" customWidth="1"/>
    <col min="1291" max="1291" width="11.7109375" style="4" customWidth="1"/>
    <col min="1292" max="1292" width="14.42578125" style="4" customWidth="1"/>
    <col min="1293" max="1294" width="8.7109375" style="4" customWidth="1"/>
    <col min="1295" max="1295" width="12.28515625" style="4" customWidth="1"/>
    <col min="1296" max="1297" width="16.7109375" style="4" customWidth="1"/>
    <col min="1298" max="1302" width="8.7109375" style="4" customWidth="1"/>
    <col min="1303" max="1303" width="12.28515625" style="4" customWidth="1"/>
    <col min="1304" max="1304" width="10.140625" style="4" customWidth="1"/>
    <col min="1305" max="1536" width="9.140625" style="4"/>
    <col min="1537" max="1545" width="9.7109375" style="4" customWidth="1"/>
    <col min="1546" max="1546" width="10.42578125" style="4" customWidth="1"/>
    <col min="1547" max="1547" width="11.7109375" style="4" customWidth="1"/>
    <col min="1548" max="1548" width="14.42578125" style="4" customWidth="1"/>
    <col min="1549" max="1550" width="8.7109375" style="4" customWidth="1"/>
    <col min="1551" max="1551" width="12.28515625" style="4" customWidth="1"/>
    <col min="1552" max="1553" width="16.7109375" style="4" customWidth="1"/>
    <col min="1554" max="1558" width="8.7109375" style="4" customWidth="1"/>
    <col min="1559" max="1559" width="12.28515625" style="4" customWidth="1"/>
    <col min="1560" max="1560" width="10.140625" style="4" customWidth="1"/>
    <col min="1561" max="1792" width="9.140625" style="4"/>
    <col min="1793" max="1801" width="9.7109375" style="4" customWidth="1"/>
    <col min="1802" max="1802" width="10.42578125" style="4" customWidth="1"/>
    <col min="1803" max="1803" width="11.7109375" style="4" customWidth="1"/>
    <col min="1804" max="1804" width="14.42578125" style="4" customWidth="1"/>
    <col min="1805" max="1806" width="8.7109375" style="4" customWidth="1"/>
    <col min="1807" max="1807" width="12.28515625" style="4" customWidth="1"/>
    <col min="1808" max="1809" width="16.7109375" style="4" customWidth="1"/>
    <col min="1810" max="1814" width="8.7109375" style="4" customWidth="1"/>
    <col min="1815" max="1815" width="12.28515625" style="4" customWidth="1"/>
    <col min="1816" max="1816" width="10.140625" style="4" customWidth="1"/>
    <col min="1817" max="2048" width="9.140625" style="4"/>
    <col min="2049" max="2057" width="9.7109375" style="4" customWidth="1"/>
    <col min="2058" max="2058" width="10.42578125" style="4" customWidth="1"/>
    <col min="2059" max="2059" width="11.7109375" style="4" customWidth="1"/>
    <col min="2060" max="2060" width="14.42578125" style="4" customWidth="1"/>
    <col min="2061" max="2062" width="8.7109375" style="4" customWidth="1"/>
    <col min="2063" max="2063" width="12.28515625" style="4" customWidth="1"/>
    <col min="2064" max="2065" width="16.7109375" style="4" customWidth="1"/>
    <col min="2066" max="2070" width="8.7109375" style="4" customWidth="1"/>
    <col min="2071" max="2071" width="12.28515625" style="4" customWidth="1"/>
    <col min="2072" max="2072" width="10.140625" style="4" customWidth="1"/>
    <col min="2073" max="2304" width="9.140625" style="4"/>
    <col min="2305" max="2313" width="9.7109375" style="4" customWidth="1"/>
    <col min="2314" max="2314" width="10.42578125" style="4" customWidth="1"/>
    <col min="2315" max="2315" width="11.7109375" style="4" customWidth="1"/>
    <col min="2316" max="2316" width="14.42578125" style="4" customWidth="1"/>
    <col min="2317" max="2318" width="8.7109375" style="4" customWidth="1"/>
    <col min="2319" max="2319" width="12.28515625" style="4" customWidth="1"/>
    <col min="2320" max="2321" width="16.7109375" style="4" customWidth="1"/>
    <col min="2322" max="2326" width="8.7109375" style="4" customWidth="1"/>
    <col min="2327" max="2327" width="12.28515625" style="4" customWidth="1"/>
    <col min="2328" max="2328" width="10.140625" style="4" customWidth="1"/>
    <col min="2329" max="2560" width="9.140625" style="4"/>
    <col min="2561" max="2569" width="9.7109375" style="4" customWidth="1"/>
    <col min="2570" max="2570" width="10.42578125" style="4" customWidth="1"/>
    <col min="2571" max="2571" width="11.7109375" style="4" customWidth="1"/>
    <col min="2572" max="2572" width="14.42578125" style="4" customWidth="1"/>
    <col min="2573" max="2574" width="8.7109375" style="4" customWidth="1"/>
    <col min="2575" max="2575" width="12.28515625" style="4" customWidth="1"/>
    <col min="2576" max="2577" width="16.7109375" style="4" customWidth="1"/>
    <col min="2578" max="2582" width="8.7109375" style="4" customWidth="1"/>
    <col min="2583" max="2583" width="12.28515625" style="4" customWidth="1"/>
    <col min="2584" max="2584" width="10.140625" style="4" customWidth="1"/>
    <col min="2585" max="2816" width="9.140625" style="4"/>
    <col min="2817" max="2825" width="9.7109375" style="4" customWidth="1"/>
    <col min="2826" max="2826" width="10.42578125" style="4" customWidth="1"/>
    <col min="2827" max="2827" width="11.7109375" style="4" customWidth="1"/>
    <col min="2828" max="2828" width="14.42578125" style="4" customWidth="1"/>
    <col min="2829" max="2830" width="8.7109375" style="4" customWidth="1"/>
    <col min="2831" max="2831" width="12.28515625" style="4" customWidth="1"/>
    <col min="2832" max="2833" width="16.7109375" style="4" customWidth="1"/>
    <col min="2834" max="2838" width="8.7109375" style="4" customWidth="1"/>
    <col min="2839" max="2839" width="12.28515625" style="4" customWidth="1"/>
    <col min="2840" max="2840" width="10.140625" style="4" customWidth="1"/>
    <col min="2841" max="3072" width="9.140625" style="4"/>
    <col min="3073" max="3081" width="9.7109375" style="4" customWidth="1"/>
    <col min="3082" max="3082" width="10.42578125" style="4" customWidth="1"/>
    <col min="3083" max="3083" width="11.7109375" style="4" customWidth="1"/>
    <col min="3084" max="3084" width="14.42578125" style="4" customWidth="1"/>
    <col min="3085" max="3086" width="8.7109375" style="4" customWidth="1"/>
    <col min="3087" max="3087" width="12.28515625" style="4" customWidth="1"/>
    <col min="3088" max="3089" width="16.7109375" style="4" customWidth="1"/>
    <col min="3090" max="3094" width="8.7109375" style="4" customWidth="1"/>
    <col min="3095" max="3095" width="12.28515625" style="4" customWidth="1"/>
    <col min="3096" max="3096" width="10.140625" style="4" customWidth="1"/>
    <col min="3097" max="3328" width="9.140625" style="4"/>
    <col min="3329" max="3337" width="9.7109375" style="4" customWidth="1"/>
    <col min="3338" max="3338" width="10.42578125" style="4" customWidth="1"/>
    <col min="3339" max="3339" width="11.7109375" style="4" customWidth="1"/>
    <col min="3340" max="3340" width="14.42578125" style="4" customWidth="1"/>
    <col min="3341" max="3342" width="8.7109375" style="4" customWidth="1"/>
    <col min="3343" max="3343" width="12.28515625" style="4" customWidth="1"/>
    <col min="3344" max="3345" width="16.7109375" style="4" customWidth="1"/>
    <col min="3346" max="3350" width="8.7109375" style="4" customWidth="1"/>
    <col min="3351" max="3351" width="12.28515625" style="4" customWidth="1"/>
    <col min="3352" max="3352" width="10.140625" style="4" customWidth="1"/>
    <col min="3353" max="3584" width="9.140625" style="4"/>
    <col min="3585" max="3593" width="9.7109375" style="4" customWidth="1"/>
    <col min="3594" max="3594" width="10.42578125" style="4" customWidth="1"/>
    <col min="3595" max="3595" width="11.7109375" style="4" customWidth="1"/>
    <col min="3596" max="3596" width="14.42578125" style="4" customWidth="1"/>
    <col min="3597" max="3598" width="8.7109375" style="4" customWidth="1"/>
    <col min="3599" max="3599" width="12.28515625" style="4" customWidth="1"/>
    <col min="3600" max="3601" width="16.7109375" style="4" customWidth="1"/>
    <col min="3602" max="3606" width="8.7109375" style="4" customWidth="1"/>
    <col min="3607" max="3607" width="12.28515625" style="4" customWidth="1"/>
    <col min="3608" max="3608" width="10.140625" style="4" customWidth="1"/>
    <col min="3609" max="3840" width="9.140625" style="4"/>
    <col min="3841" max="3849" width="9.7109375" style="4" customWidth="1"/>
    <col min="3850" max="3850" width="10.42578125" style="4" customWidth="1"/>
    <col min="3851" max="3851" width="11.7109375" style="4" customWidth="1"/>
    <col min="3852" max="3852" width="14.42578125" style="4" customWidth="1"/>
    <col min="3853" max="3854" width="8.7109375" style="4" customWidth="1"/>
    <col min="3855" max="3855" width="12.28515625" style="4" customWidth="1"/>
    <col min="3856" max="3857" width="16.7109375" style="4" customWidth="1"/>
    <col min="3858" max="3862" width="8.7109375" style="4" customWidth="1"/>
    <col min="3863" max="3863" width="12.28515625" style="4" customWidth="1"/>
    <col min="3864" max="3864" width="10.140625" style="4" customWidth="1"/>
    <col min="3865" max="4096" width="9.140625" style="4"/>
    <col min="4097" max="4105" width="9.7109375" style="4" customWidth="1"/>
    <col min="4106" max="4106" width="10.42578125" style="4" customWidth="1"/>
    <col min="4107" max="4107" width="11.7109375" style="4" customWidth="1"/>
    <col min="4108" max="4108" width="14.42578125" style="4" customWidth="1"/>
    <col min="4109" max="4110" width="8.7109375" style="4" customWidth="1"/>
    <col min="4111" max="4111" width="12.28515625" style="4" customWidth="1"/>
    <col min="4112" max="4113" width="16.7109375" style="4" customWidth="1"/>
    <col min="4114" max="4118" width="8.7109375" style="4" customWidth="1"/>
    <col min="4119" max="4119" width="12.28515625" style="4" customWidth="1"/>
    <col min="4120" max="4120" width="10.140625" style="4" customWidth="1"/>
    <col min="4121" max="4352" width="9.140625" style="4"/>
    <col min="4353" max="4361" width="9.7109375" style="4" customWidth="1"/>
    <col min="4362" max="4362" width="10.42578125" style="4" customWidth="1"/>
    <col min="4363" max="4363" width="11.7109375" style="4" customWidth="1"/>
    <col min="4364" max="4364" width="14.42578125" style="4" customWidth="1"/>
    <col min="4365" max="4366" width="8.7109375" style="4" customWidth="1"/>
    <col min="4367" max="4367" width="12.28515625" style="4" customWidth="1"/>
    <col min="4368" max="4369" width="16.7109375" style="4" customWidth="1"/>
    <col min="4370" max="4374" width="8.7109375" style="4" customWidth="1"/>
    <col min="4375" max="4375" width="12.28515625" style="4" customWidth="1"/>
    <col min="4376" max="4376" width="10.140625" style="4" customWidth="1"/>
    <col min="4377" max="4608" width="9.140625" style="4"/>
    <col min="4609" max="4617" width="9.7109375" style="4" customWidth="1"/>
    <col min="4618" max="4618" width="10.42578125" style="4" customWidth="1"/>
    <col min="4619" max="4619" width="11.7109375" style="4" customWidth="1"/>
    <col min="4620" max="4620" width="14.42578125" style="4" customWidth="1"/>
    <col min="4621" max="4622" width="8.7109375" style="4" customWidth="1"/>
    <col min="4623" max="4623" width="12.28515625" style="4" customWidth="1"/>
    <col min="4624" max="4625" width="16.7109375" style="4" customWidth="1"/>
    <col min="4626" max="4630" width="8.7109375" style="4" customWidth="1"/>
    <col min="4631" max="4631" width="12.28515625" style="4" customWidth="1"/>
    <col min="4632" max="4632" width="10.140625" style="4" customWidth="1"/>
    <col min="4633" max="4864" width="9.140625" style="4"/>
    <col min="4865" max="4873" width="9.7109375" style="4" customWidth="1"/>
    <col min="4874" max="4874" width="10.42578125" style="4" customWidth="1"/>
    <col min="4875" max="4875" width="11.7109375" style="4" customWidth="1"/>
    <col min="4876" max="4876" width="14.42578125" style="4" customWidth="1"/>
    <col min="4877" max="4878" width="8.7109375" style="4" customWidth="1"/>
    <col min="4879" max="4879" width="12.28515625" style="4" customWidth="1"/>
    <col min="4880" max="4881" width="16.7109375" style="4" customWidth="1"/>
    <col min="4882" max="4886" width="8.7109375" style="4" customWidth="1"/>
    <col min="4887" max="4887" width="12.28515625" style="4" customWidth="1"/>
    <col min="4888" max="4888" width="10.140625" style="4" customWidth="1"/>
    <col min="4889" max="5120" width="9.140625" style="4"/>
    <col min="5121" max="5129" width="9.7109375" style="4" customWidth="1"/>
    <col min="5130" max="5130" width="10.42578125" style="4" customWidth="1"/>
    <col min="5131" max="5131" width="11.7109375" style="4" customWidth="1"/>
    <col min="5132" max="5132" width="14.42578125" style="4" customWidth="1"/>
    <col min="5133" max="5134" width="8.7109375" style="4" customWidth="1"/>
    <col min="5135" max="5135" width="12.28515625" style="4" customWidth="1"/>
    <col min="5136" max="5137" width="16.7109375" style="4" customWidth="1"/>
    <col min="5138" max="5142" width="8.7109375" style="4" customWidth="1"/>
    <col min="5143" max="5143" width="12.28515625" style="4" customWidth="1"/>
    <col min="5144" max="5144" width="10.140625" style="4" customWidth="1"/>
    <col min="5145" max="5376" width="9.140625" style="4"/>
    <col min="5377" max="5385" width="9.7109375" style="4" customWidth="1"/>
    <col min="5386" max="5386" width="10.42578125" style="4" customWidth="1"/>
    <col min="5387" max="5387" width="11.7109375" style="4" customWidth="1"/>
    <col min="5388" max="5388" width="14.42578125" style="4" customWidth="1"/>
    <col min="5389" max="5390" width="8.7109375" style="4" customWidth="1"/>
    <col min="5391" max="5391" width="12.28515625" style="4" customWidth="1"/>
    <col min="5392" max="5393" width="16.7109375" style="4" customWidth="1"/>
    <col min="5394" max="5398" width="8.7109375" style="4" customWidth="1"/>
    <col min="5399" max="5399" width="12.28515625" style="4" customWidth="1"/>
    <col min="5400" max="5400" width="10.140625" style="4" customWidth="1"/>
    <col min="5401" max="5632" width="9.140625" style="4"/>
    <col min="5633" max="5641" width="9.7109375" style="4" customWidth="1"/>
    <col min="5642" max="5642" width="10.42578125" style="4" customWidth="1"/>
    <col min="5643" max="5643" width="11.7109375" style="4" customWidth="1"/>
    <col min="5644" max="5644" width="14.42578125" style="4" customWidth="1"/>
    <col min="5645" max="5646" width="8.7109375" style="4" customWidth="1"/>
    <col min="5647" max="5647" width="12.28515625" style="4" customWidth="1"/>
    <col min="5648" max="5649" width="16.7109375" style="4" customWidth="1"/>
    <col min="5650" max="5654" width="8.7109375" style="4" customWidth="1"/>
    <col min="5655" max="5655" width="12.28515625" style="4" customWidth="1"/>
    <col min="5656" max="5656" width="10.140625" style="4" customWidth="1"/>
    <col min="5657" max="5888" width="9.140625" style="4"/>
    <col min="5889" max="5897" width="9.7109375" style="4" customWidth="1"/>
    <col min="5898" max="5898" width="10.42578125" style="4" customWidth="1"/>
    <col min="5899" max="5899" width="11.7109375" style="4" customWidth="1"/>
    <col min="5900" max="5900" width="14.42578125" style="4" customWidth="1"/>
    <col min="5901" max="5902" width="8.7109375" style="4" customWidth="1"/>
    <col min="5903" max="5903" width="12.28515625" style="4" customWidth="1"/>
    <col min="5904" max="5905" width="16.7109375" style="4" customWidth="1"/>
    <col min="5906" max="5910" width="8.7109375" style="4" customWidth="1"/>
    <col min="5911" max="5911" width="12.28515625" style="4" customWidth="1"/>
    <col min="5912" max="5912" width="10.140625" style="4" customWidth="1"/>
    <col min="5913" max="6144" width="9.140625" style="4"/>
    <col min="6145" max="6153" width="9.7109375" style="4" customWidth="1"/>
    <col min="6154" max="6154" width="10.42578125" style="4" customWidth="1"/>
    <col min="6155" max="6155" width="11.7109375" style="4" customWidth="1"/>
    <col min="6156" max="6156" width="14.42578125" style="4" customWidth="1"/>
    <col min="6157" max="6158" width="8.7109375" style="4" customWidth="1"/>
    <col min="6159" max="6159" width="12.28515625" style="4" customWidth="1"/>
    <col min="6160" max="6161" width="16.7109375" style="4" customWidth="1"/>
    <col min="6162" max="6166" width="8.7109375" style="4" customWidth="1"/>
    <col min="6167" max="6167" width="12.28515625" style="4" customWidth="1"/>
    <col min="6168" max="6168" width="10.140625" style="4" customWidth="1"/>
    <col min="6169" max="6400" width="9.140625" style="4"/>
    <col min="6401" max="6409" width="9.7109375" style="4" customWidth="1"/>
    <col min="6410" max="6410" width="10.42578125" style="4" customWidth="1"/>
    <col min="6411" max="6411" width="11.7109375" style="4" customWidth="1"/>
    <col min="6412" max="6412" width="14.42578125" style="4" customWidth="1"/>
    <col min="6413" max="6414" width="8.7109375" style="4" customWidth="1"/>
    <col min="6415" max="6415" width="12.28515625" style="4" customWidth="1"/>
    <col min="6416" max="6417" width="16.7109375" style="4" customWidth="1"/>
    <col min="6418" max="6422" width="8.7109375" style="4" customWidth="1"/>
    <col min="6423" max="6423" width="12.28515625" style="4" customWidth="1"/>
    <col min="6424" max="6424" width="10.140625" style="4" customWidth="1"/>
    <col min="6425" max="6656" width="9.140625" style="4"/>
    <col min="6657" max="6665" width="9.7109375" style="4" customWidth="1"/>
    <col min="6666" max="6666" width="10.42578125" style="4" customWidth="1"/>
    <col min="6667" max="6667" width="11.7109375" style="4" customWidth="1"/>
    <col min="6668" max="6668" width="14.42578125" style="4" customWidth="1"/>
    <col min="6669" max="6670" width="8.7109375" style="4" customWidth="1"/>
    <col min="6671" max="6671" width="12.28515625" style="4" customWidth="1"/>
    <col min="6672" max="6673" width="16.7109375" style="4" customWidth="1"/>
    <col min="6674" max="6678" width="8.7109375" style="4" customWidth="1"/>
    <col min="6679" max="6679" width="12.28515625" style="4" customWidth="1"/>
    <col min="6680" max="6680" width="10.140625" style="4" customWidth="1"/>
    <col min="6681" max="6912" width="9.140625" style="4"/>
    <col min="6913" max="6921" width="9.7109375" style="4" customWidth="1"/>
    <col min="6922" max="6922" width="10.42578125" style="4" customWidth="1"/>
    <col min="6923" max="6923" width="11.7109375" style="4" customWidth="1"/>
    <col min="6924" max="6924" width="14.42578125" style="4" customWidth="1"/>
    <col min="6925" max="6926" width="8.7109375" style="4" customWidth="1"/>
    <col min="6927" max="6927" width="12.28515625" style="4" customWidth="1"/>
    <col min="6928" max="6929" width="16.7109375" style="4" customWidth="1"/>
    <col min="6930" max="6934" width="8.7109375" style="4" customWidth="1"/>
    <col min="6935" max="6935" width="12.28515625" style="4" customWidth="1"/>
    <col min="6936" max="6936" width="10.140625" style="4" customWidth="1"/>
    <col min="6937" max="7168" width="9.140625" style="4"/>
    <col min="7169" max="7177" width="9.7109375" style="4" customWidth="1"/>
    <col min="7178" max="7178" width="10.42578125" style="4" customWidth="1"/>
    <col min="7179" max="7179" width="11.7109375" style="4" customWidth="1"/>
    <col min="7180" max="7180" width="14.42578125" style="4" customWidth="1"/>
    <col min="7181" max="7182" width="8.7109375" style="4" customWidth="1"/>
    <col min="7183" max="7183" width="12.28515625" style="4" customWidth="1"/>
    <col min="7184" max="7185" width="16.7109375" style="4" customWidth="1"/>
    <col min="7186" max="7190" width="8.7109375" style="4" customWidth="1"/>
    <col min="7191" max="7191" width="12.28515625" style="4" customWidth="1"/>
    <col min="7192" max="7192" width="10.140625" style="4" customWidth="1"/>
    <col min="7193" max="7424" width="9.140625" style="4"/>
    <col min="7425" max="7433" width="9.7109375" style="4" customWidth="1"/>
    <col min="7434" max="7434" width="10.42578125" style="4" customWidth="1"/>
    <col min="7435" max="7435" width="11.7109375" style="4" customWidth="1"/>
    <col min="7436" max="7436" width="14.42578125" style="4" customWidth="1"/>
    <col min="7437" max="7438" width="8.7109375" style="4" customWidth="1"/>
    <col min="7439" max="7439" width="12.28515625" style="4" customWidth="1"/>
    <col min="7440" max="7441" width="16.7109375" style="4" customWidth="1"/>
    <col min="7442" max="7446" width="8.7109375" style="4" customWidth="1"/>
    <col min="7447" max="7447" width="12.28515625" style="4" customWidth="1"/>
    <col min="7448" max="7448" width="10.140625" style="4" customWidth="1"/>
    <col min="7449" max="7680" width="9.140625" style="4"/>
    <col min="7681" max="7689" width="9.7109375" style="4" customWidth="1"/>
    <col min="7690" max="7690" width="10.42578125" style="4" customWidth="1"/>
    <col min="7691" max="7691" width="11.7109375" style="4" customWidth="1"/>
    <col min="7692" max="7692" width="14.42578125" style="4" customWidth="1"/>
    <col min="7693" max="7694" width="8.7109375" style="4" customWidth="1"/>
    <col min="7695" max="7695" width="12.28515625" style="4" customWidth="1"/>
    <col min="7696" max="7697" width="16.7109375" style="4" customWidth="1"/>
    <col min="7698" max="7702" width="8.7109375" style="4" customWidth="1"/>
    <col min="7703" max="7703" width="12.28515625" style="4" customWidth="1"/>
    <col min="7704" max="7704" width="10.140625" style="4" customWidth="1"/>
    <col min="7705" max="7936" width="9.140625" style="4"/>
    <col min="7937" max="7945" width="9.7109375" style="4" customWidth="1"/>
    <col min="7946" max="7946" width="10.42578125" style="4" customWidth="1"/>
    <col min="7947" max="7947" width="11.7109375" style="4" customWidth="1"/>
    <col min="7948" max="7948" width="14.42578125" style="4" customWidth="1"/>
    <col min="7949" max="7950" width="8.7109375" style="4" customWidth="1"/>
    <col min="7951" max="7951" width="12.28515625" style="4" customWidth="1"/>
    <col min="7952" max="7953" width="16.7109375" style="4" customWidth="1"/>
    <col min="7954" max="7958" width="8.7109375" style="4" customWidth="1"/>
    <col min="7959" max="7959" width="12.28515625" style="4" customWidth="1"/>
    <col min="7960" max="7960" width="10.140625" style="4" customWidth="1"/>
    <col min="7961" max="8192" width="9.140625" style="4"/>
    <col min="8193" max="8201" width="9.7109375" style="4" customWidth="1"/>
    <col min="8202" max="8202" width="10.42578125" style="4" customWidth="1"/>
    <col min="8203" max="8203" width="11.7109375" style="4" customWidth="1"/>
    <col min="8204" max="8204" width="14.42578125" style="4" customWidth="1"/>
    <col min="8205" max="8206" width="8.7109375" style="4" customWidth="1"/>
    <col min="8207" max="8207" width="12.28515625" style="4" customWidth="1"/>
    <col min="8208" max="8209" width="16.7109375" style="4" customWidth="1"/>
    <col min="8210" max="8214" width="8.7109375" style="4" customWidth="1"/>
    <col min="8215" max="8215" width="12.28515625" style="4" customWidth="1"/>
    <col min="8216" max="8216" width="10.140625" style="4" customWidth="1"/>
    <col min="8217" max="8448" width="9.140625" style="4"/>
    <col min="8449" max="8457" width="9.7109375" style="4" customWidth="1"/>
    <col min="8458" max="8458" width="10.42578125" style="4" customWidth="1"/>
    <col min="8459" max="8459" width="11.7109375" style="4" customWidth="1"/>
    <col min="8460" max="8460" width="14.42578125" style="4" customWidth="1"/>
    <col min="8461" max="8462" width="8.7109375" style="4" customWidth="1"/>
    <col min="8463" max="8463" width="12.28515625" style="4" customWidth="1"/>
    <col min="8464" max="8465" width="16.7109375" style="4" customWidth="1"/>
    <col min="8466" max="8470" width="8.7109375" style="4" customWidth="1"/>
    <col min="8471" max="8471" width="12.28515625" style="4" customWidth="1"/>
    <col min="8472" max="8472" width="10.140625" style="4" customWidth="1"/>
    <col min="8473" max="8704" width="9.140625" style="4"/>
    <col min="8705" max="8713" width="9.7109375" style="4" customWidth="1"/>
    <col min="8714" max="8714" width="10.42578125" style="4" customWidth="1"/>
    <col min="8715" max="8715" width="11.7109375" style="4" customWidth="1"/>
    <col min="8716" max="8716" width="14.42578125" style="4" customWidth="1"/>
    <col min="8717" max="8718" width="8.7109375" style="4" customWidth="1"/>
    <col min="8719" max="8719" width="12.28515625" style="4" customWidth="1"/>
    <col min="8720" max="8721" width="16.7109375" style="4" customWidth="1"/>
    <col min="8722" max="8726" width="8.7109375" style="4" customWidth="1"/>
    <col min="8727" max="8727" width="12.28515625" style="4" customWidth="1"/>
    <col min="8728" max="8728" width="10.140625" style="4" customWidth="1"/>
    <col min="8729" max="8960" width="9.140625" style="4"/>
    <col min="8961" max="8969" width="9.7109375" style="4" customWidth="1"/>
    <col min="8970" max="8970" width="10.42578125" style="4" customWidth="1"/>
    <col min="8971" max="8971" width="11.7109375" style="4" customWidth="1"/>
    <col min="8972" max="8972" width="14.42578125" style="4" customWidth="1"/>
    <col min="8973" max="8974" width="8.7109375" style="4" customWidth="1"/>
    <col min="8975" max="8975" width="12.28515625" style="4" customWidth="1"/>
    <col min="8976" max="8977" width="16.7109375" style="4" customWidth="1"/>
    <col min="8978" max="8982" width="8.7109375" style="4" customWidth="1"/>
    <col min="8983" max="8983" width="12.28515625" style="4" customWidth="1"/>
    <col min="8984" max="8984" width="10.140625" style="4" customWidth="1"/>
    <col min="8985" max="9216" width="9.140625" style="4"/>
    <col min="9217" max="9225" width="9.7109375" style="4" customWidth="1"/>
    <col min="9226" max="9226" width="10.42578125" style="4" customWidth="1"/>
    <col min="9227" max="9227" width="11.7109375" style="4" customWidth="1"/>
    <col min="9228" max="9228" width="14.42578125" style="4" customWidth="1"/>
    <col min="9229" max="9230" width="8.7109375" style="4" customWidth="1"/>
    <col min="9231" max="9231" width="12.28515625" style="4" customWidth="1"/>
    <col min="9232" max="9233" width="16.7109375" style="4" customWidth="1"/>
    <col min="9234" max="9238" width="8.7109375" style="4" customWidth="1"/>
    <col min="9239" max="9239" width="12.28515625" style="4" customWidth="1"/>
    <col min="9240" max="9240" width="10.140625" style="4" customWidth="1"/>
    <col min="9241" max="9472" width="9.140625" style="4"/>
    <col min="9473" max="9481" width="9.7109375" style="4" customWidth="1"/>
    <col min="9482" max="9482" width="10.42578125" style="4" customWidth="1"/>
    <col min="9483" max="9483" width="11.7109375" style="4" customWidth="1"/>
    <col min="9484" max="9484" width="14.42578125" style="4" customWidth="1"/>
    <col min="9485" max="9486" width="8.7109375" style="4" customWidth="1"/>
    <col min="9487" max="9487" width="12.28515625" style="4" customWidth="1"/>
    <col min="9488" max="9489" width="16.7109375" style="4" customWidth="1"/>
    <col min="9490" max="9494" width="8.7109375" style="4" customWidth="1"/>
    <col min="9495" max="9495" width="12.28515625" style="4" customWidth="1"/>
    <col min="9496" max="9496" width="10.140625" style="4" customWidth="1"/>
    <col min="9497" max="9728" width="9.140625" style="4"/>
    <col min="9729" max="9737" width="9.7109375" style="4" customWidth="1"/>
    <col min="9738" max="9738" width="10.42578125" style="4" customWidth="1"/>
    <col min="9739" max="9739" width="11.7109375" style="4" customWidth="1"/>
    <col min="9740" max="9740" width="14.42578125" style="4" customWidth="1"/>
    <col min="9741" max="9742" width="8.7109375" style="4" customWidth="1"/>
    <col min="9743" max="9743" width="12.28515625" style="4" customWidth="1"/>
    <col min="9744" max="9745" width="16.7109375" style="4" customWidth="1"/>
    <col min="9746" max="9750" width="8.7109375" style="4" customWidth="1"/>
    <col min="9751" max="9751" width="12.28515625" style="4" customWidth="1"/>
    <col min="9752" max="9752" width="10.140625" style="4" customWidth="1"/>
    <col min="9753" max="9984" width="9.140625" style="4"/>
    <col min="9985" max="9993" width="9.7109375" style="4" customWidth="1"/>
    <col min="9994" max="9994" width="10.42578125" style="4" customWidth="1"/>
    <col min="9995" max="9995" width="11.7109375" style="4" customWidth="1"/>
    <col min="9996" max="9996" width="14.42578125" style="4" customWidth="1"/>
    <col min="9997" max="9998" width="8.7109375" style="4" customWidth="1"/>
    <col min="9999" max="9999" width="12.28515625" style="4" customWidth="1"/>
    <col min="10000" max="10001" width="16.7109375" style="4" customWidth="1"/>
    <col min="10002" max="10006" width="8.7109375" style="4" customWidth="1"/>
    <col min="10007" max="10007" width="12.28515625" style="4" customWidth="1"/>
    <col min="10008" max="10008" width="10.140625" style="4" customWidth="1"/>
    <col min="10009" max="10240" width="9.140625" style="4"/>
    <col min="10241" max="10249" width="9.7109375" style="4" customWidth="1"/>
    <col min="10250" max="10250" width="10.42578125" style="4" customWidth="1"/>
    <col min="10251" max="10251" width="11.7109375" style="4" customWidth="1"/>
    <col min="10252" max="10252" width="14.42578125" style="4" customWidth="1"/>
    <col min="10253" max="10254" width="8.7109375" style="4" customWidth="1"/>
    <col min="10255" max="10255" width="12.28515625" style="4" customWidth="1"/>
    <col min="10256" max="10257" width="16.7109375" style="4" customWidth="1"/>
    <col min="10258" max="10262" width="8.7109375" style="4" customWidth="1"/>
    <col min="10263" max="10263" width="12.28515625" style="4" customWidth="1"/>
    <col min="10264" max="10264" width="10.140625" style="4" customWidth="1"/>
    <col min="10265" max="10496" width="9.140625" style="4"/>
    <col min="10497" max="10505" width="9.7109375" style="4" customWidth="1"/>
    <col min="10506" max="10506" width="10.42578125" style="4" customWidth="1"/>
    <col min="10507" max="10507" width="11.7109375" style="4" customWidth="1"/>
    <col min="10508" max="10508" width="14.42578125" style="4" customWidth="1"/>
    <col min="10509" max="10510" width="8.7109375" style="4" customWidth="1"/>
    <col min="10511" max="10511" width="12.28515625" style="4" customWidth="1"/>
    <col min="10512" max="10513" width="16.7109375" style="4" customWidth="1"/>
    <col min="10514" max="10518" width="8.7109375" style="4" customWidth="1"/>
    <col min="10519" max="10519" width="12.28515625" style="4" customWidth="1"/>
    <col min="10520" max="10520" width="10.140625" style="4" customWidth="1"/>
    <col min="10521" max="10752" width="9.140625" style="4"/>
    <col min="10753" max="10761" width="9.7109375" style="4" customWidth="1"/>
    <col min="10762" max="10762" width="10.42578125" style="4" customWidth="1"/>
    <col min="10763" max="10763" width="11.7109375" style="4" customWidth="1"/>
    <col min="10764" max="10764" width="14.42578125" style="4" customWidth="1"/>
    <col min="10765" max="10766" width="8.7109375" style="4" customWidth="1"/>
    <col min="10767" max="10767" width="12.28515625" style="4" customWidth="1"/>
    <col min="10768" max="10769" width="16.7109375" style="4" customWidth="1"/>
    <col min="10770" max="10774" width="8.7109375" style="4" customWidth="1"/>
    <col min="10775" max="10775" width="12.28515625" style="4" customWidth="1"/>
    <col min="10776" max="10776" width="10.140625" style="4" customWidth="1"/>
    <col min="10777" max="11008" width="9.140625" style="4"/>
    <col min="11009" max="11017" width="9.7109375" style="4" customWidth="1"/>
    <col min="11018" max="11018" width="10.42578125" style="4" customWidth="1"/>
    <col min="11019" max="11019" width="11.7109375" style="4" customWidth="1"/>
    <col min="11020" max="11020" width="14.42578125" style="4" customWidth="1"/>
    <col min="11021" max="11022" width="8.7109375" style="4" customWidth="1"/>
    <col min="11023" max="11023" width="12.28515625" style="4" customWidth="1"/>
    <col min="11024" max="11025" width="16.7109375" style="4" customWidth="1"/>
    <col min="11026" max="11030" width="8.7109375" style="4" customWidth="1"/>
    <col min="11031" max="11031" width="12.28515625" style="4" customWidth="1"/>
    <col min="11032" max="11032" width="10.140625" style="4" customWidth="1"/>
    <col min="11033" max="11264" width="9.140625" style="4"/>
    <col min="11265" max="11273" width="9.7109375" style="4" customWidth="1"/>
    <col min="11274" max="11274" width="10.42578125" style="4" customWidth="1"/>
    <col min="11275" max="11275" width="11.7109375" style="4" customWidth="1"/>
    <col min="11276" max="11276" width="14.42578125" style="4" customWidth="1"/>
    <col min="11277" max="11278" width="8.7109375" style="4" customWidth="1"/>
    <col min="11279" max="11279" width="12.28515625" style="4" customWidth="1"/>
    <col min="11280" max="11281" width="16.7109375" style="4" customWidth="1"/>
    <col min="11282" max="11286" width="8.7109375" style="4" customWidth="1"/>
    <col min="11287" max="11287" width="12.28515625" style="4" customWidth="1"/>
    <col min="11288" max="11288" width="10.140625" style="4" customWidth="1"/>
    <col min="11289" max="11520" width="9.140625" style="4"/>
    <col min="11521" max="11529" width="9.7109375" style="4" customWidth="1"/>
    <col min="11530" max="11530" width="10.42578125" style="4" customWidth="1"/>
    <col min="11531" max="11531" width="11.7109375" style="4" customWidth="1"/>
    <col min="11532" max="11532" width="14.42578125" style="4" customWidth="1"/>
    <col min="11533" max="11534" width="8.7109375" style="4" customWidth="1"/>
    <col min="11535" max="11535" width="12.28515625" style="4" customWidth="1"/>
    <col min="11536" max="11537" width="16.7109375" style="4" customWidth="1"/>
    <col min="11538" max="11542" width="8.7109375" style="4" customWidth="1"/>
    <col min="11543" max="11543" width="12.28515625" style="4" customWidth="1"/>
    <col min="11544" max="11544" width="10.140625" style="4" customWidth="1"/>
    <col min="11545" max="11776" width="9.140625" style="4"/>
    <col min="11777" max="11785" width="9.7109375" style="4" customWidth="1"/>
    <col min="11786" max="11786" width="10.42578125" style="4" customWidth="1"/>
    <col min="11787" max="11787" width="11.7109375" style="4" customWidth="1"/>
    <col min="11788" max="11788" width="14.42578125" style="4" customWidth="1"/>
    <col min="11789" max="11790" width="8.7109375" style="4" customWidth="1"/>
    <col min="11791" max="11791" width="12.28515625" style="4" customWidth="1"/>
    <col min="11792" max="11793" width="16.7109375" style="4" customWidth="1"/>
    <col min="11794" max="11798" width="8.7109375" style="4" customWidth="1"/>
    <col min="11799" max="11799" width="12.28515625" style="4" customWidth="1"/>
    <col min="11800" max="11800" width="10.140625" style="4" customWidth="1"/>
    <col min="11801" max="12032" width="9.140625" style="4"/>
    <col min="12033" max="12041" width="9.7109375" style="4" customWidth="1"/>
    <col min="12042" max="12042" width="10.42578125" style="4" customWidth="1"/>
    <col min="12043" max="12043" width="11.7109375" style="4" customWidth="1"/>
    <col min="12044" max="12044" width="14.42578125" style="4" customWidth="1"/>
    <col min="12045" max="12046" width="8.7109375" style="4" customWidth="1"/>
    <col min="12047" max="12047" width="12.28515625" style="4" customWidth="1"/>
    <col min="12048" max="12049" width="16.7109375" style="4" customWidth="1"/>
    <col min="12050" max="12054" width="8.7109375" style="4" customWidth="1"/>
    <col min="12055" max="12055" width="12.28515625" style="4" customWidth="1"/>
    <col min="12056" max="12056" width="10.140625" style="4" customWidth="1"/>
    <col min="12057" max="12288" width="9.140625" style="4"/>
    <col min="12289" max="12297" width="9.7109375" style="4" customWidth="1"/>
    <col min="12298" max="12298" width="10.42578125" style="4" customWidth="1"/>
    <col min="12299" max="12299" width="11.7109375" style="4" customWidth="1"/>
    <col min="12300" max="12300" width="14.42578125" style="4" customWidth="1"/>
    <col min="12301" max="12302" width="8.7109375" style="4" customWidth="1"/>
    <col min="12303" max="12303" width="12.28515625" style="4" customWidth="1"/>
    <col min="12304" max="12305" width="16.7109375" style="4" customWidth="1"/>
    <col min="12306" max="12310" width="8.7109375" style="4" customWidth="1"/>
    <col min="12311" max="12311" width="12.28515625" style="4" customWidth="1"/>
    <col min="12312" max="12312" width="10.140625" style="4" customWidth="1"/>
    <col min="12313" max="12544" width="9.140625" style="4"/>
    <col min="12545" max="12553" width="9.7109375" style="4" customWidth="1"/>
    <col min="12554" max="12554" width="10.42578125" style="4" customWidth="1"/>
    <col min="12555" max="12555" width="11.7109375" style="4" customWidth="1"/>
    <col min="12556" max="12556" width="14.42578125" style="4" customWidth="1"/>
    <col min="12557" max="12558" width="8.7109375" style="4" customWidth="1"/>
    <col min="12559" max="12559" width="12.28515625" style="4" customWidth="1"/>
    <col min="12560" max="12561" width="16.7109375" style="4" customWidth="1"/>
    <col min="12562" max="12566" width="8.7109375" style="4" customWidth="1"/>
    <col min="12567" max="12567" width="12.28515625" style="4" customWidth="1"/>
    <col min="12568" max="12568" width="10.140625" style="4" customWidth="1"/>
    <col min="12569" max="12800" width="9.140625" style="4"/>
    <col min="12801" max="12809" width="9.7109375" style="4" customWidth="1"/>
    <col min="12810" max="12810" width="10.42578125" style="4" customWidth="1"/>
    <col min="12811" max="12811" width="11.7109375" style="4" customWidth="1"/>
    <col min="12812" max="12812" width="14.42578125" style="4" customWidth="1"/>
    <col min="12813" max="12814" width="8.7109375" style="4" customWidth="1"/>
    <col min="12815" max="12815" width="12.28515625" style="4" customWidth="1"/>
    <col min="12816" max="12817" width="16.7109375" style="4" customWidth="1"/>
    <col min="12818" max="12822" width="8.7109375" style="4" customWidth="1"/>
    <col min="12823" max="12823" width="12.28515625" style="4" customWidth="1"/>
    <col min="12824" max="12824" width="10.140625" style="4" customWidth="1"/>
    <col min="12825" max="13056" width="9.140625" style="4"/>
    <col min="13057" max="13065" width="9.7109375" style="4" customWidth="1"/>
    <col min="13066" max="13066" width="10.42578125" style="4" customWidth="1"/>
    <col min="13067" max="13067" width="11.7109375" style="4" customWidth="1"/>
    <col min="13068" max="13068" width="14.42578125" style="4" customWidth="1"/>
    <col min="13069" max="13070" width="8.7109375" style="4" customWidth="1"/>
    <col min="13071" max="13071" width="12.28515625" style="4" customWidth="1"/>
    <col min="13072" max="13073" width="16.7109375" style="4" customWidth="1"/>
    <col min="13074" max="13078" width="8.7109375" style="4" customWidth="1"/>
    <col min="13079" max="13079" width="12.28515625" style="4" customWidth="1"/>
    <col min="13080" max="13080" width="10.140625" style="4" customWidth="1"/>
    <col min="13081" max="13312" width="9.140625" style="4"/>
    <col min="13313" max="13321" width="9.7109375" style="4" customWidth="1"/>
    <col min="13322" max="13322" width="10.42578125" style="4" customWidth="1"/>
    <col min="13323" max="13323" width="11.7109375" style="4" customWidth="1"/>
    <col min="13324" max="13324" width="14.42578125" style="4" customWidth="1"/>
    <col min="13325" max="13326" width="8.7109375" style="4" customWidth="1"/>
    <col min="13327" max="13327" width="12.28515625" style="4" customWidth="1"/>
    <col min="13328" max="13329" width="16.7109375" style="4" customWidth="1"/>
    <col min="13330" max="13334" width="8.7109375" style="4" customWidth="1"/>
    <col min="13335" max="13335" width="12.28515625" style="4" customWidth="1"/>
    <col min="13336" max="13336" width="10.140625" style="4" customWidth="1"/>
    <col min="13337" max="13568" width="9.140625" style="4"/>
    <col min="13569" max="13577" width="9.7109375" style="4" customWidth="1"/>
    <col min="13578" max="13578" width="10.42578125" style="4" customWidth="1"/>
    <col min="13579" max="13579" width="11.7109375" style="4" customWidth="1"/>
    <col min="13580" max="13580" width="14.42578125" style="4" customWidth="1"/>
    <col min="13581" max="13582" width="8.7109375" style="4" customWidth="1"/>
    <col min="13583" max="13583" width="12.28515625" style="4" customWidth="1"/>
    <col min="13584" max="13585" width="16.7109375" style="4" customWidth="1"/>
    <col min="13586" max="13590" width="8.7109375" style="4" customWidth="1"/>
    <col min="13591" max="13591" width="12.28515625" style="4" customWidth="1"/>
    <col min="13592" max="13592" width="10.140625" style="4" customWidth="1"/>
    <col min="13593" max="13824" width="9.140625" style="4"/>
    <col min="13825" max="13833" width="9.7109375" style="4" customWidth="1"/>
    <col min="13834" max="13834" width="10.42578125" style="4" customWidth="1"/>
    <col min="13835" max="13835" width="11.7109375" style="4" customWidth="1"/>
    <col min="13836" max="13836" width="14.42578125" style="4" customWidth="1"/>
    <col min="13837" max="13838" width="8.7109375" style="4" customWidth="1"/>
    <col min="13839" max="13839" width="12.28515625" style="4" customWidth="1"/>
    <col min="13840" max="13841" width="16.7109375" style="4" customWidth="1"/>
    <col min="13842" max="13846" width="8.7109375" style="4" customWidth="1"/>
    <col min="13847" max="13847" width="12.28515625" style="4" customWidth="1"/>
    <col min="13848" max="13848" width="10.140625" style="4" customWidth="1"/>
    <col min="13849" max="14080" width="9.140625" style="4"/>
    <col min="14081" max="14089" width="9.7109375" style="4" customWidth="1"/>
    <col min="14090" max="14090" width="10.42578125" style="4" customWidth="1"/>
    <col min="14091" max="14091" width="11.7109375" style="4" customWidth="1"/>
    <col min="14092" max="14092" width="14.42578125" style="4" customWidth="1"/>
    <col min="14093" max="14094" width="8.7109375" style="4" customWidth="1"/>
    <col min="14095" max="14095" width="12.28515625" style="4" customWidth="1"/>
    <col min="14096" max="14097" width="16.7109375" style="4" customWidth="1"/>
    <col min="14098" max="14102" width="8.7109375" style="4" customWidth="1"/>
    <col min="14103" max="14103" width="12.28515625" style="4" customWidth="1"/>
    <col min="14104" max="14104" width="10.140625" style="4" customWidth="1"/>
    <col min="14105" max="14336" width="9.140625" style="4"/>
    <col min="14337" max="14345" width="9.7109375" style="4" customWidth="1"/>
    <col min="14346" max="14346" width="10.42578125" style="4" customWidth="1"/>
    <col min="14347" max="14347" width="11.7109375" style="4" customWidth="1"/>
    <col min="14348" max="14348" width="14.42578125" style="4" customWidth="1"/>
    <col min="14349" max="14350" width="8.7109375" style="4" customWidth="1"/>
    <col min="14351" max="14351" width="12.28515625" style="4" customWidth="1"/>
    <col min="14352" max="14353" width="16.7109375" style="4" customWidth="1"/>
    <col min="14354" max="14358" width="8.7109375" style="4" customWidth="1"/>
    <col min="14359" max="14359" width="12.28515625" style="4" customWidth="1"/>
    <col min="14360" max="14360" width="10.140625" style="4" customWidth="1"/>
    <col min="14361" max="14592" width="9.140625" style="4"/>
    <col min="14593" max="14601" width="9.7109375" style="4" customWidth="1"/>
    <col min="14602" max="14602" width="10.42578125" style="4" customWidth="1"/>
    <col min="14603" max="14603" width="11.7109375" style="4" customWidth="1"/>
    <col min="14604" max="14604" width="14.42578125" style="4" customWidth="1"/>
    <col min="14605" max="14606" width="8.7109375" style="4" customWidth="1"/>
    <col min="14607" max="14607" width="12.28515625" style="4" customWidth="1"/>
    <col min="14608" max="14609" width="16.7109375" style="4" customWidth="1"/>
    <col min="14610" max="14614" width="8.7109375" style="4" customWidth="1"/>
    <col min="14615" max="14615" width="12.28515625" style="4" customWidth="1"/>
    <col min="14616" max="14616" width="10.140625" style="4" customWidth="1"/>
    <col min="14617" max="14848" width="9.140625" style="4"/>
    <col min="14849" max="14857" width="9.7109375" style="4" customWidth="1"/>
    <col min="14858" max="14858" width="10.42578125" style="4" customWidth="1"/>
    <col min="14859" max="14859" width="11.7109375" style="4" customWidth="1"/>
    <col min="14860" max="14860" width="14.42578125" style="4" customWidth="1"/>
    <col min="14861" max="14862" width="8.7109375" style="4" customWidth="1"/>
    <col min="14863" max="14863" width="12.28515625" style="4" customWidth="1"/>
    <col min="14864" max="14865" width="16.7109375" style="4" customWidth="1"/>
    <col min="14866" max="14870" width="8.7109375" style="4" customWidth="1"/>
    <col min="14871" max="14871" width="12.28515625" style="4" customWidth="1"/>
    <col min="14872" max="14872" width="10.140625" style="4" customWidth="1"/>
    <col min="14873" max="15104" width="9.140625" style="4"/>
    <col min="15105" max="15113" width="9.7109375" style="4" customWidth="1"/>
    <col min="15114" max="15114" width="10.42578125" style="4" customWidth="1"/>
    <col min="15115" max="15115" width="11.7109375" style="4" customWidth="1"/>
    <col min="15116" max="15116" width="14.42578125" style="4" customWidth="1"/>
    <col min="15117" max="15118" width="8.7109375" style="4" customWidth="1"/>
    <col min="15119" max="15119" width="12.28515625" style="4" customWidth="1"/>
    <col min="15120" max="15121" width="16.7109375" style="4" customWidth="1"/>
    <col min="15122" max="15126" width="8.7109375" style="4" customWidth="1"/>
    <col min="15127" max="15127" width="12.28515625" style="4" customWidth="1"/>
    <col min="15128" max="15128" width="10.140625" style="4" customWidth="1"/>
    <col min="15129" max="15360" width="9.140625" style="4"/>
    <col min="15361" max="15369" width="9.7109375" style="4" customWidth="1"/>
    <col min="15370" max="15370" width="10.42578125" style="4" customWidth="1"/>
    <col min="15371" max="15371" width="11.7109375" style="4" customWidth="1"/>
    <col min="15372" max="15372" width="14.42578125" style="4" customWidth="1"/>
    <col min="15373" max="15374" width="8.7109375" style="4" customWidth="1"/>
    <col min="15375" max="15375" width="12.28515625" style="4" customWidth="1"/>
    <col min="15376" max="15377" width="16.7109375" style="4" customWidth="1"/>
    <col min="15378" max="15382" width="8.7109375" style="4" customWidth="1"/>
    <col min="15383" max="15383" width="12.28515625" style="4" customWidth="1"/>
    <col min="15384" max="15384" width="10.140625" style="4" customWidth="1"/>
    <col min="15385" max="15616" width="9.140625" style="4"/>
    <col min="15617" max="15625" width="9.7109375" style="4" customWidth="1"/>
    <col min="15626" max="15626" width="10.42578125" style="4" customWidth="1"/>
    <col min="15627" max="15627" width="11.7109375" style="4" customWidth="1"/>
    <col min="15628" max="15628" width="14.42578125" style="4" customWidth="1"/>
    <col min="15629" max="15630" width="8.7109375" style="4" customWidth="1"/>
    <col min="15631" max="15631" width="12.28515625" style="4" customWidth="1"/>
    <col min="15632" max="15633" width="16.7109375" style="4" customWidth="1"/>
    <col min="15634" max="15638" width="8.7109375" style="4" customWidth="1"/>
    <col min="15639" max="15639" width="12.28515625" style="4" customWidth="1"/>
    <col min="15640" max="15640" width="10.140625" style="4" customWidth="1"/>
    <col min="15641" max="15872" width="9.140625" style="4"/>
    <col min="15873" max="15881" width="9.7109375" style="4" customWidth="1"/>
    <col min="15882" max="15882" width="10.42578125" style="4" customWidth="1"/>
    <col min="15883" max="15883" width="11.7109375" style="4" customWidth="1"/>
    <col min="15884" max="15884" width="14.42578125" style="4" customWidth="1"/>
    <col min="15885" max="15886" width="8.7109375" style="4" customWidth="1"/>
    <col min="15887" max="15887" width="12.28515625" style="4" customWidth="1"/>
    <col min="15888" max="15889" width="16.7109375" style="4" customWidth="1"/>
    <col min="15890" max="15894" width="8.7109375" style="4" customWidth="1"/>
    <col min="15895" max="15895" width="12.28515625" style="4" customWidth="1"/>
    <col min="15896" max="15896" width="10.140625" style="4" customWidth="1"/>
    <col min="15897" max="16128" width="9.140625" style="4"/>
    <col min="16129" max="16137" width="9.7109375" style="4" customWidth="1"/>
    <col min="16138" max="16138" width="10.42578125" style="4" customWidth="1"/>
    <col min="16139" max="16139" width="11.7109375" style="4" customWidth="1"/>
    <col min="16140" max="16140" width="14.42578125" style="4" customWidth="1"/>
    <col min="16141" max="16142" width="8.7109375" style="4" customWidth="1"/>
    <col min="16143" max="16143" width="12.28515625" style="4" customWidth="1"/>
    <col min="16144" max="16145" width="16.7109375" style="4" customWidth="1"/>
    <col min="16146" max="16150" width="8.7109375" style="4" customWidth="1"/>
    <col min="16151" max="16151" width="12.28515625" style="4" customWidth="1"/>
    <col min="16152" max="16152" width="10.140625" style="4" customWidth="1"/>
    <col min="16153" max="16384" width="9.140625" style="4"/>
  </cols>
  <sheetData>
    <row r="1" spans="1:26" ht="12" customHeight="1" thickBot="1" x14ac:dyDescent="0.25">
      <c r="P1" s="4"/>
      <c r="Q1" s="4"/>
      <c r="R1" s="4"/>
      <c r="U1" s="6"/>
      <c r="V1" s="6"/>
      <c r="W1" s="7"/>
      <c r="X1" s="481" t="s">
        <v>69</v>
      </c>
      <c r="Y1" s="484" t="s">
        <v>70</v>
      </c>
      <c r="Z1" s="486" t="s">
        <v>71</v>
      </c>
    </row>
    <row r="2" spans="1:26" x14ac:dyDescent="0.2">
      <c r="B2" s="8" t="s">
        <v>28</v>
      </c>
      <c r="C2" s="488" t="s">
        <v>29</v>
      </c>
      <c r="D2" s="489"/>
      <c r="E2" s="489"/>
      <c r="F2" s="489"/>
      <c r="G2" s="489"/>
      <c r="H2" s="490"/>
      <c r="J2" s="8" t="s">
        <v>28</v>
      </c>
      <c r="K2" s="488" t="s">
        <v>30</v>
      </c>
      <c r="L2" s="489"/>
      <c r="M2" s="489"/>
      <c r="N2" s="489"/>
      <c r="O2" s="489"/>
      <c r="P2" s="490"/>
      <c r="Q2" s="4"/>
      <c r="R2" s="8" t="s">
        <v>28</v>
      </c>
      <c r="S2" s="488" t="s">
        <v>30</v>
      </c>
      <c r="T2" s="489"/>
      <c r="U2" s="489"/>
      <c r="V2" s="490"/>
      <c r="X2" s="482"/>
      <c r="Y2" s="485"/>
      <c r="Z2" s="487"/>
    </row>
    <row r="3" spans="1:26" ht="13.5" thickBot="1" x14ac:dyDescent="0.25">
      <c r="B3" s="9">
        <v>1</v>
      </c>
      <c r="C3" s="491" t="s">
        <v>24</v>
      </c>
      <c r="D3" s="492"/>
      <c r="E3" s="492"/>
      <c r="F3" s="492"/>
      <c r="G3" s="492"/>
      <c r="H3" s="493"/>
      <c r="J3" s="9">
        <v>5</v>
      </c>
      <c r="K3" s="491" t="s">
        <v>31</v>
      </c>
      <c r="L3" s="492"/>
      <c r="M3" s="492"/>
      <c r="N3" s="492"/>
      <c r="O3" s="492"/>
      <c r="P3" s="493"/>
      <c r="Q3" s="4"/>
      <c r="R3" s="10">
        <v>10</v>
      </c>
      <c r="S3" s="491" t="s">
        <v>32</v>
      </c>
      <c r="T3" s="492"/>
      <c r="U3" s="492"/>
      <c r="V3" s="493"/>
      <c r="X3" s="483"/>
      <c r="Y3" s="485"/>
      <c r="Z3" s="487"/>
    </row>
    <row r="4" spans="1:26" x14ac:dyDescent="0.2">
      <c r="B4" s="9">
        <v>2</v>
      </c>
      <c r="C4" s="491" t="s">
        <v>26</v>
      </c>
      <c r="D4" s="492"/>
      <c r="E4" s="492"/>
      <c r="F4" s="492"/>
      <c r="G4" s="492"/>
      <c r="H4" s="493"/>
      <c r="J4" s="9">
        <v>6</v>
      </c>
      <c r="K4" s="491" t="s">
        <v>33</v>
      </c>
      <c r="L4" s="492"/>
      <c r="M4" s="492"/>
      <c r="N4" s="492"/>
      <c r="O4" s="492"/>
      <c r="P4" s="493"/>
      <c r="Q4" s="4"/>
      <c r="R4" s="10">
        <v>11</v>
      </c>
      <c r="S4" s="491" t="s">
        <v>34</v>
      </c>
      <c r="T4" s="492"/>
      <c r="U4" s="492"/>
      <c r="V4" s="493"/>
    </row>
    <row r="5" spans="1:26" x14ac:dyDescent="0.2">
      <c r="B5" s="9">
        <v>3</v>
      </c>
      <c r="C5" s="491" t="s">
        <v>27</v>
      </c>
      <c r="D5" s="492"/>
      <c r="E5" s="492"/>
      <c r="F5" s="492"/>
      <c r="G5" s="492"/>
      <c r="H5" s="493"/>
      <c r="J5" s="9">
        <v>7</v>
      </c>
      <c r="K5" s="491" t="s">
        <v>35</v>
      </c>
      <c r="L5" s="492"/>
      <c r="M5" s="492"/>
      <c r="N5" s="492"/>
      <c r="O5" s="492"/>
      <c r="P5" s="493"/>
      <c r="Q5" s="4"/>
      <c r="R5" s="10">
        <v>12</v>
      </c>
      <c r="S5" s="491" t="s">
        <v>36</v>
      </c>
      <c r="T5" s="492"/>
      <c r="U5" s="492"/>
      <c r="V5" s="493"/>
    </row>
    <row r="6" spans="1:26" x14ac:dyDescent="0.2">
      <c r="B6" s="9">
        <v>4</v>
      </c>
      <c r="C6" s="491" t="s">
        <v>25</v>
      </c>
      <c r="D6" s="492"/>
      <c r="E6" s="492"/>
      <c r="F6" s="492"/>
      <c r="G6" s="492"/>
      <c r="H6" s="493"/>
      <c r="J6" s="9">
        <v>8</v>
      </c>
      <c r="K6" s="491" t="s">
        <v>37</v>
      </c>
      <c r="L6" s="492"/>
      <c r="M6" s="492"/>
      <c r="N6" s="492"/>
      <c r="O6" s="492"/>
      <c r="P6" s="493"/>
      <c r="Q6" s="4"/>
      <c r="R6" s="10">
        <v>13</v>
      </c>
      <c r="S6" s="491" t="s">
        <v>38</v>
      </c>
      <c r="T6" s="492"/>
      <c r="U6" s="492"/>
      <c r="V6" s="493"/>
    </row>
    <row r="7" spans="1:26" ht="13.5" thickBot="1" x14ac:dyDescent="0.25">
      <c r="B7" s="11"/>
      <c r="C7" s="494"/>
      <c r="D7" s="495"/>
      <c r="E7" s="495"/>
      <c r="F7" s="495"/>
      <c r="G7" s="495"/>
      <c r="H7" s="496"/>
      <c r="J7" s="11">
        <v>9</v>
      </c>
      <c r="K7" s="494" t="s">
        <v>39</v>
      </c>
      <c r="L7" s="495"/>
      <c r="M7" s="495"/>
      <c r="N7" s="495"/>
      <c r="O7" s="495"/>
      <c r="P7" s="496"/>
      <c r="Q7" s="4"/>
      <c r="R7" s="12"/>
      <c r="S7" s="494"/>
      <c r="T7" s="495"/>
      <c r="U7" s="495"/>
      <c r="V7" s="496"/>
    </row>
    <row r="8" spans="1:26" ht="13.5" thickBot="1" x14ac:dyDescent="0.25">
      <c r="P8" s="4"/>
      <c r="Q8" s="4"/>
      <c r="R8" s="4"/>
      <c r="U8" s="6"/>
      <c r="V8" s="6"/>
      <c r="W8" s="7"/>
    </row>
    <row r="9" spans="1:26" s="13" customFormat="1" ht="24.75" customHeight="1" thickBot="1" x14ac:dyDescent="0.25">
      <c r="A9" s="497" t="s">
        <v>5</v>
      </c>
      <c r="B9" s="497"/>
      <c r="C9" s="497"/>
      <c r="D9" s="497"/>
      <c r="E9" s="497"/>
      <c r="F9" s="497"/>
      <c r="G9" s="498"/>
      <c r="H9" s="499" t="s">
        <v>40</v>
      </c>
      <c r="I9" s="500"/>
      <c r="J9" s="500"/>
      <c r="K9" s="500"/>
      <c r="L9" s="500"/>
      <c r="M9" s="500"/>
      <c r="N9" s="500"/>
      <c r="O9" s="500"/>
      <c r="P9" s="501">
        <v>621</v>
      </c>
      <c r="Q9" s="502"/>
      <c r="R9" s="499" t="s">
        <v>2</v>
      </c>
      <c r="S9" s="500"/>
      <c r="T9" s="500"/>
      <c r="U9" s="500"/>
      <c r="V9" s="500"/>
      <c r="W9" s="500"/>
    </row>
    <row r="10" spans="1:26" ht="12.75" customHeight="1" x14ac:dyDescent="0.2">
      <c r="A10" s="14" t="s">
        <v>6</v>
      </c>
      <c r="B10" s="15" t="s">
        <v>7</v>
      </c>
      <c r="C10" s="16" t="s">
        <v>8</v>
      </c>
      <c r="D10" s="17" t="s">
        <v>1</v>
      </c>
      <c r="E10" s="18" t="s">
        <v>9</v>
      </c>
      <c r="F10" s="19" t="s">
        <v>6</v>
      </c>
      <c r="G10" s="20" t="s">
        <v>16</v>
      </c>
      <c r="H10" s="503" t="s">
        <v>41</v>
      </c>
      <c r="I10" s="504"/>
      <c r="J10" s="505"/>
      <c r="K10" s="506" t="s">
        <v>42</v>
      </c>
      <c r="L10" s="507"/>
      <c r="M10" s="507"/>
      <c r="N10" s="507"/>
      <c r="O10" s="507"/>
      <c r="P10" s="508" t="s">
        <v>23</v>
      </c>
      <c r="Q10" s="511" t="s">
        <v>22</v>
      </c>
      <c r="R10" s="514"/>
      <c r="S10" s="515"/>
      <c r="T10" s="515"/>
      <c r="U10" s="515"/>
      <c r="V10" s="515"/>
      <c r="W10" s="515"/>
    </row>
    <row r="11" spans="1:26" ht="12.75" customHeight="1" x14ac:dyDescent="0.2">
      <c r="A11" s="21" t="s">
        <v>11</v>
      </c>
      <c r="B11" s="22" t="s">
        <v>11</v>
      </c>
      <c r="C11" s="23" t="s">
        <v>11</v>
      </c>
      <c r="D11" s="24" t="s">
        <v>9</v>
      </c>
      <c r="E11" s="25" t="s">
        <v>12</v>
      </c>
      <c r="F11" s="26" t="s">
        <v>9</v>
      </c>
      <c r="G11" s="27" t="s">
        <v>9</v>
      </c>
      <c r="H11" s="518" t="s">
        <v>43</v>
      </c>
      <c r="I11" s="519"/>
      <c r="J11" s="522" t="s">
        <v>44</v>
      </c>
      <c r="K11" s="523"/>
      <c r="L11" s="524"/>
      <c r="M11" s="525"/>
      <c r="N11" s="29"/>
      <c r="O11" s="97"/>
      <c r="P11" s="509"/>
      <c r="Q11" s="512"/>
      <c r="R11" s="516"/>
      <c r="S11" s="517"/>
      <c r="T11" s="517"/>
      <c r="U11" s="517"/>
      <c r="V11" s="517"/>
      <c r="W11" s="517"/>
    </row>
    <row r="12" spans="1:26" ht="12.75" customHeight="1" x14ac:dyDescent="0.2">
      <c r="A12" s="21" t="s">
        <v>7</v>
      </c>
      <c r="B12" s="22" t="s">
        <v>14</v>
      </c>
      <c r="C12" s="23" t="s">
        <v>14</v>
      </c>
      <c r="D12" s="24" t="s">
        <v>15</v>
      </c>
      <c r="E12" s="25" t="s">
        <v>16</v>
      </c>
      <c r="F12" s="26" t="s">
        <v>12</v>
      </c>
      <c r="G12" s="27" t="s">
        <v>10</v>
      </c>
      <c r="H12" s="520"/>
      <c r="I12" s="521"/>
      <c r="J12" s="522"/>
      <c r="K12" s="526"/>
      <c r="L12" s="527"/>
      <c r="M12" s="528"/>
      <c r="N12" s="30"/>
      <c r="O12" s="98"/>
      <c r="P12" s="509"/>
      <c r="Q12" s="512"/>
      <c r="R12" s="516"/>
      <c r="S12" s="517"/>
      <c r="T12" s="517"/>
      <c r="U12" s="517"/>
      <c r="V12" s="517"/>
      <c r="W12" s="517"/>
    </row>
    <row r="13" spans="1:26" ht="12.75" customHeight="1" x14ac:dyDescent="0.2">
      <c r="A13" s="21" t="s">
        <v>0</v>
      </c>
      <c r="B13" s="22" t="s">
        <v>12</v>
      </c>
      <c r="C13" s="23" t="s">
        <v>10</v>
      </c>
      <c r="D13" s="24"/>
      <c r="E13" s="25"/>
      <c r="F13" s="26" t="s">
        <v>15</v>
      </c>
      <c r="G13" s="27" t="s">
        <v>0</v>
      </c>
      <c r="H13" s="520"/>
      <c r="I13" s="521"/>
      <c r="J13" s="522"/>
      <c r="K13" s="526" t="s">
        <v>43</v>
      </c>
      <c r="L13" s="527"/>
      <c r="M13" s="528"/>
      <c r="N13" s="30" t="s">
        <v>44</v>
      </c>
      <c r="O13" s="98" t="s">
        <v>44</v>
      </c>
      <c r="P13" s="509"/>
      <c r="Q13" s="512"/>
      <c r="R13" s="516"/>
      <c r="S13" s="517"/>
      <c r="T13" s="517"/>
      <c r="U13" s="517"/>
      <c r="V13" s="517"/>
      <c r="W13" s="517"/>
    </row>
    <row r="14" spans="1:26" ht="12.75" customHeight="1" x14ac:dyDescent="0.2">
      <c r="A14" s="21" t="s">
        <v>10</v>
      </c>
      <c r="B14" s="22" t="s">
        <v>10</v>
      </c>
      <c r="C14" s="23" t="s">
        <v>9</v>
      </c>
      <c r="D14" s="24" t="s">
        <v>18</v>
      </c>
      <c r="E14" s="25" t="s">
        <v>18</v>
      </c>
      <c r="F14" s="26" t="s">
        <v>10</v>
      </c>
      <c r="G14" s="27" t="s">
        <v>17</v>
      </c>
      <c r="H14" s="520"/>
      <c r="I14" s="521"/>
      <c r="J14" s="522"/>
      <c r="K14" s="526" t="s">
        <v>45</v>
      </c>
      <c r="L14" s="527"/>
      <c r="M14" s="528"/>
      <c r="N14" s="30" t="s">
        <v>45</v>
      </c>
      <c r="O14" s="98" t="s">
        <v>44</v>
      </c>
      <c r="P14" s="509"/>
      <c r="Q14" s="512"/>
      <c r="R14" s="516"/>
      <c r="S14" s="517"/>
      <c r="T14" s="517"/>
      <c r="U14" s="517"/>
      <c r="V14" s="517"/>
      <c r="W14" s="517"/>
    </row>
    <row r="15" spans="1:26" ht="12.75" customHeight="1" x14ac:dyDescent="0.2">
      <c r="A15" s="21" t="s">
        <v>17</v>
      </c>
      <c r="B15" s="22" t="s">
        <v>13</v>
      </c>
      <c r="C15" s="23"/>
      <c r="D15" s="24" t="s">
        <v>6</v>
      </c>
      <c r="E15" s="25" t="s">
        <v>6</v>
      </c>
      <c r="F15" s="26" t="s">
        <v>19</v>
      </c>
      <c r="G15" s="27" t="s">
        <v>6</v>
      </c>
      <c r="H15" s="520"/>
      <c r="I15" s="521"/>
      <c r="J15" s="522"/>
      <c r="K15" s="526"/>
      <c r="L15" s="527"/>
      <c r="M15" s="528"/>
      <c r="N15" s="30"/>
      <c r="O15" s="98"/>
      <c r="P15" s="509"/>
      <c r="Q15" s="512"/>
      <c r="R15" s="516"/>
      <c r="S15" s="517"/>
      <c r="T15" s="517"/>
      <c r="U15" s="517"/>
      <c r="V15" s="517"/>
      <c r="W15" s="517"/>
    </row>
    <row r="16" spans="1:26" ht="12.75" customHeight="1" x14ac:dyDescent="0.2">
      <c r="A16" s="21" t="s">
        <v>11</v>
      </c>
      <c r="B16" s="22"/>
      <c r="C16" s="23"/>
      <c r="D16" s="24" t="s">
        <v>20</v>
      </c>
      <c r="E16" s="25" t="s">
        <v>20</v>
      </c>
      <c r="F16" s="26"/>
      <c r="G16" s="27"/>
      <c r="H16" s="520"/>
      <c r="I16" s="521"/>
      <c r="J16" s="522"/>
      <c r="K16" s="526"/>
      <c r="L16" s="527"/>
      <c r="M16" s="528"/>
      <c r="N16" s="30"/>
      <c r="O16" s="98"/>
      <c r="P16" s="509"/>
      <c r="Q16" s="512"/>
      <c r="R16" s="516"/>
      <c r="S16" s="517"/>
      <c r="T16" s="517"/>
      <c r="U16" s="517"/>
      <c r="V16" s="517"/>
      <c r="W16" s="517"/>
    </row>
    <row r="17" spans="1:26" ht="12.75" customHeight="1" x14ac:dyDescent="0.2">
      <c r="A17" s="21" t="s">
        <v>12</v>
      </c>
      <c r="B17" s="22"/>
      <c r="C17" s="23"/>
      <c r="D17" s="24"/>
      <c r="E17" s="25"/>
      <c r="F17" s="26" t="s">
        <v>3</v>
      </c>
      <c r="G17" s="27"/>
      <c r="H17" s="520"/>
      <c r="I17" s="521"/>
      <c r="J17" s="522"/>
      <c r="K17" s="529"/>
      <c r="L17" s="530"/>
      <c r="M17" s="531"/>
      <c r="N17" s="28"/>
      <c r="O17" s="99"/>
      <c r="P17" s="509"/>
      <c r="Q17" s="512"/>
      <c r="R17" s="516"/>
      <c r="S17" s="517"/>
      <c r="T17" s="517"/>
      <c r="U17" s="517"/>
      <c r="V17" s="517"/>
      <c r="W17" s="517"/>
    </row>
    <row r="18" spans="1:26" ht="12.75" customHeight="1" x14ac:dyDescent="0.2">
      <c r="A18" s="21"/>
      <c r="B18" s="22"/>
      <c r="C18" s="23"/>
      <c r="D18" s="24"/>
      <c r="E18" s="25"/>
      <c r="F18" s="26"/>
      <c r="G18" s="27"/>
      <c r="H18" s="520" t="s">
        <v>46</v>
      </c>
      <c r="I18" s="521" t="s">
        <v>47</v>
      </c>
      <c r="J18" s="522" t="s">
        <v>48</v>
      </c>
      <c r="K18" s="520" t="s">
        <v>46</v>
      </c>
      <c r="L18" s="521" t="s">
        <v>26</v>
      </c>
      <c r="M18" s="532" t="s">
        <v>47</v>
      </c>
      <c r="N18" s="521" t="s">
        <v>48</v>
      </c>
      <c r="O18" s="533" t="s">
        <v>25</v>
      </c>
      <c r="P18" s="509"/>
      <c r="Q18" s="512"/>
      <c r="R18" s="516"/>
      <c r="S18" s="517"/>
      <c r="T18" s="517"/>
      <c r="U18" s="517"/>
      <c r="V18" s="517"/>
      <c r="W18" s="517"/>
    </row>
    <row r="19" spans="1:26" ht="12.75" customHeight="1" x14ac:dyDescent="0.2">
      <c r="A19" s="31"/>
      <c r="B19" s="32"/>
      <c r="C19" s="33"/>
      <c r="D19" s="34"/>
      <c r="E19" s="35"/>
      <c r="F19" s="36"/>
      <c r="G19" s="37"/>
      <c r="H19" s="520"/>
      <c r="I19" s="521"/>
      <c r="J19" s="522"/>
      <c r="K19" s="520"/>
      <c r="L19" s="521"/>
      <c r="M19" s="532"/>
      <c r="N19" s="521"/>
      <c r="O19" s="534"/>
      <c r="P19" s="509"/>
      <c r="Q19" s="512"/>
      <c r="R19" s="516"/>
      <c r="S19" s="517"/>
      <c r="T19" s="517"/>
      <c r="U19" s="517"/>
      <c r="V19" s="517"/>
      <c r="W19" s="517"/>
    </row>
    <row r="20" spans="1:26" ht="12.75" customHeight="1" x14ac:dyDescent="0.2">
      <c r="A20" s="21"/>
      <c r="B20" s="22"/>
      <c r="C20" s="23"/>
      <c r="D20" s="24"/>
      <c r="E20" s="25"/>
      <c r="F20" s="26"/>
      <c r="G20" s="27"/>
      <c r="H20" s="520"/>
      <c r="I20" s="521"/>
      <c r="J20" s="522"/>
      <c r="K20" s="520"/>
      <c r="L20" s="521"/>
      <c r="M20" s="532"/>
      <c r="N20" s="521"/>
      <c r="O20" s="535"/>
      <c r="P20" s="510"/>
      <c r="Q20" s="513"/>
      <c r="R20" s="516"/>
      <c r="S20" s="517"/>
      <c r="T20" s="517"/>
      <c r="U20" s="517"/>
      <c r="V20" s="517"/>
      <c r="W20" s="517"/>
    </row>
    <row r="21" spans="1:26" ht="12.75" customHeight="1" thickBot="1" x14ac:dyDescent="0.25">
      <c r="A21" s="38"/>
      <c r="B21" s="39"/>
      <c r="C21" s="40"/>
      <c r="D21" s="41"/>
      <c r="E21" s="42"/>
      <c r="F21" s="43"/>
      <c r="G21" s="44"/>
      <c r="H21" s="45"/>
      <c r="I21" s="46"/>
      <c r="J21" s="47"/>
      <c r="K21" s="45"/>
      <c r="L21" s="49"/>
      <c r="M21" s="48"/>
      <c r="N21" s="46"/>
      <c r="O21" s="100"/>
      <c r="P21" s="50" t="s">
        <v>4</v>
      </c>
      <c r="Q21" s="51" t="s">
        <v>4</v>
      </c>
      <c r="R21" s="516"/>
      <c r="S21" s="517"/>
      <c r="T21" s="517"/>
      <c r="U21" s="517"/>
      <c r="V21" s="517"/>
      <c r="W21" s="517"/>
    </row>
    <row r="22" spans="1:26" ht="12.75" customHeight="1" x14ac:dyDescent="0.2">
      <c r="A22" s="52"/>
      <c r="B22" s="53"/>
      <c r="C22" s="53"/>
      <c r="D22" s="54"/>
      <c r="E22" s="54"/>
      <c r="F22" s="55"/>
      <c r="G22" s="56"/>
      <c r="H22" s="57"/>
      <c r="I22" s="58"/>
      <c r="J22" s="59"/>
      <c r="K22" s="57"/>
      <c r="L22" s="60"/>
      <c r="M22" s="60"/>
      <c r="N22" s="60"/>
      <c r="O22" s="60"/>
      <c r="P22" s="62"/>
      <c r="Q22" s="56"/>
      <c r="R22" s="536"/>
      <c r="S22" s="537"/>
      <c r="T22" s="537"/>
      <c r="U22" s="537"/>
      <c r="V22" s="537"/>
      <c r="W22" s="538"/>
    </row>
    <row r="23" spans="1:26" s="291" customFormat="1" ht="12.75" customHeight="1" x14ac:dyDescent="0.2">
      <c r="A23" s="278"/>
      <c r="B23" s="364" t="s">
        <v>527</v>
      </c>
      <c r="C23" s="364">
        <v>361</v>
      </c>
      <c r="D23" s="418">
        <v>0</v>
      </c>
      <c r="E23" s="418">
        <v>4.67</v>
      </c>
      <c r="F23" s="279"/>
      <c r="G23" s="283"/>
      <c r="H23" s="293">
        <v>32</v>
      </c>
      <c r="I23" s="364"/>
      <c r="J23" s="286"/>
      <c r="K23" s="284"/>
      <c r="L23" s="364"/>
      <c r="M23" s="287"/>
      <c r="N23" s="287"/>
      <c r="O23" s="351">
        <v>401</v>
      </c>
      <c r="P23" s="289"/>
      <c r="Q23" s="290"/>
      <c r="R23" s="568" t="s">
        <v>979</v>
      </c>
      <c r="S23" s="569"/>
      <c r="T23" s="569"/>
      <c r="U23" s="569"/>
      <c r="V23" s="569"/>
      <c r="W23" s="569"/>
      <c r="X23" s="291">
        <v>2023</v>
      </c>
      <c r="Y23" s="346" t="s">
        <v>771</v>
      </c>
      <c r="Z23" s="291" t="s">
        <v>909</v>
      </c>
    </row>
    <row r="24" spans="1:26" ht="12.75" customHeight="1" x14ac:dyDescent="0.2">
      <c r="A24" s="63"/>
      <c r="B24" s="319"/>
      <c r="C24" s="319"/>
      <c r="D24" s="312"/>
      <c r="E24" s="320"/>
      <c r="F24" s="66"/>
      <c r="G24" s="61"/>
      <c r="H24" s="57"/>
      <c r="I24" s="116"/>
      <c r="J24" s="59"/>
      <c r="K24" s="57"/>
      <c r="L24" s="116"/>
      <c r="M24" s="60"/>
      <c r="N24" s="60"/>
      <c r="O24" s="315"/>
      <c r="P24" s="69"/>
      <c r="Q24" s="68"/>
      <c r="R24" s="539"/>
      <c r="S24" s="540"/>
      <c r="T24" s="540"/>
      <c r="U24" s="540"/>
      <c r="V24" s="540"/>
      <c r="W24" s="540"/>
      <c r="Y24" s="268"/>
    </row>
    <row r="25" spans="1:26" ht="12.75" customHeight="1" x14ac:dyDescent="0.2">
      <c r="A25" s="63"/>
      <c r="B25" s="319"/>
      <c r="C25" s="319"/>
      <c r="D25" s="312"/>
      <c r="E25" s="320"/>
      <c r="F25" s="66"/>
      <c r="G25" s="61"/>
      <c r="H25" s="57"/>
      <c r="I25" s="116"/>
      <c r="J25" s="59"/>
      <c r="K25" s="57"/>
      <c r="L25" s="116"/>
      <c r="M25" s="60"/>
      <c r="N25" s="60"/>
      <c r="O25" s="315"/>
      <c r="P25" s="67"/>
      <c r="Q25" s="68"/>
      <c r="R25" s="539"/>
      <c r="S25" s="540"/>
      <c r="T25" s="540"/>
      <c r="U25" s="540"/>
      <c r="V25" s="540"/>
      <c r="W25" s="540"/>
      <c r="Y25" s="268"/>
    </row>
    <row r="26" spans="1:26" ht="12.75" customHeight="1" x14ac:dyDescent="0.2">
      <c r="A26" s="63"/>
      <c r="B26" s="319"/>
      <c r="C26" s="319"/>
      <c r="D26" s="312"/>
      <c r="E26" s="320"/>
      <c r="F26" s="66"/>
      <c r="G26" s="61"/>
      <c r="H26" s="359"/>
      <c r="I26" s="101"/>
      <c r="J26" s="59"/>
      <c r="K26" s="57"/>
      <c r="L26" s="60"/>
      <c r="M26" s="60"/>
      <c r="N26" s="60"/>
      <c r="O26" s="315"/>
      <c r="P26" s="67"/>
      <c r="Q26" s="68"/>
      <c r="R26" s="539"/>
      <c r="S26" s="540"/>
      <c r="T26" s="540"/>
      <c r="U26" s="540"/>
      <c r="V26" s="540"/>
      <c r="W26" s="540"/>
      <c r="Y26" s="347"/>
    </row>
    <row r="27" spans="1:26" ht="12.75" customHeight="1" x14ac:dyDescent="0.2">
      <c r="A27" s="63"/>
      <c r="B27" s="319"/>
      <c r="C27" s="319"/>
      <c r="D27" s="312"/>
      <c r="E27" s="320"/>
      <c r="F27" s="66"/>
      <c r="G27" s="61"/>
      <c r="H27" s="359"/>
      <c r="I27" s="101"/>
      <c r="J27" s="59"/>
      <c r="K27" s="57"/>
      <c r="L27" s="60"/>
      <c r="M27" s="60"/>
      <c r="N27" s="60"/>
      <c r="O27" s="101"/>
      <c r="P27" s="69"/>
      <c r="Q27" s="68"/>
      <c r="R27" s="539"/>
      <c r="S27" s="540"/>
      <c r="T27" s="540"/>
      <c r="U27" s="540"/>
      <c r="V27" s="540"/>
      <c r="W27" s="540"/>
      <c r="Y27" s="347"/>
    </row>
    <row r="28" spans="1:26" ht="12.75" customHeight="1" x14ac:dyDescent="0.2">
      <c r="A28" s="63"/>
      <c r="B28" s="116"/>
      <c r="C28" s="116"/>
      <c r="D28" s="117"/>
      <c r="E28" s="117"/>
      <c r="F28" s="66"/>
      <c r="G28" s="61"/>
      <c r="H28" s="116"/>
      <c r="I28" s="361"/>
      <c r="J28" s="59"/>
      <c r="K28" s="57"/>
      <c r="L28" s="60"/>
      <c r="M28" s="60"/>
      <c r="N28" s="60"/>
      <c r="O28" s="101"/>
      <c r="P28" s="70"/>
      <c r="Q28" s="61"/>
      <c r="R28" s="539"/>
      <c r="S28" s="540"/>
      <c r="T28" s="540"/>
      <c r="U28" s="540"/>
      <c r="V28" s="540"/>
      <c r="W28" s="540"/>
      <c r="Y28" s="268"/>
    </row>
    <row r="29" spans="1:26" ht="12.75" customHeight="1" x14ac:dyDescent="0.2">
      <c r="A29" s="63"/>
      <c r="B29" s="319"/>
      <c r="C29" s="319"/>
      <c r="D29" s="312"/>
      <c r="E29" s="320"/>
      <c r="F29" s="66"/>
      <c r="G29" s="61"/>
      <c r="H29" s="57"/>
      <c r="I29" s="58"/>
      <c r="J29" s="59"/>
      <c r="K29" s="57"/>
      <c r="L29" s="60"/>
      <c r="M29" s="60"/>
      <c r="N29" s="60"/>
      <c r="O29" s="102"/>
      <c r="P29" s="57"/>
      <c r="Q29" s="113"/>
      <c r="R29" s="541"/>
      <c r="S29" s="542"/>
      <c r="T29" s="542"/>
      <c r="U29" s="542"/>
      <c r="V29" s="542"/>
      <c r="W29" s="543"/>
    </row>
    <row r="30" spans="1:26" ht="12.75" customHeight="1" x14ac:dyDescent="0.2">
      <c r="A30" s="63"/>
      <c r="B30" s="319"/>
      <c r="C30" s="319"/>
      <c r="D30" s="312"/>
      <c r="E30" s="320"/>
      <c r="F30" s="66"/>
      <c r="G30" s="61"/>
      <c r="H30" s="57"/>
      <c r="I30" s="58"/>
      <c r="J30" s="59"/>
      <c r="K30" s="57"/>
      <c r="L30" s="60"/>
      <c r="M30" s="60"/>
      <c r="N30" s="60"/>
      <c r="O30" s="315"/>
      <c r="P30" s="70"/>
      <c r="Q30" s="72"/>
      <c r="R30" s="541"/>
      <c r="S30" s="542"/>
      <c r="T30" s="542"/>
      <c r="U30" s="542"/>
      <c r="V30" s="542"/>
      <c r="W30" s="543"/>
    </row>
    <row r="31" spans="1:26" ht="12.75" customHeight="1" x14ac:dyDescent="0.2">
      <c r="A31" s="63"/>
      <c r="B31" s="319"/>
      <c r="C31" s="319"/>
      <c r="D31" s="312"/>
      <c r="E31" s="320"/>
      <c r="F31" s="66"/>
      <c r="G31" s="61"/>
      <c r="H31" s="57"/>
      <c r="I31" s="58"/>
      <c r="J31" s="59"/>
      <c r="K31" s="57"/>
      <c r="L31" s="60"/>
      <c r="M31" s="60"/>
      <c r="N31" s="60"/>
      <c r="O31" s="315"/>
      <c r="P31" s="70"/>
      <c r="Q31" s="71"/>
      <c r="R31" s="541"/>
      <c r="S31" s="542"/>
      <c r="T31" s="542"/>
      <c r="U31" s="542"/>
      <c r="V31" s="542"/>
      <c r="W31" s="543"/>
    </row>
    <row r="32" spans="1:26" ht="12.75" customHeight="1" x14ac:dyDescent="0.2">
      <c r="A32" s="63"/>
      <c r="B32" s="319"/>
      <c r="C32" s="319"/>
      <c r="D32" s="312"/>
      <c r="E32" s="320"/>
      <c r="F32" s="66"/>
      <c r="G32" s="61"/>
      <c r="H32" s="57"/>
      <c r="I32" s="58"/>
      <c r="J32" s="59"/>
      <c r="K32" s="57"/>
      <c r="L32" s="60"/>
      <c r="M32" s="60"/>
      <c r="N32" s="60"/>
      <c r="O32" s="101"/>
      <c r="P32" s="70"/>
      <c r="Q32" s="61"/>
      <c r="R32" s="541"/>
      <c r="S32" s="542"/>
      <c r="T32" s="542"/>
      <c r="U32" s="542"/>
      <c r="V32" s="542"/>
      <c r="W32" s="543"/>
    </row>
    <row r="33" spans="1:23" ht="12.75" customHeight="1" x14ac:dyDescent="0.2">
      <c r="A33" s="63"/>
      <c r="B33" s="319"/>
      <c r="C33" s="319"/>
      <c r="D33" s="312"/>
      <c r="E33" s="320"/>
      <c r="F33" s="66"/>
      <c r="G33" s="61"/>
      <c r="H33" s="57"/>
      <c r="I33" s="58"/>
      <c r="J33" s="59"/>
      <c r="K33" s="57"/>
      <c r="L33" s="60"/>
      <c r="M33" s="60"/>
      <c r="N33" s="60"/>
      <c r="O33" s="60"/>
      <c r="P33" s="70"/>
      <c r="Q33" s="72"/>
      <c r="R33" s="541"/>
      <c r="S33" s="542"/>
      <c r="T33" s="542"/>
      <c r="U33" s="542"/>
      <c r="V33" s="542"/>
      <c r="W33" s="543"/>
    </row>
    <row r="34" spans="1:23" ht="12.75" customHeight="1" x14ac:dyDescent="0.2">
      <c r="A34" s="63"/>
      <c r="B34" s="319"/>
      <c r="C34" s="319"/>
      <c r="D34" s="312"/>
      <c r="E34" s="320"/>
      <c r="F34" s="66"/>
      <c r="G34" s="61"/>
      <c r="H34" s="57"/>
      <c r="I34" s="58"/>
      <c r="J34" s="59"/>
      <c r="K34" s="57"/>
      <c r="L34" s="60"/>
      <c r="M34" s="60"/>
      <c r="N34" s="60"/>
      <c r="O34" s="60"/>
      <c r="P34" s="70"/>
      <c r="Q34" s="72"/>
      <c r="R34" s="541"/>
      <c r="S34" s="542"/>
      <c r="T34" s="542"/>
      <c r="U34" s="542"/>
      <c r="V34" s="542"/>
      <c r="W34" s="543"/>
    </row>
    <row r="35" spans="1:23" ht="12.75" customHeight="1" x14ac:dyDescent="0.2">
      <c r="A35" s="63"/>
      <c r="B35" s="319"/>
      <c r="C35" s="319"/>
      <c r="D35" s="312"/>
      <c r="E35" s="320"/>
      <c r="F35" s="66"/>
      <c r="G35" s="61"/>
      <c r="H35" s="57"/>
      <c r="I35" s="58"/>
      <c r="J35" s="59"/>
      <c r="K35" s="57"/>
      <c r="L35" s="60"/>
      <c r="M35" s="60"/>
      <c r="N35" s="60"/>
      <c r="O35" s="60"/>
      <c r="P35" s="70"/>
      <c r="Q35" s="72"/>
      <c r="R35" s="541"/>
      <c r="S35" s="542"/>
      <c r="T35" s="542"/>
      <c r="U35" s="542"/>
      <c r="V35" s="542"/>
      <c r="W35" s="543"/>
    </row>
    <row r="36" spans="1:23" ht="12.75" customHeight="1" x14ac:dyDescent="0.2">
      <c r="A36" s="63"/>
      <c r="B36" s="3"/>
      <c r="C36" s="319"/>
      <c r="D36" s="312"/>
      <c r="E36" s="320"/>
      <c r="F36" s="66"/>
      <c r="G36" s="61"/>
      <c r="H36" s="57"/>
      <c r="I36" s="58"/>
      <c r="J36" s="59"/>
      <c r="K36" s="57"/>
      <c r="L36" s="60"/>
      <c r="M36" s="60"/>
      <c r="N36" s="60"/>
      <c r="O36" s="60"/>
      <c r="P36" s="70"/>
      <c r="Q36" s="72"/>
      <c r="R36" s="541"/>
      <c r="S36" s="542"/>
      <c r="T36" s="542"/>
      <c r="U36" s="542"/>
      <c r="V36" s="542"/>
      <c r="W36" s="543"/>
    </row>
    <row r="37" spans="1:23" ht="12.75" customHeight="1" x14ac:dyDescent="0.2">
      <c r="A37" s="2"/>
      <c r="B37" s="3"/>
      <c r="C37" s="3"/>
      <c r="D37" s="65"/>
      <c r="E37" s="65"/>
      <c r="F37" s="66"/>
      <c r="G37" s="58"/>
      <c r="H37" s="57"/>
      <c r="I37" s="58"/>
      <c r="J37" s="59"/>
      <c r="K37" s="57"/>
      <c r="L37" s="60"/>
      <c r="M37" s="60"/>
      <c r="N37" s="60"/>
      <c r="O37" s="60"/>
      <c r="P37" s="70"/>
      <c r="Q37" s="73"/>
      <c r="R37" s="541"/>
      <c r="S37" s="542"/>
      <c r="T37" s="542"/>
      <c r="U37" s="542"/>
      <c r="V37" s="542"/>
      <c r="W37" s="543"/>
    </row>
    <row r="38" spans="1:23" ht="12.75" customHeight="1" x14ac:dyDescent="0.2">
      <c r="A38" s="63"/>
      <c r="B38" s="3"/>
      <c r="C38" s="3"/>
      <c r="D38" s="65"/>
      <c r="E38" s="65"/>
      <c r="F38" s="66"/>
      <c r="G38" s="58"/>
      <c r="H38" s="57"/>
      <c r="I38" s="58"/>
      <c r="J38" s="59"/>
      <c r="K38" s="57"/>
      <c r="L38" s="60"/>
      <c r="M38" s="60"/>
      <c r="N38" s="60"/>
      <c r="O38" s="60"/>
      <c r="P38" s="70"/>
      <c r="Q38" s="72"/>
      <c r="R38" s="541"/>
      <c r="S38" s="542"/>
      <c r="T38" s="542"/>
      <c r="U38" s="542"/>
      <c r="V38" s="542"/>
      <c r="W38" s="543"/>
    </row>
    <row r="39" spans="1:23" s="189" customFormat="1" ht="12.75" customHeight="1" x14ac:dyDescent="0.2">
      <c r="A39" s="185"/>
      <c r="B39" s="186"/>
      <c r="C39" s="186"/>
      <c r="D39" s="187"/>
      <c r="E39" s="187"/>
      <c r="F39" s="211"/>
      <c r="G39" s="113"/>
      <c r="H39" s="145"/>
      <c r="I39" s="79"/>
      <c r="J39" s="146"/>
      <c r="K39" s="145"/>
      <c r="L39" s="66"/>
      <c r="M39" s="181"/>
      <c r="N39" s="66"/>
      <c r="O39" s="66"/>
      <c r="P39" s="145"/>
      <c r="Q39" s="113"/>
      <c r="R39" s="541"/>
      <c r="S39" s="542"/>
      <c r="T39" s="542"/>
      <c r="U39" s="542"/>
      <c r="V39" s="542"/>
      <c r="W39" s="543"/>
    </row>
    <row r="40" spans="1:23" ht="12.75" customHeight="1" x14ac:dyDescent="0.2">
      <c r="A40" s="63"/>
      <c r="B40" s="64"/>
      <c r="C40" s="64"/>
      <c r="D40" s="65"/>
      <c r="E40" s="65"/>
      <c r="F40" s="60"/>
      <c r="G40" s="58"/>
      <c r="H40" s="57"/>
      <c r="I40" s="58"/>
      <c r="J40" s="59"/>
      <c r="K40" s="57"/>
      <c r="L40" s="60"/>
      <c r="M40" s="60"/>
      <c r="N40" s="60"/>
      <c r="O40" s="60"/>
      <c r="P40" s="70"/>
      <c r="Q40" s="73"/>
      <c r="R40" s="544"/>
      <c r="S40" s="545"/>
      <c r="T40" s="545"/>
      <c r="U40" s="545"/>
      <c r="V40" s="545"/>
      <c r="W40" s="546"/>
    </row>
    <row r="41" spans="1:23" ht="12.75" customHeight="1" x14ac:dyDescent="0.2">
      <c r="A41" s="63"/>
      <c r="B41" s="3"/>
      <c r="C41" s="3"/>
      <c r="D41" s="65"/>
      <c r="E41" s="65"/>
      <c r="F41" s="66"/>
      <c r="G41" s="58"/>
      <c r="H41" s="57"/>
      <c r="I41" s="58"/>
      <c r="J41" s="59"/>
      <c r="K41" s="57"/>
      <c r="L41" s="60"/>
      <c r="M41" s="60"/>
      <c r="N41" s="60"/>
      <c r="O41" s="60"/>
      <c r="P41" s="57"/>
      <c r="Q41" s="72"/>
      <c r="R41" s="541"/>
      <c r="S41" s="542"/>
      <c r="T41" s="542"/>
      <c r="U41" s="542"/>
      <c r="V41" s="542"/>
      <c r="W41" s="543"/>
    </row>
    <row r="42" spans="1:23" ht="12.75" customHeight="1" x14ac:dyDescent="0.2">
      <c r="A42" s="63"/>
      <c r="B42" s="3"/>
      <c r="C42" s="3"/>
      <c r="D42" s="65"/>
      <c r="E42" s="65"/>
      <c r="F42" s="66"/>
      <c r="G42" s="58"/>
      <c r="H42" s="57"/>
      <c r="I42" s="58"/>
      <c r="J42" s="59"/>
      <c r="K42" s="57"/>
      <c r="L42" s="60"/>
      <c r="M42" s="60"/>
      <c r="N42" s="60"/>
      <c r="O42" s="60"/>
      <c r="P42" s="57"/>
      <c r="Q42" s="72"/>
      <c r="R42" s="541"/>
      <c r="S42" s="542"/>
      <c r="T42" s="542"/>
      <c r="U42" s="542"/>
      <c r="V42" s="542"/>
      <c r="W42" s="543"/>
    </row>
    <row r="43" spans="1:23" s="78" customFormat="1" ht="12.75" customHeight="1" x14ac:dyDescent="0.2">
      <c r="A43" s="2"/>
      <c r="B43" s="3"/>
      <c r="C43" s="3"/>
      <c r="D43" s="65"/>
      <c r="E43" s="65"/>
      <c r="F43" s="66"/>
      <c r="G43" s="58"/>
      <c r="H43" s="74"/>
      <c r="I43" s="75"/>
      <c r="J43" s="76"/>
      <c r="K43" s="74"/>
      <c r="L43" s="77"/>
      <c r="M43" s="77"/>
      <c r="N43" s="77"/>
      <c r="O43" s="77"/>
      <c r="P43" s="74"/>
      <c r="Q43" s="72"/>
      <c r="R43" s="541"/>
      <c r="S43" s="542"/>
      <c r="T43" s="542"/>
      <c r="U43" s="542"/>
      <c r="V43" s="542"/>
      <c r="W43" s="543"/>
    </row>
    <row r="44" spans="1:23" s="78" customFormat="1" ht="12.75" customHeight="1" x14ac:dyDescent="0.2">
      <c r="A44" s="63"/>
      <c r="B44" s="3"/>
      <c r="C44" s="3"/>
      <c r="D44" s="65"/>
      <c r="E44" s="65"/>
      <c r="F44" s="66"/>
      <c r="G44" s="58"/>
      <c r="H44" s="74"/>
      <c r="I44" s="79"/>
      <c r="J44" s="76"/>
      <c r="K44" s="57"/>
      <c r="L44" s="66"/>
      <c r="M44" s="77"/>
      <c r="N44" s="66"/>
      <c r="O44" s="77"/>
      <c r="P44" s="74"/>
      <c r="Q44" s="72"/>
      <c r="R44" s="541"/>
      <c r="S44" s="542"/>
      <c r="T44" s="542"/>
      <c r="U44" s="542"/>
      <c r="V44" s="542"/>
      <c r="W44" s="543"/>
    </row>
    <row r="45" spans="1:23" s="78" customFormat="1" ht="12.75" customHeight="1" x14ac:dyDescent="0.2">
      <c r="A45" s="63"/>
      <c r="B45" s="3"/>
      <c r="C45" s="3"/>
      <c r="D45" s="65"/>
      <c r="E45" s="65"/>
      <c r="F45" s="66"/>
      <c r="G45" s="58"/>
      <c r="H45" s="74"/>
      <c r="I45" s="79"/>
      <c r="J45" s="76"/>
      <c r="K45" s="74"/>
      <c r="L45" s="66"/>
      <c r="M45" s="77"/>
      <c r="N45" s="66"/>
      <c r="O45" s="77"/>
      <c r="P45" s="80"/>
      <c r="Q45" s="72"/>
      <c r="R45" s="541"/>
      <c r="S45" s="542"/>
      <c r="T45" s="542"/>
      <c r="U45" s="542"/>
      <c r="V45" s="542"/>
      <c r="W45" s="543"/>
    </row>
    <row r="46" spans="1:23" s="78" customFormat="1" ht="12.75" customHeight="1" x14ac:dyDescent="0.2">
      <c r="A46" s="63"/>
      <c r="B46" s="3"/>
      <c r="C46" s="3"/>
      <c r="D46" s="65"/>
      <c r="E46" s="65"/>
      <c r="F46" s="66"/>
      <c r="G46" s="58"/>
      <c r="H46" s="74"/>
      <c r="I46" s="79"/>
      <c r="J46" s="76"/>
      <c r="K46" s="74"/>
      <c r="L46" s="66"/>
      <c r="M46" s="77"/>
      <c r="N46" s="66"/>
      <c r="O46" s="77"/>
      <c r="P46" s="74"/>
      <c r="Q46" s="72"/>
      <c r="R46" s="541"/>
      <c r="S46" s="542"/>
      <c r="T46" s="542"/>
      <c r="U46" s="542"/>
      <c r="V46" s="542"/>
      <c r="W46" s="543"/>
    </row>
    <row r="47" spans="1:23" s="78" customFormat="1" ht="12.75" customHeight="1" x14ac:dyDescent="0.2">
      <c r="A47" s="63"/>
      <c r="B47" s="3"/>
      <c r="C47" s="3"/>
      <c r="D47" s="65"/>
      <c r="E47" s="65"/>
      <c r="F47" s="66"/>
      <c r="G47" s="58"/>
      <c r="H47" s="74"/>
      <c r="I47" s="79"/>
      <c r="J47" s="76"/>
      <c r="K47" s="57"/>
      <c r="L47" s="66"/>
      <c r="M47" s="77"/>
      <c r="N47" s="66"/>
      <c r="O47" s="77"/>
      <c r="P47" s="74"/>
      <c r="Q47" s="72"/>
      <c r="R47" s="541"/>
      <c r="S47" s="542"/>
      <c r="T47" s="542"/>
      <c r="U47" s="542"/>
      <c r="V47" s="542"/>
      <c r="W47" s="543"/>
    </row>
    <row r="48" spans="1:23" ht="12.75" customHeight="1" x14ac:dyDescent="0.2">
      <c r="A48" s="81"/>
      <c r="B48" s="82"/>
      <c r="C48" s="82"/>
      <c r="D48" s="83"/>
      <c r="E48" s="83"/>
      <c r="F48" s="84"/>
      <c r="G48" s="85"/>
      <c r="H48" s="86"/>
      <c r="I48" s="87"/>
      <c r="J48" s="88"/>
      <c r="K48" s="86"/>
      <c r="L48" s="89"/>
      <c r="M48" s="90"/>
      <c r="N48" s="89"/>
      <c r="O48" s="89"/>
      <c r="P48" s="86"/>
      <c r="Q48" s="85"/>
      <c r="R48" s="541"/>
      <c r="S48" s="542"/>
      <c r="T48" s="542"/>
      <c r="U48" s="542"/>
      <c r="V48" s="542"/>
      <c r="W48" s="543"/>
    </row>
    <row r="49" spans="1:23" ht="12.75" customHeight="1" x14ac:dyDescent="0.2">
      <c r="A49" s="81"/>
      <c r="B49" s="82"/>
      <c r="C49" s="82"/>
      <c r="D49" s="83"/>
      <c r="E49" s="83"/>
      <c r="F49" s="84"/>
      <c r="G49" s="85"/>
      <c r="H49" s="86"/>
      <c r="I49" s="87"/>
      <c r="J49" s="88"/>
      <c r="K49" s="86"/>
      <c r="L49" s="89"/>
      <c r="M49" s="90"/>
      <c r="N49" s="89"/>
      <c r="O49" s="89"/>
      <c r="P49" s="86"/>
      <c r="Q49" s="85"/>
      <c r="R49" s="541"/>
      <c r="S49" s="542"/>
      <c r="T49" s="542"/>
      <c r="U49" s="542"/>
      <c r="V49" s="542"/>
      <c r="W49" s="543"/>
    </row>
    <row r="50" spans="1:23" ht="12.75" customHeight="1" x14ac:dyDescent="0.2">
      <c r="A50" s="81"/>
      <c r="B50" s="82"/>
      <c r="C50" s="82"/>
      <c r="D50" s="83"/>
      <c r="E50" s="83"/>
      <c r="F50" s="84"/>
      <c r="G50" s="85"/>
      <c r="H50" s="86"/>
      <c r="I50" s="87"/>
      <c r="J50" s="88"/>
      <c r="K50" s="86"/>
      <c r="L50" s="89"/>
      <c r="M50" s="90"/>
      <c r="N50" s="89"/>
      <c r="O50" s="89"/>
      <c r="P50" s="86"/>
      <c r="Q50" s="85"/>
      <c r="R50" s="541"/>
      <c r="S50" s="542"/>
      <c r="T50" s="542"/>
      <c r="U50" s="542"/>
      <c r="V50" s="542"/>
      <c r="W50" s="543"/>
    </row>
    <row r="51" spans="1:23" ht="12.75" customHeight="1" x14ac:dyDescent="0.2">
      <c r="A51" s="81"/>
      <c r="B51" s="82"/>
      <c r="C51" s="82"/>
      <c r="D51" s="83"/>
      <c r="E51" s="83"/>
      <c r="F51" s="84"/>
      <c r="G51" s="85"/>
      <c r="H51" s="86"/>
      <c r="I51" s="87"/>
      <c r="J51" s="88"/>
      <c r="K51" s="86"/>
      <c r="L51" s="89"/>
      <c r="M51" s="90"/>
      <c r="N51" s="89"/>
      <c r="O51" s="89"/>
      <c r="P51" s="86"/>
      <c r="Q51" s="85"/>
      <c r="R51" s="541"/>
      <c r="S51" s="542"/>
      <c r="T51" s="542"/>
      <c r="U51" s="542"/>
      <c r="V51" s="542"/>
      <c r="W51" s="543"/>
    </row>
    <row r="52" spans="1:23" ht="12.75" customHeight="1" x14ac:dyDescent="0.2">
      <c r="A52" s="81"/>
      <c r="B52" s="82"/>
      <c r="C52" s="82"/>
      <c r="D52" s="83"/>
      <c r="E52" s="83"/>
      <c r="F52" s="84"/>
      <c r="G52" s="85"/>
      <c r="H52" s="86"/>
      <c r="I52" s="87"/>
      <c r="J52" s="88"/>
      <c r="K52" s="86"/>
      <c r="L52" s="89"/>
      <c r="M52" s="90"/>
      <c r="N52" s="89"/>
      <c r="O52" s="89"/>
      <c r="P52" s="86"/>
      <c r="Q52" s="85"/>
      <c r="R52" s="541"/>
      <c r="S52" s="542"/>
      <c r="T52" s="542"/>
      <c r="U52" s="542"/>
      <c r="V52" s="542"/>
      <c r="W52" s="543"/>
    </row>
    <row r="53" spans="1:23" ht="12.75" customHeight="1" x14ac:dyDescent="0.2">
      <c r="A53" s="81"/>
      <c r="B53" s="82"/>
      <c r="C53" s="82"/>
      <c r="D53" s="83"/>
      <c r="E53" s="83"/>
      <c r="F53" s="84"/>
      <c r="G53" s="85"/>
      <c r="H53" s="86"/>
      <c r="I53" s="87"/>
      <c r="J53" s="88"/>
      <c r="K53" s="86"/>
      <c r="L53" s="89"/>
      <c r="M53" s="90"/>
      <c r="N53" s="89"/>
      <c r="O53" s="89"/>
      <c r="P53" s="86"/>
      <c r="Q53" s="85"/>
      <c r="R53" s="541"/>
      <c r="S53" s="542"/>
      <c r="T53" s="542"/>
      <c r="U53" s="542"/>
      <c r="V53" s="542"/>
      <c r="W53" s="543"/>
    </row>
    <row r="54" spans="1:23" ht="12.75" customHeight="1" x14ac:dyDescent="0.2">
      <c r="A54" s="81"/>
      <c r="B54" s="82"/>
      <c r="C54" s="82"/>
      <c r="D54" s="83"/>
      <c r="E54" s="83"/>
      <c r="F54" s="84"/>
      <c r="G54" s="85"/>
      <c r="H54" s="86"/>
      <c r="I54" s="87"/>
      <c r="J54" s="88"/>
      <c r="K54" s="86"/>
      <c r="L54" s="89"/>
      <c r="M54" s="90"/>
      <c r="N54" s="89"/>
      <c r="O54" s="89"/>
      <c r="P54" s="86"/>
      <c r="Q54" s="85"/>
      <c r="R54" s="541"/>
      <c r="S54" s="542"/>
      <c r="T54" s="542"/>
      <c r="U54" s="542"/>
      <c r="V54" s="542"/>
      <c r="W54" s="543"/>
    </row>
    <row r="55" spans="1:23" ht="12.75" customHeight="1" x14ac:dyDescent="0.2">
      <c r="A55" s="81"/>
      <c r="B55" s="82"/>
      <c r="C55" s="82"/>
      <c r="D55" s="83"/>
      <c r="E55" s="83"/>
      <c r="F55" s="84"/>
      <c r="G55" s="85"/>
      <c r="H55" s="86"/>
      <c r="I55" s="87"/>
      <c r="J55" s="88"/>
      <c r="K55" s="86"/>
      <c r="L55" s="89"/>
      <c r="M55" s="90"/>
      <c r="N55" s="89"/>
      <c r="O55" s="89"/>
      <c r="P55" s="86"/>
      <c r="Q55" s="85"/>
      <c r="R55" s="541"/>
      <c r="S55" s="542"/>
      <c r="T55" s="542"/>
      <c r="U55" s="542"/>
      <c r="V55" s="542"/>
      <c r="W55" s="543"/>
    </row>
    <row r="56" spans="1:23" ht="12.75" customHeight="1" x14ac:dyDescent="0.2">
      <c r="A56" s="81"/>
      <c r="B56" s="82"/>
      <c r="C56" s="82"/>
      <c r="D56" s="83"/>
      <c r="E56" s="83"/>
      <c r="F56" s="84"/>
      <c r="G56" s="85"/>
      <c r="H56" s="86"/>
      <c r="I56" s="87"/>
      <c r="J56" s="88"/>
      <c r="K56" s="86"/>
      <c r="L56" s="89"/>
      <c r="M56" s="90"/>
      <c r="N56" s="89"/>
      <c r="O56" s="89"/>
      <c r="P56" s="86"/>
      <c r="Q56" s="85"/>
      <c r="R56" s="541"/>
      <c r="S56" s="542"/>
      <c r="T56" s="542"/>
      <c r="U56" s="542"/>
      <c r="V56" s="542"/>
      <c r="W56" s="543"/>
    </row>
    <row r="57" spans="1:23" ht="12.75" customHeight="1" x14ac:dyDescent="0.2">
      <c r="A57" s="81"/>
      <c r="B57" s="82"/>
      <c r="C57" s="82"/>
      <c r="D57" s="83"/>
      <c r="E57" s="83"/>
      <c r="F57" s="84"/>
      <c r="G57" s="85"/>
      <c r="H57" s="86"/>
      <c r="I57" s="87"/>
      <c r="J57" s="88"/>
      <c r="K57" s="86"/>
      <c r="L57" s="89"/>
      <c r="M57" s="90"/>
      <c r="N57" s="89"/>
      <c r="O57" s="89"/>
      <c r="P57" s="86"/>
      <c r="Q57" s="85"/>
      <c r="R57" s="541"/>
      <c r="S57" s="542"/>
      <c r="T57" s="542"/>
      <c r="U57" s="542"/>
      <c r="V57" s="542"/>
      <c r="W57" s="543"/>
    </row>
    <row r="58" spans="1:23" ht="12.75" customHeight="1" x14ac:dyDescent="0.2">
      <c r="A58" s="81"/>
      <c r="B58" s="82"/>
      <c r="C58" s="82"/>
      <c r="D58" s="83"/>
      <c r="E58" s="83"/>
      <c r="F58" s="84"/>
      <c r="G58" s="85"/>
      <c r="H58" s="86"/>
      <c r="I58" s="87"/>
      <c r="J58" s="88"/>
      <c r="K58" s="86"/>
      <c r="L58" s="89"/>
      <c r="M58" s="90"/>
      <c r="N58" s="89"/>
      <c r="O58" s="89"/>
      <c r="P58" s="86"/>
      <c r="Q58" s="85"/>
      <c r="R58" s="541"/>
      <c r="S58" s="542"/>
      <c r="T58" s="542"/>
      <c r="U58" s="542"/>
      <c r="V58" s="542"/>
      <c r="W58" s="543"/>
    </row>
    <row r="59" spans="1:23" ht="12.75" customHeight="1" x14ac:dyDescent="0.2">
      <c r="A59" s="81"/>
      <c r="B59" s="82"/>
      <c r="C59" s="82"/>
      <c r="D59" s="83"/>
      <c r="E59" s="83"/>
      <c r="F59" s="84"/>
      <c r="G59" s="85"/>
      <c r="H59" s="86"/>
      <c r="I59" s="87"/>
      <c r="J59" s="88"/>
      <c r="K59" s="86"/>
      <c r="L59" s="89"/>
      <c r="M59" s="90"/>
      <c r="N59" s="89"/>
      <c r="O59" s="89"/>
      <c r="P59" s="86"/>
      <c r="Q59" s="85"/>
      <c r="R59" s="541"/>
      <c r="S59" s="542"/>
      <c r="T59" s="542"/>
      <c r="U59" s="542"/>
      <c r="V59" s="542"/>
      <c r="W59" s="543"/>
    </row>
    <row r="60" spans="1:23" ht="12.75" customHeight="1" x14ac:dyDescent="0.2">
      <c r="A60" s="81"/>
      <c r="B60" s="82"/>
      <c r="C60" s="82"/>
      <c r="D60" s="83"/>
      <c r="E60" s="83"/>
      <c r="F60" s="84"/>
      <c r="G60" s="85"/>
      <c r="H60" s="86"/>
      <c r="I60" s="87"/>
      <c r="J60" s="88"/>
      <c r="K60" s="86"/>
      <c r="L60" s="89"/>
      <c r="M60" s="90"/>
      <c r="N60" s="89"/>
      <c r="O60" s="89"/>
      <c r="P60" s="86"/>
      <c r="Q60" s="85"/>
      <c r="R60" s="541"/>
      <c r="S60" s="542"/>
      <c r="T60" s="542"/>
      <c r="U60" s="542"/>
      <c r="V60" s="542"/>
      <c r="W60" s="543"/>
    </row>
    <row r="61" spans="1:23" ht="12.75" customHeight="1" x14ac:dyDescent="0.2">
      <c r="A61" s="81"/>
      <c r="B61" s="82"/>
      <c r="C61" s="82"/>
      <c r="D61" s="83"/>
      <c r="E61" s="83"/>
      <c r="F61" s="84"/>
      <c r="G61" s="85"/>
      <c r="H61" s="86"/>
      <c r="I61" s="87"/>
      <c r="J61" s="88"/>
      <c r="K61" s="86"/>
      <c r="L61" s="89"/>
      <c r="M61" s="90"/>
      <c r="N61" s="89"/>
      <c r="O61" s="89"/>
      <c r="P61" s="86"/>
      <c r="Q61" s="85"/>
      <c r="R61" s="541"/>
      <c r="S61" s="542"/>
      <c r="T61" s="542"/>
      <c r="U61" s="542"/>
      <c r="V61" s="542"/>
      <c r="W61" s="543"/>
    </row>
    <row r="62" spans="1:23" ht="12.75" customHeight="1" x14ac:dyDescent="0.2">
      <c r="A62" s="81"/>
      <c r="B62" s="82"/>
      <c r="C62" s="82"/>
      <c r="D62" s="83"/>
      <c r="E62" s="83"/>
      <c r="F62" s="84"/>
      <c r="G62" s="85"/>
      <c r="H62" s="86"/>
      <c r="I62" s="87"/>
      <c r="J62" s="88"/>
      <c r="K62" s="86"/>
      <c r="L62" s="89"/>
      <c r="M62" s="90"/>
      <c r="N62" s="89"/>
      <c r="O62" s="89"/>
      <c r="P62" s="86"/>
      <c r="Q62" s="85"/>
      <c r="R62" s="541"/>
      <c r="S62" s="542"/>
      <c r="T62" s="542"/>
      <c r="U62" s="542"/>
      <c r="V62" s="542"/>
      <c r="W62" s="543"/>
    </row>
    <row r="63" spans="1:23" ht="12.75" customHeight="1" x14ac:dyDescent="0.2">
      <c r="A63" s="81"/>
      <c r="B63" s="82"/>
      <c r="C63" s="82"/>
      <c r="D63" s="83"/>
      <c r="E63" s="83"/>
      <c r="F63" s="84"/>
      <c r="G63" s="85"/>
      <c r="H63" s="86"/>
      <c r="I63" s="87"/>
      <c r="J63" s="88"/>
      <c r="K63" s="86"/>
      <c r="L63" s="89"/>
      <c r="M63" s="90"/>
      <c r="N63" s="89"/>
      <c r="O63" s="89"/>
      <c r="P63" s="86"/>
      <c r="Q63" s="85"/>
      <c r="R63" s="541"/>
      <c r="S63" s="542"/>
      <c r="T63" s="542"/>
      <c r="U63" s="542"/>
      <c r="V63" s="542"/>
      <c r="W63" s="543"/>
    </row>
    <row r="64" spans="1:23" ht="12.75" customHeight="1" x14ac:dyDescent="0.2">
      <c r="A64" s="81"/>
      <c r="B64" s="82"/>
      <c r="C64" s="82"/>
      <c r="D64" s="83"/>
      <c r="E64" s="83"/>
      <c r="F64" s="84"/>
      <c r="G64" s="85"/>
      <c r="H64" s="86"/>
      <c r="I64" s="87"/>
      <c r="J64" s="88"/>
      <c r="K64" s="86"/>
      <c r="L64" s="89"/>
      <c r="M64" s="90"/>
      <c r="N64" s="89"/>
      <c r="O64" s="89"/>
      <c r="P64" s="86"/>
      <c r="Q64" s="85"/>
      <c r="R64" s="541"/>
      <c r="S64" s="542"/>
      <c r="T64" s="542"/>
      <c r="U64" s="542"/>
      <c r="V64" s="542"/>
      <c r="W64" s="543"/>
    </row>
    <row r="65" spans="1:23" ht="12.75" customHeight="1" x14ac:dyDescent="0.2">
      <c r="A65" s="81"/>
      <c r="B65" s="82"/>
      <c r="C65" s="82"/>
      <c r="D65" s="83"/>
      <c r="E65" s="83"/>
      <c r="F65" s="84"/>
      <c r="G65" s="85"/>
      <c r="H65" s="86"/>
      <c r="I65" s="87"/>
      <c r="J65" s="88"/>
      <c r="K65" s="86"/>
      <c r="L65" s="89"/>
      <c r="M65" s="90"/>
      <c r="N65" s="89"/>
      <c r="O65" s="89"/>
      <c r="P65" s="86"/>
      <c r="Q65" s="85"/>
      <c r="R65" s="541"/>
      <c r="S65" s="542"/>
      <c r="T65" s="542"/>
      <c r="U65" s="542"/>
      <c r="V65" s="542"/>
      <c r="W65" s="543"/>
    </row>
    <row r="66" spans="1:23" ht="12.75" customHeight="1" x14ac:dyDescent="0.2">
      <c r="A66" s="81"/>
      <c r="B66" s="82"/>
      <c r="C66" s="82"/>
      <c r="D66" s="83"/>
      <c r="E66" s="83"/>
      <c r="F66" s="84"/>
      <c r="G66" s="85"/>
      <c r="H66" s="86"/>
      <c r="I66" s="87"/>
      <c r="J66" s="88"/>
      <c r="K66" s="86"/>
      <c r="L66" s="89"/>
      <c r="M66" s="90"/>
      <c r="N66" s="89"/>
      <c r="O66" s="89"/>
      <c r="P66" s="86"/>
      <c r="Q66" s="85"/>
      <c r="R66" s="541"/>
      <c r="S66" s="542"/>
      <c r="T66" s="542"/>
      <c r="U66" s="542"/>
      <c r="V66" s="542"/>
      <c r="W66" s="543"/>
    </row>
    <row r="67" spans="1:23" ht="12.75" customHeight="1" x14ac:dyDescent="0.2">
      <c r="A67" s="81"/>
      <c r="B67" s="82"/>
      <c r="C67" s="82"/>
      <c r="D67" s="83"/>
      <c r="E67" s="83"/>
      <c r="F67" s="84"/>
      <c r="G67" s="85"/>
      <c r="H67" s="86"/>
      <c r="I67" s="87"/>
      <c r="J67" s="88"/>
      <c r="K67" s="86"/>
      <c r="L67" s="89"/>
      <c r="M67" s="90"/>
      <c r="N67" s="89"/>
      <c r="O67" s="89"/>
      <c r="P67" s="86"/>
      <c r="Q67" s="85"/>
      <c r="R67" s="541"/>
      <c r="S67" s="542"/>
      <c r="T67" s="542"/>
      <c r="U67" s="542"/>
      <c r="V67" s="542"/>
      <c r="W67" s="543"/>
    </row>
    <row r="68" spans="1:23" ht="12.75" customHeight="1" x14ac:dyDescent="0.2">
      <c r="A68" s="81"/>
      <c r="B68" s="82"/>
      <c r="C68" s="82"/>
      <c r="D68" s="83"/>
      <c r="E68" s="83"/>
      <c r="F68" s="84"/>
      <c r="G68" s="85"/>
      <c r="H68" s="86"/>
      <c r="I68" s="87"/>
      <c r="J68" s="88"/>
      <c r="K68" s="86"/>
      <c r="L68" s="89"/>
      <c r="M68" s="90"/>
      <c r="N68" s="89"/>
      <c r="O68" s="89"/>
      <c r="P68" s="86"/>
      <c r="Q68" s="85"/>
      <c r="R68" s="541"/>
      <c r="S68" s="542"/>
      <c r="T68" s="542"/>
      <c r="U68" s="542"/>
      <c r="V68" s="542"/>
      <c r="W68" s="543"/>
    </row>
    <row r="69" spans="1:23" ht="12.75" customHeight="1" x14ac:dyDescent="0.2">
      <c r="A69" s="81"/>
      <c r="B69" s="82"/>
      <c r="C69" s="82"/>
      <c r="D69" s="83"/>
      <c r="E69" s="83"/>
      <c r="F69" s="84"/>
      <c r="G69" s="85"/>
      <c r="H69" s="86"/>
      <c r="I69" s="87"/>
      <c r="J69" s="88"/>
      <c r="K69" s="86"/>
      <c r="L69" s="89"/>
      <c r="M69" s="90"/>
      <c r="N69" s="89"/>
      <c r="O69" s="89"/>
      <c r="P69" s="86"/>
      <c r="Q69" s="85"/>
      <c r="R69" s="541"/>
      <c r="S69" s="542"/>
      <c r="T69" s="542"/>
      <c r="U69" s="542"/>
      <c r="V69" s="542"/>
      <c r="W69" s="543"/>
    </row>
    <row r="70" spans="1:23" ht="12.75" customHeight="1" thickBot="1" x14ac:dyDescent="0.25">
      <c r="A70" s="81"/>
      <c r="B70" s="82"/>
      <c r="C70" s="82"/>
      <c r="D70" s="83"/>
      <c r="E70" s="83"/>
      <c r="F70" s="89"/>
      <c r="G70" s="85"/>
      <c r="H70" s="86"/>
      <c r="I70" s="89"/>
      <c r="J70" s="85"/>
      <c r="K70" s="86"/>
      <c r="L70" s="89"/>
      <c r="M70" s="89"/>
      <c r="N70" s="89"/>
      <c r="O70" s="89"/>
      <c r="P70" s="86"/>
      <c r="Q70" s="85"/>
      <c r="R70" s="547"/>
      <c r="S70" s="548"/>
      <c r="T70" s="548"/>
      <c r="U70" s="548"/>
      <c r="V70" s="548"/>
      <c r="W70" s="549"/>
    </row>
    <row r="71" spans="1:23" ht="12.75" customHeight="1" x14ac:dyDescent="0.2">
      <c r="A71" s="550" t="s">
        <v>49</v>
      </c>
      <c r="B71" s="550"/>
      <c r="C71" s="550"/>
      <c r="D71" s="550"/>
      <c r="E71" s="550"/>
      <c r="F71" s="550"/>
      <c r="G71" s="550"/>
      <c r="H71" s="550"/>
      <c r="I71" s="550"/>
      <c r="J71" s="550"/>
      <c r="K71" s="550"/>
      <c r="L71" s="550"/>
      <c r="M71" s="550"/>
      <c r="N71" s="550"/>
      <c r="O71" s="550"/>
      <c r="P71" s="91"/>
      <c r="Q71" s="92"/>
      <c r="R71" s="551"/>
      <c r="S71" s="552"/>
      <c r="T71" s="552"/>
      <c r="U71" s="552"/>
      <c r="V71" s="552"/>
      <c r="W71" s="552"/>
    </row>
    <row r="72" spans="1:23" x14ac:dyDescent="0.2">
      <c r="H72" s="6"/>
      <c r="I72" s="6"/>
      <c r="J72" s="6"/>
      <c r="K72" s="6"/>
      <c r="L72" s="6"/>
      <c r="M72" s="6"/>
      <c r="N72" s="6"/>
      <c r="O72" s="6"/>
    </row>
    <row r="73" spans="1:23" x14ac:dyDescent="0.2">
      <c r="H73" s="6"/>
      <c r="I73" s="6"/>
      <c r="J73" s="6"/>
      <c r="K73" s="6"/>
      <c r="L73" s="6"/>
      <c r="M73" s="6"/>
      <c r="N73" s="6"/>
      <c r="O73" s="6"/>
    </row>
    <row r="74" spans="1:23" x14ac:dyDescent="0.2">
      <c r="A74" s="93"/>
      <c r="B74" s="93"/>
      <c r="C74" s="93"/>
      <c r="D74" s="94"/>
      <c r="E74" s="94"/>
      <c r="F74" s="95"/>
      <c r="G74" s="95"/>
      <c r="H74" s="95"/>
      <c r="I74" s="95"/>
      <c r="J74" s="95"/>
      <c r="K74" s="95"/>
      <c r="L74" s="95"/>
      <c r="M74" s="95"/>
      <c r="N74" s="95"/>
      <c r="O74" s="95"/>
      <c r="P74" s="95"/>
      <c r="Q74" s="95"/>
      <c r="R74" s="96"/>
    </row>
    <row r="75" spans="1:23" x14ac:dyDescent="0.2">
      <c r="A75" s="93"/>
      <c r="B75" s="93"/>
      <c r="C75" s="93"/>
      <c r="D75" s="94"/>
      <c r="E75" s="94"/>
      <c r="F75" s="95"/>
      <c r="G75" s="95"/>
      <c r="H75" s="95"/>
      <c r="I75" s="95"/>
      <c r="J75" s="95"/>
      <c r="K75" s="95"/>
      <c r="L75" s="95"/>
      <c r="M75" s="95"/>
      <c r="N75" s="95"/>
      <c r="O75" s="95"/>
      <c r="P75" s="95"/>
      <c r="Q75" s="95"/>
      <c r="R75" s="96"/>
    </row>
    <row r="76" spans="1:23" x14ac:dyDescent="0.2">
      <c r="A76" s="93"/>
      <c r="B76" s="93"/>
      <c r="C76" s="93"/>
      <c r="D76" s="94"/>
      <c r="E76" s="94"/>
      <c r="F76" s="95"/>
      <c r="G76" s="95"/>
      <c r="H76" s="95"/>
      <c r="I76" s="95"/>
      <c r="J76" s="95"/>
      <c r="K76" s="95"/>
      <c r="L76" s="95"/>
      <c r="M76" s="95"/>
      <c r="N76" s="95"/>
      <c r="O76" s="95"/>
      <c r="P76" s="95"/>
      <c r="Q76" s="95"/>
      <c r="R76" s="96"/>
    </row>
    <row r="77" spans="1:23" x14ac:dyDescent="0.2">
      <c r="H77" s="6"/>
      <c r="I77" s="6"/>
      <c r="J77" s="6"/>
      <c r="K77" s="6"/>
      <c r="L77" s="6"/>
      <c r="M77" s="6"/>
      <c r="N77" s="6"/>
      <c r="O77" s="6"/>
    </row>
    <row r="78" spans="1:23" x14ac:dyDescent="0.2">
      <c r="H78" s="6"/>
      <c r="I78" s="6"/>
      <c r="J78" s="6"/>
      <c r="K78" s="6"/>
      <c r="L78" s="6"/>
      <c r="M78" s="6"/>
      <c r="N78" s="6"/>
      <c r="O78" s="6"/>
    </row>
    <row r="79" spans="1:23" x14ac:dyDescent="0.2">
      <c r="H79" s="6"/>
      <c r="I79" s="6"/>
      <c r="J79" s="6"/>
      <c r="K79" s="6"/>
      <c r="L79" s="6"/>
      <c r="M79" s="6"/>
      <c r="N79" s="6"/>
      <c r="O79" s="6"/>
    </row>
    <row r="80" spans="1:23" x14ac:dyDescent="0.2">
      <c r="H80" s="6"/>
      <c r="I80" s="6"/>
      <c r="J80" s="6"/>
      <c r="K80" s="6"/>
      <c r="L80" s="6"/>
      <c r="M80" s="6"/>
      <c r="N80" s="6"/>
      <c r="O80" s="6"/>
    </row>
    <row r="81" spans="1:23" x14ac:dyDescent="0.2">
      <c r="H81" s="6"/>
      <c r="I81" s="6"/>
      <c r="J81" s="6"/>
      <c r="K81" s="6"/>
      <c r="L81" s="6"/>
      <c r="M81" s="6"/>
      <c r="N81" s="6"/>
      <c r="O81" s="6"/>
    </row>
    <row r="82" spans="1:23" x14ac:dyDescent="0.2">
      <c r="H82" s="6"/>
      <c r="I82" s="6"/>
      <c r="J82" s="6"/>
      <c r="K82" s="6"/>
      <c r="L82" s="6"/>
      <c r="M82" s="6"/>
      <c r="N82" s="6"/>
      <c r="O82" s="6"/>
    </row>
    <row r="83" spans="1:23" x14ac:dyDescent="0.2">
      <c r="H83" s="6"/>
      <c r="I83" s="6"/>
      <c r="J83" s="6"/>
      <c r="K83" s="6"/>
      <c r="L83" s="6"/>
      <c r="M83" s="6"/>
      <c r="N83" s="6"/>
      <c r="O83" s="6"/>
    </row>
    <row r="84" spans="1:23" x14ac:dyDescent="0.2">
      <c r="H84" s="6"/>
      <c r="I84" s="6"/>
      <c r="J84" s="6"/>
      <c r="K84" s="6"/>
      <c r="L84" s="6"/>
      <c r="M84" s="6"/>
      <c r="N84" s="6"/>
      <c r="O84" s="6"/>
    </row>
    <row r="85" spans="1:23" x14ac:dyDescent="0.2">
      <c r="H85" s="6"/>
      <c r="I85" s="6"/>
      <c r="J85" s="6"/>
      <c r="K85" s="6"/>
      <c r="L85" s="6"/>
      <c r="M85" s="6"/>
      <c r="N85" s="6"/>
      <c r="O85" s="6"/>
    </row>
    <row r="86" spans="1:23" x14ac:dyDescent="0.2">
      <c r="H86" s="6"/>
      <c r="I86" s="6"/>
      <c r="J86" s="6"/>
      <c r="K86" s="6"/>
      <c r="L86" s="6"/>
      <c r="M86" s="6"/>
      <c r="N86" s="6"/>
      <c r="O86" s="6"/>
    </row>
    <row r="87" spans="1:23" x14ac:dyDescent="0.2">
      <c r="H87" s="6"/>
      <c r="I87" s="6"/>
      <c r="J87" s="6"/>
      <c r="K87" s="6"/>
      <c r="L87" s="6"/>
      <c r="M87" s="6"/>
      <c r="N87" s="6"/>
      <c r="O87" s="6"/>
    </row>
    <row r="88" spans="1:23" x14ac:dyDescent="0.2">
      <c r="H88" s="6"/>
      <c r="I88" s="6"/>
      <c r="J88" s="6"/>
      <c r="K88" s="6"/>
      <c r="L88" s="6"/>
      <c r="M88" s="6"/>
      <c r="N88" s="6"/>
      <c r="O88" s="6"/>
    </row>
    <row r="89" spans="1:23" x14ac:dyDescent="0.2">
      <c r="H89" s="6"/>
      <c r="I89" s="6"/>
      <c r="J89" s="6"/>
      <c r="K89" s="6"/>
      <c r="L89" s="6"/>
      <c r="M89" s="6"/>
      <c r="N89" s="6"/>
      <c r="O89" s="6"/>
    </row>
    <row r="90" spans="1:23" x14ac:dyDescent="0.2">
      <c r="H90" s="6"/>
      <c r="I90" s="6"/>
      <c r="J90" s="6"/>
      <c r="K90" s="6"/>
      <c r="L90" s="6"/>
      <c r="M90" s="6"/>
      <c r="N90" s="6"/>
      <c r="O90" s="6"/>
    </row>
    <row r="91" spans="1:23" s="6" customFormat="1" x14ac:dyDescent="0.2">
      <c r="A91" s="4"/>
      <c r="B91" s="4"/>
      <c r="C91" s="4"/>
      <c r="D91" s="5"/>
      <c r="E91" s="5"/>
      <c r="R91" s="7"/>
      <c r="S91" s="4"/>
      <c r="T91" s="4"/>
      <c r="U91" s="4"/>
      <c r="V91" s="4"/>
      <c r="W91" s="4"/>
    </row>
    <row r="92" spans="1:23" s="6" customFormat="1" x14ac:dyDescent="0.2">
      <c r="A92" s="4"/>
      <c r="B92" s="4"/>
      <c r="C92" s="4"/>
      <c r="D92" s="5"/>
      <c r="E92" s="5"/>
      <c r="R92" s="7"/>
      <c r="S92" s="4"/>
      <c r="T92" s="4"/>
      <c r="U92" s="4"/>
      <c r="V92" s="4"/>
      <c r="W92" s="4"/>
    </row>
    <row r="93" spans="1:23" s="6" customFormat="1" x14ac:dyDescent="0.2">
      <c r="A93" s="4"/>
      <c r="B93" s="4"/>
      <c r="C93" s="4"/>
      <c r="D93" s="5"/>
      <c r="E93" s="5"/>
      <c r="R93" s="7"/>
      <c r="S93" s="4"/>
      <c r="T93" s="4"/>
      <c r="U93" s="4"/>
      <c r="V93" s="4"/>
      <c r="W93" s="4"/>
    </row>
  </sheetData>
  <mergeCells count="98">
    <mergeCell ref="R68:W68"/>
    <mergeCell ref="R69:W69"/>
    <mergeCell ref="R70:W70"/>
    <mergeCell ref="A71:O71"/>
    <mergeCell ref="R71:W71"/>
    <mergeCell ref="R67:W67"/>
    <mergeCell ref="R56:W56"/>
    <mergeCell ref="R57:W57"/>
    <mergeCell ref="R58:W58"/>
    <mergeCell ref="R59:W59"/>
    <mergeCell ref="R60:W60"/>
    <mergeCell ref="R61:W61"/>
    <mergeCell ref="R62:W62"/>
    <mergeCell ref="R63:W63"/>
    <mergeCell ref="R64:W64"/>
    <mergeCell ref="R65:W65"/>
    <mergeCell ref="R66:W66"/>
    <mergeCell ref="R55:W55"/>
    <mergeCell ref="R44:W44"/>
    <mergeCell ref="R45:W45"/>
    <mergeCell ref="R46:W46"/>
    <mergeCell ref="R47:W47"/>
    <mergeCell ref="R48:W48"/>
    <mergeCell ref="R49:W49"/>
    <mergeCell ref="R50:W50"/>
    <mergeCell ref="R51:W51"/>
    <mergeCell ref="R52:W52"/>
    <mergeCell ref="R53:W53"/>
    <mergeCell ref="R54:W54"/>
    <mergeCell ref="R43:W43"/>
    <mergeCell ref="R32:W32"/>
    <mergeCell ref="R33:W33"/>
    <mergeCell ref="R34:W34"/>
    <mergeCell ref="R35:W35"/>
    <mergeCell ref="R36:W36"/>
    <mergeCell ref="R37:W37"/>
    <mergeCell ref="R38:W38"/>
    <mergeCell ref="R39:W39"/>
    <mergeCell ref="R40:W40"/>
    <mergeCell ref="R41:W41"/>
    <mergeCell ref="R42:W42"/>
    <mergeCell ref="R31:W31"/>
    <mergeCell ref="N18:N20"/>
    <mergeCell ref="O18:O20"/>
    <mergeCell ref="R22:W22"/>
    <mergeCell ref="R23:W23"/>
    <mergeCell ref="R24:W24"/>
    <mergeCell ref="R25:W25"/>
    <mergeCell ref="R26:W26"/>
    <mergeCell ref="R27:W27"/>
    <mergeCell ref="R28:W28"/>
    <mergeCell ref="R29:W29"/>
    <mergeCell ref="R30:W30"/>
    <mergeCell ref="K15:M15"/>
    <mergeCell ref="K16:M16"/>
    <mergeCell ref="K17:M17"/>
    <mergeCell ref="H18:H20"/>
    <mergeCell ref="I18:I20"/>
    <mergeCell ref="J18:J20"/>
    <mergeCell ref="K18:K20"/>
    <mergeCell ref="L18:L20"/>
    <mergeCell ref="A9:G9"/>
    <mergeCell ref="H9:O9"/>
    <mergeCell ref="P9:Q9"/>
    <mergeCell ref="R9:W9"/>
    <mergeCell ref="H10:J10"/>
    <mergeCell ref="K10:O10"/>
    <mergeCell ref="P10:P20"/>
    <mergeCell ref="Q10:Q20"/>
    <mergeCell ref="R10:W21"/>
    <mergeCell ref="H11:I17"/>
    <mergeCell ref="M18:M20"/>
    <mergeCell ref="J11:J17"/>
    <mergeCell ref="K11:M11"/>
    <mergeCell ref="K12:M12"/>
    <mergeCell ref="K13:M13"/>
    <mergeCell ref="K14:M14"/>
    <mergeCell ref="C6:H6"/>
    <mergeCell ref="K6:P6"/>
    <mergeCell ref="S6:V6"/>
    <mergeCell ref="C7:H7"/>
    <mergeCell ref="K7:P7"/>
    <mergeCell ref="S7:V7"/>
    <mergeCell ref="C4:H4"/>
    <mergeCell ref="K4:P4"/>
    <mergeCell ref="S4:V4"/>
    <mergeCell ref="C5:H5"/>
    <mergeCell ref="K5:P5"/>
    <mergeCell ref="S5:V5"/>
    <mergeCell ref="X1:X3"/>
    <mergeCell ref="Y1:Y3"/>
    <mergeCell ref="Z1:Z3"/>
    <mergeCell ref="C2:H2"/>
    <mergeCell ref="K2:P2"/>
    <mergeCell ref="S2:V2"/>
    <mergeCell ref="C3:H3"/>
    <mergeCell ref="K3:P3"/>
    <mergeCell ref="S3:V3"/>
  </mergeCells>
  <pageMargins left="0.75" right="0.75" top="1" bottom="1" header="0.5" footer="0.5"/>
  <pageSetup paperSize="17" scale="60" orientation="landscape" r:id="rId1"/>
  <headerFooter alignWithMargins="0"/>
  <drawing r:id="rId2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E814FF-4FD2-47E3-92DA-99A5506C77F6}">
  <dimension ref="A1:Z93"/>
  <sheetViews>
    <sheetView topLeftCell="B6" workbookViewId="0">
      <selection activeCell="P9" sqref="P9:Q9"/>
    </sheetView>
  </sheetViews>
  <sheetFormatPr defaultRowHeight="12.75" x14ac:dyDescent="0.2"/>
  <cols>
    <col min="1" max="3" width="9.7109375" style="4" customWidth="1"/>
    <col min="4" max="5" width="9.7109375" style="5" customWidth="1"/>
    <col min="6" max="7" width="9.7109375" style="6" customWidth="1"/>
    <col min="8" max="9" width="9.7109375" style="4" customWidth="1"/>
    <col min="10" max="10" width="10.42578125" style="4" customWidth="1"/>
    <col min="11" max="11" width="11.7109375" style="4" customWidth="1"/>
    <col min="12" max="12" width="14.42578125" style="4" customWidth="1"/>
    <col min="13" max="14" width="8.7109375" style="4" customWidth="1"/>
    <col min="15" max="15" width="12.28515625" style="4" customWidth="1"/>
    <col min="16" max="17" width="16.7109375" style="6" customWidth="1"/>
    <col min="18" max="18" width="8.7109375" style="7" customWidth="1"/>
    <col min="19" max="22" width="8.7109375" style="4" customWidth="1"/>
    <col min="23" max="23" width="12.28515625" style="4" customWidth="1"/>
    <col min="24" max="24" width="10.140625" style="4" customWidth="1"/>
    <col min="25" max="256" width="9.140625" style="4"/>
    <col min="257" max="265" width="9.7109375" style="4" customWidth="1"/>
    <col min="266" max="266" width="10.42578125" style="4" customWidth="1"/>
    <col min="267" max="267" width="11.7109375" style="4" customWidth="1"/>
    <col min="268" max="268" width="14.42578125" style="4" customWidth="1"/>
    <col min="269" max="270" width="8.7109375" style="4" customWidth="1"/>
    <col min="271" max="271" width="12.28515625" style="4" customWidth="1"/>
    <col min="272" max="273" width="16.7109375" style="4" customWidth="1"/>
    <col min="274" max="278" width="8.7109375" style="4" customWidth="1"/>
    <col min="279" max="279" width="12.28515625" style="4" customWidth="1"/>
    <col min="280" max="280" width="10.140625" style="4" customWidth="1"/>
    <col min="281" max="512" width="9.140625" style="4"/>
    <col min="513" max="521" width="9.7109375" style="4" customWidth="1"/>
    <col min="522" max="522" width="10.42578125" style="4" customWidth="1"/>
    <col min="523" max="523" width="11.7109375" style="4" customWidth="1"/>
    <col min="524" max="524" width="14.42578125" style="4" customWidth="1"/>
    <col min="525" max="526" width="8.7109375" style="4" customWidth="1"/>
    <col min="527" max="527" width="12.28515625" style="4" customWidth="1"/>
    <col min="528" max="529" width="16.7109375" style="4" customWidth="1"/>
    <col min="530" max="534" width="8.7109375" style="4" customWidth="1"/>
    <col min="535" max="535" width="12.28515625" style="4" customWidth="1"/>
    <col min="536" max="536" width="10.140625" style="4" customWidth="1"/>
    <col min="537" max="768" width="9.140625" style="4"/>
    <col min="769" max="777" width="9.7109375" style="4" customWidth="1"/>
    <col min="778" max="778" width="10.42578125" style="4" customWidth="1"/>
    <col min="779" max="779" width="11.7109375" style="4" customWidth="1"/>
    <col min="780" max="780" width="14.42578125" style="4" customWidth="1"/>
    <col min="781" max="782" width="8.7109375" style="4" customWidth="1"/>
    <col min="783" max="783" width="12.28515625" style="4" customWidth="1"/>
    <col min="784" max="785" width="16.7109375" style="4" customWidth="1"/>
    <col min="786" max="790" width="8.7109375" style="4" customWidth="1"/>
    <col min="791" max="791" width="12.28515625" style="4" customWidth="1"/>
    <col min="792" max="792" width="10.140625" style="4" customWidth="1"/>
    <col min="793" max="1024" width="9.140625" style="4"/>
    <col min="1025" max="1033" width="9.7109375" style="4" customWidth="1"/>
    <col min="1034" max="1034" width="10.42578125" style="4" customWidth="1"/>
    <col min="1035" max="1035" width="11.7109375" style="4" customWidth="1"/>
    <col min="1036" max="1036" width="14.42578125" style="4" customWidth="1"/>
    <col min="1037" max="1038" width="8.7109375" style="4" customWidth="1"/>
    <col min="1039" max="1039" width="12.28515625" style="4" customWidth="1"/>
    <col min="1040" max="1041" width="16.7109375" style="4" customWidth="1"/>
    <col min="1042" max="1046" width="8.7109375" style="4" customWidth="1"/>
    <col min="1047" max="1047" width="12.28515625" style="4" customWidth="1"/>
    <col min="1048" max="1048" width="10.140625" style="4" customWidth="1"/>
    <col min="1049" max="1280" width="9.140625" style="4"/>
    <col min="1281" max="1289" width="9.7109375" style="4" customWidth="1"/>
    <col min="1290" max="1290" width="10.42578125" style="4" customWidth="1"/>
    <col min="1291" max="1291" width="11.7109375" style="4" customWidth="1"/>
    <col min="1292" max="1292" width="14.42578125" style="4" customWidth="1"/>
    <col min="1293" max="1294" width="8.7109375" style="4" customWidth="1"/>
    <col min="1295" max="1295" width="12.28515625" style="4" customWidth="1"/>
    <col min="1296" max="1297" width="16.7109375" style="4" customWidth="1"/>
    <col min="1298" max="1302" width="8.7109375" style="4" customWidth="1"/>
    <col min="1303" max="1303" width="12.28515625" style="4" customWidth="1"/>
    <col min="1304" max="1304" width="10.140625" style="4" customWidth="1"/>
    <col min="1305" max="1536" width="9.140625" style="4"/>
    <col min="1537" max="1545" width="9.7109375" style="4" customWidth="1"/>
    <col min="1546" max="1546" width="10.42578125" style="4" customWidth="1"/>
    <col min="1547" max="1547" width="11.7109375" style="4" customWidth="1"/>
    <col min="1548" max="1548" width="14.42578125" style="4" customWidth="1"/>
    <col min="1549" max="1550" width="8.7109375" style="4" customWidth="1"/>
    <col min="1551" max="1551" width="12.28515625" style="4" customWidth="1"/>
    <col min="1552" max="1553" width="16.7109375" style="4" customWidth="1"/>
    <col min="1554" max="1558" width="8.7109375" style="4" customWidth="1"/>
    <col min="1559" max="1559" width="12.28515625" style="4" customWidth="1"/>
    <col min="1560" max="1560" width="10.140625" style="4" customWidth="1"/>
    <col min="1561" max="1792" width="9.140625" style="4"/>
    <col min="1793" max="1801" width="9.7109375" style="4" customWidth="1"/>
    <col min="1802" max="1802" width="10.42578125" style="4" customWidth="1"/>
    <col min="1803" max="1803" width="11.7109375" style="4" customWidth="1"/>
    <col min="1804" max="1804" width="14.42578125" style="4" customWidth="1"/>
    <col min="1805" max="1806" width="8.7109375" style="4" customWidth="1"/>
    <col min="1807" max="1807" width="12.28515625" style="4" customWidth="1"/>
    <col min="1808" max="1809" width="16.7109375" style="4" customWidth="1"/>
    <col min="1810" max="1814" width="8.7109375" style="4" customWidth="1"/>
    <col min="1815" max="1815" width="12.28515625" style="4" customWidth="1"/>
    <col min="1816" max="1816" width="10.140625" style="4" customWidth="1"/>
    <col min="1817" max="2048" width="9.140625" style="4"/>
    <col min="2049" max="2057" width="9.7109375" style="4" customWidth="1"/>
    <col min="2058" max="2058" width="10.42578125" style="4" customWidth="1"/>
    <col min="2059" max="2059" width="11.7109375" style="4" customWidth="1"/>
    <col min="2060" max="2060" width="14.42578125" style="4" customWidth="1"/>
    <col min="2061" max="2062" width="8.7109375" style="4" customWidth="1"/>
    <col min="2063" max="2063" width="12.28515625" style="4" customWidth="1"/>
    <col min="2064" max="2065" width="16.7109375" style="4" customWidth="1"/>
    <col min="2066" max="2070" width="8.7109375" style="4" customWidth="1"/>
    <col min="2071" max="2071" width="12.28515625" style="4" customWidth="1"/>
    <col min="2072" max="2072" width="10.140625" style="4" customWidth="1"/>
    <col min="2073" max="2304" width="9.140625" style="4"/>
    <col min="2305" max="2313" width="9.7109375" style="4" customWidth="1"/>
    <col min="2314" max="2314" width="10.42578125" style="4" customWidth="1"/>
    <col min="2315" max="2315" width="11.7109375" style="4" customWidth="1"/>
    <col min="2316" max="2316" width="14.42578125" style="4" customWidth="1"/>
    <col min="2317" max="2318" width="8.7109375" style="4" customWidth="1"/>
    <col min="2319" max="2319" width="12.28515625" style="4" customWidth="1"/>
    <col min="2320" max="2321" width="16.7109375" style="4" customWidth="1"/>
    <col min="2322" max="2326" width="8.7109375" style="4" customWidth="1"/>
    <col min="2327" max="2327" width="12.28515625" style="4" customWidth="1"/>
    <col min="2328" max="2328" width="10.140625" style="4" customWidth="1"/>
    <col min="2329" max="2560" width="9.140625" style="4"/>
    <col min="2561" max="2569" width="9.7109375" style="4" customWidth="1"/>
    <col min="2570" max="2570" width="10.42578125" style="4" customWidth="1"/>
    <col min="2571" max="2571" width="11.7109375" style="4" customWidth="1"/>
    <col min="2572" max="2572" width="14.42578125" style="4" customWidth="1"/>
    <col min="2573" max="2574" width="8.7109375" style="4" customWidth="1"/>
    <col min="2575" max="2575" width="12.28515625" style="4" customWidth="1"/>
    <col min="2576" max="2577" width="16.7109375" style="4" customWidth="1"/>
    <col min="2578" max="2582" width="8.7109375" style="4" customWidth="1"/>
    <col min="2583" max="2583" width="12.28515625" style="4" customWidth="1"/>
    <col min="2584" max="2584" width="10.140625" style="4" customWidth="1"/>
    <col min="2585" max="2816" width="9.140625" style="4"/>
    <col min="2817" max="2825" width="9.7109375" style="4" customWidth="1"/>
    <col min="2826" max="2826" width="10.42578125" style="4" customWidth="1"/>
    <col min="2827" max="2827" width="11.7109375" style="4" customWidth="1"/>
    <col min="2828" max="2828" width="14.42578125" style="4" customWidth="1"/>
    <col min="2829" max="2830" width="8.7109375" style="4" customWidth="1"/>
    <col min="2831" max="2831" width="12.28515625" style="4" customWidth="1"/>
    <col min="2832" max="2833" width="16.7109375" style="4" customWidth="1"/>
    <col min="2834" max="2838" width="8.7109375" style="4" customWidth="1"/>
    <col min="2839" max="2839" width="12.28515625" style="4" customWidth="1"/>
    <col min="2840" max="2840" width="10.140625" style="4" customWidth="1"/>
    <col min="2841" max="3072" width="9.140625" style="4"/>
    <col min="3073" max="3081" width="9.7109375" style="4" customWidth="1"/>
    <col min="3082" max="3082" width="10.42578125" style="4" customWidth="1"/>
    <col min="3083" max="3083" width="11.7109375" style="4" customWidth="1"/>
    <col min="3084" max="3084" width="14.42578125" style="4" customWidth="1"/>
    <col min="3085" max="3086" width="8.7109375" style="4" customWidth="1"/>
    <col min="3087" max="3087" width="12.28515625" style="4" customWidth="1"/>
    <col min="3088" max="3089" width="16.7109375" style="4" customWidth="1"/>
    <col min="3090" max="3094" width="8.7109375" style="4" customWidth="1"/>
    <col min="3095" max="3095" width="12.28515625" style="4" customWidth="1"/>
    <col min="3096" max="3096" width="10.140625" style="4" customWidth="1"/>
    <col min="3097" max="3328" width="9.140625" style="4"/>
    <col min="3329" max="3337" width="9.7109375" style="4" customWidth="1"/>
    <col min="3338" max="3338" width="10.42578125" style="4" customWidth="1"/>
    <col min="3339" max="3339" width="11.7109375" style="4" customWidth="1"/>
    <col min="3340" max="3340" width="14.42578125" style="4" customWidth="1"/>
    <col min="3341" max="3342" width="8.7109375" style="4" customWidth="1"/>
    <col min="3343" max="3343" width="12.28515625" style="4" customWidth="1"/>
    <col min="3344" max="3345" width="16.7109375" style="4" customWidth="1"/>
    <col min="3346" max="3350" width="8.7109375" style="4" customWidth="1"/>
    <col min="3351" max="3351" width="12.28515625" style="4" customWidth="1"/>
    <col min="3352" max="3352" width="10.140625" style="4" customWidth="1"/>
    <col min="3353" max="3584" width="9.140625" style="4"/>
    <col min="3585" max="3593" width="9.7109375" style="4" customWidth="1"/>
    <col min="3594" max="3594" width="10.42578125" style="4" customWidth="1"/>
    <col min="3595" max="3595" width="11.7109375" style="4" customWidth="1"/>
    <col min="3596" max="3596" width="14.42578125" style="4" customWidth="1"/>
    <col min="3597" max="3598" width="8.7109375" style="4" customWidth="1"/>
    <col min="3599" max="3599" width="12.28515625" style="4" customWidth="1"/>
    <col min="3600" max="3601" width="16.7109375" style="4" customWidth="1"/>
    <col min="3602" max="3606" width="8.7109375" style="4" customWidth="1"/>
    <col min="3607" max="3607" width="12.28515625" style="4" customWidth="1"/>
    <col min="3608" max="3608" width="10.140625" style="4" customWidth="1"/>
    <col min="3609" max="3840" width="9.140625" style="4"/>
    <col min="3841" max="3849" width="9.7109375" style="4" customWidth="1"/>
    <col min="3850" max="3850" width="10.42578125" style="4" customWidth="1"/>
    <col min="3851" max="3851" width="11.7109375" style="4" customWidth="1"/>
    <col min="3852" max="3852" width="14.42578125" style="4" customWidth="1"/>
    <col min="3853" max="3854" width="8.7109375" style="4" customWidth="1"/>
    <col min="3855" max="3855" width="12.28515625" style="4" customWidth="1"/>
    <col min="3856" max="3857" width="16.7109375" style="4" customWidth="1"/>
    <col min="3858" max="3862" width="8.7109375" style="4" customWidth="1"/>
    <col min="3863" max="3863" width="12.28515625" style="4" customWidth="1"/>
    <col min="3864" max="3864" width="10.140625" style="4" customWidth="1"/>
    <col min="3865" max="4096" width="9.140625" style="4"/>
    <col min="4097" max="4105" width="9.7109375" style="4" customWidth="1"/>
    <col min="4106" max="4106" width="10.42578125" style="4" customWidth="1"/>
    <col min="4107" max="4107" width="11.7109375" style="4" customWidth="1"/>
    <col min="4108" max="4108" width="14.42578125" style="4" customWidth="1"/>
    <col min="4109" max="4110" width="8.7109375" style="4" customWidth="1"/>
    <col min="4111" max="4111" width="12.28515625" style="4" customWidth="1"/>
    <col min="4112" max="4113" width="16.7109375" style="4" customWidth="1"/>
    <col min="4114" max="4118" width="8.7109375" style="4" customWidth="1"/>
    <col min="4119" max="4119" width="12.28515625" style="4" customWidth="1"/>
    <col min="4120" max="4120" width="10.140625" style="4" customWidth="1"/>
    <col min="4121" max="4352" width="9.140625" style="4"/>
    <col min="4353" max="4361" width="9.7109375" style="4" customWidth="1"/>
    <col min="4362" max="4362" width="10.42578125" style="4" customWidth="1"/>
    <col min="4363" max="4363" width="11.7109375" style="4" customWidth="1"/>
    <col min="4364" max="4364" width="14.42578125" style="4" customWidth="1"/>
    <col min="4365" max="4366" width="8.7109375" style="4" customWidth="1"/>
    <col min="4367" max="4367" width="12.28515625" style="4" customWidth="1"/>
    <col min="4368" max="4369" width="16.7109375" style="4" customWidth="1"/>
    <col min="4370" max="4374" width="8.7109375" style="4" customWidth="1"/>
    <col min="4375" max="4375" width="12.28515625" style="4" customWidth="1"/>
    <col min="4376" max="4376" width="10.140625" style="4" customWidth="1"/>
    <col min="4377" max="4608" width="9.140625" style="4"/>
    <col min="4609" max="4617" width="9.7109375" style="4" customWidth="1"/>
    <col min="4618" max="4618" width="10.42578125" style="4" customWidth="1"/>
    <col min="4619" max="4619" width="11.7109375" style="4" customWidth="1"/>
    <col min="4620" max="4620" width="14.42578125" style="4" customWidth="1"/>
    <col min="4621" max="4622" width="8.7109375" style="4" customWidth="1"/>
    <col min="4623" max="4623" width="12.28515625" style="4" customWidth="1"/>
    <col min="4624" max="4625" width="16.7109375" style="4" customWidth="1"/>
    <col min="4626" max="4630" width="8.7109375" style="4" customWidth="1"/>
    <col min="4631" max="4631" width="12.28515625" style="4" customWidth="1"/>
    <col min="4632" max="4632" width="10.140625" style="4" customWidth="1"/>
    <col min="4633" max="4864" width="9.140625" style="4"/>
    <col min="4865" max="4873" width="9.7109375" style="4" customWidth="1"/>
    <col min="4874" max="4874" width="10.42578125" style="4" customWidth="1"/>
    <col min="4875" max="4875" width="11.7109375" style="4" customWidth="1"/>
    <col min="4876" max="4876" width="14.42578125" style="4" customWidth="1"/>
    <col min="4877" max="4878" width="8.7109375" style="4" customWidth="1"/>
    <col min="4879" max="4879" width="12.28515625" style="4" customWidth="1"/>
    <col min="4880" max="4881" width="16.7109375" style="4" customWidth="1"/>
    <col min="4882" max="4886" width="8.7109375" style="4" customWidth="1"/>
    <col min="4887" max="4887" width="12.28515625" style="4" customWidth="1"/>
    <col min="4888" max="4888" width="10.140625" style="4" customWidth="1"/>
    <col min="4889" max="5120" width="9.140625" style="4"/>
    <col min="5121" max="5129" width="9.7109375" style="4" customWidth="1"/>
    <col min="5130" max="5130" width="10.42578125" style="4" customWidth="1"/>
    <col min="5131" max="5131" width="11.7109375" style="4" customWidth="1"/>
    <col min="5132" max="5132" width="14.42578125" style="4" customWidth="1"/>
    <col min="5133" max="5134" width="8.7109375" style="4" customWidth="1"/>
    <col min="5135" max="5135" width="12.28515625" style="4" customWidth="1"/>
    <col min="5136" max="5137" width="16.7109375" style="4" customWidth="1"/>
    <col min="5138" max="5142" width="8.7109375" style="4" customWidth="1"/>
    <col min="5143" max="5143" width="12.28515625" style="4" customWidth="1"/>
    <col min="5144" max="5144" width="10.140625" style="4" customWidth="1"/>
    <col min="5145" max="5376" width="9.140625" style="4"/>
    <col min="5377" max="5385" width="9.7109375" style="4" customWidth="1"/>
    <col min="5386" max="5386" width="10.42578125" style="4" customWidth="1"/>
    <col min="5387" max="5387" width="11.7109375" style="4" customWidth="1"/>
    <col min="5388" max="5388" width="14.42578125" style="4" customWidth="1"/>
    <col min="5389" max="5390" width="8.7109375" style="4" customWidth="1"/>
    <col min="5391" max="5391" width="12.28515625" style="4" customWidth="1"/>
    <col min="5392" max="5393" width="16.7109375" style="4" customWidth="1"/>
    <col min="5394" max="5398" width="8.7109375" style="4" customWidth="1"/>
    <col min="5399" max="5399" width="12.28515625" style="4" customWidth="1"/>
    <col min="5400" max="5400" width="10.140625" style="4" customWidth="1"/>
    <col min="5401" max="5632" width="9.140625" style="4"/>
    <col min="5633" max="5641" width="9.7109375" style="4" customWidth="1"/>
    <col min="5642" max="5642" width="10.42578125" style="4" customWidth="1"/>
    <col min="5643" max="5643" width="11.7109375" style="4" customWidth="1"/>
    <col min="5644" max="5644" width="14.42578125" style="4" customWidth="1"/>
    <col min="5645" max="5646" width="8.7109375" style="4" customWidth="1"/>
    <col min="5647" max="5647" width="12.28515625" style="4" customWidth="1"/>
    <col min="5648" max="5649" width="16.7109375" style="4" customWidth="1"/>
    <col min="5650" max="5654" width="8.7109375" style="4" customWidth="1"/>
    <col min="5655" max="5655" width="12.28515625" style="4" customWidth="1"/>
    <col min="5656" max="5656" width="10.140625" style="4" customWidth="1"/>
    <col min="5657" max="5888" width="9.140625" style="4"/>
    <col min="5889" max="5897" width="9.7109375" style="4" customWidth="1"/>
    <col min="5898" max="5898" width="10.42578125" style="4" customWidth="1"/>
    <col min="5899" max="5899" width="11.7109375" style="4" customWidth="1"/>
    <col min="5900" max="5900" width="14.42578125" style="4" customWidth="1"/>
    <col min="5901" max="5902" width="8.7109375" style="4" customWidth="1"/>
    <col min="5903" max="5903" width="12.28515625" style="4" customWidth="1"/>
    <col min="5904" max="5905" width="16.7109375" style="4" customWidth="1"/>
    <col min="5906" max="5910" width="8.7109375" style="4" customWidth="1"/>
    <col min="5911" max="5911" width="12.28515625" style="4" customWidth="1"/>
    <col min="5912" max="5912" width="10.140625" style="4" customWidth="1"/>
    <col min="5913" max="6144" width="9.140625" style="4"/>
    <col min="6145" max="6153" width="9.7109375" style="4" customWidth="1"/>
    <col min="6154" max="6154" width="10.42578125" style="4" customWidth="1"/>
    <col min="6155" max="6155" width="11.7109375" style="4" customWidth="1"/>
    <col min="6156" max="6156" width="14.42578125" style="4" customWidth="1"/>
    <col min="6157" max="6158" width="8.7109375" style="4" customWidth="1"/>
    <col min="6159" max="6159" width="12.28515625" style="4" customWidth="1"/>
    <col min="6160" max="6161" width="16.7109375" style="4" customWidth="1"/>
    <col min="6162" max="6166" width="8.7109375" style="4" customWidth="1"/>
    <col min="6167" max="6167" width="12.28515625" style="4" customWidth="1"/>
    <col min="6168" max="6168" width="10.140625" style="4" customWidth="1"/>
    <col min="6169" max="6400" width="9.140625" style="4"/>
    <col min="6401" max="6409" width="9.7109375" style="4" customWidth="1"/>
    <col min="6410" max="6410" width="10.42578125" style="4" customWidth="1"/>
    <col min="6411" max="6411" width="11.7109375" style="4" customWidth="1"/>
    <col min="6412" max="6412" width="14.42578125" style="4" customWidth="1"/>
    <col min="6413" max="6414" width="8.7109375" style="4" customWidth="1"/>
    <col min="6415" max="6415" width="12.28515625" style="4" customWidth="1"/>
    <col min="6416" max="6417" width="16.7109375" style="4" customWidth="1"/>
    <col min="6418" max="6422" width="8.7109375" style="4" customWidth="1"/>
    <col min="6423" max="6423" width="12.28515625" style="4" customWidth="1"/>
    <col min="6424" max="6424" width="10.140625" style="4" customWidth="1"/>
    <col min="6425" max="6656" width="9.140625" style="4"/>
    <col min="6657" max="6665" width="9.7109375" style="4" customWidth="1"/>
    <col min="6666" max="6666" width="10.42578125" style="4" customWidth="1"/>
    <col min="6667" max="6667" width="11.7109375" style="4" customWidth="1"/>
    <col min="6668" max="6668" width="14.42578125" style="4" customWidth="1"/>
    <col min="6669" max="6670" width="8.7109375" style="4" customWidth="1"/>
    <col min="6671" max="6671" width="12.28515625" style="4" customWidth="1"/>
    <col min="6672" max="6673" width="16.7109375" style="4" customWidth="1"/>
    <col min="6674" max="6678" width="8.7109375" style="4" customWidth="1"/>
    <col min="6679" max="6679" width="12.28515625" style="4" customWidth="1"/>
    <col min="6680" max="6680" width="10.140625" style="4" customWidth="1"/>
    <col min="6681" max="6912" width="9.140625" style="4"/>
    <col min="6913" max="6921" width="9.7109375" style="4" customWidth="1"/>
    <col min="6922" max="6922" width="10.42578125" style="4" customWidth="1"/>
    <col min="6923" max="6923" width="11.7109375" style="4" customWidth="1"/>
    <col min="6924" max="6924" width="14.42578125" style="4" customWidth="1"/>
    <col min="6925" max="6926" width="8.7109375" style="4" customWidth="1"/>
    <col min="6927" max="6927" width="12.28515625" style="4" customWidth="1"/>
    <col min="6928" max="6929" width="16.7109375" style="4" customWidth="1"/>
    <col min="6930" max="6934" width="8.7109375" style="4" customWidth="1"/>
    <col min="6935" max="6935" width="12.28515625" style="4" customWidth="1"/>
    <col min="6936" max="6936" width="10.140625" style="4" customWidth="1"/>
    <col min="6937" max="7168" width="9.140625" style="4"/>
    <col min="7169" max="7177" width="9.7109375" style="4" customWidth="1"/>
    <col min="7178" max="7178" width="10.42578125" style="4" customWidth="1"/>
    <col min="7179" max="7179" width="11.7109375" style="4" customWidth="1"/>
    <col min="7180" max="7180" width="14.42578125" style="4" customWidth="1"/>
    <col min="7181" max="7182" width="8.7109375" style="4" customWidth="1"/>
    <col min="7183" max="7183" width="12.28515625" style="4" customWidth="1"/>
    <col min="7184" max="7185" width="16.7109375" style="4" customWidth="1"/>
    <col min="7186" max="7190" width="8.7109375" style="4" customWidth="1"/>
    <col min="7191" max="7191" width="12.28515625" style="4" customWidth="1"/>
    <col min="7192" max="7192" width="10.140625" style="4" customWidth="1"/>
    <col min="7193" max="7424" width="9.140625" style="4"/>
    <col min="7425" max="7433" width="9.7109375" style="4" customWidth="1"/>
    <col min="7434" max="7434" width="10.42578125" style="4" customWidth="1"/>
    <col min="7435" max="7435" width="11.7109375" style="4" customWidth="1"/>
    <col min="7436" max="7436" width="14.42578125" style="4" customWidth="1"/>
    <col min="7437" max="7438" width="8.7109375" style="4" customWidth="1"/>
    <col min="7439" max="7439" width="12.28515625" style="4" customWidth="1"/>
    <col min="7440" max="7441" width="16.7109375" style="4" customWidth="1"/>
    <col min="7442" max="7446" width="8.7109375" style="4" customWidth="1"/>
    <col min="7447" max="7447" width="12.28515625" style="4" customWidth="1"/>
    <col min="7448" max="7448" width="10.140625" style="4" customWidth="1"/>
    <col min="7449" max="7680" width="9.140625" style="4"/>
    <col min="7681" max="7689" width="9.7109375" style="4" customWidth="1"/>
    <col min="7690" max="7690" width="10.42578125" style="4" customWidth="1"/>
    <col min="7691" max="7691" width="11.7109375" style="4" customWidth="1"/>
    <col min="7692" max="7692" width="14.42578125" style="4" customWidth="1"/>
    <col min="7693" max="7694" width="8.7109375" style="4" customWidth="1"/>
    <col min="7695" max="7695" width="12.28515625" style="4" customWidth="1"/>
    <col min="7696" max="7697" width="16.7109375" style="4" customWidth="1"/>
    <col min="7698" max="7702" width="8.7109375" style="4" customWidth="1"/>
    <col min="7703" max="7703" width="12.28515625" style="4" customWidth="1"/>
    <col min="7704" max="7704" width="10.140625" style="4" customWidth="1"/>
    <col min="7705" max="7936" width="9.140625" style="4"/>
    <col min="7937" max="7945" width="9.7109375" style="4" customWidth="1"/>
    <col min="7946" max="7946" width="10.42578125" style="4" customWidth="1"/>
    <col min="7947" max="7947" width="11.7109375" style="4" customWidth="1"/>
    <col min="7948" max="7948" width="14.42578125" style="4" customWidth="1"/>
    <col min="7949" max="7950" width="8.7109375" style="4" customWidth="1"/>
    <col min="7951" max="7951" width="12.28515625" style="4" customWidth="1"/>
    <col min="7952" max="7953" width="16.7109375" style="4" customWidth="1"/>
    <col min="7954" max="7958" width="8.7109375" style="4" customWidth="1"/>
    <col min="7959" max="7959" width="12.28515625" style="4" customWidth="1"/>
    <col min="7960" max="7960" width="10.140625" style="4" customWidth="1"/>
    <col min="7961" max="8192" width="9.140625" style="4"/>
    <col min="8193" max="8201" width="9.7109375" style="4" customWidth="1"/>
    <col min="8202" max="8202" width="10.42578125" style="4" customWidth="1"/>
    <col min="8203" max="8203" width="11.7109375" style="4" customWidth="1"/>
    <col min="8204" max="8204" width="14.42578125" style="4" customWidth="1"/>
    <col min="8205" max="8206" width="8.7109375" style="4" customWidth="1"/>
    <col min="8207" max="8207" width="12.28515625" style="4" customWidth="1"/>
    <col min="8208" max="8209" width="16.7109375" style="4" customWidth="1"/>
    <col min="8210" max="8214" width="8.7109375" style="4" customWidth="1"/>
    <col min="8215" max="8215" width="12.28515625" style="4" customWidth="1"/>
    <col min="8216" max="8216" width="10.140625" style="4" customWidth="1"/>
    <col min="8217" max="8448" width="9.140625" style="4"/>
    <col min="8449" max="8457" width="9.7109375" style="4" customWidth="1"/>
    <col min="8458" max="8458" width="10.42578125" style="4" customWidth="1"/>
    <col min="8459" max="8459" width="11.7109375" style="4" customWidth="1"/>
    <col min="8460" max="8460" width="14.42578125" style="4" customWidth="1"/>
    <col min="8461" max="8462" width="8.7109375" style="4" customWidth="1"/>
    <col min="8463" max="8463" width="12.28515625" style="4" customWidth="1"/>
    <col min="8464" max="8465" width="16.7109375" style="4" customWidth="1"/>
    <col min="8466" max="8470" width="8.7109375" style="4" customWidth="1"/>
    <col min="8471" max="8471" width="12.28515625" style="4" customWidth="1"/>
    <col min="8472" max="8472" width="10.140625" style="4" customWidth="1"/>
    <col min="8473" max="8704" width="9.140625" style="4"/>
    <col min="8705" max="8713" width="9.7109375" style="4" customWidth="1"/>
    <col min="8714" max="8714" width="10.42578125" style="4" customWidth="1"/>
    <col min="8715" max="8715" width="11.7109375" style="4" customWidth="1"/>
    <col min="8716" max="8716" width="14.42578125" style="4" customWidth="1"/>
    <col min="8717" max="8718" width="8.7109375" style="4" customWidth="1"/>
    <col min="8719" max="8719" width="12.28515625" style="4" customWidth="1"/>
    <col min="8720" max="8721" width="16.7109375" style="4" customWidth="1"/>
    <col min="8722" max="8726" width="8.7109375" style="4" customWidth="1"/>
    <col min="8727" max="8727" width="12.28515625" style="4" customWidth="1"/>
    <col min="8728" max="8728" width="10.140625" style="4" customWidth="1"/>
    <col min="8729" max="8960" width="9.140625" style="4"/>
    <col min="8961" max="8969" width="9.7109375" style="4" customWidth="1"/>
    <col min="8970" max="8970" width="10.42578125" style="4" customWidth="1"/>
    <col min="8971" max="8971" width="11.7109375" style="4" customWidth="1"/>
    <col min="8972" max="8972" width="14.42578125" style="4" customWidth="1"/>
    <col min="8973" max="8974" width="8.7109375" style="4" customWidth="1"/>
    <col min="8975" max="8975" width="12.28515625" style="4" customWidth="1"/>
    <col min="8976" max="8977" width="16.7109375" style="4" customWidth="1"/>
    <col min="8978" max="8982" width="8.7109375" style="4" customWidth="1"/>
    <col min="8983" max="8983" width="12.28515625" style="4" customWidth="1"/>
    <col min="8984" max="8984" width="10.140625" style="4" customWidth="1"/>
    <col min="8985" max="9216" width="9.140625" style="4"/>
    <col min="9217" max="9225" width="9.7109375" style="4" customWidth="1"/>
    <col min="9226" max="9226" width="10.42578125" style="4" customWidth="1"/>
    <col min="9227" max="9227" width="11.7109375" style="4" customWidth="1"/>
    <col min="9228" max="9228" width="14.42578125" style="4" customWidth="1"/>
    <col min="9229" max="9230" width="8.7109375" style="4" customWidth="1"/>
    <col min="9231" max="9231" width="12.28515625" style="4" customWidth="1"/>
    <col min="9232" max="9233" width="16.7109375" style="4" customWidth="1"/>
    <col min="9234" max="9238" width="8.7109375" style="4" customWidth="1"/>
    <col min="9239" max="9239" width="12.28515625" style="4" customWidth="1"/>
    <col min="9240" max="9240" width="10.140625" style="4" customWidth="1"/>
    <col min="9241" max="9472" width="9.140625" style="4"/>
    <col min="9473" max="9481" width="9.7109375" style="4" customWidth="1"/>
    <col min="9482" max="9482" width="10.42578125" style="4" customWidth="1"/>
    <col min="9483" max="9483" width="11.7109375" style="4" customWidth="1"/>
    <col min="9484" max="9484" width="14.42578125" style="4" customWidth="1"/>
    <col min="9485" max="9486" width="8.7109375" style="4" customWidth="1"/>
    <col min="9487" max="9487" width="12.28515625" style="4" customWidth="1"/>
    <col min="9488" max="9489" width="16.7109375" style="4" customWidth="1"/>
    <col min="9490" max="9494" width="8.7109375" style="4" customWidth="1"/>
    <col min="9495" max="9495" width="12.28515625" style="4" customWidth="1"/>
    <col min="9496" max="9496" width="10.140625" style="4" customWidth="1"/>
    <col min="9497" max="9728" width="9.140625" style="4"/>
    <col min="9729" max="9737" width="9.7109375" style="4" customWidth="1"/>
    <col min="9738" max="9738" width="10.42578125" style="4" customWidth="1"/>
    <col min="9739" max="9739" width="11.7109375" style="4" customWidth="1"/>
    <col min="9740" max="9740" width="14.42578125" style="4" customWidth="1"/>
    <col min="9741" max="9742" width="8.7109375" style="4" customWidth="1"/>
    <col min="9743" max="9743" width="12.28515625" style="4" customWidth="1"/>
    <col min="9744" max="9745" width="16.7109375" style="4" customWidth="1"/>
    <col min="9746" max="9750" width="8.7109375" style="4" customWidth="1"/>
    <col min="9751" max="9751" width="12.28515625" style="4" customWidth="1"/>
    <col min="9752" max="9752" width="10.140625" style="4" customWidth="1"/>
    <col min="9753" max="9984" width="9.140625" style="4"/>
    <col min="9985" max="9993" width="9.7109375" style="4" customWidth="1"/>
    <col min="9994" max="9994" width="10.42578125" style="4" customWidth="1"/>
    <col min="9995" max="9995" width="11.7109375" style="4" customWidth="1"/>
    <col min="9996" max="9996" width="14.42578125" style="4" customWidth="1"/>
    <col min="9997" max="9998" width="8.7109375" style="4" customWidth="1"/>
    <col min="9999" max="9999" width="12.28515625" style="4" customWidth="1"/>
    <col min="10000" max="10001" width="16.7109375" style="4" customWidth="1"/>
    <col min="10002" max="10006" width="8.7109375" style="4" customWidth="1"/>
    <col min="10007" max="10007" width="12.28515625" style="4" customWidth="1"/>
    <col min="10008" max="10008" width="10.140625" style="4" customWidth="1"/>
    <col min="10009" max="10240" width="9.140625" style="4"/>
    <col min="10241" max="10249" width="9.7109375" style="4" customWidth="1"/>
    <col min="10250" max="10250" width="10.42578125" style="4" customWidth="1"/>
    <col min="10251" max="10251" width="11.7109375" style="4" customWidth="1"/>
    <col min="10252" max="10252" width="14.42578125" style="4" customWidth="1"/>
    <col min="10253" max="10254" width="8.7109375" style="4" customWidth="1"/>
    <col min="10255" max="10255" width="12.28515625" style="4" customWidth="1"/>
    <col min="10256" max="10257" width="16.7109375" style="4" customWidth="1"/>
    <col min="10258" max="10262" width="8.7109375" style="4" customWidth="1"/>
    <col min="10263" max="10263" width="12.28515625" style="4" customWidth="1"/>
    <col min="10264" max="10264" width="10.140625" style="4" customWidth="1"/>
    <col min="10265" max="10496" width="9.140625" style="4"/>
    <col min="10497" max="10505" width="9.7109375" style="4" customWidth="1"/>
    <col min="10506" max="10506" width="10.42578125" style="4" customWidth="1"/>
    <col min="10507" max="10507" width="11.7109375" style="4" customWidth="1"/>
    <col min="10508" max="10508" width="14.42578125" style="4" customWidth="1"/>
    <col min="10509" max="10510" width="8.7109375" style="4" customWidth="1"/>
    <col min="10511" max="10511" width="12.28515625" style="4" customWidth="1"/>
    <col min="10512" max="10513" width="16.7109375" style="4" customWidth="1"/>
    <col min="10514" max="10518" width="8.7109375" style="4" customWidth="1"/>
    <col min="10519" max="10519" width="12.28515625" style="4" customWidth="1"/>
    <col min="10520" max="10520" width="10.140625" style="4" customWidth="1"/>
    <col min="10521" max="10752" width="9.140625" style="4"/>
    <col min="10753" max="10761" width="9.7109375" style="4" customWidth="1"/>
    <col min="10762" max="10762" width="10.42578125" style="4" customWidth="1"/>
    <col min="10763" max="10763" width="11.7109375" style="4" customWidth="1"/>
    <col min="10764" max="10764" width="14.42578125" style="4" customWidth="1"/>
    <col min="10765" max="10766" width="8.7109375" style="4" customWidth="1"/>
    <col min="10767" max="10767" width="12.28515625" style="4" customWidth="1"/>
    <col min="10768" max="10769" width="16.7109375" style="4" customWidth="1"/>
    <col min="10770" max="10774" width="8.7109375" style="4" customWidth="1"/>
    <col min="10775" max="10775" width="12.28515625" style="4" customWidth="1"/>
    <col min="10776" max="10776" width="10.140625" style="4" customWidth="1"/>
    <col min="10777" max="11008" width="9.140625" style="4"/>
    <col min="11009" max="11017" width="9.7109375" style="4" customWidth="1"/>
    <col min="11018" max="11018" width="10.42578125" style="4" customWidth="1"/>
    <col min="11019" max="11019" width="11.7109375" style="4" customWidth="1"/>
    <col min="11020" max="11020" width="14.42578125" style="4" customWidth="1"/>
    <col min="11021" max="11022" width="8.7109375" style="4" customWidth="1"/>
    <col min="11023" max="11023" width="12.28515625" style="4" customWidth="1"/>
    <col min="11024" max="11025" width="16.7109375" style="4" customWidth="1"/>
    <col min="11026" max="11030" width="8.7109375" style="4" customWidth="1"/>
    <col min="11031" max="11031" width="12.28515625" style="4" customWidth="1"/>
    <col min="11032" max="11032" width="10.140625" style="4" customWidth="1"/>
    <col min="11033" max="11264" width="9.140625" style="4"/>
    <col min="11265" max="11273" width="9.7109375" style="4" customWidth="1"/>
    <col min="11274" max="11274" width="10.42578125" style="4" customWidth="1"/>
    <col min="11275" max="11275" width="11.7109375" style="4" customWidth="1"/>
    <col min="11276" max="11276" width="14.42578125" style="4" customWidth="1"/>
    <col min="11277" max="11278" width="8.7109375" style="4" customWidth="1"/>
    <col min="11279" max="11279" width="12.28515625" style="4" customWidth="1"/>
    <col min="11280" max="11281" width="16.7109375" style="4" customWidth="1"/>
    <col min="11282" max="11286" width="8.7109375" style="4" customWidth="1"/>
    <col min="11287" max="11287" width="12.28515625" style="4" customWidth="1"/>
    <col min="11288" max="11288" width="10.140625" style="4" customWidth="1"/>
    <col min="11289" max="11520" width="9.140625" style="4"/>
    <col min="11521" max="11529" width="9.7109375" style="4" customWidth="1"/>
    <col min="11530" max="11530" width="10.42578125" style="4" customWidth="1"/>
    <col min="11531" max="11531" width="11.7109375" style="4" customWidth="1"/>
    <col min="11532" max="11532" width="14.42578125" style="4" customWidth="1"/>
    <col min="11533" max="11534" width="8.7109375" style="4" customWidth="1"/>
    <col min="11535" max="11535" width="12.28515625" style="4" customWidth="1"/>
    <col min="11536" max="11537" width="16.7109375" style="4" customWidth="1"/>
    <col min="11538" max="11542" width="8.7109375" style="4" customWidth="1"/>
    <col min="11543" max="11543" width="12.28515625" style="4" customWidth="1"/>
    <col min="11544" max="11544" width="10.140625" style="4" customWidth="1"/>
    <col min="11545" max="11776" width="9.140625" style="4"/>
    <col min="11777" max="11785" width="9.7109375" style="4" customWidth="1"/>
    <col min="11786" max="11786" width="10.42578125" style="4" customWidth="1"/>
    <col min="11787" max="11787" width="11.7109375" style="4" customWidth="1"/>
    <col min="11788" max="11788" width="14.42578125" style="4" customWidth="1"/>
    <col min="11789" max="11790" width="8.7109375" style="4" customWidth="1"/>
    <col min="11791" max="11791" width="12.28515625" style="4" customWidth="1"/>
    <col min="11792" max="11793" width="16.7109375" style="4" customWidth="1"/>
    <col min="11794" max="11798" width="8.7109375" style="4" customWidth="1"/>
    <col min="11799" max="11799" width="12.28515625" style="4" customWidth="1"/>
    <col min="11800" max="11800" width="10.140625" style="4" customWidth="1"/>
    <col min="11801" max="12032" width="9.140625" style="4"/>
    <col min="12033" max="12041" width="9.7109375" style="4" customWidth="1"/>
    <col min="12042" max="12042" width="10.42578125" style="4" customWidth="1"/>
    <col min="12043" max="12043" width="11.7109375" style="4" customWidth="1"/>
    <col min="12044" max="12044" width="14.42578125" style="4" customWidth="1"/>
    <col min="12045" max="12046" width="8.7109375" style="4" customWidth="1"/>
    <col min="12047" max="12047" width="12.28515625" style="4" customWidth="1"/>
    <col min="12048" max="12049" width="16.7109375" style="4" customWidth="1"/>
    <col min="12050" max="12054" width="8.7109375" style="4" customWidth="1"/>
    <col min="12055" max="12055" width="12.28515625" style="4" customWidth="1"/>
    <col min="12056" max="12056" width="10.140625" style="4" customWidth="1"/>
    <col min="12057" max="12288" width="9.140625" style="4"/>
    <col min="12289" max="12297" width="9.7109375" style="4" customWidth="1"/>
    <col min="12298" max="12298" width="10.42578125" style="4" customWidth="1"/>
    <col min="12299" max="12299" width="11.7109375" style="4" customWidth="1"/>
    <col min="12300" max="12300" width="14.42578125" style="4" customWidth="1"/>
    <col min="12301" max="12302" width="8.7109375" style="4" customWidth="1"/>
    <col min="12303" max="12303" width="12.28515625" style="4" customWidth="1"/>
    <col min="12304" max="12305" width="16.7109375" style="4" customWidth="1"/>
    <col min="12306" max="12310" width="8.7109375" style="4" customWidth="1"/>
    <col min="12311" max="12311" width="12.28515625" style="4" customWidth="1"/>
    <col min="12312" max="12312" width="10.140625" style="4" customWidth="1"/>
    <col min="12313" max="12544" width="9.140625" style="4"/>
    <col min="12545" max="12553" width="9.7109375" style="4" customWidth="1"/>
    <col min="12554" max="12554" width="10.42578125" style="4" customWidth="1"/>
    <col min="12555" max="12555" width="11.7109375" style="4" customWidth="1"/>
    <col min="12556" max="12556" width="14.42578125" style="4" customWidth="1"/>
    <col min="12557" max="12558" width="8.7109375" style="4" customWidth="1"/>
    <col min="12559" max="12559" width="12.28515625" style="4" customWidth="1"/>
    <col min="12560" max="12561" width="16.7109375" style="4" customWidth="1"/>
    <col min="12562" max="12566" width="8.7109375" style="4" customWidth="1"/>
    <col min="12567" max="12567" width="12.28515625" style="4" customWidth="1"/>
    <col min="12568" max="12568" width="10.140625" style="4" customWidth="1"/>
    <col min="12569" max="12800" width="9.140625" style="4"/>
    <col min="12801" max="12809" width="9.7109375" style="4" customWidth="1"/>
    <col min="12810" max="12810" width="10.42578125" style="4" customWidth="1"/>
    <col min="12811" max="12811" width="11.7109375" style="4" customWidth="1"/>
    <col min="12812" max="12812" width="14.42578125" style="4" customWidth="1"/>
    <col min="12813" max="12814" width="8.7109375" style="4" customWidth="1"/>
    <col min="12815" max="12815" width="12.28515625" style="4" customWidth="1"/>
    <col min="12816" max="12817" width="16.7109375" style="4" customWidth="1"/>
    <col min="12818" max="12822" width="8.7109375" style="4" customWidth="1"/>
    <col min="12823" max="12823" width="12.28515625" style="4" customWidth="1"/>
    <col min="12824" max="12824" width="10.140625" style="4" customWidth="1"/>
    <col min="12825" max="13056" width="9.140625" style="4"/>
    <col min="13057" max="13065" width="9.7109375" style="4" customWidth="1"/>
    <col min="13066" max="13066" width="10.42578125" style="4" customWidth="1"/>
    <col min="13067" max="13067" width="11.7109375" style="4" customWidth="1"/>
    <col min="13068" max="13068" width="14.42578125" style="4" customWidth="1"/>
    <col min="13069" max="13070" width="8.7109375" style="4" customWidth="1"/>
    <col min="13071" max="13071" width="12.28515625" style="4" customWidth="1"/>
    <col min="13072" max="13073" width="16.7109375" style="4" customWidth="1"/>
    <col min="13074" max="13078" width="8.7109375" style="4" customWidth="1"/>
    <col min="13079" max="13079" width="12.28515625" style="4" customWidth="1"/>
    <col min="13080" max="13080" width="10.140625" style="4" customWidth="1"/>
    <col min="13081" max="13312" width="9.140625" style="4"/>
    <col min="13313" max="13321" width="9.7109375" style="4" customWidth="1"/>
    <col min="13322" max="13322" width="10.42578125" style="4" customWidth="1"/>
    <col min="13323" max="13323" width="11.7109375" style="4" customWidth="1"/>
    <col min="13324" max="13324" width="14.42578125" style="4" customWidth="1"/>
    <col min="13325" max="13326" width="8.7109375" style="4" customWidth="1"/>
    <col min="13327" max="13327" width="12.28515625" style="4" customWidth="1"/>
    <col min="13328" max="13329" width="16.7109375" style="4" customWidth="1"/>
    <col min="13330" max="13334" width="8.7109375" style="4" customWidth="1"/>
    <col min="13335" max="13335" width="12.28515625" style="4" customWidth="1"/>
    <col min="13336" max="13336" width="10.140625" style="4" customWidth="1"/>
    <col min="13337" max="13568" width="9.140625" style="4"/>
    <col min="13569" max="13577" width="9.7109375" style="4" customWidth="1"/>
    <col min="13578" max="13578" width="10.42578125" style="4" customWidth="1"/>
    <col min="13579" max="13579" width="11.7109375" style="4" customWidth="1"/>
    <col min="13580" max="13580" width="14.42578125" style="4" customWidth="1"/>
    <col min="13581" max="13582" width="8.7109375" style="4" customWidth="1"/>
    <col min="13583" max="13583" width="12.28515625" style="4" customWidth="1"/>
    <col min="13584" max="13585" width="16.7109375" style="4" customWidth="1"/>
    <col min="13586" max="13590" width="8.7109375" style="4" customWidth="1"/>
    <col min="13591" max="13591" width="12.28515625" style="4" customWidth="1"/>
    <col min="13592" max="13592" width="10.140625" style="4" customWidth="1"/>
    <col min="13593" max="13824" width="9.140625" style="4"/>
    <col min="13825" max="13833" width="9.7109375" style="4" customWidth="1"/>
    <col min="13834" max="13834" width="10.42578125" style="4" customWidth="1"/>
    <col min="13835" max="13835" width="11.7109375" style="4" customWidth="1"/>
    <col min="13836" max="13836" width="14.42578125" style="4" customWidth="1"/>
    <col min="13837" max="13838" width="8.7109375" style="4" customWidth="1"/>
    <col min="13839" max="13839" width="12.28515625" style="4" customWidth="1"/>
    <col min="13840" max="13841" width="16.7109375" style="4" customWidth="1"/>
    <col min="13842" max="13846" width="8.7109375" style="4" customWidth="1"/>
    <col min="13847" max="13847" width="12.28515625" style="4" customWidth="1"/>
    <col min="13848" max="13848" width="10.140625" style="4" customWidth="1"/>
    <col min="13849" max="14080" width="9.140625" style="4"/>
    <col min="14081" max="14089" width="9.7109375" style="4" customWidth="1"/>
    <col min="14090" max="14090" width="10.42578125" style="4" customWidth="1"/>
    <col min="14091" max="14091" width="11.7109375" style="4" customWidth="1"/>
    <col min="14092" max="14092" width="14.42578125" style="4" customWidth="1"/>
    <col min="14093" max="14094" width="8.7109375" style="4" customWidth="1"/>
    <col min="14095" max="14095" width="12.28515625" style="4" customWidth="1"/>
    <col min="14096" max="14097" width="16.7109375" style="4" customWidth="1"/>
    <col min="14098" max="14102" width="8.7109375" style="4" customWidth="1"/>
    <col min="14103" max="14103" width="12.28515625" style="4" customWidth="1"/>
    <col min="14104" max="14104" width="10.140625" style="4" customWidth="1"/>
    <col min="14105" max="14336" width="9.140625" style="4"/>
    <col min="14337" max="14345" width="9.7109375" style="4" customWidth="1"/>
    <col min="14346" max="14346" width="10.42578125" style="4" customWidth="1"/>
    <col min="14347" max="14347" width="11.7109375" style="4" customWidth="1"/>
    <col min="14348" max="14348" width="14.42578125" style="4" customWidth="1"/>
    <col min="14349" max="14350" width="8.7109375" style="4" customWidth="1"/>
    <col min="14351" max="14351" width="12.28515625" style="4" customWidth="1"/>
    <col min="14352" max="14353" width="16.7109375" style="4" customWidth="1"/>
    <col min="14354" max="14358" width="8.7109375" style="4" customWidth="1"/>
    <col min="14359" max="14359" width="12.28515625" style="4" customWidth="1"/>
    <col min="14360" max="14360" width="10.140625" style="4" customWidth="1"/>
    <col min="14361" max="14592" width="9.140625" style="4"/>
    <col min="14593" max="14601" width="9.7109375" style="4" customWidth="1"/>
    <col min="14602" max="14602" width="10.42578125" style="4" customWidth="1"/>
    <col min="14603" max="14603" width="11.7109375" style="4" customWidth="1"/>
    <col min="14604" max="14604" width="14.42578125" style="4" customWidth="1"/>
    <col min="14605" max="14606" width="8.7109375" style="4" customWidth="1"/>
    <col min="14607" max="14607" width="12.28515625" style="4" customWidth="1"/>
    <col min="14608" max="14609" width="16.7109375" style="4" customWidth="1"/>
    <col min="14610" max="14614" width="8.7109375" style="4" customWidth="1"/>
    <col min="14615" max="14615" width="12.28515625" style="4" customWidth="1"/>
    <col min="14616" max="14616" width="10.140625" style="4" customWidth="1"/>
    <col min="14617" max="14848" width="9.140625" style="4"/>
    <col min="14849" max="14857" width="9.7109375" style="4" customWidth="1"/>
    <col min="14858" max="14858" width="10.42578125" style="4" customWidth="1"/>
    <col min="14859" max="14859" width="11.7109375" style="4" customWidth="1"/>
    <col min="14860" max="14860" width="14.42578125" style="4" customWidth="1"/>
    <col min="14861" max="14862" width="8.7109375" style="4" customWidth="1"/>
    <col min="14863" max="14863" width="12.28515625" style="4" customWidth="1"/>
    <col min="14864" max="14865" width="16.7109375" style="4" customWidth="1"/>
    <col min="14866" max="14870" width="8.7109375" style="4" customWidth="1"/>
    <col min="14871" max="14871" width="12.28515625" style="4" customWidth="1"/>
    <col min="14872" max="14872" width="10.140625" style="4" customWidth="1"/>
    <col min="14873" max="15104" width="9.140625" style="4"/>
    <col min="15105" max="15113" width="9.7109375" style="4" customWidth="1"/>
    <col min="15114" max="15114" width="10.42578125" style="4" customWidth="1"/>
    <col min="15115" max="15115" width="11.7109375" style="4" customWidth="1"/>
    <col min="15116" max="15116" width="14.42578125" style="4" customWidth="1"/>
    <col min="15117" max="15118" width="8.7109375" style="4" customWidth="1"/>
    <col min="15119" max="15119" width="12.28515625" style="4" customWidth="1"/>
    <col min="15120" max="15121" width="16.7109375" style="4" customWidth="1"/>
    <col min="15122" max="15126" width="8.7109375" style="4" customWidth="1"/>
    <col min="15127" max="15127" width="12.28515625" style="4" customWidth="1"/>
    <col min="15128" max="15128" width="10.140625" style="4" customWidth="1"/>
    <col min="15129" max="15360" width="9.140625" style="4"/>
    <col min="15361" max="15369" width="9.7109375" style="4" customWidth="1"/>
    <col min="15370" max="15370" width="10.42578125" style="4" customWidth="1"/>
    <col min="15371" max="15371" width="11.7109375" style="4" customWidth="1"/>
    <col min="15372" max="15372" width="14.42578125" style="4" customWidth="1"/>
    <col min="15373" max="15374" width="8.7109375" style="4" customWidth="1"/>
    <col min="15375" max="15375" width="12.28515625" style="4" customWidth="1"/>
    <col min="15376" max="15377" width="16.7109375" style="4" customWidth="1"/>
    <col min="15378" max="15382" width="8.7109375" style="4" customWidth="1"/>
    <col min="15383" max="15383" width="12.28515625" style="4" customWidth="1"/>
    <col min="15384" max="15384" width="10.140625" style="4" customWidth="1"/>
    <col min="15385" max="15616" width="9.140625" style="4"/>
    <col min="15617" max="15625" width="9.7109375" style="4" customWidth="1"/>
    <col min="15626" max="15626" width="10.42578125" style="4" customWidth="1"/>
    <col min="15627" max="15627" width="11.7109375" style="4" customWidth="1"/>
    <col min="15628" max="15628" width="14.42578125" style="4" customWidth="1"/>
    <col min="15629" max="15630" width="8.7109375" style="4" customWidth="1"/>
    <col min="15631" max="15631" width="12.28515625" style="4" customWidth="1"/>
    <col min="15632" max="15633" width="16.7109375" style="4" customWidth="1"/>
    <col min="15634" max="15638" width="8.7109375" style="4" customWidth="1"/>
    <col min="15639" max="15639" width="12.28515625" style="4" customWidth="1"/>
    <col min="15640" max="15640" width="10.140625" style="4" customWidth="1"/>
    <col min="15641" max="15872" width="9.140625" style="4"/>
    <col min="15873" max="15881" width="9.7109375" style="4" customWidth="1"/>
    <col min="15882" max="15882" width="10.42578125" style="4" customWidth="1"/>
    <col min="15883" max="15883" width="11.7109375" style="4" customWidth="1"/>
    <col min="15884" max="15884" width="14.42578125" style="4" customWidth="1"/>
    <col min="15885" max="15886" width="8.7109375" style="4" customWidth="1"/>
    <col min="15887" max="15887" width="12.28515625" style="4" customWidth="1"/>
    <col min="15888" max="15889" width="16.7109375" style="4" customWidth="1"/>
    <col min="15890" max="15894" width="8.7109375" style="4" customWidth="1"/>
    <col min="15895" max="15895" width="12.28515625" style="4" customWidth="1"/>
    <col min="15896" max="15896" width="10.140625" style="4" customWidth="1"/>
    <col min="15897" max="16128" width="9.140625" style="4"/>
    <col min="16129" max="16137" width="9.7109375" style="4" customWidth="1"/>
    <col min="16138" max="16138" width="10.42578125" style="4" customWidth="1"/>
    <col min="16139" max="16139" width="11.7109375" style="4" customWidth="1"/>
    <col min="16140" max="16140" width="14.42578125" style="4" customWidth="1"/>
    <col min="16141" max="16142" width="8.7109375" style="4" customWidth="1"/>
    <col min="16143" max="16143" width="12.28515625" style="4" customWidth="1"/>
    <col min="16144" max="16145" width="16.7109375" style="4" customWidth="1"/>
    <col min="16146" max="16150" width="8.7109375" style="4" customWidth="1"/>
    <col min="16151" max="16151" width="12.28515625" style="4" customWidth="1"/>
    <col min="16152" max="16152" width="10.140625" style="4" customWidth="1"/>
    <col min="16153" max="16384" width="9.140625" style="4"/>
  </cols>
  <sheetData>
    <row r="1" spans="1:26" ht="12" customHeight="1" thickBot="1" x14ac:dyDescent="0.25">
      <c r="P1" s="4"/>
      <c r="Q1" s="4"/>
      <c r="R1" s="4"/>
      <c r="U1" s="6"/>
      <c r="V1" s="6"/>
      <c r="W1" s="7"/>
      <c r="X1" s="481" t="s">
        <v>69</v>
      </c>
      <c r="Y1" s="484" t="s">
        <v>70</v>
      </c>
      <c r="Z1" s="486" t="s">
        <v>71</v>
      </c>
    </row>
    <row r="2" spans="1:26" x14ac:dyDescent="0.2">
      <c r="B2" s="8" t="s">
        <v>28</v>
      </c>
      <c r="C2" s="488" t="s">
        <v>29</v>
      </c>
      <c r="D2" s="489"/>
      <c r="E2" s="489"/>
      <c r="F2" s="489"/>
      <c r="G2" s="489"/>
      <c r="H2" s="490"/>
      <c r="J2" s="8" t="s">
        <v>28</v>
      </c>
      <c r="K2" s="488" t="s">
        <v>30</v>
      </c>
      <c r="L2" s="489"/>
      <c r="M2" s="489"/>
      <c r="N2" s="489"/>
      <c r="O2" s="489"/>
      <c r="P2" s="490"/>
      <c r="Q2" s="4"/>
      <c r="R2" s="8" t="s">
        <v>28</v>
      </c>
      <c r="S2" s="488" t="s">
        <v>30</v>
      </c>
      <c r="T2" s="489"/>
      <c r="U2" s="489"/>
      <c r="V2" s="490"/>
      <c r="X2" s="482"/>
      <c r="Y2" s="485"/>
      <c r="Z2" s="487"/>
    </row>
    <row r="3" spans="1:26" ht="13.5" thickBot="1" x14ac:dyDescent="0.25">
      <c r="B3" s="9">
        <v>1</v>
      </c>
      <c r="C3" s="491" t="s">
        <v>24</v>
      </c>
      <c r="D3" s="492"/>
      <c r="E3" s="492"/>
      <c r="F3" s="492"/>
      <c r="G3" s="492"/>
      <c r="H3" s="493"/>
      <c r="J3" s="9">
        <v>5</v>
      </c>
      <c r="K3" s="491" t="s">
        <v>31</v>
      </c>
      <c r="L3" s="492"/>
      <c r="M3" s="492"/>
      <c r="N3" s="492"/>
      <c r="O3" s="492"/>
      <c r="P3" s="493"/>
      <c r="Q3" s="4"/>
      <c r="R3" s="10">
        <v>10</v>
      </c>
      <c r="S3" s="491" t="s">
        <v>32</v>
      </c>
      <c r="T3" s="492"/>
      <c r="U3" s="492"/>
      <c r="V3" s="493"/>
      <c r="X3" s="483"/>
      <c r="Y3" s="485"/>
      <c r="Z3" s="487"/>
    </row>
    <row r="4" spans="1:26" x14ac:dyDescent="0.2">
      <c r="B4" s="9">
        <v>2</v>
      </c>
      <c r="C4" s="491" t="s">
        <v>26</v>
      </c>
      <c r="D4" s="492"/>
      <c r="E4" s="492"/>
      <c r="F4" s="492"/>
      <c r="G4" s="492"/>
      <c r="H4" s="493"/>
      <c r="J4" s="9">
        <v>6</v>
      </c>
      <c r="K4" s="491" t="s">
        <v>33</v>
      </c>
      <c r="L4" s="492"/>
      <c r="M4" s="492"/>
      <c r="N4" s="492"/>
      <c r="O4" s="492"/>
      <c r="P4" s="493"/>
      <c r="Q4" s="4"/>
      <c r="R4" s="10">
        <v>11</v>
      </c>
      <c r="S4" s="491" t="s">
        <v>34</v>
      </c>
      <c r="T4" s="492"/>
      <c r="U4" s="492"/>
      <c r="V4" s="493"/>
    </row>
    <row r="5" spans="1:26" x14ac:dyDescent="0.2">
      <c r="B5" s="9">
        <v>3</v>
      </c>
      <c r="C5" s="491" t="s">
        <v>27</v>
      </c>
      <c r="D5" s="492"/>
      <c r="E5" s="492"/>
      <c r="F5" s="492"/>
      <c r="G5" s="492"/>
      <c r="H5" s="493"/>
      <c r="J5" s="9">
        <v>7</v>
      </c>
      <c r="K5" s="491" t="s">
        <v>35</v>
      </c>
      <c r="L5" s="492"/>
      <c r="M5" s="492"/>
      <c r="N5" s="492"/>
      <c r="O5" s="492"/>
      <c r="P5" s="493"/>
      <c r="Q5" s="4"/>
      <c r="R5" s="10">
        <v>12</v>
      </c>
      <c r="S5" s="491" t="s">
        <v>36</v>
      </c>
      <c r="T5" s="492"/>
      <c r="U5" s="492"/>
      <c r="V5" s="493"/>
    </row>
    <row r="6" spans="1:26" x14ac:dyDescent="0.2">
      <c r="B6" s="9">
        <v>4</v>
      </c>
      <c r="C6" s="491" t="s">
        <v>25</v>
      </c>
      <c r="D6" s="492"/>
      <c r="E6" s="492"/>
      <c r="F6" s="492"/>
      <c r="G6" s="492"/>
      <c r="H6" s="493"/>
      <c r="J6" s="9">
        <v>8</v>
      </c>
      <c r="K6" s="491" t="s">
        <v>37</v>
      </c>
      <c r="L6" s="492"/>
      <c r="M6" s="492"/>
      <c r="N6" s="492"/>
      <c r="O6" s="492"/>
      <c r="P6" s="493"/>
      <c r="Q6" s="4"/>
      <c r="R6" s="10">
        <v>13</v>
      </c>
      <c r="S6" s="491" t="s">
        <v>38</v>
      </c>
      <c r="T6" s="492"/>
      <c r="U6" s="492"/>
      <c r="V6" s="493"/>
    </row>
    <row r="7" spans="1:26" ht="13.5" thickBot="1" x14ac:dyDescent="0.25">
      <c r="B7" s="11"/>
      <c r="C7" s="494"/>
      <c r="D7" s="495"/>
      <c r="E7" s="495"/>
      <c r="F7" s="495"/>
      <c r="G7" s="495"/>
      <c r="H7" s="496"/>
      <c r="J7" s="11">
        <v>9</v>
      </c>
      <c r="K7" s="494" t="s">
        <v>39</v>
      </c>
      <c r="L7" s="495"/>
      <c r="M7" s="495"/>
      <c r="N7" s="495"/>
      <c r="O7" s="495"/>
      <c r="P7" s="496"/>
      <c r="Q7" s="4"/>
      <c r="R7" s="12"/>
      <c r="S7" s="494"/>
      <c r="T7" s="495"/>
      <c r="U7" s="495"/>
      <c r="V7" s="496"/>
    </row>
    <row r="8" spans="1:26" ht="13.5" thickBot="1" x14ac:dyDescent="0.25">
      <c r="P8" s="4"/>
      <c r="Q8" s="4"/>
      <c r="R8" s="4"/>
      <c r="U8" s="6"/>
      <c r="V8" s="6"/>
      <c r="W8" s="7"/>
    </row>
    <row r="9" spans="1:26" s="13" customFormat="1" ht="24.75" customHeight="1" thickBot="1" x14ac:dyDescent="0.25">
      <c r="A9" s="497" t="s">
        <v>5</v>
      </c>
      <c r="B9" s="497"/>
      <c r="C9" s="497"/>
      <c r="D9" s="497"/>
      <c r="E9" s="497"/>
      <c r="F9" s="497"/>
      <c r="G9" s="498"/>
      <c r="H9" s="499" t="s">
        <v>40</v>
      </c>
      <c r="I9" s="500"/>
      <c r="J9" s="500"/>
      <c r="K9" s="500"/>
      <c r="L9" s="500"/>
      <c r="M9" s="500"/>
      <c r="N9" s="500"/>
      <c r="O9" s="500"/>
      <c r="P9" s="501">
        <v>621</v>
      </c>
      <c r="Q9" s="502"/>
      <c r="R9" s="499" t="s">
        <v>2</v>
      </c>
      <c r="S9" s="500"/>
      <c r="T9" s="500"/>
      <c r="U9" s="500"/>
      <c r="V9" s="500"/>
      <c r="W9" s="500"/>
    </row>
    <row r="10" spans="1:26" ht="12.75" customHeight="1" x14ac:dyDescent="0.2">
      <c r="A10" s="14" t="s">
        <v>6</v>
      </c>
      <c r="B10" s="15" t="s">
        <v>7</v>
      </c>
      <c r="C10" s="16" t="s">
        <v>8</v>
      </c>
      <c r="D10" s="17" t="s">
        <v>1</v>
      </c>
      <c r="E10" s="18" t="s">
        <v>9</v>
      </c>
      <c r="F10" s="19" t="s">
        <v>6</v>
      </c>
      <c r="G10" s="20" t="s">
        <v>16</v>
      </c>
      <c r="H10" s="503" t="s">
        <v>41</v>
      </c>
      <c r="I10" s="504"/>
      <c r="J10" s="505"/>
      <c r="K10" s="506" t="s">
        <v>42</v>
      </c>
      <c r="L10" s="507"/>
      <c r="M10" s="507"/>
      <c r="N10" s="507"/>
      <c r="O10" s="507"/>
      <c r="P10" s="508" t="s">
        <v>23</v>
      </c>
      <c r="Q10" s="511" t="s">
        <v>22</v>
      </c>
      <c r="R10" s="514"/>
      <c r="S10" s="515"/>
      <c r="T10" s="515"/>
      <c r="U10" s="515"/>
      <c r="V10" s="515"/>
      <c r="W10" s="515"/>
    </row>
    <row r="11" spans="1:26" ht="12.75" customHeight="1" x14ac:dyDescent="0.2">
      <c r="A11" s="21" t="s">
        <v>11</v>
      </c>
      <c r="B11" s="22" t="s">
        <v>11</v>
      </c>
      <c r="C11" s="23" t="s">
        <v>11</v>
      </c>
      <c r="D11" s="24" t="s">
        <v>9</v>
      </c>
      <c r="E11" s="25" t="s">
        <v>12</v>
      </c>
      <c r="F11" s="26" t="s">
        <v>9</v>
      </c>
      <c r="G11" s="27" t="s">
        <v>9</v>
      </c>
      <c r="H11" s="518" t="s">
        <v>43</v>
      </c>
      <c r="I11" s="519"/>
      <c r="J11" s="522" t="s">
        <v>44</v>
      </c>
      <c r="K11" s="523"/>
      <c r="L11" s="524"/>
      <c r="M11" s="525"/>
      <c r="N11" s="29"/>
      <c r="O11" s="97"/>
      <c r="P11" s="509"/>
      <c r="Q11" s="512"/>
      <c r="R11" s="516"/>
      <c r="S11" s="517"/>
      <c r="T11" s="517"/>
      <c r="U11" s="517"/>
      <c r="V11" s="517"/>
      <c r="W11" s="517"/>
    </row>
    <row r="12" spans="1:26" ht="12.75" customHeight="1" x14ac:dyDescent="0.2">
      <c r="A12" s="21" t="s">
        <v>7</v>
      </c>
      <c r="B12" s="22" t="s">
        <v>14</v>
      </c>
      <c r="C12" s="23" t="s">
        <v>14</v>
      </c>
      <c r="D12" s="24" t="s">
        <v>15</v>
      </c>
      <c r="E12" s="25" t="s">
        <v>16</v>
      </c>
      <c r="F12" s="26" t="s">
        <v>12</v>
      </c>
      <c r="G12" s="27" t="s">
        <v>10</v>
      </c>
      <c r="H12" s="520"/>
      <c r="I12" s="521"/>
      <c r="J12" s="522"/>
      <c r="K12" s="526"/>
      <c r="L12" s="527"/>
      <c r="M12" s="528"/>
      <c r="N12" s="30"/>
      <c r="O12" s="98"/>
      <c r="P12" s="509"/>
      <c r="Q12" s="512"/>
      <c r="R12" s="516"/>
      <c r="S12" s="517"/>
      <c r="T12" s="517"/>
      <c r="U12" s="517"/>
      <c r="V12" s="517"/>
      <c r="W12" s="517"/>
    </row>
    <row r="13" spans="1:26" ht="12.75" customHeight="1" x14ac:dyDescent="0.2">
      <c r="A13" s="21" t="s">
        <v>0</v>
      </c>
      <c r="B13" s="22" t="s">
        <v>12</v>
      </c>
      <c r="C13" s="23" t="s">
        <v>10</v>
      </c>
      <c r="D13" s="24"/>
      <c r="E13" s="25"/>
      <c r="F13" s="26" t="s">
        <v>15</v>
      </c>
      <c r="G13" s="27" t="s">
        <v>0</v>
      </c>
      <c r="H13" s="520"/>
      <c r="I13" s="521"/>
      <c r="J13" s="522"/>
      <c r="K13" s="526" t="s">
        <v>43</v>
      </c>
      <c r="L13" s="527"/>
      <c r="M13" s="528"/>
      <c r="N13" s="30" t="s">
        <v>44</v>
      </c>
      <c r="O13" s="98" t="s">
        <v>44</v>
      </c>
      <c r="P13" s="509"/>
      <c r="Q13" s="512"/>
      <c r="R13" s="516"/>
      <c r="S13" s="517"/>
      <c r="T13" s="517"/>
      <c r="U13" s="517"/>
      <c r="V13" s="517"/>
      <c r="W13" s="517"/>
    </row>
    <row r="14" spans="1:26" ht="12.75" customHeight="1" x14ac:dyDescent="0.2">
      <c r="A14" s="21" t="s">
        <v>10</v>
      </c>
      <c r="B14" s="22" t="s">
        <v>10</v>
      </c>
      <c r="C14" s="23" t="s">
        <v>9</v>
      </c>
      <c r="D14" s="24" t="s">
        <v>18</v>
      </c>
      <c r="E14" s="25" t="s">
        <v>18</v>
      </c>
      <c r="F14" s="26" t="s">
        <v>10</v>
      </c>
      <c r="G14" s="27" t="s">
        <v>17</v>
      </c>
      <c r="H14" s="520"/>
      <c r="I14" s="521"/>
      <c r="J14" s="522"/>
      <c r="K14" s="526" t="s">
        <v>45</v>
      </c>
      <c r="L14" s="527"/>
      <c r="M14" s="528"/>
      <c r="N14" s="30" t="s">
        <v>45</v>
      </c>
      <c r="O14" s="98" t="s">
        <v>44</v>
      </c>
      <c r="P14" s="509"/>
      <c r="Q14" s="512"/>
      <c r="R14" s="516"/>
      <c r="S14" s="517"/>
      <c r="T14" s="517"/>
      <c r="U14" s="517"/>
      <c r="V14" s="517"/>
      <c r="W14" s="517"/>
    </row>
    <row r="15" spans="1:26" ht="12.75" customHeight="1" x14ac:dyDescent="0.2">
      <c r="A15" s="21" t="s">
        <v>17</v>
      </c>
      <c r="B15" s="22" t="s">
        <v>13</v>
      </c>
      <c r="C15" s="23"/>
      <c r="D15" s="24" t="s">
        <v>6</v>
      </c>
      <c r="E15" s="25" t="s">
        <v>6</v>
      </c>
      <c r="F15" s="26" t="s">
        <v>19</v>
      </c>
      <c r="G15" s="27" t="s">
        <v>6</v>
      </c>
      <c r="H15" s="520"/>
      <c r="I15" s="521"/>
      <c r="J15" s="522"/>
      <c r="K15" s="526"/>
      <c r="L15" s="527"/>
      <c r="M15" s="528"/>
      <c r="N15" s="30"/>
      <c r="O15" s="98"/>
      <c r="P15" s="509"/>
      <c r="Q15" s="512"/>
      <c r="R15" s="516"/>
      <c r="S15" s="517"/>
      <c r="T15" s="517"/>
      <c r="U15" s="517"/>
      <c r="V15" s="517"/>
      <c r="W15" s="517"/>
    </row>
    <row r="16" spans="1:26" ht="12.75" customHeight="1" x14ac:dyDescent="0.2">
      <c r="A16" s="21" t="s">
        <v>11</v>
      </c>
      <c r="B16" s="22"/>
      <c r="C16" s="23"/>
      <c r="D16" s="24" t="s">
        <v>20</v>
      </c>
      <c r="E16" s="25" t="s">
        <v>20</v>
      </c>
      <c r="F16" s="26"/>
      <c r="G16" s="27"/>
      <c r="H16" s="520"/>
      <c r="I16" s="521"/>
      <c r="J16" s="522"/>
      <c r="K16" s="526"/>
      <c r="L16" s="527"/>
      <c r="M16" s="528"/>
      <c r="N16" s="30"/>
      <c r="O16" s="98"/>
      <c r="P16" s="509"/>
      <c r="Q16" s="512"/>
      <c r="R16" s="516"/>
      <c r="S16" s="517"/>
      <c r="T16" s="517"/>
      <c r="U16" s="517"/>
      <c r="V16" s="517"/>
      <c r="W16" s="517"/>
    </row>
    <row r="17" spans="1:26" ht="12.75" customHeight="1" x14ac:dyDescent="0.2">
      <c r="A17" s="21" t="s">
        <v>12</v>
      </c>
      <c r="B17" s="22"/>
      <c r="C17" s="23"/>
      <c r="D17" s="24"/>
      <c r="E17" s="25"/>
      <c r="F17" s="26" t="s">
        <v>3</v>
      </c>
      <c r="G17" s="27"/>
      <c r="H17" s="520"/>
      <c r="I17" s="521"/>
      <c r="J17" s="522"/>
      <c r="K17" s="529"/>
      <c r="L17" s="530"/>
      <c r="M17" s="531"/>
      <c r="N17" s="28"/>
      <c r="O17" s="99"/>
      <c r="P17" s="509"/>
      <c r="Q17" s="512"/>
      <c r="R17" s="516"/>
      <c r="S17" s="517"/>
      <c r="T17" s="517"/>
      <c r="U17" s="517"/>
      <c r="V17" s="517"/>
      <c r="W17" s="517"/>
    </row>
    <row r="18" spans="1:26" ht="12.75" customHeight="1" x14ac:dyDescent="0.2">
      <c r="A18" s="21"/>
      <c r="B18" s="22"/>
      <c r="C18" s="23"/>
      <c r="D18" s="24"/>
      <c r="E18" s="25"/>
      <c r="F18" s="26"/>
      <c r="G18" s="27"/>
      <c r="H18" s="520" t="s">
        <v>46</v>
      </c>
      <c r="I18" s="521" t="s">
        <v>47</v>
      </c>
      <c r="J18" s="522" t="s">
        <v>48</v>
      </c>
      <c r="K18" s="520" t="s">
        <v>46</v>
      </c>
      <c r="L18" s="521" t="s">
        <v>26</v>
      </c>
      <c r="M18" s="532" t="s">
        <v>47</v>
      </c>
      <c r="N18" s="521" t="s">
        <v>48</v>
      </c>
      <c r="O18" s="533" t="s">
        <v>25</v>
      </c>
      <c r="P18" s="509"/>
      <c r="Q18" s="512"/>
      <c r="R18" s="516"/>
      <c r="S18" s="517"/>
      <c r="T18" s="517"/>
      <c r="U18" s="517"/>
      <c r="V18" s="517"/>
      <c r="W18" s="517"/>
    </row>
    <row r="19" spans="1:26" ht="12.75" customHeight="1" x14ac:dyDescent="0.2">
      <c r="A19" s="31"/>
      <c r="B19" s="32"/>
      <c r="C19" s="33"/>
      <c r="D19" s="34"/>
      <c r="E19" s="35"/>
      <c r="F19" s="36"/>
      <c r="G19" s="37"/>
      <c r="H19" s="520"/>
      <c r="I19" s="521"/>
      <c r="J19" s="522"/>
      <c r="K19" s="520"/>
      <c r="L19" s="521"/>
      <c r="M19" s="532"/>
      <c r="N19" s="521"/>
      <c r="O19" s="534"/>
      <c r="P19" s="509"/>
      <c r="Q19" s="512"/>
      <c r="R19" s="516"/>
      <c r="S19" s="517"/>
      <c r="T19" s="517"/>
      <c r="U19" s="517"/>
      <c r="V19" s="517"/>
      <c r="W19" s="517"/>
    </row>
    <row r="20" spans="1:26" ht="12.75" customHeight="1" x14ac:dyDescent="0.2">
      <c r="A20" s="21"/>
      <c r="B20" s="22"/>
      <c r="C20" s="23"/>
      <c r="D20" s="24"/>
      <c r="E20" s="25"/>
      <c r="F20" s="26"/>
      <c r="G20" s="27"/>
      <c r="H20" s="520"/>
      <c r="I20" s="521"/>
      <c r="J20" s="522"/>
      <c r="K20" s="520"/>
      <c r="L20" s="521"/>
      <c r="M20" s="532"/>
      <c r="N20" s="521"/>
      <c r="O20" s="535"/>
      <c r="P20" s="510"/>
      <c r="Q20" s="513"/>
      <c r="R20" s="516"/>
      <c r="S20" s="517"/>
      <c r="T20" s="517"/>
      <c r="U20" s="517"/>
      <c r="V20" s="517"/>
      <c r="W20" s="517"/>
    </row>
    <row r="21" spans="1:26" ht="12.75" customHeight="1" thickBot="1" x14ac:dyDescent="0.25">
      <c r="A21" s="38"/>
      <c r="B21" s="39"/>
      <c r="C21" s="40"/>
      <c r="D21" s="41"/>
      <c r="E21" s="42"/>
      <c r="F21" s="43"/>
      <c r="G21" s="44"/>
      <c r="H21" s="45"/>
      <c r="I21" s="46"/>
      <c r="J21" s="47"/>
      <c r="K21" s="45"/>
      <c r="L21" s="49"/>
      <c r="M21" s="48"/>
      <c r="N21" s="46"/>
      <c r="O21" s="100"/>
      <c r="P21" s="50" t="s">
        <v>4</v>
      </c>
      <c r="Q21" s="51" t="s">
        <v>4</v>
      </c>
      <c r="R21" s="516"/>
      <c r="S21" s="517"/>
      <c r="T21" s="517"/>
      <c r="U21" s="517"/>
      <c r="V21" s="517"/>
      <c r="W21" s="517"/>
    </row>
    <row r="22" spans="1:26" ht="12.75" customHeight="1" x14ac:dyDescent="0.2">
      <c r="A22" s="52"/>
      <c r="B22" s="53"/>
      <c r="C22" s="53"/>
      <c r="D22" s="54"/>
      <c r="E22" s="54"/>
      <c r="F22" s="55"/>
      <c r="G22" s="56"/>
      <c r="H22" s="57"/>
      <c r="I22" s="58"/>
      <c r="J22" s="59"/>
      <c r="K22" s="57"/>
      <c r="L22" s="60"/>
      <c r="M22" s="60"/>
      <c r="N22" s="60"/>
      <c r="O22" s="60"/>
      <c r="P22" s="62"/>
      <c r="Q22" s="56"/>
      <c r="R22" s="536"/>
      <c r="S22" s="537"/>
      <c r="T22" s="537"/>
      <c r="U22" s="537"/>
      <c r="V22" s="537"/>
      <c r="W22" s="538"/>
    </row>
    <row r="23" spans="1:26" s="291" customFormat="1" ht="12.75" customHeight="1" x14ac:dyDescent="0.2">
      <c r="A23" s="278"/>
      <c r="B23" s="364" t="s">
        <v>527</v>
      </c>
      <c r="C23" s="364">
        <v>674</v>
      </c>
      <c r="D23" s="418">
        <v>0</v>
      </c>
      <c r="E23" s="418">
        <v>10.93</v>
      </c>
      <c r="F23" s="279"/>
      <c r="G23" s="283"/>
      <c r="H23" s="293">
        <v>48</v>
      </c>
      <c r="I23" s="364"/>
      <c r="J23" s="286"/>
      <c r="K23" s="284"/>
      <c r="L23" s="364"/>
      <c r="M23" s="287"/>
      <c r="N23" s="287"/>
      <c r="O23" s="288">
        <v>767</v>
      </c>
      <c r="P23" s="289"/>
      <c r="Q23" s="290"/>
      <c r="R23" s="568" t="s">
        <v>980</v>
      </c>
      <c r="S23" s="569"/>
      <c r="T23" s="569"/>
      <c r="U23" s="569"/>
      <c r="V23" s="569"/>
      <c r="W23" s="569"/>
      <c r="X23" s="291">
        <v>2023</v>
      </c>
      <c r="Y23" s="346" t="s">
        <v>771</v>
      </c>
      <c r="Z23" s="291">
        <v>112850</v>
      </c>
    </row>
    <row r="24" spans="1:26" ht="12.75" customHeight="1" x14ac:dyDescent="0.2">
      <c r="A24" s="63"/>
      <c r="B24" s="319"/>
      <c r="C24" s="319"/>
      <c r="D24" s="312"/>
      <c r="E24" s="320"/>
      <c r="F24" s="66"/>
      <c r="G24" s="61"/>
      <c r="H24" s="57"/>
      <c r="I24" s="116"/>
      <c r="J24" s="59"/>
      <c r="K24" s="57"/>
      <c r="L24" s="116"/>
      <c r="M24" s="60"/>
      <c r="N24" s="60"/>
      <c r="O24" s="101"/>
      <c r="P24" s="69"/>
      <c r="Q24" s="68"/>
      <c r="R24" s="539"/>
      <c r="S24" s="540"/>
      <c r="T24" s="540"/>
      <c r="U24" s="540"/>
      <c r="V24" s="540"/>
      <c r="W24" s="540"/>
      <c r="Y24" s="268"/>
    </row>
    <row r="25" spans="1:26" ht="12.75" customHeight="1" x14ac:dyDescent="0.2">
      <c r="A25" s="63"/>
      <c r="B25" s="319"/>
      <c r="C25" s="319"/>
      <c r="D25" s="312"/>
      <c r="E25" s="320"/>
      <c r="F25" s="66"/>
      <c r="G25" s="61"/>
      <c r="H25" s="57"/>
      <c r="I25" s="116"/>
      <c r="J25" s="59"/>
      <c r="K25" s="57"/>
      <c r="L25" s="116"/>
      <c r="M25" s="60"/>
      <c r="N25" s="60"/>
      <c r="O25" s="315"/>
      <c r="P25" s="67"/>
      <c r="Q25" s="68"/>
      <c r="R25" s="539"/>
      <c r="S25" s="540"/>
      <c r="T25" s="540"/>
      <c r="U25" s="540"/>
      <c r="V25" s="540"/>
      <c r="W25" s="540"/>
      <c r="Y25" s="268"/>
    </row>
    <row r="26" spans="1:26" ht="12.75" customHeight="1" x14ac:dyDescent="0.2">
      <c r="A26" s="63"/>
      <c r="B26" s="319"/>
      <c r="C26" s="319"/>
      <c r="D26" s="312"/>
      <c r="E26" s="320"/>
      <c r="F26" s="66"/>
      <c r="G26" s="61"/>
      <c r="H26" s="359"/>
      <c r="I26" s="101"/>
      <c r="J26" s="59"/>
      <c r="K26" s="57"/>
      <c r="L26" s="60"/>
      <c r="M26" s="60"/>
      <c r="N26" s="60"/>
      <c r="O26" s="315"/>
      <c r="P26" s="67"/>
      <c r="Q26" s="68"/>
      <c r="R26" s="539"/>
      <c r="S26" s="540"/>
      <c r="T26" s="540"/>
      <c r="U26" s="540"/>
      <c r="V26" s="540"/>
      <c r="W26" s="540"/>
      <c r="Y26" s="347"/>
    </row>
    <row r="27" spans="1:26" ht="12.75" customHeight="1" x14ac:dyDescent="0.2">
      <c r="A27" s="63"/>
      <c r="B27" s="319"/>
      <c r="C27" s="319"/>
      <c r="D27" s="312"/>
      <c r="E27" s="320"/>
      <c r="F27" s="66"/>
      <c r="G27" s="61"/>
      <c r="H27" s="359"/>
      <c r="I27" s="101"/>
      <c r="J27" s="59"/>
      <c r="K27" s="57"/>
      <c r="L27" s="60"/>
      <c r="M27" s="60"/>
      <c r="N27" s="60"/>
      <c r="O27" s="101"/>
      <c r="P27" s="69"/>
      <c r="Q27" s="68"/>
      <c r="R27" s="539"/>
      <c r="S27" s="540"/>
      <c r="T27" s="540"/>
      <c r="U27" s="540"/>
      <c r="V27" s="540"/>
      <c r="W27" s="540"/>
      <c r="Y27" s="347"/>
    </row>
    <row r="28" spans="1:26" ht="12.75" customHeight="1" x14ac:dyDescent="0.2">
      <c r="A28" s="63"/>
      <c r="B28" s="116"/>
      <c r="C28" s="116"/>
      <c r="D28" s="117"/>
      <c r="E28" s="117"/>
      <c r="F28" s="66"/>
      <c r="G28" s="61"/>
      <c r="H28" s="116"/>
      <c r="I28" s="361"/>
      <c r="J28" s="59"/>
      <c r="K28" s="57"/>
      <c r="L28" s="60"/>
      <c r="M28" s="60"/>
      <c r="N28" s="60"/>
      <c r="O28" s="101"/>
      <c r="P28" s="70"/>
      <c r="Q28" s="61"/>
      <c r="R28" s="539"/>
      <c r="S28" s="540"/>
      <c r="T28" s="540"/>
      <c r="U28" s="540"/>
      <c r="V28" s="540"/>
      <c r="W28" s="540"/>
      <c r="Y28" s="268"/>
    </row>
    <row r="29" spans="1:26" ht="12.75" customHeight="1" x14ac:dyDescent="0.2">
      <c r="A29" s="63"/>
      <c r="B29" s="319"/>
      <c r="C29" s="319"/>
      <c r="D29" s="312"/>
      <c r="E29" s="320"/>
      <c r="F29" s="66"/>
      <c r="G29" s="61"/>
      <c r="H29" s="57"/>
      <c r="I29" s="58"/>
      <c r="J29" s="59"/>
      <c r="K29" s="57"/>
      <c r="L29" s="60"/>
      <c r="M29" s="60"/>
      <c r="N29" s="60"/>
      <c r="O29" s="102"/>
      <c r="P29" s="57"/>
      <c r="Q29" s="113"/>
      <c r="R29" s="541"/>
      <c r="S29" s="542"/>
      <c r="T29" s="542"/>
      <c r="U29" s="542"/>
      <c r="V29" s="542"/>
      <c r="W29" s="543"/>
    </row>
    <row r="30" spans="1:26" ht="12.75" customHeight="1" x14ac:dyDescent="0.2">
      <c r="A30" s="63"/>
      <c r="B30" s="319"/>
      <c r="C30" s="319"/>
      <c r="D30" s="312"/>
      <c r="E30" s="320"/>
      <c r="F30" s="66"/>
      <c r="G30" s="61"/>
      <c r="H30" s="57"/>
      <c r="I30" s="58"/>
      <c r="J30" s="59"/>
      <c r="K30" s="57"/>
      <c r="L30" s="60"/>
      <c r="M30" s="60"/>
      <c r="N30" s="60"/>
      <c r="O30" s="315"/>
      <c r="P30" s="70"/>
      <c r="Q30" s="72"/>
      <c r="R30" s="541"/>
      <c r="S30" s="542"/>
      <c r="T30" s="542"/>
      <c r="U30" s="542"/>
      <c r="V30" s="542"/>
      <c r="W30" s="543"/>
    </row>
    <row r="31" spans="1:26" ht="12.75" customHeight="1" x14ac:dyDescent="0.2">
      <c r="A31" s="63"/>
      <c r="B31" s="319"/>
      <c r="C31" s="319"/>
      <c r="D31" s="312"/>
      <c r="E31" s="320"/>
      <c r="F31" s="66"/>
      <c r="G31" s="61"/>
      <c r="H31" s="57"/>
      <c r="I31" s="58"/>
      <c r="J31" s="59"/>
      <c r="K31" s="57"/>
      <c r="L31" s="60"/>
      <c r="M31" s="60"/>
      <c r="N31" s="60"/>
      <c r="O31" s="315"/>
      <c r="P31" s="70"/>
      <c r="Q31" s="71"/>
      <c r="R31" s="541"/>
      <c r="S31" s="542"/>
      <c r="T31" s="542"/>
      <c r="U31" s="542"/>
      <c r="V31" s="542"/>
      <c r="W31" s="543"/>
    </row>
    <row r="32" spans="1:26" ht="12.75" customHeight="1" x14ac:dyDescent="0.2">
      <c r="A32" s="63"/>
      <c r="B32" s="319"/>
      <c r="C32" s="319"/>
      <c r="D32" s="312"/>
      <c r="E32" s="320"/>
      <c r="F32" s="66"/>
      <c r="G32" s="61"/>
      <c r="H32" s="57"/>
      <c r="I32" s="58"/>
      <c r="J32" s="59"/>
      <c r="K32" s="57"/>
      <c r="L32" s="60"/>
      <c r="M32" s="60"/>
      <c r="N32" s="60"/>
      <c r="O32" s="101"/>
      <c r="P32" s="70"/>
      <c r="Q32" s="61"/>
      <c r="R32" s="541"/>
      <c r="S32" s="542"/>
      <c r="T32" s="542"/>
      <c r="U32" s="542"/>
      <c r="V32" s="542"/>
      <c r="W32" s="543"/>
    </row>
    <row r="33" spans="1:23" ht="12.75" customHeight="1" x14ac:dyDescent="0.2">
      <c r="A33" s="63"/>
      <c r="B33" s="319"/>
      <c r="C33" s="319"/>
      <c r="D33" s="312"/>
      <c r="E33" s="320"/>
      <c r="F33" s="66"/>
      <c r="G33" s="61"/>
      <c r="H33" s="57"/>
      <c r="I33" s="58"/>
      <c r="J33" s="59"/>
      <c r="K33" s="57"/>
      <c r="L33" s="60"/>
      <c r="M33" s="60"/>
      <c r="N33" s="60"/>
      <c r="O33" s="60"/>
      <c r="P33" s="70"/>
      <c r="Q33" s="72"/>
      <c r="R33" s="541"/>
      <c r="S33" s="542"/>
      <c r="T33" s="542"/>
      <c r="U33" s="542"/>
      <c r="V33" s="542"/>
      <c r="W33" s="543"/>
    </row>
    <row r="34" spans="1:23" ht="12.75" customHeight="1" x14ac:dyDescent="0.2">
      <c r="A34" s="63"/>
      <c r="B34" s="319"/>
      <c r="C34" s="319"/>
      <c r="D34" s="312"/>
      <c r="E34" s="320"/>
      <c r="F34" s="66"/>
      <c r="G34" s="61"/>
      <c r="H34" s="57"/>
      <c r="I34" s="58"/>
      <c r="J34" s="59"/>
      <c r="K34" s="57"/>
      <c r="L34" s="60"/>
      <c r="M34" s="60"/>
      <c r="N34" s="60"/>
      <c r="O34" s="60"/>
      <c r="P34" s="70"/>
      <c r="Q34" s="72"/>
      <c r="R34" s="541"/>
      <c r="S34" s="542"/>
      <c r="T34" s="542"/>
      <c r="U34" s="542"/>
      <c r="V34" s="542"/>
      <c r="W34" s="543"/>
    </row>
    <row r="35" spans="1:23" ht="12.75" customHeight="1" x14ac:dyDescent="0.2">
      <c r="A35" s="63"/>
      <c r="B35" s="319"/>
      <c r="C35" s="319"/>
      <c r="D35" s="312"/>
      <c r="E35" s="320"/>
      <c r="F35" s="66"/>
      <c r="G35" s="61"/>
      <c r="H35" s="57"/>
      <c r="I35" s="58"/>
      <c r="J35" s="59"/>
      <c r="K35" s="57"/>
      <c r="L35" s="60"/>
      <c r="M35" s="60"/>
      <c r="N35" s="60"/>
      <c r="O35" s="60"/>
      <c r="P35" s="70"/>
      <c r="Q35" s="72"/>
      <c r="R35" s="541"/>
      <c r="S35" s="542"/>
      <c r="T35" s="542"/>
      <c r="U35" s="542"/>
      <c r="V35" s="542"/>
      <c r="W35" s="543"/>
    </row>
    <row r="36" spans="1:23" ht="12.75" customHeight="1" x14ac:dyDescent="0.2">
      <c r="A36" s="63"/>
      <c r="B36" s="3"/>
      <c r="C36" s="319"/>
      <c r="D36" s="312"/>
      <c r="E36" s="320"/>
      <c r="F36" s="66"/>
      <c r="G36" s="61"/>
      <c r="H36" s="57"/>
      <c r="I36" s="58"/>
      <c r="J36" s="59"/>
      <c r="K36" s="57"/>
      <c r="L36" s="60"/>
      <c r="M36" s="60"/>
      <c r="N36" s="60"/>
      <c r="O36" s="60"/>
      <c r="P36" s="70"/>
      <c r="Q36" s="72"/>
      <c r="R36" s="541"/>
      <c r="S36" s="542"/>
      <c r="T36" s="542"/>
      <c r="U36" s="542"/>
      <c r="V36" s="542"/>
      <c r="W36" s="543"/>
    </row>
    <row r="37" spans="1:23" ht="12.75" customHeight="1" x14ac:dyDescent="0.2">
      <c r="A37" s="2"/>
      <c r="B37" s="3"/>
      <c r="C37" s="3"/>
      <c r="D37" s="65"/>
      <c r="E37" s="65"/>
      <c r="F37" s="66"/>
      <c r="G37" s="58"/>
      <c r="H37" s="57"/>
      <c r="I37" s="58"/>
      <c r="J37" s="59"/>
      <c r="K37" s="57"/>
      <c r="L37" s="60"/>
      <c r="M37" s="60"/>
      <c r="N37" s="60"/>
      <c r="O37" s="60"/>
      <c r="P37" s="70"/>
      <c r="Q37" s="73"/>
      <c r="R37" s="541"/>
      <c r="S37" s="542"/>
      <c r="T37" s="542"/>
      <c r="U37" s="542"/>
      <c r="V37" s="542"/>
      <c r="W37" s="543"/>
    </row>
    <row r="38" spans="1:23" ht="12.75" customHeight="1" x14ac:dyDescent="0.2">
      <c r="A38" s="63"/>
      <c r="B38" s="3"/>
      <c r="C38" s="3"/>
      <c r="D38" s="65"/>
      <c r="E38" s="65"/>
      <c r="F38" s="66"/>
      <c r="G38" s="58"/>
      <c r="H38" s="57"/>
      <c r="I38" s="58"/>
      <c r="J38" s="59"/>
      <c r="K38" s="57"/>
      <c r="L38" s="60"/>
      <c r="M38" s="60"/>
      <c r="N38" s="60"/>
      <c r="O38" s="60"/>
      <c r="P38" s="70"/>
      <c r="Q38" s="72"/>
      <c r="R38" s="541"/>
      <c r="S38" s="542"/>
      <c r="T38" s="542"/>
      <c r="U38" s="542"/>
      <c r="V38" s="542"/>
      <c r="W38" s="543"/>
    </row>
    <row r="39" spans="1:23" s="189" customFormat="1" ht="12.75" customHeight="1" x14ac:dyDescent="0.2">
      <c r="A39" s="185"/>
      <c r="B39" s="186"/>
      <c r="C39" s="186"/>
      <c r="D39" s="187"/>
      <c r="E39" s="187"/>
      <c r="F39" s="211"/>
      <c r="G39" s="113"/>
      <c r="H39" s="145"/>
      <c r="I39" s="79"/>
      <c r="J39" s="146"/>
      <c r="K39" s="145"/>
      <c r="L39" s="66"/>
      <c r="M39" s="181"/>
      <c r="N39" s="66"/>
      <c r="O39" s="66"/>
      <c r="P39" s="145"/>
      <c r="Q39" s="113"/>
      <c r="R39" s="541"/>
      <c r="S39" s="542"/>
      <c r="T39" s="542"/>
      <c r="U39" s="542"/>
      <c r="V39" s="542"/>
      <c r="W39" s="543"/>
    </row>
    <row r="40" spans="1:23" ht="12.75" customHeight="1" x14ac:dyDescent="0.2">
      <c r="A40" s="63"/>
      <c r="B40" s="64"/>
      <c r="C40" s="64"/>
      <c r="D40" s="65"/>
      <c r="E40" s="65"/>
      <c r="F40" s="60"/>
      <c r="G40" s="58"/>
      <c r="H40" s="57"/>
      <c r="I40" s="58"/>
      <c r="J40" s="59"/>
      <c r="K40" s="57"/>
      <c r="L40" s="60"/>
      <c r="M40" s="60"/>
      <c r="N40" s="60"/>
      <c r="O40" s="60"/>
      <c r="P40" s="70"/>
      <c r="Q40" s="73"/>
      <c r="R40" s="544"/>
      <c r="S40" s="545"/>
      <c r="T40" s="545"/>
      <c r="U40" s="545"/>
      <c r="V40" s="545"/>
      <c r="W40" s="546"/>
    </row>
    <row r="41" spans="1:23" ht="12.75" customHeight="1" x14ac:dyDescent="0.2">
      <c r="A41" s="63"/>
      <c r="B41" s="3"/>
      <c r="C41" s="3"/>
      <c r="D41" s="65"/>
      <c r="E41" s="65"/>
      <c r="F41" s="66"/>
      <c r="G41" s="58"/>
      <c r="H41" s="57"/>
      <c r="I41" s="58"/>
      <c r="J41" s="59"/>
      <c r="K41" s="57"/>
      <c r="L41" s="60"/>
      <c r="M41" s="60"/>
      <c r="N41" s="60"/>
      <c r="O41" s="60"/>
      <c r="P41" s="57"/>
      <c r="Q41" s="72"/>
      <c r="R41" s="541"/>
      <c r="S41" s="542"/>
      <c r="T41" s="542"/>
      <c r="U41" s="542"/>
      <c r="V41" s="542"/>
      <c r="W41" s="543"/>
    </row>
    <row r="42" spans="1:23" ht="12.75" customHeight="1" x14ac:dyDescent="0.2">
      <c r="A42" s="63"/>
      <c r="B42" s="3"/>
      <c r="C42" s="3"/>
      <c r="D42" s="65"/>
      <c r="E42" s="65"/>
      <c r="F42" s="66"/>
      <c r="G42" s="58"/>
      <c r="H42" s="57"/>
      <c r="I42" s="58"/>
      <c r="J42" s="59"/>
      <c r="K42" s="57"/>
      <c r="L42" s="60"/>
      <c r="M42" s="60"/>
      <c r="N42" s="60"/>
      <c r="O42" s="60"/>
      <c r="P42" s="57"/>
      <c r="Q42" s="72"/>
      <c r="R42" s="541"/>
      <c r="S42" s="542"/>
      <c r="T42" s="542"/>
      <c r="U42" s="542"/>
      <c r="V42" s="542"/>
      <c r="W42" s="543"/>
    </row>
    <row r="43" spans="1:23" s="78" customFormat="1" ht="12.75" customHeight="1" x14ac:dyDescent="0.2">
      <c r="A43" s="2"/>
      <c r="B43" s="3"/>
      <c r="C43" s="3"/>
      <c r="D43" s="65"/>
      <c r="E43" s="65"/>
      <c r="F43" s="66"/>
      <c r="G43" s="58"/>
      <c r="H43" s="74"/>
      <c r="I43" s="75"/>
      <c r="J43" s="76"/>
      <c r="K43" s="74"/>
      <c r="L43" s="77"/>
      <c r="M43" s="77"/>
      <c r="N43" s="77"/>
      <c r="O43" s="77"/>
      <c r="P43" s="74"/>
      <c r="Q43" s="72"/>
      <c r="R43" s="541"/>
      <c r="S43" s="542"/>
      <c r="T43" s="542"/>
      <c r="U43" s="542"/>
      <c r="V43" s="542"/>
      <c r="W43" s="543"/>
    </row>
    <row r="44" spans="1:23" s="78" customFormat="1" ht="12.75" customHeight="1" x14ac:dyDescent="0.2">
      <c r="A44" s="63"/>
      <c r="B44" s="3"/>
      <c r="C44" s="3"/>
      <c r="D44" s="65"/>
      <c r="E44" s="65"/>
      <c r="F44" s="66"/>
      <c r="G44" s="58"/>
      <c r="H44" s="74"/>
      <c r="I44" s="79"/>
      <c r="J44" s="76"/>
      <c r="K44" s="57"/>
      <c r="L44" s="66"/>
      <c r="M44" s="77"/>
      <c r="N44" s="66"/>
      <c r="O44" s="77"/>
      <c r="P44" s="74"/>
      <c r="Q44" s="72"/>
      <c r="R44" s="541"/>
      <c r="S44" s="542"/>
      <c r="T44" s="542"/>
      <c r="U44" s="542"/>
      <c r="V44" s="542"/>
      <c r="W44" s="543"/>
    </row>
    <row r="45" spans="1:23" s="78" customFormat="1" ht="12.75" customHeight="1" x14ac:dyDescent="0.2">
      <c r="A45" s="63"/>
      <c r="B45" s="3"/>
      <c r="C45" s="3"/>
      <c r="D45" s="65"/>
      <c r="E45" s="65"/>
      <c r="F45" s="66"/>
      <c r="G45" s="58"/>
      <c r="H45" s="74"/>
      <c r="I45" s="79"/>
      <c r="J45" s="76"/>
      <c r="K45" s="74"/>
      <c r="L45" s="66"/>
      <c r="M45" s="77"/>
      <c r="N45" s="66"/>
      <c r="O45" s="77"/>
      <c r="P45" s="80"/>
      <c r="Q45" s="72"/>
      <c r="R45" s="541"/>
      <c r="S45" s="542"/>
      <c r="T45" s="542"/>
      <c r="U45" s="542"/>
      <c r="V45" s="542"/>
      <c r="W45" s="543"/>
    </row>
    <row r="46" spans="1:23" s="78" customFormat="1" ht="12.75" customHeight="1" x14ac:dyDescent="0.2">
      <c r="A46" s="63"/>
      <c r="B46" s="3"/>
      <c r="C46" s="3"/>
      <c r="D46" s="65"/>
      <c r="E46" s="65"/>
      <c r="F46" s="66"/>
      <c r="G46" s="58"/>
      <c r="H46" s="74"/>
      <c r="I46" s="79"/>
      <c r="J46" s="76"/>
      <c r="K46" s="74"/>
      <c r="L46" s="66"/>
      <c r="M46" s="77"/>
      <c r="N46" s="66"/>
      <c r="O46" s="77"/>
      <c r="P46" s="74"/>
      <c r="Q46" s="72"/>
      <c r="R46" s="541"/>
      <c r="S46" s="542"/>
      <c r="T46" s="542"/>
      <c r="U46" s="542"/>
      <c r="V46" s="542"/>
      <c r="W46" s="543"/>
    </row>
    <row r="47" spans="1:23" s="78" customFormat="1" ht="12.75" customHeight="1" x14ac:dyDescent="0.2">
      <c r="A47" s="63"/>
      <c r="B47" s="3"/>
      <c r="C47" s="3"/>
      <c r="D47" s="65"/>
      <c r="E47" s="65"/>
      <c r="F47" s="66"/>
      <c r="G47" s="58"/>
      <c r="H47" s="74"/>
      <c r="I47" s="79"/>
      <c r="J47" s="76"/>
      <c r="K47" s="57"/>
      <c r="L47" s="66"/>
      <c r="M47" s="77"/>
      <c r="N47" s="66"/>
      <c r="O47" s="77"/>
      <c r="P47" s="74"/>
      <c r="Q47" s="72"/>
      <c r="R47" s="541"/>
      <c r="S47" s="542"/>
      <c r="T47" s="542"/>
      <c r="U47" s="542"/>
      <c r="V47" s="542"/>
      <c r="W47" s="543"/>
    </row>
    <row r="48" spans="1:23" ht="12.75" customHeight="1" x14ac:dyDescent="0.2">
      <c r="A48" s="81"/>
      <c r="B48" s="82"/>
      <c r="C48" s="82"/>
      <c r="D48" s="83"/>
      <c r="E48" s="83"/>
      <c r="F48" s="84"/>
      <c r="G48" s="85"/>
      <c r="H48" s="86"/>
      <c r="I48" s="87"/>
      <c r="J48" s="88"/>
      <c r="K48" s="86"/>
      <c r="L48" s="89"/>
      <c r="M48" s="90"/>
      <c r="N48" s="89"/>
      <c r="O48" s="89"/>
      <c r="P48" s="86"/>
      <c r="Q48" s="85"/>
      <c r="R48" s="541"/>
      <c r="S48" s="542"/>
      <c r="T48" s="542"/>
      <c r="U48" s="542"/>
      <c r="V48" s="542"/>
      <c r="W48" s="543"/>
    </row>
    <row r="49" spans="1:23" ht="12.75" customHeight="1" x14ac:dyDescent="0.2">
      <c r="A49" s="81"/>
      <c r="B49" s="82"/>
      <c r="C49" s="82"/>
      <c r="D49" s="83"/>
      <c r="E49" s="83"/>
      <c r="F49" s="84"/>
      <c r="G49" s="85"/>
      <c r="H49" s="86"/>
      <c r="I49" s="87"/>
      <c r="J49" s="88"/>
      <c r="K49" s="86"/>
      <c r="L49" s="89"/>
      <c r="M49" s="90"/>
      <c r="N49" s="89"/>
      <c r="O49" s="89"/>
      <c r="P49" s="86"/>
      <c r="Q49" s="85"/>
      <c r="R49" s="541"/>
      <c r="S49" s="542"/>
      <c r="T49" s="542"/>
      <c r="U49" s="542"/>
      <c r="V49" s="542"/>
      <c r="W49" s="543"/>
    </row>
    <row r="50" spans="1:23" ht="12.75" customHeight="1" x14ac:dyDescent="0.2">
      <c r="A50" s="81"/>
      <c r="B50" s="82"/>
      <c r="C50" s="82"/>
      <c r="D50" s="83"/>
      <c r="E50" s="83"/>
      <c r="F50" s="84"/>
      <c r="G50" s="85"/>
      <c r="H50" s="86"/>
      <c r="I50" s="87"/>
      <c r="J50" s="88"/>
      <c r="K50" s="86"/>
      <c r="L50" s="89"/>
      <c r="M50" s="90"/>
      <c r="N50" s="89"/>
      <c r="O50" s="89"/>
      <c r="P50" s="86"/>
      <c r="Q50" s="85"/>
      <c r="R50" s="541"/>
      <c r="S50" s="542"/>
      <c r="T50" s="542"/>
      <c r="U50" s="542"/>
      <c r="V50" s="542"/>
      <c r="W50" s="543"/>
    </row>
    <row r="51" spans="1:23" ht="12.75" customHeight="1" x14ac:dyDescent="0.2">
      <c r="A51" s="81"/>
      <c r="B51" s="82"/>
      <c r="C51" s="82"/>
      <c r="D51" s="83"/>
      <c r="E51" s="83"/>
      <c r="F51" s="84"/>
      <c r="G51" s="85"/>
      <c r="H51" s="86"/>
      <c r="I51" s="87"/>
      <c r="J51" s="88"/>
      <c r="K51" s="86"/>
      <c r="L51" s="89"/>
      <c r="M51" s="90"/>
      <c r="N51" s="89"/>
      <c r="O51" s="89"/>
      <c r="P51" s="86"/>
      <c r="Q51" s="85"/>
      <c r="R51" s="541"/>
      <c r="S51" s="542"/>
      <c r="T51" s="542"/>
      <c r="U51" s="542"/>
      <c r="V51" s="542"/>
      <c r="W51" s="543"/>
    </row>
    <row r="52" spans="1:23" ht="12.75" customHeight="1" x14ac:dyDescent="0.2">
      <c r="A52" s="81"/>
      <c r="B52" s="82"/>
      <c r="C52" s="82"/>
      <c r="D52" s="83"/>
      <c r="E52" s="83"/>
      <c r="F52" s="84"/>
      <c r="G52" s="85"/>
      <c r="H52" s="86"/>
      <c r="I52" s="87"/>
      <c r="J52" s="88"/>
      <c r="K52" s="86"/>
      <c r="L52" s="89"/>
      <c r="M52" s="90"/>
      <c r="N52" s="89"/>
      <c r="O52" s="89"/>
      <c r="P52" s="86"/>
      <c r="Q52" s="85"/>
      <c r="R52" s="541"/>
      <c r="S52" s="542"/>
      <c r="T52" s="542"/>
      <c r="U52" s="542"/>
      <c r="V52" s="542"/>
      <c r="W52" s="543"/>
    </row>
    <row r="53" spans="1:23" ht="12.75" customHeight="1" x14ac:dyDescent="0.2">
      <c r="A53" s="81"/>
      <c r="B53" s="82"/>
      <c r="C53" s="82"/>
      <c r="D53" s="83"/>
      <c r="E53" s="83"/>
      <c r="F53" s="84"/>
      <c r="G53" s="85"/>
      <c r="H53" s="86"/>
      <c r="I53" s="87"/>
      <c r="J53" s="88"/>
      <c r="K53" s="86"/>
      <c r="L53" s="89"/>
      <c r="M53" s="90"/>
      <c r="N53" s="89"/>
      <c r="O53" s="89"/>
      <c r="P53" s="86"/>
      <c r="Q53" s="85"/>
      <c r="R53" s="541"/>
      <c r="S53" s="542"/>
      <c r="T53" s="542"/>
      <c r="U53" s="542"/>
      <c r="V53" s="542"/>
      <c r="W53" s="543"/>
    </row>
    <row r="54" spans="1:23" ht="12.75" customHeight="1" x14ac:dyDescent="0.2">
      <c r="A54" s="81"/>
      <c r="B54" s="82"/>
      <c r="C54" s="82"/>
      <c r="D54" s="83"/>
      <c r="E54" s="83"/>
      <c r="F54" s="84"/>
      <c r="G54" s="85"/>
      <c r="H54" s="86"/>
      <c r="I54" s="87"/>
      <c r="J54" s="88"/>
      <c r="K54" s="86"/>
      <c r="L54" s="89"/>
      <c r="M54" s="90"/>
      <c r="N54" s="89"/>
      <c r="O54" s="89"/>
      <c r="P54" s="86"/>
      <c r="Q54" s="85"/>
      <c r="R54" s="541"/>
      <c r="S54" s="542"/>
      <c r="T54" s="542"/>
      <c r="U54" s="542"/>
      <c r="V54" s="542"/>
      <c r="W54" s="543"/>
    </row>
    <row r="55" spans="1:23" ht="12.75" customHeight="1" x14ac:dyDescent="0.2">
      <c r="A55" s="81"/>
      <c r="B55" s="82"/>
      <c r="C55" s="82"/>
      <c r="D55" s="83"/>
      <c r="E55" s="83"/>
      <c r="F55" s="84"/>
      <c r="G55" s="85"/>
      <c r="H55" s="86"/>
      <c r="I55" s="87"/>
      <c r="J55" s="88"/>
      <c r="K55" s="86"/>
      <c r="L55" s="89"/>
      <c r="M55" s="90"/>
      <c r="N55" s="89"/>
      <c r="O55" s="89"/>
      <c r="P55" s="86"/>
      <c r="Q55" s="85"/>
      <c r="R55" s="541"/>
      <c r="S55" s="542"/>
      <c r="T55" s="542"/>
      <c r="U55" s="542"/>
      <c r="V55" s="542"/>
      <c r="W55" s="543"/>
    </row>
    <row r="56" spans="1:23" ht="12.75" customHeight="1" x14ac:dyDescent="0.2">
      <c r="A56" s="81"/>
      <c r="B56" s="82"/>
      <c r="C56" s="82"/>
      <c r="D56" s="83"/>
      <c r="E56" s="83"/>
      <c r="F56" s="84"/>
      <c r="G56" s="85"/>
      <c r="H56" s="86"/>
      <c r="I56" s="87"/>
      <c r="J56" s="88"/>
      <c r="K56" s="86"/>
      <c r="L56" s="89"/>
      <c r="M56" s="90"/>
      <c r="N56" s="89"/>
      <c r="O56" s="89"/>
      <c r="P56" s="86"/>
      <c r="Q56" s="85"/>
      <c r="R56" s="541"/>
      <c r="S56" s="542"/>
      <c r="T56" s="542"/>
      <c r="U56" s="542"/>
      <c r="V56" s="542"/>
      <c r="W56" s="543"/>
    </row>
    <row r="57" spans="1:23" ht="12.75" customHeight="1" x14ac:dyDescent="0.2">
      <c r="A57" s="81"/>
      <c r="B57" s="82"/>
      <c r="C57" s="82"/>
      <c r="D57" s="83"/>
      <c r="E57" s="83"/>
      <c r="F57" s="84"/>
      <c r="G57" s="85"/>
      <c r="H57" s="86"/>
      <c r="I57" s="87"/>
      <c r="J57" s="88"/>
      <c r="K57" s="86"/>
      <c r="L57" s="89"/>
      <c r="M57" s="90"/>
      <c r="N57" s="89"/>
      <c r="O57" s="89"/>
      <c r="P57" s="86"/>
      <c r="Q57" s="85"/>
      <c r="R57" s="541"/>
      <c r="S57" s="542"/>
      <c r="T57" s="542"/>
      <c r="U57" s="542"/>
      <c r="V57" s="542"/>
      <c r="W57" s="543"/>
    </row>
    <row r="58" spans="1:23" ht="12.75" customHeight="1" x14ac:dyDescent="0.2">
      <c r="A58" s="81"/>
      <c r="B58" s="82"/>
      <c r="C58" s="82"/>
      <c r="D58" s="83"/>
      <c r="E58" s="83"/>
      <c r="F58" s="84"/>
      <c r="G58" s="85"/>
      <c r="H58" s="86"/>
      <c r="I58" s="87"/>
      <c r="J58" s="88"/>
      <c r="K58" s="86"/>
      <c r="L58" s="89"/>
      <c r="M58" s="90"/>
      <c r="N58" s="89"/>
      <c r="O58" s="89"/>
      <c r="P58" s="86"/>
      <c r="Q58" s="85"/>
      <c r="R58" s="541"/>
      <c r="S58" s="542"/>
      <c r="T58" s="542"/>
      <c r="U58" s="542"/>
      <c r="V58" s="542"/>
      <c r="W58" s="543"/>
    </row>
    <row r="59" spans="1:23" ht="12.75" customHeight="1" x14ac:dyDescent="0.2">
      <c r="A59" s="81"/>
      <c r="B59" s="82"/>
      <c r="C59" s="82"/>
      <c r="D59" s="83"/>
      <c r="E59" s="83"/>
      <c r="F59" s="84"/>
      <c r="G59" s="85"/>
      <c r="H59" s="86"/>
      <c r="I59" s="87"/>
      <c r="J59" s="88"/>
      <c r="K59" s="86"/>
      <c r="L59" s="89"/>
      <c r="M59" s="90"/>
      <c r="N59" s="89"/>
      <c r="O59" s="89"/>
      <c r="P59" s="86"/>
      <c r="Q59" s="85"/>
      <c r="R59" s="541"/>
      <c r="S59" s="542"/>
      <c r="T59" s="542"/>
      <c r="U59" s="542"/>
      <c r="V59" s="542"/>
      <c r="W59" s="543"/>
    </row>
    <row r="60" spans="1:23" ht="12.75" customHeight="1" x14ac:dyDescent="0.2">
      <c r="A60" s="81"/>
      <c r="B60" s="82"/>
      <c r="C60" s="82"/>
      <c r="D60" s="83"/>
      <c r="E60" s="83"/>
      <c r="F60" s="84"/>
      <c r="G60" s="85"/>
      <c r="H60" s="86"/>
      <c r="I60" s="87"/>
      <c r="J60" s="88"/>
      <c r="K60" s="86"/>
      <c r="L60" s="89"/>
      <c r="M60" s="90"/>
      <c r="N60" s="89"/>
      <c r="O60" s="89"/>
      <c r="P60" s="86"/>
      <c r="Q60" s="85"/>
      <c r="R60" s="541"/>
      <c r="S60" s="542"/>
      <c r="T60" s="542"/>
      <c r="U60" s="542"/>
      <c r="V60" s="542"/>
      <c r="W60" s="543"/>
    </row>
    <row r="61" spans="1:23" ht="12.75" customHeight="1" x14ac:dyDescent="0.2">
      <c r="A61" s="81"/>
      <c r="B61" s="82"/>
      <c r="C61" s="82"/>
      <c r="D61" s="83"/>
      <c r="E61" s="83"/>
      <c r="F61" s="84"/>
      <c r="G61" s="85"/>
      <c r="H61" s="86"/>
      <c r="I61" s="87"/>
      <c r="J61" s="88"/>
      <c r="K61" s="86"/>
      <c r="L61" s="89"/>
      <c r="M61" s="90"/>
      <c r="N61" s="89"/>
      <c r="O61" s="89"/>
      <c r="P61" s="86"/>
      <c r="Q61" s="85"/>
      <c r="R61" s="541"/>
      <c r="S61" s="542"/>
      <c r="T61" s="542"/>
      <c r="U61" s="542"/>
      <c r="V61" s="542"/>
      <c r="W61" s="543"/>
    </row>
    <row r="62" spans="1:23" ht="12.75" customHeight="1" x14ac:dyDescent="0.2">
      <c r="A62" s="81"/>
      <c r="B62" s="82"/>
      <c r="C62" s="82"/>
      <c r="D62" s="83"/>
      <c r="E62" s="83"/>
      <c r="F62" s="84"/>
      <c r="G62" s="85"/>
      <c r="H62" s="86"/>
      <c r="I62" s="87"/>
      <c r="J62" s="88"/>
      <c r="K62" s="86"/>
      <c r="L62" s="89"/>
      <c r="M62" s="90"/>
      <c r="N62" s="89"/>
      <c r="O62" s="89"/>
      <c r="P62" s="86"/>
      <c r="Q62" s="85"/>
      <c r="R62" s="541"/>
      <c r="S62" s="542"/>
      <c r="T62" s="542"/>
      <c r="U62" s="542"/>
      <c r="V62" s="542"/>
      <c r="W62" s="543"/>
    </row>
    <row r="63" spans="1:23" ht="12.75" customHeight="1" x14ac:dyDescent="0.2">
      <c r="A63" s="81"/>
      <c r="B63" s="82"/>
      <c r="C63" s="82"/>
      <c r="D63" s="83"/>
      <c r="E63" s="83"/>
      <c r="F63" s="84"/>
      <c r="G63" s="85"/>
      <c r="H63" s="86"/>
      <c r="I63" s="87"/>
      <c r="J63" s="88"/>
      <c r="K63" s="86"/>
      <c r="L63" s="89"/>
      <c r="M63" s="90"/>
      <c r="N63" s="89"/>
      <c r="O63" s="89"/>
      <c r="P63" s="86"/>
      <c r="Q63" s="85"/>
      <c r="R63" s="541"/>
      <c r="S63" s="542"/>
      <c r="T63" s="542"/>
      <c r="U63" s="542"/>
      <c r="V63" s="542"/>
      <c r="W63" s="543"/>
    </row>
    <row r="64" spans="1:23" ht="12.75" customHeight="1" x14ac:dyDescent="0.2">
      <c r="A64" s="81"/>
      <c r="B64" s="82"/>
      <c r="C64" s="82"/>
      <c r="D64" s="83"/>
      <c r="E64" s="83"/>
      <c r="F64" s="84"/>
      <c r="G64" s="85"/>
      <c r="H64" s="86"/>
      <c r="I64" s="87"/>
      <c r="J64" s="88"/>
      <c r="K64" s="86"/>
      <c r="L64" s="89"/>
      <c r="M64" s="90"/>
      <c r="N64" s="89"/>
      <c r="O64" s="89"/>
      <c r="P64" s="86"/>
      <c r="Q64" s="85"/>
      <c r="R64" s="541"/>
      <c r="S64" s="542"/>
      <c r="T64" s="542"/>
      <c r="U64" s="542"/>
      <c r="V64" s="542"/>
      <c r="W64" s="543"/>
    </row>
    <row r="65" spans="1:23" ht="12.75" customHeight="1" x14ac:dyDescent="0.2">
      <c r="A65" s="81"/>
      <c r="B65" s="82"/>
      <c r="C65" s="82"/>
      <c r="D65" s="83"/>
      <c r="E65" s="83"/>
      <c r="F65" s="84"/>
      <c r="G65" s="85"/>
      <c r="H65" s="86"/>
      <c r="I65" s="87"/>
      <c r="J65" s="88"/>
      <c r="K65" s="86"/>
      <c r="L65" s="89"/>
      <c r="M65" s="90"/>
      <c r="N65" s="89"/>
      <c r="O65" s="89"/>
      <c r="P65" s="86"/>
      <c r="Q65" s="85"/>
      <c r="R65" s="541"/>
      <c r="S65" s="542"/>
      <c r="T65" s="542"/>
      <c r="U65" s="542"/>
      <c r="V65" s="542"/>
      <c r="W65" s="543"/>
    </row>
    <row r="66" spans="1:23" ht="12.75" customHeight="1" x14ac:dyDescent="0.2">
      <c r="A66" s="81"/>
      <c r="B66" s="82"/>
      <c r="C66" s="82"/>
      <c r="D66" s="83"/>
      <c r="E66" s="83"/>
      <c r="F66" s="84"/>
      <c r="G66" s="85"/>
      <c r="H66" s="86"/>
      <c r="I66" s="87"/>
      <c r="J66" s="88"/>
      <c r="K66" s="86"/>
      <c r="L66" s="89"/>
      <c r="M66" s="90"/>
      <c r="N66" s="89"/>
      <c r="O66" s="89"/>
      <c r="P66" s="86"/>
      <c r="Q66" s="85"/>
      <c r="R66" s="541"/>
      <c r="S66" s="542"/>
      <c r="T66" s="542"/>
      <c r="U66" s="542"/>
      <c r="V66" s="542"/>
      <c r="W66" s="543"/>
    </row>
    <row r="67" spans="1:23" ht="12.75" customHeight="1" x14ac:dyDescent="0.2">
      <c r="A67" s="81"/>
      <c r="B67" s="82"/>
      <c r="C67" s="82"/>
      <c r="D67" s="83"/>
      <c r="E67" s="83"/>
      <c r="F67" s="84"/>
      <c r="G67" s="85"/>
      <c r="H67" s="86"/>
      <c r="I67" s="87"/>
      <c r="J67" s="88"/>
      <c r="K67" s="86"/>
      <c r="L67" s="89"/>
      <c r="M67" s="90"/>
      <c r="N67" s="89"/>
      <c r="O67" s="89"/>
      <c r="P67" s="86"/>
      <c r="Q67" s="85"/>
      <c r="R67" s="541"/>
      <c r="S67" s="542"/>
      <c r="T67" s="542"/>
      <c r="U67" s="542"/>
      <c r="V67" s="542"/>
      <c r="W67" s="543"/>
    </row>
    <row r="68" spans="1:23" ht="12.75" customHeight="1" x14ac:dyDescent="0.2">
      <c r="A68" s="81"/>
      <c r="B68" s="82"/>
      <c r="C68" s="82"/>
      <c r="D68" s="83"/>
      <c r="E68" s="83"/>
      <c r="F68" s="84"/>
      <c r="G68" s="85"/>
      <c r="H68" s="86"/>
      <c r="I68" s="87"/>
      <c r="J68" s="88"/>
      <c r="K68" s="86"/>
      <c r="L68" s="89"/>
      <c r="M68" s="90"/>
      <c r="N68" s="89"/>
      <c r="O68" s="89"/>
      <c r="P68" s="86"/>
      <c r="Q68" s="85"/>
      <c r="R68" s="541"/>
      <c r="S68" s="542"/>
      <c r="T68" s="542"/>
      <c r="U68" s="542"/>
      <c r="V68" s="542"/>
      <c r="W68" s="543"/>
    </row>
    <row r="69" spans="1:23" ht="12.75" customHeight="1" x14ac:dyDescent="0.2">
      <c r="A69" s="81"/>
      <c r="B69" s="82"/>
      <c r="C69" s="82"/>
      <c r="D69" s="83"/>
      <c r="E69" s="83"/>
      <c r="F69" s="84"/>
      <c r="G69" s="85"/>
      <c r="H69" s="86"/>
      <c r="I69" s="87"/>
      <c r="J69" s="88"/>
      <c r="K69" s="86"/>
      <c r="L69" s="89"/>
      <c r="M69" s="90"/>
      <c r="N69" s="89"/>
      <c r="O69" s="89"/>
      <c r="P69" s="86"/>
      <c r="Q69" s="85"/>
      <c r="R69" s="541"/>
      <c r="S69" s="542"/>
      <c r="T69" s="542"/>
      <c r="U69" s="542"/>
      <c r="V69" s="542"/>
      <c r="W69" s="543"/>
    </row>
    <row r="70" spans="1:23" ht="12.75" customHeight="1" thickBot="1" x14ac:dyDescent="0.25">
      <c r="A70" s="81"/>
      <c r="B70" s="82"/>
      <c r="C70" s="82"/>
      <c r="D70" s="83"/>
      <c r="E70" s="83"/>
      <c r="F70" s="89"/>
      <c r="G70" s="85"/>
      <c r="H70" s="86"/>
      <c r="I70" s="89"/>
      <c r="J70" s="85"/>
      <c r="K70" s="86"/>
      <c r="L70" s="89"/>
      <c r="M70" s="89"/>
      <c r="N70" s="89"/>
      <c r="O70" s="89"/>
      <c r="P70" s="86"/>
      <c r="Q70" s="85"/>
      <c r="R70" s="547"/>
      <c r="S70" s="548"/>
      <c r="T70" s="548"/>
      <c r="U70" s="548"/>
      <c r="V70" s="548"/>
      <c r="W70" s="549"/>
    </row>
    <row r="71" spans="1:23" ht="12.75" customHeight="1" x14ac:dyDescent="0.2">
      <c r="A71" s="550" t="s">
        <v>49</v>
      </c>
      <c r="B71" s="550"/>
      <c r="C71" s="550"/>
      <c r="D71" s="550"/>
      <c r="E71" s="550"/>
      <c r="F71" s="550"/>
      <c r="G71" s="550"/>
      <c r="H71" s="550"/>
      <c r="I71" s="550"/>
      <c r="J71" s="550"/>
      <c r="K71" s="550"/>
      <c r="L71" s="550"/>
      <c r="M71" s="550"/>
      <c r="N71" s="550"/>
      <c r="O71" s="550"/>
      <c r="P71" s="91"/>
      <c r="Q71" s="92"/>
      <c r="R71" s="551"/>
      <c r="S71" s="552"/>
      <c r="T71" s="552"/>
      <c r="U71" s="552"/>
      <c r="V71" s="552"/>
      <c r="W71" s="552"/>
    </row>
    <row r="72" spans="1:23" x14ac:dyDescent="0.2">
      <c r="H72" s="6"/>
      <c r="I72" s="6"/>
      <c r="J72" s="6"/>
      <c r="K72" s="6"/>
      <c r="L72" s="6"/>
      <c r="M72" s="6"/>
      <c r="N72" s="6"/>
      <c r="O72" s="6"/>
    </row>
    <row r="73" spans="1:23" x14ac:dyDescent="0.2">
      <c r="H73" s="6"/>
      <c r="I73" s="6"/>
      <c r="J73" s="6"/>
      <c r="K73" s="6"/>
      <c r="L73" s="6"/>
      <c r="M73" s="6"/>
      <c r="N73" s="6"/>
      <c r="O73" s="6"/>
    </row>
    <row r="74" spans="1:23" x14ac:dyDescent="0.2">
      <c r="A74" s="93"/>
      <c r="B74" s="93"/>
      <c r="C74" s="93"/>
      <c r="D74" s="94"/>
      <c r="E74" s="94"/>
      <c r="F74" s="95"/>
      <c r="G74" s="95"/>
      <c r="H74" s="95"/>
      <c r="I74" s="95"/>
      <c r="J74" s="95"/>
      <c r="K74" s="95"/>
      <c r="L74" s="95"/>
      <c r="M74" s="95"/>
      <c r="N74" s="95"/>
      <c r="O74" s="95"/>
      <c r="P74" s="95"/>
      <c r="Q74" s="95"/>
      <c r="R74" s="96"/>
    </row>
    <row r="75" spans="1:23" x14ac:dyDescent="0.2">
      <c r="A75" s="93"/>
      <c r="B75" s="93"/>
      <c r="C75" s="93"/>
      <c r="D75" s="94"/>
      <c r="E75" s="94"/>
      <c r="F75" s="95"/>
      <c r="G75" s="95"/>
      <c r="H75" s="95"/>
      <c r="I75" s="95"/>
      <c r="J75" s="95"/>
      <c r="K75" s="95"/>
      <c r="L75" s="95"/>
      <c r="M75" s="95"/>
      <c r="N75" s="95"/>
      <c r="O75" s="95"/>
      <c r="P75" s="95"/>
      <c r="Q75" s="95"/>
      <c r="R75" s="96"/>
    </row>
    <row r="76" spans="1:23" x14ac:dyDescent="0.2">
      <c r="A76" s="93"/>
      <c r="B76" s="93"/>
      <c r="C76" s="93"/>
      <c r="D76" s="94"/>
      <c r="E76" s="94"/>
      <c r="F76" s="95"/>
      <c r="G76" s="95"/>
      <c r="H76" s="95"/>
      <c r="I76" s="95"/>
      <c r="J76" s="95"/>
      <c r="K76" s="95"/>
      <c r="L76" s="95"/>
      <c r="M76" s="95"/>
      <c r="N76" s="95"/>
      <c r="O76" s="95"/>
      <c r="P76" s="95"/>
      <c r="Q76" s="95"/>
      <c r="R76" s="96"/>
    </row>
    <row r="77" spans="1:23" x14ac:dyDescent="0.2">
      <c r="H77" s="6"/>
      <c r="I77" s="6"/>
      <c r="J77" s="6"/>
      <c r="K77" s="6"/>
      <c r="L77" s="6"/>
      <c r="M77" s="6"/>
      <c r="N77" s="6"/>
      <c r="O77" s="6"/>
    </row>
    <row r="78" spans="1:23" x14ac:dyDescent="0.2">
      <c r="H78" s="6"/>
      <c r="I78" s="6"/>
      <c r="J78" s="6"/>
      <c r="K78" s="6"/>
      <c r="L78" s="6"/>
      <c r="M78" s="6"/>
      <c r="N78" s="6"/>
      <c r="O78" s="6"/>
    </row>
    <row r="79" spans="1:23" x14ac:dyDescent="0.2">
      <c r="H79" s="6"/>
      <c r="I79" s="6"/>
      <c r="J79" s="6"/>
      <c r="K79" s="6"/>
      <c r="L79" s="6"/>
      <c r="M79" s="6"/>
      <c r="N79" s="6"/>
      <c r="O79" s="6"/>
    </row>
    <row r="80" spans="1:23" x14ac:dyDescent="0.2">
      <c r="H80" s="6"/>
      <c r="I80" s="6"/>
      <c r="J80" s="6"/>
      <c r="K80" s="6"/>
      <c r="L80" s="6"/>
      <c r="M80" s="6"/>
      <c r="N80" s="6"/>
      <c r="O80" s="6"/>
    </row>
    <row r="81" spans="1:23" x14ac:dyDescent="0.2">
      <c r="H81" s="6"/>
      <c r="I81" s="6"/>
      <c r="J81" s="6"/>
      <c r="K81" s="6"/>
      <c r="L81" s="6"/>
      <c r="M81" s="6"/>
      <c r="N81" s="6"/>
      <c r="O81" s="6"/>
    </row>
    <row r="82" spans="1:23" x14ac:dyDescent="0.2">
      <c r="H82" s="6"/>
      <c r="I82" s="6"/>
      <c r="J82" s="6"/>
      <c r="K82" s="6"/>
      <c r="L82" s="6"/>
      <c r="M82" s="6"/>
      <c r="N82" s="6"/>
      <c r="O82" s="6"/>
    </row>
    <row r="83" spans="1:23" x14ac:dyDescent="0.2">
      <c r="H83" s="6"/>
      <c r="I83" s="6"/>
      <c r="J83" s="6"/>
      <c r="K83" s="6"/>
      <c r="L83" s="6"/>
      <c r="M83" s="6"/>
      <c r="N83" s="6"/>
      <c r="O83" s="6"/>
    </row>
    <row r="84" spans="1:23" x14ac:dyDescent="0.2">
      <c r="H84" s="6"/>
      <c r="I84" s="6"/>
      <c r="J84" s="6"/>
      <c r="K84" s="6"/>
      <c r="L84" s="6"/>
      <c r="M84" s="6"/>
      <c r="N84" s="6"/>
      <c r="O84" s="6"/>
    </row>
    <row r="85" spans="1:23" x14ac:dyDescent="0.2">
      <c r="H85" s="6"/>
      <c r="I85" s="6"/>
      <c r="J85" s="6"/>
      <c r="K85" s="6"/>
      <c r="L85" s="6"/>
      <c r="M85" s="6"/>
      <c r="N85" s="6"/>
      <c r="O85" s="6"/>
    </row>
    <row r="86" spans="1:23" x14ac:dyDescent="0.2">
      <c r="H86" s="6"/>
      <c r="I86" s="6"/>
      <c r="J86" s="6"/>
      <c r="K86" s="6"/>
      <c r="L86" s="6"/>
      <c r="M86" s="6"/>
      <c r="N86" s="6"/>
      <c r="O86" s="6"/>
    </row>
    <row r="87" spans="1:23" x14ac:dyDescent="0.2">
      <c r="H87" s="6"/>
      <c r="I87" s="6"/>
      <c r="J87" s="6"/>
      <c r="K87" s="6"/>
      <c r="L87" s="6"/>
      <c r="M87" s="6"/>
      <c r="N87" s="6"/>
      <c r="O87" s="6"/>
    </row>
    <row r="88" spans="1:23" x14ac:dyDescent="0.2">
      <c r="H88" s="6"/>
      <c r="I88" s="6"/>
      <c r="J88" s="6"/>
      <c r="K88" s="6"/>
      <c r="L88" s="6"/>
      <c r="M88" s="6"/>
      <c r="N88" s="6"/>
      <c r="O88" s="6"/>
    </row>
    <row r="89" spans="1:23" x14ac:dyDescent="0.2">
      <c r="H89" s="6"/>
      <c r="I89" s="6"/>
      <c r="J89" s="6"/>
      <c r="K89" s="6"/>
      <c r="L89" s="6"/>
      <c r="M89" s="6"/>
      <c r="N89" s="6"/>
      <c r="O89" s="6"/>
    </row>
    <row r="90" spans="1:23" x14ac:dyDescent="0.2">
      <c r="H90" s="6"/>
      <c r="I90" s="6"/>
      <c r="J90" s="6"/>
      <c r="K90" s="6"/>
      <c r="L90" s="6"/>
      <c r="M90" s="6"/>
      <c r="N90" s="6"/>
      <c r="O90" s="6"/>
    </row>
    <row r="91" spans="1:23" s="6" customFormat="1" x14ac:dyDescent="0.2">
      <c r="A91" s="4"/>
      <c r="B91" s="4"/>
      <c r="C91" s="4"/>
      <c r="D91" s="5"/>
      <c r="E91" s="5"/>
      <c r="R91" s="7"/>
      <c r="S91" s="4"/>
      <c r="T91" s="4"/>
      <c r="U91" s="4"/>
      <c r="V91" s="4"/>
      <c r="W91" s="4"/>
    </row>
    <row r="92" spans="1:23" s="6" customFormat="1" x14ac:dyDescent="0.2">
      <c r="A92" s="4"/>
      <c r="B92" s="4"/>
      <c r="C92" s="4"/>
      <c r="D92" s="5"/>
      <c r="E92" s="5"/>
      <c r="R92" s="7"/>
      <c r="S92" s="4"/>
      <c r="T92" s="4"/>
      <c r="U92" s="4"/>
      <c r="V92" s="4"/>
      <c r="W92" s="4"/>
    </row>
    <row r="93" spans="1:23" s="6" customFormat="1" x14ac:dyDescent="0.2">
      <c r="A93" s="4"/>
      <c r="B93" s="4"/>
      <c r="C93" s="4"/>
      <c r="D93" s="5"/>
      <c r="E93" s="5"/>
      <c r="R93" s="7"/>
      <c r="S93" s="4"/>
      <c r="T93" s="4"/>
      <c r="U93" s="4"/>
      <c r="V93" s="4"/>
      <c r="W93" s="4"/>
    </row>
  </sheetData>
  <mergeCells count="98">
    <mergeCell ref="R68:W68"/>
    <mergeCell ref="R69:W69"/>
    <mergeCell ref="R70:W70"/>
    <mergeCell ref="A71:O71"/>
    <mergeCell ref="R71:W71"/>
    <mergeCell ref="R67:W67"/>
    <mergeCell ref="R56:W56"/>
    <mergeCell ref="R57:W57"/>
    <mergeCell ref="R58:W58"/>
    <mergeCell ref="R59:W59"/>
    <mergeCell ref="R60:W60"/>
    <mergeCell ref="R61:W61"/>
    <mergeCell ref="R62:W62"/>
    <mergeCell ref="R63:W63"/>
    <mergeCell ref="R64:W64"/>
    <mergeCell ref="R65:W65"/>
    <mergeCell ref="R66:W66"/>
    <mergeCell ref="R55:W55"/>
    <mergeCell ref="R44:W44"/>
    <mergeCell ref="R45:W45"/>
    <mergeCell ref="R46:W46"/>
    <mergeCell ref="R47:W47"/>
    <mergeCell ref="R48:W48"/>
    <mergeCell ref="R49:W49"/>
    <mergeCell ref="R50:W50"/>
    <mergeCell ref="R51:W51"/>
    <mergeCell ref="R52:W52"/>
    <mergeCell ref="R53:W53"/>
    <mergeCell ref="R54:W54"/>
    <mergeCell ref="R43:W43"/>
    <mergeCell ref="R32:W32"/>
    <mergeCell ref="R33:W33"/>
    <mergeCell ref="R34:W34"/>
    <mergeCell ref="R35:W35"/>
    <mergeCell ref="R36:W36"/>
    <mergeCell ref="R37:W37"/>
    <mergeCell ref="R38:W38"/>
    <mergeCell ref="R39:W39"/>
    <mergeCell ref="R40:W40"/>
    <mergeCell ref="R41:W41"/>
    <mergeCell ref="R42:W42"/>
    <mergeCell ref="R31:W31"/>
    <mergeCell ref="N18:N20"/>
    <mergeCell ref="O18:O20"/>
    <mergeCell ref="R22:W22"/>
    <mergeCell ref="R23:W23"/>
    <mergeCell ref="R24:W24"/>
    <mergeCell ref="R25:W25"/>
    <mergeCell ref="R26:W26"/>
    <mergeCell ref="R27:W27"/>
    <mergeCell ref="R28:W28"/>
    <mergeCell ref="R29:W29"/>
    <mergeCell ref="R30:W30"/>
    <mergeCell ref="K15:M15"/>
    <mergeCell ref="K16:M16"/>
    <mergeCell ref="K17:M17"/>
    <mergeCell ref="H18:H20"/>
    <mergeCell ref="I18:I20"/>
    <mergeCell ref="J18:J20"/>
    <mergeCell ref="K18:K20"/>
    <mergeCell ref="L18:L20"/>
    <mergeCell ref="A9:G9"/>
    <mergeCell ref="H9:O9"/>
    <mergeCell ref="P9:Q9"/>
    <mergeCell ref="R9:W9"/>
    <mergeCell ref="H10:J10"/>
    <mergeCell ref="K10:O10"/>
    <mergeCell ref="P10:P20"/>
    <mergeCell ref="Q10:Q20"/>
    <mergeCell ref="R10:W21"/>
    <mergeCell ref="H11:I17"/>
    <mergeCell ref="M18:M20"/>
    <mergeCell ref="J11:J17"/>
    <mergeCell ref="K11:M11"/>
    <mergeCell ref="K12:M12"/>
    <mergeCell ref="K13:M13"/>
    <mergeCell ref="K14:M14"/>
    <mergeCell ref="C6:H6"/>
    <mergeCell ref="K6:P6"/>
    <mergeCell ref="S6:V6"/>
    <mergeCell ref="C7:H7"/>
    <mergeCell ref="K7:P7"/>
    <mergeCell ref="S7:V7"/>
    <mergeCell ref="C4:H4"/>
    <mergeCell ref="K4:P4"/>
    <mergeCell ref="S4:V4"/>
    <mergeCell ref="C5:H5"/>
    <mergeCell ref="K5:P5"/>
    <mergeCell ref="S5:V5"/>
    <mergeCell ref="X1:X3"/>
    <mergeCell ref="Y1:Y3"/>
    <mergeCell ref="Z1:Z3"/>
    <mergeCell ref="C2:H2"/>
    <mergeCell ref="K2:P2"/>
    <mergeCell ref="S2:V2"/>
    <mergeCell ref="C3:H3"/>
    <mergeCell ref="K3:P3"/>
    <mergeCell ref="S3:V3"/>
  </mergeCells>
  <pageMargins left="0.75" right="0.75" top="1" bottom="1" header="0.5" footer="0.5"/>
  <pageSetup paperSize="17" scale="60" orientation="landscape" r:id="rId1"/>
  <headerFooter alignWithMargins="0"/>
  <drawing r:id="rId2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BE657D-0AF6-41EF-A8CE-E1E214223045}">
  <dimension ref="A1:Z1048576"/>
  <sheetViews>
    <sheetView workbookViewId="0">
      <selection activeCell="P9" sqref="P9:Q9"/>
    </sheetView>
  </sheetViews>
  <sheetFormatPr defaultRowHeight="12.75" x14ac:dyDescent="0.2"/>
  <cols>
    <col min="1" max="3" width="9.7109375" style="4" customWidth="1"/>
    <col min="4" max="5" width="9.7109375" style="5" customWidth="1"/>
    <col min="6" max="7" width="9.7109375" style="6" customWidth="1"/>
    <col min="8" max="9" width="9.7109375" style="4" customWidth="1"/>
    <col min="10" max="10" width="10.42578125" style="4" customWidth="1"/>
    <col min="11" max="11" width="11.7109375" style="4" customWidth="1"/>
    <col min="12" max="12" width="14.42578125" style="4" customWidth="1"/>
    <col min="13" max="14" width="8.7109375" style="4" customWidth="1"/>
    <col min="15" max="15" width="12.28515625" style="4" customWidth="1"/>
    <col min="16" max="17" width="16.7109375" style="6" customWidth="1"/>
    <col min="18" max="18" width="8.7109375" style="7" customWidth="1"/>
    <col min="19" max="22" width="8.7109375" style="4" customWidth="1"/>
    <col min="23" max="23" width="12.28515625" style="4" customWidth="1"/>
    <col min="24" max="24" width="10.140625" style="4" customWidth="1"/>
    <col min="25" max="256" width="9.140625" style="4"/>
    <col min="257" max="265" width="9.7109375" style="4" customWidth="1"/>
    <col min="266" max="266" width="10.42578125" style="4" customWidth="1"/>
    <col min="267" max="267" width="11.7109375" style="4" customWidth="1"/>
    <col min="268" max="268" width="14.42578125" style="4" customWidth="1"/>
    <col min="269" max="270" width="8.7109375" style="4" customWidth="1"/>
    <col min="271" max="271" width="12.28515625" style="4" customWidth="1"/>
    <col min="272" max="273" width="16.7109375" style="4" customWidth="1"/>
    <col min="274" max="278" width="8.7109375" style="4" customWidth="1"/>
    <col min="279" max="279" width="12.28515625" style="4" customWidth="1"/>
    <col min="280" max="280" width="10.140625" style="4" customWidth="1"/>
    <col min="281" max="512" width="9.140625" style="4"/>
    <col min="513" max="521" width="9.7109375" style="4" customWidth="1"/>
    <col min="522" max="522" width="10.42578125" style="4" customWidth="1"/>
    <col min="523" max="523" width="11.7109375" style="4" customWidth="1"/>
    <col min="524" max="524" width="14.42578125" style="4" customWidth="1"/>
    <col min="525" max="526" width="8.7109375" style="4" customWidth="1"/>
    <col min="527" max="527" width="12.28515625" style="4" customWidth="1"/>
    <col min="528" max="529" width="16.7109375" style="4" customWidth="1"/>
    <col min="530" max="534" width="8.7109375" style="4" customWidth="1"/>
    <col min="535" max="535" width="12.28515625" style="4" customWidth="1"/>
    <col min="536" max="536" width="10.140625" style="4" customWidth="1"/>
    <col min="537" max="768" width="9.140625" style="4"/>
    <col min="769" max="777" width="9.7109375" style="4" customWidth="1"/>
    <col min="778" max="778" width="10.42578125" style="4" customWidth="1"/>
    <col min="779" max="779" width="11.7109375" style="4" customWidth="1"/>
    <col min="780" max="780" width="14.42578125" style="4" customWidth="1"/>
    <col min="781" max="782" width="8.7109375" style="4" customWidth="1"/>
    <col min="783" max="783" width="12.28515625" style="4" customWidth="1"/>
    <col min="784" max="785" width="16.7109375" style="4" customWidth="1"/>
    <col min="786" max="790" width="8.7109375" style="4" customWidth="1"/>
    <col min="791" max="791" width="12.28515625" style="4" customWidth="1"/>
    <col min="792" max="792" width="10.140625" style="4" customWidth="1"/>
    <col min="793" max="1024" width="9.140625" style="4"/>
    <col min="1025" max="1033" width="9.7109375" style="4" customWidth="1"/>
    <col min="1034" max="1034" width="10.42578125" style="4" customWidth="1"/>
    <col min="1035" max="1035" width="11.7109375" style="4" customWidth="1"/>
    <col min="1036" max="1036" width="14.42578125" style="4" customWidth="1"/>
    <col min="1037" max="1038" width="8.7109375" style="4" customWidth="1"/>
    <col min="1039" max="1039" width="12.28515625" style="4" customWidth="1"/>
    <col min="1040" max="1041" width="16.7109375" style="4" customWidth="1"/>
    <col min="1042" max="1046" width="8.7109375" style="4" customWidth="1"/>
    <col min="1047" max="1047" width="12.28515625" style="4" customWidth="1"/>
    <col min="1048" max="1048" width="10.140625" style="4" customWidth="1"/>
    <col min="1049" max="1280" width="9.140625" style="4"/>
    <col min="1281" max="1289" width="9.7109375" style="4" customWidth="1"/>
    <col min="1290" max="1290" width="10.42578125" style="4" customWidth="1"/>
    <col min="1291" max="1291" width="11.7109375" style="4" customWidth="1"/>
    <col min="1292" max="1292" width="14.42578125" style="4" customWidth="1"/>
    <col min="1293" max="1294" width="8.7109375" style="4" customWidth="1"/>
    <col min="1295" max="1295" width="12.28515625" style="4" customWidth="1"/>
    <col min="1296" max="1297" width="16.7109375" style="4" customWidth="1"/>
    <col min="1298" max="1302" width="8.7109375" style="4" customWidth="1"/>
    <col min="1303" max="1303" width="12.28515625" style="4" customWidth="1"/>
    <col min="1304" max="1304" width="10.140625" style="4" customWidth="1"/>
    <col min="1305" max="1536" width="9.140625" style="4"/>
    <col min="1537" max="1545" width="9.7109375" style="4" customWidth="1"/>
    <col min="1546" max="1546" width="10.42578125" style="4" customWidth="1"/>
    <col min="1547" max="1547" width="11.7109375" style="4" customWidth="1"/>
    <col min="1548" max="1548" width="14.42578125" style="4" customWidth="1"/>
    <col min="1549" max="1550" width="8.7109375" style="4" customWidth="1"/>
    <col min="1551" max="1551" width="12.28515625" style="4" customWidth="1"/>
    <col min="1552" max="1553" width="16.7109375" style="4" customWidth="1"/>
    <col min="1554" max="1558" width="8.7109375" style="4" customWidth="1"/>
    <col min="1559" max="1559" width="12.28515625" style="4" customWidth="1"/>
    <col min="1560" max="1560" width="10.140625" style="4" customWidth="1"/>
    <col min="1561" max="1792" width="9.140625" style="4"/>
    <col min="1793" max="1801" width="9.7109375" style="4" customWidth="1"/>
    <col min="1802" max="1802" width="10.42578125" style="4" customWidth="1"/>
    <col min="1803" max="1803" width="11.7109375" style="4" customWidth="1"/>
    <col min="1804" max="1804" width="14.42578125" style="4" customWidth="1"/>
    <col min="1805" max="1806" width="8.7109375" style="4" customWidth="1"/>
    <col min="1807" max="1807" width="12.28515625" style="4" customWidth="1"/>
    <col min="1808" max="1809" width="16.7109375" style="4" customWidth="1"/>
    <col min="1810" max="1814" width="8.7109375" style="4" customWidth="1"/>
    <col min="1815" max="1815" width="12.28515625" style="4" customWidth="1"/>
    <col min="1816" max="1816" width="10.140625" style="4" customWidth="1"/>
    <col min="1817" max="2048" width="9.140625" style="4"/>
    <col min="2049" max="2057" width="9.7109375" style="4" customWidth="1"/>
    <col min="2058" max="2058" width="10.42578125" style="4" customWidth="1"/>
    <col min="2059" max="2059" width="11.7109375" style="4" customWidth="1"/>
    <col min="2060" max="2060" width="14.42578125" style="4" customWidth="1"/>
    <col min="2061" max="2062" width="8.7109375" style="4" customWidth="1"/>
    <col min="2063" max="2063" width="12.28515625" style="4" customWidth="1"/>
    <col min="2064" max="2065" width="16.7109375" style="4" customWidth="1"/>
    <col min="2066" max="2070" width="8.7109375" style="4" customWidth="1"/>
    <col min="2071" max="2071" width="12.28515625" style="4" customWidth="1"/>
    <col min="2072" max="2072" width="10.140625" style="4" customWidth="1"/>
    <col min="2073" max="2304" width="9.140625" style="4"/>
    <col min="2305" max="2313" width="9.7109375" style="4" customWidth="1"/>
    <col min="2314" max="2314" width="10.42578125" style="4" customWidth="1"/>
    <col min="2315" max="2315" width="11.7109375" style="4" customWidth="1"/>
    <col min="2316" max="2316" width="14.42578125" style="4" customWidth="1"/>
    <col min="2317" max="2318" width="8.7109375" style="4" customWidth="1"/>
    <col min="2319" max="2319" width="12.28515625" style="4" customWidth="1"/>
    <col min="2320" max="2321" width="16.7109375" style="4" customWidth="1"/>
    <col min="2322" max="2326" width="8.7109375" style="4" customWidth="1"/>
    <col min="2327" max="2327" width="12.28515625" style="4" customWidth="1"/>
    <col min="2328" max="2328" width="10.140625" style="4" customWidth="1"/>
    <col min="2329" max="2560" width="9.140625" style="4"/>
    <col min="2561" max="2569" width="9.7109375" style="4" customWidth="1"/>
    <col min="2570" max="2570" width="10.42578125" style="4" customWidth="1"/>
    <col min="2571" max="2571" width="11.7109375" style="4" customWidth="1"/>
    <col min="2572" max="2572" width="14.42578125" style="4" customWidth="1"/>
    <col min="2573" max="2574" width="8.7109375" style="4" customWidth="1"/>
    <col min="2575" max="2575" width="12.28515625" style="4" customWidth="1"/>
    <col min="2576" max="2577" width="16.7109375" style="4" customWidth="1"/>
    <col min="2578" max="2582" width="8.7109375" style="4" customWidth="1"/>
    <col min="2583" max="2583" width="12.28515625" style="4" customWidth="1"/>
    <col min="2584" max="2584" width="10.140625" style="4" customWidth="1"/>
    <col min="2585" max="2816" width="9.140625" style="4"/>
    <col min="2817" max="2825" width="9.7109375" style="4" customWidth="1"/>
    <col min="2826" max="2826" width="10.42578125" style="4" customWidth="1"/>
    <col min="2827" max="2827" width="11.7109375" style="4" customWidth="1"/>
    <col min="2828" max="2828" width="14.42578125" style="4" customWidth="1"/>
    <col min="2829" max="2830" width="8.7109375" style="4" customWidth="1"/>
    <col min="2831" max="2831" width="12.28515625" style="4" customWidth="1"/>
    <col min="2832" max="2833" width="16.7109375" style="4" customWidth="1"/>
    <col min="2834" max="2838" width="8.7109375" style="4" customWidth="1"/>
    <col min="2839" max="2839" width="12.28515625" style="4" customWidth="1"/>
    <col min="2840" max="2840" width="10.140625" style="4" customWidth="1"/>
    <col min="2841" max="3072" width="9.140625" style="4"/>
    <col min="3073" max="3081" width="9.7109375" style="4" customWidth="1"/>
    <col min="3082" max="3082" width="10.42578125" style="4" customWidth="1"/>
    <col min="3083" max="3083" width="11.7109375" style="4" customWidth="1"/>
    <col min="3084" max="3084" width="14.42578125" style="4" customWidth="1"/>
    <col min="3085" max="3086" width="8.7109375" style="4" customWidth="1"/>
    <col min="3087" max="3087" width="12.28515625" style="4" customWidth="1"/>
    <col min="3088" max="3089" width="16.7109375" style="4" customWidth="1"/>
    <col min="3090" max="3094" width="8.7109375" style="4" customWidth="1"/>
    <col min="3095" max="3095" width="12.28515625" style="4" customWidth="1"/>
    <col min="3096" max="3096" width="10.140625" style="4" customWidth="1"/>
    <col min="3097" max="3328" width="9.140625" style="4"/>
    <col min="3329" max="3337" width="9.7109375" style="4" customWidth="1"/>
    <col min="3338" max="3338" width="10.42578125" style="4" customWidth="1"/>
    <col min="3339" max="3339" width="11.7109375" style="4" customWidth="1"/>
    <col min="3340" max="3340" width="14.42578125" style="4" customWidth="1"/>
    <col min="3341" max="3342" width="8.7109375" style="4" customWidth="1"/>
    <col min="3343" max="3343" width="12.28515625" style="4" customWidth="1"/>
    <col min="3344" max="3345" width="16.7109375" style="4" customWidth="1"/>
    <col min="3346" max="3350" width="8.7109375" style="4" customWidth="1"/>
    <col min="3351" max="3351" width="12.28515625" style="4" customWidth="1"/>
    <col min="3352" max="3352" width="10.140625" style="4" customWidth="1"/>
    <col min="3353" max="3584" width="9.140625" style="4"/>
    <col min="3585" max="3593" width="9.7109375" style="4" customWidth="1"/>
    <col min="3594" max="3594" width="10.42578125" style="4" customWidth="1"/>
    <col min="3595" max="3595" width="11.7109375" style="4" customWidth="1"/>
    <col min="3596" max="3596" width="14.42578125" style="4" customWidth="1"/>
    <col min="3597" max="3598" width="8.7109375" style="4" customWidth="1"/>
    <col min="3599" max="3599" width="12.28515625" style="4" customWidth="1"/>
    <col min="3600" max="3601" width="16.7109375" style="4" customWidth="1"/>
    <col min="3602" max="3606" width="8.7109375" style="4" customWidth="1"/>
    <col min="3607" max="3607" width="12.28515625" style="4" customWidth="1"/>
    <col min="3608" max="3608" width="10.140625" style="4" customWidth="1"/>
    <col min="3609" max="3840" width="9.140625" style="4"/>
    <col min="3841" max="3849" width="9.7109375" style="4" customWidth="1"/>
    <col min="3850" max="3850" width="10.42578125" style="4" customWidth="1"/>
    <col min="3851" max="3851" width="11.7109375" style="4" customWidth="1"/>
    <col min="3852" max="3852" width="14.42578125" style="4" customWidth="1"/>
    <col min="3853" max="3854" width="8.7109375" style="4" customWidth="1"/>
    <col min="3855" max="3855" width="12.28515625" style="4" customWidth="1"/>
    <col min="3856" max="3857" width="16.7109375" style="4" customWidth="1"/>
    <col min="3858" max="3862" width="8.7109375" style="4" customWidth="1"/>
    <col min="3863" max="3863" width="12.28515625" style="4" customWidth="1"/>
    <col min="3864" max="3864" width="10.140625" style="4" customWidth="1"/>
    <col min="3865" max="4096" width="9.140625" style="4"/>
    <col min="4097" max="4105" width="9.7109375" style="4" customWidth="1"/>
    <col min="4106" max="4106" width="10.42578125" style="4" customWidth="1"/>
    <col min="4107" max="4107" width="11.7109375" style="4" customWidth="1"/>
    <col min="4108" max="4108" width="14.42578125" style="4" customWidth="1"/>
    <col min="4109" max="4110" width="8.7109375" style="4" customWidth="1"/>
    <col min="4111" max="4111" width="12.28515625" style="4" customWidth="1"/>
    <col min="4112" max="4113" width="16.7109375" style="4" customWidth="1"/>
    <col min="4114" max="4118" width="8.7109375" style="4" customWidth="1"/>
    <col min="4119" max="4119" width="12.28515625" style="4" customWidth="1"/>
    <col min="4120" max="4120" width="10.140625" style="4" customWidth="1"/>
    <col min="4121" max="4352" width="9.140625" style="4"/>
    <col min="4353" max="4361" width="9.7109375" style="4" customWidth="1"/>
    <col min="4362" max="4362" width="10.42578125" style="4" customWidth="1"/>
    <col min="4363" max="4363" width="11.7109375" style="4" customWidth="1"/>
    <col min="4364" max="4364" width="14.42578125" style="4" customWidth="1"/>
    <col min="4365" max="4366" width="8.7109375" style="4" customWidth="1"/>
    <col min="4367" max="4367" width="12.28515625" style="4" customWidth="1"/>
    <col min="4368" max="4369" width="16.7109375" style="4" customWidth="1"/>
    <col min="4370" max="4374" width="8.7109375" style="4" customWidth="1"/>
    <col min="4375" max="4375" width="12.28515625" style="4" customWidth="1"/>
    <col min="4376" max="4376" width="10.140625" style="4" customWidth="1"/>
    <col min="4377" max="4608" width="9.140625" style="4"/>
    <col min="4609" max="4617" width="9.7109375" style="4" customWidth="1"/>
    <col min="4618" max="4618" width="10.42578125" style="4" customWidth="1"/>
    <col min="4619" max="4619" width="11.7109375" style="4" customWidth="1"/>
    <col min="4620" max="4620" width="14.42578125" style="4" customWidth="1"/>
    <col min="4621" max="4622" width="8.7109375" style="4" customWidth="1"/>
    <col min="4623" max="4623" width="12.28515625" style="4" customWidth="1"/>
    <col min="4624" max="4625" width="16.7109375" style="4" customWidth="1"/>
    <col min="4626" max="4630" width="8.7109375" style="4" customWidth="1"/>
    <col min="4631" max="4631" width="12.28515625" style="4" customWidth="1"/>
    <col min="4632" max="4632" width="10.140625" style="4" customWidth="1"/>
    <col min="4633" max="4864" width="9.140625" style="4"/>
    <col min="4865" max="4873" width="9.7109375" style="4" customWidth="1"/>
    <col min="4874" max="4874" width="10.42578125" style="4" customWidth="1"/>
    <col min="4875" max="4875" width="11.7109375" style="4" customWidth="1"/>
    <col min="4876" max="4876" width="14.42578125" style="4" customWidth="1"/>
    <col min="4877" max="4878" width="8.7109375" style="4" customWidth="1"/>
    <col min="4879" max="4879" width="12.28515625" style="4" customWidth="1"/>
    <col min="4880" max="4881" width="16.7109375" style="4" customWidth="1"/>
    <col min="4882" max="4886" width="8.7109375" style="4" customWidth="1"/>
    <col min="4887" max="4887" width="12.28515625" style="4" customWidth="1"/>
    <col min="4888" max="4888" width="10.140625" style="4" customWidth="1"/>
    <col min="4889" max="5120" width="9.140625" style="4"/>
    <col min="5121" max="5129" width="9.7109375" style="4" customWidth="1"/>
    <col min="5130" max="5130" width="10.42578125" style="4" customWidth="1"/>
    <col min="5131" max="5131" width="11.7109375" style="4" customWidth="1"/>
    <col min="5132" max="5132" width="14.42578125" style="4" customWidth="1"/>
    <col min="5133" max="5134" width="8.7109375" style="4" customWidth="1"/>
    <col min="5135" max="5135" width="12.28515625" style="4" customWidth="1"/>
    <col min="5136" max="5137" width="16.7109375" style="4" customWidth="1"/>
    <col min="5138" max="5142" width="8.7109375" style="4" customWidth="1"/>
    <col min="5143" max="5143" width="12.28515625" style="4" customWidth="1"/>
    <col min="5144" max="5144" width="10.140625" style="4" customWidth="1"/>
    <col min="5145" max="5376" width="9.140625" style="4"/>
    <col min="5377" max="5385" width="9.7109375" style="4" customWidth="1"/>
    <col min="5386" max="5386" width="10.42578125" style="4" customWidth="1"/>
    <col min="5387" max="5387" width="11.7109375" style="4" customWidth="1"/>
    <col min="5388" max="5388" width="14.42578125" style="4" customWidth="1"/>
    <col min="5389" max="5390" width="8.7109375" style="4" customWidth="1"/>
    <col min="5391" max="5391" width="12.28515625" style="4" customWidth="1"/>
    <col min="5392" max="5393" width="16.7109375" style="4" customWidth="1"/>
    <col min="5394" max="5398" width="8.7109375" style="4" customWidth="1"/>
    <col min="5399" max="5399" width="12.28515625" style="4" customWidth="1"/>
    <col min="5400" max="5400" width="10.140625" style="4" customWidth="1"/>
    <col min="5401" max="5632" width="9.140625" style="4"/>
    <col min="5633" max="5641" width="9.7109375" style="4" customWidth="1"/>
    <col min="5642" max="5642" width="10.42578125" style="4" customWidth="1"/>
    <col min="5643" max="5643" width="11.7109375" style="4" customWidth="1"/>
    <col min="5644" max="5644" width="14.42578125" style="4" customWidth="1"/>
    <col min="5645" max="5646" width="8.7109375" style="4" customWidth="1"/>
    <col min="5647" max="5647" width="12.28515625" style="4" customWidth="1"/>
    <col min="5648" max="5649" width="16.7109375" style="4" customWidth="1"/>
    <col min="5650" max="5654" width="8.7109375" style="4" customWidth="1"/>
    <col min="5655" max="5655" width="12.28515625" style="4" customWidth="1"/>
    <col min="5656" max="5656" width="10.140625" style="4" customWidth="1"/>
    <col min="5657" max="5888" width="9.140625" style="4"/>
    <col min="5889" max="5897" width="9.7109375" style="4" customWidth="1"/>
    <col min="5898" max="5898" width="10.42578125" style="4" customWidth="1"/>
    <col min="5899" max="5899" width="11.7109375" style="4" customWidth="1"/>
    <col min="5900" max="5900" width="14.42578125" style="4" customWidth="1"/>
    <col min="5901" max="5902" width="8.7109375" style="4" customWidth="1"/>
    <col min="5903" max="5903" width="12.28515625" style="4" customWidth="1"/>
    <col min="5904" max="5905" width="16.7109375" style="4" customWidth="1"/>
    <col min="5906" max="5910" width="8.7109375" style="4" customWidth="1"/>
    <col min="5911" max="5911" width="12.28515625" style="4" customWidth="1"/>
    <col min="5912" max="5912" width="10.140625" style="4" customWidth="1"/>
    <col min="5913" max="6144" width="9.140625" style="4"/>
    <col min="6145" max="6153" width="9.7109375" style="4" customWidth="1"/>
    <col min="6154" max="6154" width="10.42578125" style="4" customWidth="1"/>
    <col min="6155" max="6155" width="11.7109375" style="4" customWidth="1"/>
    <col min="6156" max="6156" width="14.42578125" style="4" customWidth="1"/>
    <col min="6157" max="6158" width="8.7109375" style="4" customWidth="1"/>
    <col min="6159" max="6159" width="12.28515625" style="4" customWidth="1"/>
    <col min="6160" max="6161" width="16.7109375" style="4" customWidth="1"/>
    <col min="6162" max="6166" width="8.7109375" style="4" customWidth="1"/>
    <col min="6167" max="6167" width="12.28515625" style="4" customWidth="1"/>
    <col min="6168" max="6168" width="10.140625" style="4" customWidth="1"/>
    <col min="6169" max="6400" width="9.140625" style="4"/>
    <col min="6401" max="6409" width="9.7109375" style="4" customWidth="1"/>
    <col min="6410" max="6410" width="10.42578125" style="4" customWidth="1"/>
    <col min="6411" max="6411" width="11.7109375" style="4" customWidth="1"/>
    <col min="6412" max="6412" width="14.42578125" style="4" customWidth="1"/>
    <col min="6413" max="6414" width="8.7109375" style="4" customWidth="1"/>
    <col min="6415" max="6415" width="12.28515625" style="4" customWidth="1"/>
    <col min="6416" max="6417" width="16.7109375" style="4" customWidth="1"/>
    <col min="6418" max="6422" width="8.7109375" style="4" customWidth="1"/>
    <col min="6423" max="6423" width="12.28515625" style="4" customWidth="1"/>
    <col min="6424" max="6424" width="10.140625" style="4" customWidth="1"/>
    <col min="6425" max="6656" width="9.140625" style="4"/>
    <col min="6657" max="6665" width="9.7109375" style="4" customWidth="1"/>
    <col min="6666" max="6666" width="10.42578125" style="4" customWidth="1"/>
    <col min="6667" max="6667" width="11.7109375" style="4" customWidth="1"/>
    <col min="6668" max="6668" width="14.42578125" style="4" customWidth="1"/>
    <col min="6669" max="6670" width="8.7109375" style="4" customWidth="1"/>
    <col min="6671" max="6671" width="12.28515625" style="4" customWidth="1"/>
    <col min="6672" max="6673" width="16.7109375" style="4" customWidth="1"/>
    <col min="6674" max="6678" width="8.7109375" style="4" customWidth="1"/>
    <col min="6679" max="6679" width="12.28515625" style="4" customWidth="1"/>
    <col min="6680" max="6680" width="10.140625" style="4" customWidth="1"/>
    <col min="6681" max="6912" width="9.140625" style="4"/>
    <col min="6913" max="6921" width="9.7109375" style="4" customWidth="1"/>
    <col min="6922" max="6922" width="10.42578125" style="4" customWidth="1"/>
    <col min="6923" max="6923" width="11.7109375" style="4" customWidth="1"/>
    <col min="6924" max="6924" width="14.42578125" style="4" customWidth="1"/>
    <col min="6925" max="6926" width="8.7109375" style="4" customWidth="1"/>
    <col min="6927" max="6927" width="12.28515625" style="4" customWidth="1"/>
    <col min="6928" max="6929" width="16.7109375" style="4" customWidth="1"/>
    <col min="6930" max="6934" width="8.7109375" style="4" customWidth="1"/>
    <col min="6935" max="6935" width="12.28515625" style="4" customWidth="1"/>
    <col min="6936" max="6936" width="10.140625" style="4" customWidth="1"/>
    <col min="6937" max="7168" width="9.140625" style="4"/>
    <col min="7169" max="7177" width="9.7109375" style="4" customWidth="1"/>
    <col min="7178" max="7178" width="10.42578125" style="4" customWidth="1"/>
    <col min="7179" max="7179" width="11.7109375" style="4" customWidth="1"/>
    <col min="7180" max="7180" width="14.42578125" style="4" customWidth="1"/>
    <col min="7181" max="7182" width="8.7109375" style="4" customWidth="1"/>
    <col min="7183" max="7183" width="12.28515625" style="4" customWidth="1"/>
    <col min="7184" max="7185" width="16.7109375" style="4" customWidth="1"/>
    <col min="7186" max="7190" width="8.7109375" style="4" customWidth="1"/>
    <col min="7191" max="7191" width="12.28515625" style="4" customWidth="1"/>
    <col min="7192" max="7192" width="10.140625" style="4" customWidth="1"/>
    <col min="7193" max="7424" width="9.140625" style="4"/>
    <col min="7425" max="7433" width="9.7109375" style="4" customWidth="1"/>
    <col min="7434" max="7434" width="10.42578125" style="4" customWidth="1"/>
    <col min="7435" max="7435" width="11.7109375" style="4" customWidth="1"/>
    <col min="7436" max="7436" width="14.42578125" style="4" customWidth="1"/>
    <col min="7437" max="7438" width="8.7109375" style="4" customWidth="1"/>
    <col min="7439" max="7439" width="12.28515625" style="4" customWidth="1"/>
    <col min="7440" max="7441" width="16.7109375" style="4" customWidth="1"/>
    <col min="7442" max="7446" width="8.7109375" style="4" customWidth="1"/>
    <col min="7447" max="7447" width="12.28515625" style="4" customWidth="1"/>
    <col min="7448" max="7448" width="10.140625" style="4" customWidth="1"/>
    <col min="7449" max="7680" width="9.140625" style="4"/>
    <col min="7681" max="7689" width="9.7109375" style="4" customWidth="1"/>
    <col min="7690" max="7690" width="10.42578125" style="4" customWidth="1"/>
    <col min="7691" max="7691" width="11.7109375" style="4" customWidth="1"/>
    <col min="7692" max="7692" width="14.42578125" style="4" customWidth="1"/>
    <col min="7693" max="7694" width="8.7109375" style="4" customWidth="1"/>
    <col min="7695" max="7695" width="12.28515625" style="4" customWidth="1"/>
    <col min="7696" max="7697" width="16.7109375" style="4" customWidth="1"/>
    <col min="7698" max="7702" width="8.7109375" style="4" customWidth="1"/>
    <col min="7703" max="7703" width="12.28515625" style="4" customWidth="1"/>
    <col min="7704" max="7704" width="10.140625" style="4" customWidth="1"/>
    <col min="7705" max="7936" width="9.140625" style="4"/>
    <col min="7937" max="7945" width="9.7109375" style="4" customWidth="1"/>
    <col min="7946" max="7946" width="10.42578125" style="4" customWidth="1"/>
    <col min="7947" max="7947" width="11.7109375" style="4" customWidth="1"/>
    <col min="7948" max="7948" width="14.42578125" style="4" customWidth="1"/>
    <col min="7949" max="7950" width="8.7109375" style="4" customWidth="1"/>
    <col min="7951" max="7951" width="12.28515625" style="4" customWidth="1"/>
    <col min="7952" max="7953" width="16.7109375" style="4" customWidth="1"/>
    <col min="7954" max="7958" width="8.7109375" style="4" customWidth="1"/>
    <col min="7959" max="7959" width="12.28515625" style="4" customWidth="1"/>
    <col min="7960" max="7960" width="10.140625" style="4" customWidth="1"/>
    <col min="7961" max="8192" width="9.140625" style="4"/>
    <col min="8193" max="8201" width="9.7109375" style="4" customWidth="1"/>
    <col min="8202" max="8202" width="10.42578125" style="4" customWidth="1"/>
    <col min="8203" max="8203" width="11.7109375" style="4" customWidth="1"/>
    <col min="8204" max="8204" width="14.42578125" style="4" customWidth="1"/>
    <col min="8205" max="8206" width="8.7109375" style="4" customWidth="1"/>
    <col min="8207" max="8207" width="12.28515625" style="4" customWidth="1"/>
    <col min="8208" max="8209" width="16.7109375" style="4" customWidth="1"/>
    <col min="8210" max="8214" width="8.7109375" style="4" customWidth="1"/>
    <col min="8215" max="8215" width="12.28515625" style="4" customWidth="1"/>
    <col min="8216" max="8216" width="10.140625" style="4" customWidth="1"/>
    <col min="8217" max="8448" width="9.140625" style="4"/>
    <col min="8449" max="8457" width="9.7109375" style="4" customWidth="1"/>
    <col min="8458" max="8458" width="10.42578125" style="4" customWidth="1"/>
    <col min="8459" max="8459" width="11.7109375" style="4" customWidth="1"/>
    <col min="8460" max="8460" width="14.42578125" style="4" customWidth="1"/>
    <col min="8461" max="8462" width="8.7109375" style="4" customWidth="1"/>
    <col min="8463" max="8463" width="12.28515625" style="4" customWidth="1"/>
    <col min="8464" max="8465" width="16.7109375" style="4" customWidth="1"/>
    <col min="8466" max="8470" width="8.7109375" style="4" customWidth="1"/>
    <col min="8471" max="8471" width="12.28515625" style="4" customWidth="1"/>
    <col min="8472" max="8472" width="10.140625" style="4" customWidth="1"/>
    <col min="8473" max="8704" width="9.140625" style="4"/>
    <col min="8705" max="8713" width="9.7109375" style="4" customWidth="1"/>
    <col min="8714" max="8714" width="10.42578125" style="4" customWidth="1"/>
    <col min="8715" max="8715" width="11.7109375" style="4" customWidth="1"/>
    <col min="8716" max="8716" width="14.42578125" style="4" customWidth="1"/>
    <col min="8717" max="8718" width="8.7109375" style="4" customWidth="1"/>
    <col min="8719" max="8719" width="12.28515625" style="4" customWidth="1"/>
    <col min="8720" max="8721" width="16.7109375" style="4" customWidth="1"/>
    <col min="8722" max="8726" width="8.7109375" style="4" customWidth="1"/>
    <col min="8727" max="8727" width="12.28515625" style="4" customWidth="1"/>
    <col min="8728" max="8728" width="10.140625" style="4" customWidth="1"/>
    <col min="8729" max="8960" width="9.140625" style="4"/>
    <col min="8961" max="8969" width="9.7109375" style="4" customWidth="1"/>
    <col min="8970" max="8970" width="10.42578125" style="4" customWidth="1"/>
    <col min="8971" max="8971" width="11.7109375" style="4" customWidth="1"/>
    <col min="8972" max="8972" width="14.42578125" style="4" customWidth="1"/>
    <col min="8973" max="8974" width="8.7109375" style="4" customWidth="1"/>
    <col min="8975" max="8975" width="12.28515625" style="4" customWidth="1"/>
    <col min="8976" max="8977" width="16.7109375" style="4" customWidth="1"/>
    <col min="8978" max="8982" width="8.7109375" style="4" customWidth="1"/>
    <col min="8983" max="8983" width="12.28515625" style="4" customWidth="1"/>
    <col min="8984" max="8984" width="10.140625" style="4" customWidth="1"/>
    <col min="8985" max="9216" width="9.140625" style="4"/>
    <col min="9217" max="9225" width="9.7109375" style="4" customWidth="1"/>
    <col min="9226" max="9226" width="10.42578125" style="4" customWidth="1"/>
    <col min="9227" max="9227" width="11.7109375" style="4" customWidth="1"/>
    <col min="9228" max="9228" width="14.42578125" style="4" customWidth="1"/>
    <col min="9229" max="9230" width="8.7109375" style="4" customWidth="1"/>
    <col min="9231" max="9231" width="12.28515625" style="4" customWidth="1"/>
    <col min="9232" max="9233" width="16.7109375" style="4" customWidth="1"/>
    <col min="9234" max="9238" width="8.7109375" style="4" customWidth="1"/>
    <col min="9239" max="9239" width="12.28515625" style="4" customWidth="1"/>
    <col min="9240" max="9240" width="10.140625" style="4" customWidth="1"/>
    <col min="9241" max="9472" width="9.140625" style="4"/>
    <col min="9473" max="9481" width="9.7109375" style="4" customWidth="1"/>
    <col min="9482" max="9482" width="10.42578125" style="4" customWidth="1"/>
    <col min="9483" max="9483" width="11.7109375" style="4" customWidth="1"/>
    <col min="9484" max="9484" width="14.42578125" style="4" customWidth="1"/>
    <col min="9485" max="9486" width="8.7109375" style="4" customWidth="1"/>
    <col min="9487" max="9487" width="12.28515625" style="4" customWidth="1"/>
    <col min="9488" max="9489" width="16.7109375" style="4" customWidth="1"/>
    <col min="9490" max="9494" width="8.7109375" style="4" customWidth="1"/>
    <col min="9495" max="9495" width="12.28515625" style="4" customWidth="1"/>
    <col min="9496" max="9496" width="10.140625" style="4" customWidth="1"/>
    <col min="9497" max="9728" width="9.140625" style="4"/>
    <col min="9729" max="9737" width="9.7109375" style="4" customWidth="1"/>
    <col min="9738" max="9738" width="10.42578125" style="4" customWidth="1"/>
    <col min="9739" max="9739" width="11.7109375" style="4" customWidth="1"/>
    <col min="9740" max="9740" width="14.42578125" style="4" customWidth="1"/>
    <col min="9741" max="9742" width="8.7109375" style="4" customWidth="1"/>
    <col min="9743" max="9743" width="12.28515625" style="4" customWidth="1"/>
    <col min="9744" max="9745" width="16.7109375" style="4" customWidth="1"/>
    <col min="9746" max="9750" width="8.7109375" style="4" customWidth="1"/>
    <col min="9751" max="9751" width="12.28515625" style="4" customWidth="1"/>
    <col min="9752" max="9752" width="10.140625" style="4" customWidth="1"/>
    <col min="9753" max="9984" width="9.140625" style="4"/>
    <col min="9985" max="9993" width="9.7109375" style="4" customWidth="1"/>
    <col min="9994" max="9994" width="10.42578125" style="4" customWidth="1"/>
    <col min="9995" max="9995" width="11.7109375" style="4" customWidth="1"/>
    <col min="9996" max="9996" width="14.42578125" style="4" customWidth="1"/>
    <col min="9997" max="9998" width="8.7109375" style="4" customWidth="1"/>
    <col min="9999" max="9999" width="12.28515625" style="4" customWidth="1"/>
    <col min="10000" max="10001" width="16.7109375" style="4" customWidth="1"/>
    <col min="10002" max="10006" width="8.7109375" style="4" customWidth="1"/>
    <col min="10007" max="10007" width="12.28515625" style="4" customWidth="1"/>
    <col min="10008" max="10008" width="10.140625" style="4" customWidth="1"/>
    <col min="10009" max="10240" width="9.140625" style="4"/>
    <col min="10241" max="10249" width="9.7109375" style="4" customWidth="1"/>
    <col min="10250" max="10250" width="10.42578125" style="4" customWidth="1"/>
    <col min="10251" max="10251" width="11.7109375" style="4" customWidth="1"/>
    <col min="10252" max="10252" width="14.42578125" style="4" customWidth="1"/>
    <col min="10253" max="10254" width="8.7109375" style="4" customWidth="1"/>
    <col min="10255" max="10255" width="12.28515625" style="4" customWidth="1"/>
    <col min="10256" max="10257" width="16.7109375" style="4" customWidth="1"/>
    <col min="10258" max="10262" width="8.7109375" style="4" customWidth="1"/>
    <col min="10263" max="10263" width="12.28515625" style="4" customWidth="1"/>
    <col min="10264" max="10264" width="10.140625" style="4" customWidth="1"/>
    <col min="10265" max="10496" width="9.140625" style="4"/>
    <col min="10497" max="10505" width="9.7109375" style="4" customWidth="1"/>
    <col min="10506" max="10506" width="10.42578125" style="4" customWidth="1"/>
    <col min="10507" max="10507" width="11.7109375" style="4" customWidth="1"/>
    <col min="10508" max="10508" width="14.42578125" style="4" customWidth="1"/>
    <col min="10509" max="10510" width="8.7109375" style="4" customWidth="1"/>
    <col min="10511" max="10511" width="12.28515625" style="4" customWidth="1"/>
    <col min="10512" max="10513" width="16.7109375" style="4" customWidth="1"/>
    <col min="10514" max="10518" width="8.7109375" style="4" customWidth="1"/>
    <col min="10519" max="10519" width="12.28515625" style="4" customWidth="1"/>
    <col min="10520" max="10520" width="10.140625" style="4" customWidth="1"/>
    <col min="10521" max="10752" width="9.140625" style="4"/>
    <col min="10753" max="10761" width="9.7109375" style="4" customWidth="1"/>
    <col min="10762" max="10762" width="10.42578125" style="4" customWidth="1"/>
    <col min="10763" max="10763" width="11.7109375" style="4" customWidth="1"/>
    <col min="10764" max="10764" width="14.42578125" style="4" customWidth="1"/>
    <col min="10765" max="10766" width="8.7109375" style="4" customWidth="1"/>
    <col min="10767" max="10767" width="12.28515625" style="4" customWidth="1"/>
    <col min="10768" max="10769" width="16.7109375" style="4" customWidth="1"/>
    <col min="10770" max="10774" width="8.7109375" style="4" customWidth="1"/>
    <col min="10775" max="10775" width="12.28515625" style="4" customWidth="1"/>
    <col min="10776" max="10776" width="10.140625" style="4" customWidth="1"/>
    <col min="10777" max="11008" width="9.140625" style="4"/>
    <col min="11009" max="11017" width="9.7109375" style="4" customWidth="1"/>
    <col min="11018" max="11018" width="10.42578125" style="4" customWidth="1"/>
    <col min="11019" max="11019" width="11.7109375" style="4" customWidth="1"/>
    <col min="11020" max="11020" width="14.42578125" style="4" customWidth="1"/>
    <col min="11021" max="11022" width="8.7109375" style="4" customWidth="1"/>
    <col min="11023" max="11023" width="12.28515625" style="4" customWidth="1"/>
    <col min="11024" max="11025" width="16.7109375" style="4" customWidth="1"/>
    <col min="11026" max="11030" width="8.7109375" style="4" customWidth="1"/>
    <col min="11031" max="11031" width="12.28515625" style="4" customWidth="1"/>
    <col min="11032" max="11032" width="10.140625" style="4" customWidth="1"/>
    <col min="11033" max="11264" width="9.140625" style="4"/>
    <col min="11265" max="11273" width="9.7109375" style="4" customWidth="1"/>
    <col min="11274" max="11274" width="10.42578125" style="4" customWidth="1"/>
    <col min="11275" max="11275" width="11.7109375" style="4" customWidth="1"/>
    <col min="11276" max="11276" width="14.42578125" style="4" customWidth="1"/>
    <col min="11277" max="11278" width="8.7109375" style="4" customWidth="1"/>
    <col min="11279" max="11279" width="12.28515625" style="4" customWidth="1"/>
    <col min="11280" max="11281" width="16.7109375" style="4" customWidth="1"/>
    <col min="11282" max="11286" width="8.7109375" style="4" customWidth="1"/>
    <col min="11287" max="11287" width="12.28515625" style="4" customWidth="1"/>
    <col min="11288" max="11288" width="10.140625" style="4" customWidth="1"/>
    <col min="11289" max="11520" width="9.140625" style="4"/>
    <col min="11521" max="11529" width="9.7109375" style="4" customWidth="1"/>
    <col min="11530" max="11530" width="10.42578125" style="4" customWidth="1"/>
    <col min="11531" max="11531" width="11.7109375" style="4" customWidth="1"/>
    <col min="11532" max="11532" width="14.42578125" style="4" customWidth="1"/>
    <col min="11533" max="11534" width="8.7109375" style="4" customWidth="1"/>
    <col min="11535" max="11535" width="12.28515625" style="4" customWidth="1"/>
    <col min="11536" max="11537" width="16.7109375" style="4" customWidth="1"/>
    <col min="11538" max="11542" width="8.7109375" style="4" customWidth="1"/>
    <col min="11543" max="11543" width="12.28515625" style="4" customWidth="1"/>
    <col min="11544" max="11544" width="10.140625" style="4" customWidth="1"/>
    <col min="11545" max="11776" width="9.140625" style="4"/>
    <col min="11777" max="11785" width="9.7109375" style="4" customWidth="1"/>
    <col min="11786" max="11786" width="10.42578125" style="4" customWidth="1"/>
    <col min="11787" max="11787" width="11.7109375" style="4" customWidth="1"/>
    <col min="11788" max="11788" width="14.42578125" style="4" customWidth="1"/>
    <col min="11789" max="11790" width="8.7109375" style="4" customWidth="1"/>
    <col min="11791" max="11791" width="12.28515625" style="4" customWidth="1"/>
    <col min="11792" max="11793" width="16.7109375" style="4" customWidth="1"/>
    <col min="11794" max="11798" width="8.7109375" style="4" customWidth="1"/>
    <col min="11799" max="11799" width="12.28515625" style="4" customWidth="1"/>
    <col min="11800" max="11800" width="10.140625" style="4" customWidth="1"/>
    <col min="11801" max="12032" width="9.140625" style="4"/>
    <col min="12033" max="12041" width="9.7109375" style="4" customWidth="1"/>
    <col min="12042" max="12042" width="10.42578125" style="4" customWidth="1"/>
    <col min="12043" max="12043" width="11.7109375" style="4" customWidth="1"/>
    <col min="12044" max="12044" width="14.42578125" style="4" customWidth="1"/>
    <col min="12045" max="12046" width="8.7109375" style="4" customWidth="1"/>
    <col min="12047" max="12047" width="12.28515625" style="4" customWidth="1"/>
    <col min="12048" max="12049" width="16.7109375" style="4" customWidth="1"/>
    <col min="12050" max="12054" width="8.7109375" style="4" customWidth="1"/>
    <col min="12055" max="12055" width="12.28515625" style="4" customWidth="1"/>
    <col min="12056" max="12056" width="10.140625" style="4" customWidth="1"/>
    <col min="12057" max="12288" width="9.140625" style="4"/>
    <col min="12289" max="12297" width="9.7109375" style="4" customWidth="1"/>
    <col min="12298" max="12298" width="10.42578125" style="4" customWidth="1"/>
    <col min="12299" max="12299" width="11.7109375" style="4" customWidth="1"/>
    <col min="12300" max="12300" width="14.42578125" style="4" customWidth="1"/>
    <col min="12301" max="12302" width="8.7109375" style="4" customWidth="1"/>
    <col min="12303" max="12303" width="12.28515625" style="4" customWidth="1"/>
    <col min="12304" max="12305" width="16.7109375" style="4" customWidth="1"/>
    <col min="12306" max="12310" width="8.7109375" style="4" customWidth="1"/>
    <col min="12311" max="12311" width="12.28515625" style="4" customWidth="1"/>
    <col min="12312" max="12312" width="10.140625" style="4" customWidth="1"/>
    <col min="12313" max="12544" width="9.140625" style="4"/>
    <col min="12545" max="12553" width="9.7109375" style="4" customWidth="1"/>
    <col min="12554" max="12554" width="10.42578125" style="4" customWidth="1"/>
    <col min="12555" max="12555" width="11.7109375" style="4" customWidth="1"/>
    <col min="12556" max="12556" width="14.42578125" style="4" customWidth="1"/>
    <col min="12557" max="12558" width="8.7109375" style="4" customWidth="1"/>
    <col min="12559" max="12559" width="12.28515625" style="4" customWidth="1"/>
    <col min="12560" max="12561" width="16.7109375" style="4" customWidth="1"/>
    <col min="12562" max="12566" width="8.7109375" style="4" customWidth="1"/>
    <col min="12567" max="12567" width="12.28515625" style="4" customWidth="1"/>
    <col min="12568" max="12568" width="10.140625" style="4" customWidth="1"/>
    <col min="12569" max="12800" width="9.140625" style="4"/>
    <col min="12801" max="12809" width="9.7109375" style="4" customWidth="1"/>
    <col min="12810" max="12810" width="10.42578125" style="4" customWidth="1"/>
    <col min="12811" max="12811" width="11.7109375" style="4" customWidth="1"/>
    <col min="12812" max="12812" width="14.42578125" style="4" customWidth="1"/>
    <col min="12813" max="12814" width="8.7109375" style="4" customWidth="1"/>
    <col min="12815" max="12815" width="12.28515625" style="4" customWidth="1"/>
    <col min="12816" max="12817" width="16.7109375" style="4" customWidth="1"/>
    <col min="12818" max="12822" width="8.7109375" style="4" customWidth="1"/>
    <col min="12823" max="12823" width="12.28515625" style="4" customWidth="1"/>
    <col min="12824" max="12824" width="10.140625" style="4" customWidth="1"/>
    <col min="12825" max="13056" width="9.140625" style="4"/>
    <col min="13057" max="13065" width="9.7109375" style="4" customWidth="1"/>
    <col min="13066" max="13066" width="10.42578125" style="4" customWidth="1"/>
    <col min="13067" max="13067" width="11.7109375" style="4" customWidth="1"/>
    <col min="13068" max="13068" width="14.42578125" style="4" customWidth="1"/>
    <col min="13069" max="13070" width="8.7109375" style="4" customWidth="1"/>
    <col min="13071" max="13071" width="12.28515625" style="4" customWidth="1"/>
    <col min="13072" max="13073" width="16.7109375" style="4" customWidth="1"/>
    <col min="13074" max="13078" width="8.7109375" style="4" customWidth="1"/>
    <col min="13079" max="13079" width="12.28515625" style="4" customWidth="1"/>
    <col min="13080" max="13080" width="10.140625" style="4" customWidth="1"/>
    <col min="13081" max="13312" width="9.140625" style="4"/>
    <col min="13313" max="13321" width="9.7109375" style="4" customWidth="1"/>
    <col min="13322" max="13322" width="10.42578125" style="4" customWidth="1"/>
    <col min="13323" max="13323" width="11.7109375" style="4" customWidth="1"/>
    <col min="13324" max="13324" width="14.42578125" style="4" customWidth="1"/>
    <col min="13325" max="13326" width="8.7109375" style="4" customWidth="1"/>
    <col min="13327" max="13327" width="12.28515625" style="4" customWidth="1"/>
    <col min="13328" max="13329" width="16.7109375" style="4" customWidth="1"/>
    <col min="13330" max="13334" width="8.7109375" style="4" customWidth="1"/>
    <col min="13335" max="13335" width="12.28515625" style="4" customWidth="1"/>
    <col min="13336" max="13336" width="10.140625" style="4" customWidth="1"/>
    <col min="13337" max="13568" width="9.140625" style="4"/>
    <col min="13569" max="13577" width="9.7109375" style="4" customWidth="1"/>
    <col min="13578" max="13578" width="10.42578125" style="4" customWidth="1"/>
    <col min="13579" max="13579" width="11.7109375" style="4" customWidth="1"/>
    <col min="13580" max="13580" width="14.42578125" style="4" customWidth="1"/>
    <col min="13581" max="13582" width="8.7109375" style="4" customWidth="1"/>
    <col min="13583" max="13583" width="12.28515625" style="4" customWidth="1"/>
    <col min="13584" max="13585" width="16.7109375" style="4" customWidth="1"/>
    <col min="13586" max="13590" width="8.7109375" style="4" customWidth="1"/>
    <col min="13591" max="13591" width="12.28515625" style="4" customWidth="1"/>
    <col min="13592" max="13592" width="10.140625" style="4" customWidth="1"/>
    <col min="13593" max="13824" width="9.140625" style="4"/>
    <col min="13825" max="13833" width="9.7109375" style="4" customWidth="1"/>
    <col min="13834" max="13834" width="10.42578125" style="4" customWidth="1"/>
    <col min="13835" max="13835" width="11.7109375" style="4" customWidth="1"/>
    <col min="13836" max="13836" width="14.42578125" style="4" customWidth="1"/>
    <col min="13837" max="13838" width="8.7109375" style="4" customWidth="1"/>
    <col min="13839" max="13839" width="12.28515625" style="4" customWidth="1"/>
    <col min="13840" max="13841" width="16.7109375" style="4" customWidth="1"/>
    <col min="13842" max="13846" width="8.7109375" style="4" customWidth="1"/>
    <col min="13847" max="13847" width="12.28515625" style="4" customWidth="1"/>
    <col min="13848" max="13848" width="10.140625" style="4" customWidth="1"/>
    <col min="13849" max="14080" width="9.140625" style="4"/>
    <col min="14081" max="14089" width="9.7109375" style="4" customWidth="1"/>
    <col min="14090" max="14090" width="10.42578125" style="4" customWidth="1"/>
    <col min="14091" max="14091" width="11.7109375" style="4" customWidth="1"/>
    <col min="14092" max="14092" width="14.42578125" style="4" customWidth="1"/>
    <col min="14093" max="14094" width="8.7109375" style="4" customWidth="1"/>
    <col min="14095" max="14095" width="12.28515625" style="4" customWidth="1"/>
    <col min="14096" max="14097" width="16.7109375" style="4" customWidth="1"/>
    <col min="14098" max="14102" width="8.7109375" style="4" customWidth="1"/>
    <col min="14103" max="14103" width="12.28515625" style="4" customWidth="1"/>
    <col min="14104" max="14104" width="10.140625" style="4" customWidth="1"/>
    <col min="14105" max="14336" width="9.140625" style="4"/>
    <col min="14337" max="14345" width="9.7109375" style="4" customWidth="1"/>
    <col min="14346" max="14346" width="10.42578125" style="4" customWidth="1"/>
    <col min="14347" max="14347" width="11.7109375" style="4" customWidth="1"/>
    <col min="14348" max="14348" width="14.42578125" style="4" customWidth="1"/>
    <col min="14349" max="14350" width="8.7109375" style="4" customWidth="1"/>
    <col min="14351" max="14351" width="12.28515625" style="4" customWidth="1"/>
    <col min="14352" max="14353" width="16.7109375" style="4" customWidth="1"/>
    <col min="14354" max="14358" width="8.7109375" style="4" customWidth="1"/>
    <col min="14359" max="14359" width="12.28515625" style="4" customWidth="1"/>
    <col min="14360" max="14360" width="10.140625" style="4" customWidth="1"/>
    <col min="14361" max="14592" width="9.140625" style="4"/>
    <col min="14593" max="14601" width="9.7109375" style="4" customWidth="1"/>
    <col min="14602" max="14602" width="10.42578125" style="4" customWidth="1"/>
    <col min="14603" max="14603" width="11.7109375" style="4" customWidth="1"/>
    <col min="14604" max="14604" width="14.42578125" style="4" customWidth="1"/>
    <col min="14605" max="14606" width="8.7109375" style="4" customWidth="1"/>
    <col min="14607" max="14607" width="12.28515625" style="4" customWidth="1"/>
    <col min="14608" max="14609" width="16.7109375" style="4" customWidth="1"/>
    <col min="14610" max="14614" width="8.7109375" style="4" customWidth="1"/>
    <col min="14615" max="14615" width="12.28515625" style="4" customWidth="1"/>
    <col min="14616" max="14616" width="10.140625" style="4" customWidth="1"/>
    <col min="14617" max="14848" width="9.140625" style="4"/>
    <col min="14849" max="14857" width="9.7109375" style="4" customWidth="1"/>
    <col min="14858" max="14858" width="10.42578125" style="4" customWidth="1"/>
    <col min="14859" max="14859" width="11.7109375" style="4" customWidth="1"/>
    <col min="14860" max="14860" width="14.42578125" style="4" customWidth="1"/>
    <col min="14861" max="14862" width="8.7109375" style="4" customWidth="1"/>
    <col min="14863" max="14863" width="12.28515625" style="4" customWidth="1"/>
    <col min="14864" max="14865" width="16.7109375" style="4" customWidth="1"/>
    <col min="14866" max="14870" width="8.7109375" style="4" customWidth="1"/>
    <col min="14871" max="14871" width="12.28515625" style="4" customWidth="1"/>
    <col min="14872" max="14872" width="10.140625" style="4" customWidth="1"/>
    <col min="14873" max="15104" width="9.140625" style="4"/>
    <col min="15105" max="15113" width="9.7109375" style="4" customWidth="1"/>
    <col min="15114" max="15114" width="10.42578125" style="4" customWidth="1"/>
    <col min="15115" max="15115" width="11.7109375" style="4" customWidth="1"/>
    <col min="15116" max="15116" width="14.42578125" style="4" customWidth="1"/>
    <col min="15117" max="15118" width="8.7109375" style="4" customWidth="1"/>
    <col min="15119" max="15119" width="12.28515625" style="4" customWidth="1"/>
    <col min="15120" max="15121" width="16.7109375" style="4" customWidth="1"/>
    <col min="15122" max="15126" width="8.7109375" style="4" customWidth="1"/>
    <col min="15127" max="15127" width="12.28515625" style="4" customWidth="1"/>
    <col min="15128" max="15128" width="10.140625" style="4" customWidth="1"/>
    <col min="15129" max="15360" width="9.140625" style="4"/>
    <col min="15361" max="15369" width="9.7109375" style="4" customWidth="1"/>
    <col min="15370" max="15370" width="10.42578125" style="4" customWidth="1"/>
    <col min="15371" max="15371" width="11.7109375" style="4" customWidth="1"/>
    <col min="15372" max="15372" width="14.42578125" style="4" customWidth="1"/>
    <col min="15373" max="15374" width="8.7109375" style="4" customWidth="1"/>
    <col min="15375" max="15375" width="12.28515625" style="4" customWidth="1"/>
    <col min="15376" max="15377" width="16.7109375" style="4" customWidth="1"/>
    <col min="15378" max="15382" width="8.7109375" style="4" customWidth="1"/>
    <col min="15383" max="15383" width="12.28515625" style="4" customWidth="1"/>
    <col min="15384" max="15384" width="10.140625" style="4" customWidth="1"/>
    <col min="15385" max="15616" width="9.140625" style="4"/>
    <col min="15617" max="15625" width="9.7109375" style="4" customWidth="1"/>
    <col min="15626" max="15626" width="10.42578125" style="4" customWidth="1"/>
    <col min="15627" max="15627" width="11.7109375" style="4" customWidth="1"/>
    <col min="15628" max="15628" width="14.42578125" style="4" customWidth="1"/>
    <col min="15629" max="15630" width="8.7109375" style="4" customWidth="1"/>
    <col min="15631" max="15631" width="12.28515625" style="4" customWidth="1"/>
    <col min="15632" max="15633" width="16.7109375" style="4" customWidth="1"/>
    <col min="15634" max="15638" width="8.7109375" style="4" customWidth="1"/>
    <col min="15639" max="15639" width="12.28515625" style="4" customWidth="1"/>
    <col min="15640" max="15640" width="10.140625" style="4" customWidth="1"/>
    <col min="15641" max="15872" width="9.140625" style="4"/>
    <col min="15873" max="15881" width="9.7109375" style="4" customWidth="1"/>
    <col min="15882" max="15882" width="10.42578125" style="4" customWidth="1"/>
    <col min="15883" max="15883" width="11.7109375" style="4" customWidth="1"/>
    <col min="15884" max="15884" width="14.42578125" style="4" customWidth="1"/>
    <col min="15885" max="15886" width="8.7109375" style="4" customWidth="1"/>
    <col min="15887" max="15887" width="12.28515625" style="4" customWidth="1"/>
    <col min="15888" max="15889" width="16.7109375" style="4" customWidth="1"/>
    <col min="15890" max="15894" width="8.7109375" style="4" customWidth="1"/>
    <col min="15895" max="15895" width="12.28515625" style="4" customWidth="1"/>
    <col min="15896" max="15896" width="10.140625" style="4" customWidth="1"/>
    <col min="15897" max="16128" width="9.140625" style="4"/>
    <col min="16129" max="16137" width="9.7109375" style="4" customWidth="1"/>
    <col min="16138" max="16138" width="10.42578125" style="4" customWidth="1"/>
    <col min="16139" max="16139" width="11.7109375" style="4" customWidth="1"/>
    <col min="16140" max="16140" width="14.42578125" style="4" customWidth="1"/>
    <col min="16141" max="16142" width="8.7109375" style="4" customWidth="1"/>
    <col min="16143" max="16143" width="12.28515625" style="4" customWidth="1"/>
    <col min="16144" max="16145" width="16.7109375" style="4" customWidth="1"/>
    <col min="16146" max="16150" width="8.7109375" style="4" customWidth="1"/>
    <col min="16151" max="16151" width="12.28515625" style="4" customWidth="1"/>
    <col min="16152" max="16152" width="10.140625" style="4" customWidth="1"/>
    <col min="16153" max="16384" width="9.140625" style="4"/>
  </cols>
  <sheetData>
    <row r="1" spans="1:26" ht="12" customHeight="1" thickBot="1" x14ac:dyDescent="0.25">
      <c r="P1" s="4"/>
      <c r="Q1" s="4"/>
      <c r="R1" s="4"/>
      <c r="U1" s="6"/>
      <c r="V1" s="6"/>
      <c r="W1" s="7"/>
      <c r="X1" s="481" t="s">
        <v>69</v>
      </c>
      <c r="Y1" s="484" t="s">
        <v>70</v>
      </c>
      <c r="Z1" s="486" t="s">
        <v>71</v>
      </c>
    </row>
    <row r="2" spans="1:26" x14ac:dyDescent="0.2">
      <c r="B2" s="8" t="s">
        <v>28</v>
      </c>
      <c r="C2" s="488" t="s">
        <v>29</v>
      </c>
      <c r="D2" s="489"/>
      <c r="E2" s="489"/>
      <c r="F2" s="489"/>
      <c r="G2" s="489"/>
      <c r="H2" s="490"/>
      <c r="J2" s="8" t="s">
        <v>28</v>
      </c>
      <c r="K2" s="488" t="s">
        <v>30</v>
      </c>
      <c r="L2" s="489"/>
      <c r="M2" s="489"/>
      <c r="N2" s="489"/>
      <c r="O2" s="489"/>
      <c r="P2" s="490"/>
      <c r="Q2" s="4"/>
      <c r="R2" s="8" t="s">
        <v>28</v>
      </c>
      <c r="S2" s="488" t="s">
        <v>30</v>
      </c>
      <c r="T2" s="489"/>
      <c r="U2" s="489"/>
      <c r="V2" s="490"/>
      <c r="X2" s="482"/>
      <c r="Y2" s="485"/>
      <c r="Z2" s="487"/>
    </row>
    <row r="3" spans="1:26" ht="13.5" thickBot="1" x14ac:dyDescent="0.25">
      <c r="B3" s="9">
        <v>1</v>
      </c>
      <c r="C3" s="491" t="s">
        <v>24</v>
      </c>
      <c r="D3" s="492"/>
      <c r="E3" s="492"/>
      <c r="F3" s="492"/>
      <c r="G3" s="492"/>
      <c r="H3" s="493"/>
      <c r="J3" s="9">
        <v>5</v>
      </c>
      <c r="K3" s="491" t="s">
        <v>31</v>
      </c>
      <c r="L3" s="492"/>
      <c r="M3" s="492"/>
      <c r="N3" s="492"/>
      <c r="O3" s="492"/>
      <c r="P3" s="493"/>
      <c r="Q3" s="4"/>
      <c r="R3" s="10">
        <v>10</v>
      </c>
      <c r="S3" s="491" t="s">
        <v>32</v>
      </c>
      <c r="T3" s="492"/>
      <c r="U3" s="492"/>
      <c r="V3" s="493"/>
      <c r="X3" s="483"/>
      <c r="Y3" s="485"/>
      <c r="Z3" s="487"/>
    </row>
    <row r="4" spans="1:26" x14ac:dyDescent="0.2">
      <c r="B4" s="9">
        <v>2</v>
      </c>
      <c r="C4" s="491" t="s">
        <v>26</v>
      </c>
      <c r="D4" s="492"/>
      <c r="E4" s="492"/>
      <c r="F4" s="492"/>
      <c r="G4" s="492"/>
      <c r="H4" s="493"/>
      <c r="J4" s="9">
        <v>6</v>
      </c>
      <c r="K4" s="491" t="s">
        <v>33</v>
      </c>
      <c r="L4" s="492"/>
      <c r="M4" s="492"/>
      <c r="N4" s="492"/>
      <c r="O4" s="492"/>
      <c r="P4" s="493"/>
      <c r="Q4" s="4"/>
      <c r="R4" s="10">
        <v>11</v>
      </c>
      <c r="S4" s="491" t="s">
        <v>34</v>
      </c>
      <c r="T4" s="492"/>
      <c r="U4" s="492"/>
      <c r="V4" s="493"/>
    </row>
    <row r="5" spans="1:26" x14ac:dyDescent="0.2">
      <c r="B5" s="9">
        <v>3</v>
      </c>
      <c r="C5" s="491" t="s">
        <v>27</v>
      </c>
      <c r="D5" s="492"/>
      <c r="E5" s="492"/>
      <c r="F5" s="492"/>
      <c r="G5" s="492"/>
      <c r="H5" s="493"/>
      <c r="J5" s="9">
        <v>7</v>
      </c>
      <c r="K5" s="491" t="s">
        <v>35</v>
      </c>
      <c r="L5" s="492"/>
      <c r="M5" s="492"/>
      <c r="N5" s="492"/>
      <c r="O5" s="492"/>
      <c r="P5" s="493"/>
      <c r="Q5" s="4"/>
      <c r="R5" s="10">
        <v>12</v>
      </c>
      <c r="S5" s="491" t="s">
        <v>36</v>
      </c>
      <c r="T5" s="492"/>
      <c r="U5" s="492"/>
      <c r="V5" s="493"/>
    </row>
    <row r="6" spans="1:26" x14ac:dyDescent="0.2">
      <c r="B6" s="9">
        <v>4</v>
      </c>
      <c r="C6" s="491" t="s">
        <v>25</v>
      </c>
      <c r="D6" s="492"/>
      <c r="E6" s="492"/>
      <c r="F6" s="492"/>
      <c r="G6" s="492"/>
      <c r="H6" s="493"/>
      <c r="J6" s="9">
        <v>8</v>
      </c>
      <c r="K6" s="491" t="s">
        <v>37</v>
      </c>
      <c r="L6" s="492"/>
      <c r="M6" s="492"/>
      <c r="N6" s="492"/>
      <c r="O6" s="492"/>
      <c r="P6" s="493"/>
      <c r="Q6" s="4"/>
      <c r="R6" s="10">
        <v>13</v>
      </c>
      <c r="S6" s="491" t="s">
        <v>38</v>
      </c>
      <c r="T6" s="492"/>
      <c r="U6" s="492"/>
      <c r="V6" s="493"/>
    </row>
    <row r="7" spans="1:26" ht="13.5" thickBot="1" x14ac:dyDescent="0.25">
      <c r="B7" s="11"/>
      <c r="C7" s="494"/>
      <c r="D7" s="495"/>
      <c r="E7" s="495"/>
      <c r="F7" s="495"/>
      <c r="G7" s="495"/>
      <c r="H7" s="496"/>
      <c r="J7" s="11">
        <v>9</v>
      </c>
      <c r="K7" s="494" t="s">
        <v>39</v>
      </c>
      <c r="L7" s="495"/>
      <c r="M7" s="495"/>
      <c r="N7" s="495"/>
      <c r="O7" s="495"/>
      <c r="P7" s="496"/>
      <c r="Q7" s="4"/>
      <c r="R7" s="12"/>
      <c r="S7" s="494"/>
      <c r="T7" s="495"/>
      <c r="U7" s="495"/>
      <c r="V7" s="496"/>
    </row>
    <row r="8" spans="1:26" ht="13.5" thickBot="1" x14ac:dyDescent="0.25">
      <c r="P8" s="4"/>
      <c r="Q8" s="4"/>
      <c r="R8" s="4"/>
      <c r="U8" s="6"/>
      <c r="V8" s="6"/>
      <c r="W8" s="7"/>
    </row>
    <row r="9" spans="1:26" s="13" customFormat="1" ht="24.75" customHeight="1" thickBot="1" x14ac:dyDescent="0.25">
      <c r="A9" s="497" t="s">
        <v>5</v>
      </c>
      <c r="B9" s="497"/>
      <c r="C9" s="497"/>
      <c r="D9" s="497"/>
      <c r="E9" s="497"/>
      <c r="F9" s="497"/>
      <c r="G9" s="498"/>
      <c r="H9" s="499" t="s">
        <v>40</v>
      </c>
      <c r="I9" s="500"/>
      <c r="J9" s="500"/>
      <c r="K9" s="500"/>
      <c r="L9" s="500"/>
      <c r="M9" s="500"/>
      <c r="N9" s="500"/>
      <c r="O9" s="500"/>
      <c r="P9" s="501">
        <v>621</v>
      </c>
      <c r="Q9" s="502"/>
      <c r="R9" s="499" t="s">
        <v>2</v>
      </c>
      <c r="S9" s="500"/>
      <c r="T9" s="500"/>
      <c r="U9" s="500"/>
      <c r="V9" s="500"/>
      <c r="W9" s="500"/>
    </row>
    <row r="10" spans="1:26" ht="12.75" customHeight="1" x14ac:dyDescent="0.2">
      <c r="A10" s="14" t="s">
        <v>6</v>
      </c>
      <c r="B10" s="15" t="s">
        <v>7</v>
      </c>
      <c r="C10" s="16" t="s">
        <v>8</v>
      </c>
      <c r="D10" s="17" t="s">
        <v>1</v>
      </c>
      <c r="E10" s="18" t="s">
        <v>9</v>
      </c>
      <c r="F10" s="19" t="s">
        <v>6</v>
      </c>
      <c r="G10" s="20" t="s">
        <v>16</v>
      </c>
      <c r="H10" s="503" t="s">
        <v>41</v>
      </c>
      <c r="I10" s="504"/>
      <c r="J10" s="505"/>
      <c r="K10" s="506" t="s">
        <v>42</v>
      </c>
      <c r="L10" s="507"/>
      <c r="M10" s="507"/>
      <c r="N10" s="507"/>
      <c r="O10" s="507"/>
      <c r="P10" s="508" t="s">
        <v>23</v>
      </c>
      <c r="Q10" s="511" t="s">
        <v>22</v>
      </c>
      <c r="R10" s="514"/>
      <c r="S10" s="515"/>
      <c r="T10" s="515"/>
      <c r="U10" s="515"/>
      <c r="V10" s="515"/>
      <c r="W10" s="515"/>
    </row>
    <row r="11" spans="1:26" ht="12.75" customHeight="1" x14ac:dyDescent="0.2">
      <c r="A11" s="21" t="s">
        <v>11</v>
      </c>
      <c r="B11" s="22" t="s">
        <v>11</v>
      </c>
      <c r="C11" s="23" t="s">
        <v>11</v>
      </c>
      <c r="D11" s="24" t="s">
        <v>9</v>
      </c>
      <c r="E11" s="25" t="s">
        <v>12</v>
      </c>
      <c r="F11" s="26" t="s">
        <v>9</v>
      </c>
      <c r="G11" s="27" t="s">
        <v>9</v>
      </c>
      <c r="H11" s="518" t="s">
        <v>43</v>
      </c>
      <c r="I11" s="519"/>
      <c r="J11" s="522" t="s">
        <v>44</v>
      </c>
      <c r="K11" s="523"/>
      <c r="L11" s="524"/>
      <c r="M11" s="525"/>
      <c r="N11" s="29"/>
      <c r="O11" s="97"/>
      <c r="P11" s="509"/>
      <c r="Q11" s="512"/>
      <c r="R11" s="516"/>
      <c r="S11" s="517"/>
      <c r="T11" s="517"/>
      <c r="U11" s="517"/>
      <c r="V11" s="517"/>
      <c r="W11" s="517"/>
    </row>
    <row r="12" spans="1:26" ht="12.75" customHeight="1" x14ac:dyDescent="0.2">
      <c r="A12" s="21" t="s">
        <v>7</v>
      </c>
      <c r="B12" s="22" t="s">
        <v>14</v>
      </c>
      <c r="C12" s="23" t="s">
        <v>14</v>
      </c>
      <c r="D12" s="24" t="s">
        <v>15</v>
      </c>
      <c r="E12" s="25" t="s">
        <v>16</v>
      </c>
      <c r="F12" s="26" t="s">
        <v>12</v>
      </c>
      <c r="G12" s="27" t="s">
        <v>10</v>
      </c>
      <c r="H12" s="520"/>
      <c r="I12" s="521"/>
      <c r="J12" s="522"/>
      <c r="K12" s="526"/>
      <c r="L12" s="527"/>
      <c r="M12" s="528"/>
      <c r="N12" s="30"/>
      <c r="O12" s="98"/>
      <c r="P12" s="509"/>
      <c r="Q12" s="512"/>
      <c r="R12" s="516"/>
      <c r="S12" s="517"/>
      <c r="T12" s="517"/>
      <c r="U12" s="517"/>
      <c r="V12" s="517"/>
      <c r="W12" s="517"/>
    </row>
    <row r="13" spans="1:26" ht="12.75" customHeight="1" x14ac:dyDescent="0.2">
      <c r="A13" s="21" t="s">
        <v>0</v>
      </c>
      <c r="B13" s="22" t="s">
        <v>12</v>
      </c>
      <c r="C13" s="23" t="s">
        <v>10</v>
      </c>
      <c r="D13" s="24"/>
      <c r="E13" s="25"/>
      <c r="F13" s="26" t="s">
        <v>15</v>
      </c>
      <c r="G13" s="27" t="s">
        <v>0</v>
      </c>
      <c r="H13" s="520"/>
      <c r="I13" s="521"/>
      <c r="J13" s="522"/>
      <c r="K13" s="526" t="s">
        <v>43</v>
      </c>
      <c r="L13" s="527"/>
      <c r="M13" s="528"/>
      <c r="N13" s="30" t="s">
        <v>44</v>
      </c>
      <c r="O13" s="98" t="s">
        <v>44</v>
      </c>
      <c r="P13" s="509"/>
      <c r="Q13" s="512"/>
      <c r="R13" s="516"/>
      <c r="S13" s="517"/>
      <c r="T13" s="517"/>
      <c r="U13" s="517"/>
      <c r="V13" s="517"/>
      <c r="W13" s="517"/>
    </row>
    <row r="14" spans="1:26" ht="12.75" customHeight="1" x14ac:dyDescent="0.2">
      <c r="A14" s="21" t="s">
        <v>10</v>
      </c>
      <c r="B14" s="22" t="s">
        <v>10</v>
      </c>
      <c r="C14" s="23" t="s">
        <v>9</v>
      </c>
      <c r="D14" s="24" t="s">
        <v>18</v>
      </c>
      <c r="E14" s="25" t="s">
        <v>18</v>
      </c>
      <c r="F14" s="26" t="s">
        <v>10</v>
      </c>
      <c r="G14" s="27" t="s">
        <v>17</v>
      </c>
      <c r="H14" s="520"/>
      <c r="I14" s="521"/>
      <c r="J14" s="522"/>
      <c r="K14" s="526" t="s">
        <v>45</v>
      </c>
      <c r="L14" s="527"/>
      <c r="M14" s="528"/>
      <c r="N14" s="30" t="s">
        <v>45</v>
      </c>
      <c r="O14" s="98" t="s">
        <v>44</v>
      </c>
      <c r="P14" s="509"/>
      <c r="Q14" s="512"/>
      <c r="R14" s="516"/>
      <c r="S14" s="517"/>
      <c r="T14" s="517"/>
      <c r="U14" s="517"/>
      <c r="V14" s="517"/>
      <c r="W14" s="517"/>
    </row>
    <row r="15" spans="1:26" ht="12.75" customHeight="1" x14ac:dyDescent="0.2">
      <c r="A15" s="21" t="s">
        <v>17</v>
      </c>
      <c r="B15" s="22" t="s">
        <v>13</v>
      </c>
      <c r="C15" s="23"/>
      <c r="D15" s="24" t="s">
        <v>6</v>
      </c>
      <c r="E15" s="25" t="s">
        <v>6</v>
      </c>
      <c r="F15" s="26" t="s">
        <v>19</v>
      </c>
      <c r="G15" s="27" t="s">
        <v>6</v>
      </c>
      <c r="H15" s="520"/>
      <c r="I15" s="521"/>
      <c r="J15" s="522"/>
      <c r="K15" s="526"/>
      <c r="L15" s="527"/>
      <c r="M15" s="528"/>
      <c r="N15" s="30"/>
      <c r="O15" s="98"/>
      <c r="P15" s="509"/>
      <c r="Q15" s="512"/>
      <c r="R15" s="516"/>
      <c r="S15" s="517"/>
      <c r="T15" s="517"/>
      <c r="U15" s="517"/>
      <c r="V15" s="517"/>
      <c r="W15" s="517"/>
    </row>
    <row r="16" spans="1:26" ht="12.75" customHeight="1" x14ac:dyDescent="0.2">
      <c r="A16" s="21" t="s">
        <v>11</v>
      </c>
      <c r="B16" s="22"/>
      <c r="C16" s="23"/>
      <c r="D16" s="24" t="s">
        <v>20</v>
      </c>
      <c r="E16" s="25" t="s">
        <v>20</v>
      </c>
      <c r="F16" s="26"/>
      <c r="G16" s="27"/>
      <c r="H16" s="520"/>
      <c r="I16" s="521"/>
      <c r="J16" s="522"/>
      <c r="K16" s="526"/>
      <c r="L16" s="527"/>
      <c r="M16" s="528"/>
      <c r="N16" s="30"/>
      <c r="O16" s="98"/>
      <c r="P16" s="509"/>
      <c r="Q16" s="512"/>
      <c r="R16" s="516"/>
      <c r="S16" s="517"/>
      <c r="T16" s="517"/>
      <c r="U16" s="517"/>
      <c r="V16" s="517"/>
      <c r="W16" s="517"/>
    </row>
    <row r="17" spans="1:25" ht="12.75" customHeight="1" x14ac:dyDescent="0.2">
      <c r="A17" s="21" t="s">
        <v>12</v>
      </c>
      <c r="B17" s="22"/>
      <c r="C17" s="23"/>
      <c r="D17" s="24"/>
      <c r="E17" s="25"/>
      <c r="F17" s="26" t="s">
        <v>3</v>
      </c>
      <c r="G17" s="27"/>
      <c r="H17" s="520"/>
      <c r="I17" s="521"/>
      <c r="J17" s="522"/>
      <c r="K17" s="529"/>
      <c r="L17" s="530"/>
      <c r="M17" s="531"/>
      <c r="N17" s="28"/>
      <c r="O17" s="99"/>
      <c r="P17" s="509"/>
      <c r="Q17" s="512"/>
      <c r="R17" s="516"/>
      <c r="S17" s="517"/>
      <c r="T17" s="517"/>
      <c r="U17" s="517"/>
      <c r="V17" s="517"/>
      <c r="W17" s="517"/>
    </row>
    <row r="18" spans="1:25" ht="12.75" customHeight="1" x14ac:dyDescent="0.2">
      <c r="A18" s="21"/>
      <c r="B18" s="22"/>
      <c r="C18" s="23"/>
      <c r="D18" s="24"/>
      <c r="E18" s="25"/>
      <c r="F18" s="26"/>
      <c r="G18" s="27"/>
      <c r="H18" s="520" t="s">
        <v>46</v>
      </c>
      <c r="I18" s="521" t="s">
        <v>47</v>
      </c>
      <c r="J18" s="522" t="s">
        <v>48</v>
      </c>
      <c r="K18" s="520" t="s">
        <v>46</v>
      </c>
      <c r="L18" s="521" t="s">
        <v>26</v>
      </c>
      <c r="M18" s="532" t="s">
        <v>47</v>
      </c>
      <c r="N18" s="521" t="s">
        <v>48</v>
      </c>
      <c r="O18" s="533" t="s">
        <v>25</v>
      </c>
      <c r="P18" s="509"/>
      <c r="Q18" s="512"/>
      <c r="R18" s="516"/>
      <c r="S18" s="517"/>
      <c r="T18" s="517"/>
      <c r="U18" s="517"/>
      <c r="V18" s="517"/>
      <c r="W18" s="517"/>
    </row>
    <row r="19" spans="1:25" ht="12.75" customHeight="1" x14ac:dyDescent="0.2">
      <c r="A19" s="31"/>
      <c r="B19" s="32"/>
      <c r="C19" s="33"/>
      <c r="D19" s="34"/>
      <c r="E19" s="35"/>
      <c r="F19" s="36"/>
      <c r="G19" s="37"/>
      <c r="H19" s="520"/>
      <c r="I19" s="521"/>
      <c r="J19" s="522"/>
      <c r="K19" s="520"/>
      <c r="L19" s="521"/>
      <c r="M19" s="532"/>
      <c r="N19" s="521"/>
      <c r="O19" s="534"/>
      <c r="P19" s="509"/>
      <c r="Q19" s="512"/>
      <c r="R19" s="516"/>
      <c r="S19" s="517"/>
      <c r="T19" s="517"/>
      <c r="U19" s="517"/>
      <c r="V19" s="517"/>
      <c r="W19" s="517"/>
    </row>
    <row r="20" spans="1:25" ht="12.75" customHeight="1" x14ac:dyDescent="0.2">
      <c r="A20" s="21"/>
      <c r="B20" s="22"/>
      <c r="C20" s="23"/>
      <c r="D20" s="24"/>
      <c r="E20" s="25"/>
      <c r="F20" s="26"/>
      <c r="G20" s="27"/>
      <c r="H20" s="520"/>
      <c r="I20" s="521"/>
      <c r="J20" s="522"/>
      <c r="K20" s="520"/>
      <c r="L20" s="521"/>
      <c r="M20" s="532"/>
      <c r="N20" s="521"/>
      <c r="O20" s="535"/>
      <c r="P20" s="510"/>
      <c r="Q20" s="513"/>
      <c r="R20" s="516"/>
      <c r="S20" s="517"/>
      <c r="T20" s="517"/>
      <c r="U20" s="517"/>
      <c r="V20" s="517"/>
      <c r="W20" s="517"/>
    </row>
    <row r="21" spans="1:25" ht="12.75" customHeight="1" thickBot="1" x14ac:dyDescent="0.25">
      <c r="A21" s="38"/>
      <c r="B21" s="39"/>
      <c r="C21" s="40"/>
      <c r="D21" s="41"/>
      <c r="E21" s="42"/>
      <c r="F21" s="43"/>
      <c r="G21" s="44"/>
      <c r="H21" s="45"/>
      <c r="I21" s="46"/>
      <c r="J21" s="47"/>
      <c r="K21" s="45"/>
      <c r="L21" s="49"/>
      <c r="M21" s="48"/>
      <c r="N21" s="46"/>
      <c r="O21" s="100"/>
      <c r="P21" s="50" t="s">
        <v>4</v>
      </c>
      <c r="Q21" s="51" t="s">
        <v>4</v>
      </c>
      <c r="R21" s="516"/>
      <c r="S21" s="517"/>
      <c r="T21" s="517"/>
      <c r="U21" s="517"/>
      <c r="V21" s="517"/>
      <c r="W21" s="517"/>
    </row>
    <row r="22" spans="1:25" ht="12.75" customHeight="1" x14ac:dyDescent="0.2">
      <c r="A22" s="52"/>
      <c r="B22" s="53"/>
      <c r="C22" s="53"/>
      <c r="D22" s="54"/>
      <c r="E22" s="54"/>
      <c r="F22" s="55"/>
      <c r="G22" s="56"/>
      <c r="H22" s="57"/>
      <c r="I22" s="58"/>
      <c r="J22" s="59"/>
      <c r="K22" s="57"/>
      <c r="L22" s="60"/>
      <c r="M22" s="60"/>
      <c r="N22" s="60"/>
      <c r="O22" s="60"/>
      <c r="P22" s="62"/>
      <c r="Q22" s="56"/>
      <c r="R22" s="536"/>
      <c r="S22" s="537"/>
      <c r="T22" s="537"/>
      <c r="U22" s="537"/>
      <c r="V22" s="537"/>
      <c r="W22" s="538"/>
    </row>
    <row r="23" spans="1:25" ht="12.75" customHeight="1" x14ac:dyDescent="0.2">
      <c r="A23" s="63"/>
      <c r="B23" s="364" t="s">
        <v>527</v>
      </c>
      <c r="C23" s="364">
        <v>752</v>
      </c>
      <c r="D23" s="281">
        <v>0</v>
      </c>
      <c r="E23" s="282">
        <v>0.55000000000000004</v>
      </c>
      <c r="F23" s="279"/>
      <c r="G23" s="283"/>
      <c r="H23" s="284">
        <v>16</v>
      </c>
      <c r="I23" s="285"/>
      <c r="J23" s="286"/>
      <c r="K23" s="284"/>
      <c r="L23" s="287"/>
      <c r="M23" s="287"/>
      <c r="N23" s="287"/>
      <c r="O23" s="351">
        <v>36</v>
      </c>
      <c r="P23" s="342"/>
      <c r="Q23" s="298"/>
      <c r="R23" s="570" t="s">
        <v>981</v>
      </c>
      <c r="S23" s="571"/>
      <c r="T23" s="571"/>
      <c r="U23" s="571"/>
      <c r="V23" s="571"/>
      <c r="W23" s="572"/>
      <c r="Y23" s="268"/>
    </row>
    <row r="24" spans="1:25" ht="12.75" customHeight="1" x14ac:dyDescent="0.2">
      <c r="A24" s="63"/>
      <c r="B24" s="116" t="s">
        <v>527</v>
      </c>
      <c r="C24" s="116">
        <v>752</v>
      </c>
      <c r="D24" s="117">
        <v>0.55000000000000004</v>
      </c>
      <c r="E24" s="117">
        <v>0.88</v>
      </c>
      <c r="F24" s="66"/>
      <c r="G24" s="61"/>
      <c r="H24" s="102"/>
      <c r="I24" s="116"/>
      <c r="J24" s="59"/>
      <c r="K24" s="57"/>
      <c r="L24" s="116"/>
      <c r="M24" s="60"/>
      <c r="N24" s="60"/>
      <c r="O24" s="101">
        <v>22</v>
      </c>
      <c r="P24" s="67"/>
      <c r="Q24" s="68"/>
      <c r="R24" s="539" t="s">
        <v>982</v>
      </c>
      <c r="S24" s="540"/>
      <c r="T24" s="540"/>
      <c r="U24" s="540"/>
      <c r="V24" s="540"/>
      <c r="W24" s="540"/>
      <c r="Y24" s="268"/>
    </row>
    <row r="25" spans="1:25" ht="12.75" customHeight="1" x14ac:dyDescent="0.2">
      <c r="A25" s="63"/>
      <c r="B25" s="364" t="s">
        <v>527</v>
      </c>
      <c r="C25" s="364">
        <v>752</v>
      </c>
      <c r="D25" s="281">
        <v>0.88</v>
      </c>
      <c r="E25" s="282">
        <v>0.99</v>
      </c>
      <c r="F25" s="279"/>
      <c r="G25" s="283"/>
      <c r="H25" s="284"/>
      <c r="I25" s="285"/>
      <c r="J25" s="286"/>
      <c r="K25" s="284"/>
      <c r="L25" s="287"/>
      <c r="M25" s="287"/>
      <c r="N25" s="287"/>
      <c r="O25" s="287">
        <v>11</v>
      </c>
      <c r="P25" s="342"/>
      <c r="Q25" s="298"/>
      <c r="R25" s="570" t="s">
        <v>983</v>
      </c>
      <c r="S25" s="571"/>
      <c r="T25" s="571"/>
      <c r="U25" s="571"/>
      <c r="V25" s="571"/>
      <c r="W25" s="572"/>
      <c r="Y25" s="268"/>
    </row>
    <row r="26" spans="1:25" ht="12.75" customHeight="1" x14ac:dyDescent="0.2">
      <c r="A26" s="63"/>
      <c r="B26" s="116" t="s">
        <v>527</v>
      </c>
      <c r="C26" s="116">
        <v>752</v>
      </c>
      <c r="D26" s="312">
        <v>0.99</v>
      </c>
      <c r="E26" s="312">
        <v>1.24</v>
      </c>
      <c r="F26" s="66"/>
      <c r="G26" s="61"/>
      <c r="H26" s="57"/>
      <c r="I26" s="58"/>
      <c r="J26" s="59"/>
      <c r="K26" s="57"/>
      <c r="L26" s="60"/>
      <c r="M26" s="60"/>
      <c r="N26" s="60"/>
      <c r="O26" s="60">
        <v>17</v>
      </c>
      <c r="P26" s="70"/>
      <c r="Q26" s="72"/>
      <c r="R26" s="541"/>
      <c r="S26" s="542"/>
      <c r="T26" s="542"/>
      <c r="U26" s="542"/>
      <c r="V26" s="542"/>
      <c r="W26" s="543"/>
      <c r="Y26" s="347"/>
    </row>
    <row r="27" spans="1:25" ht="12.75" customHeight="1" x14ac:dyDescent="0.2">
      <c r="A27" s="63"/>
      <c r="B27" s="364" t="s">
        <v>527</v>
      </c>
      <c r="C27" s="364">
        <v>752</v>
      </c>
      <c r="D27" s="281">
        <v>1.24</v>
      </c>
      <c r="E27" s="281">
        <v>1.53</v>
      </c>
      <c r="F27" s="279"/>
      <c r="G27" s="283"/>
      <c r="H27" s="284"/>
      <c r="I27" s="285"/>
      <c r="J27" s="286"/>
      <c r="K27" s="284"/>
      <c r="L27" s="287"/>
      <c r="M27" s="287"/>
      <c r="N27" s="287"/>
      <c r="O27" s="287">
        <v>20</v>
      </c>
      <c r="P27" s="342"/>
      <c r="Q27" s="298"/>
      <c r="R27" s="570" t="s">
        <v>983</v>
      </c>
      <c r="S27" s="571"/>
      <c r="T27" s="571"/>
      <c r="U27" s="571"/>
      <c r="V27" s="571"/>
      <c r="W27" s="572"/>
      <c r="Y27" s="347"/>
    </row>
    <row r="28" spans="1:25" ht="12.75" customHeight="1" x14ac:dyDescent="0.2">
      <c r="A28" s="63"/>
      <c r="B28" s="116" t="s">
        <v>527</v>
      </c>
      <c r="C28" s="116">
        <v>752</v>
      </c>
      <c r="D28" s="312">
        <v>1.53</v>
      </c>
      <c r="E28" s="65">
        <v>1.62</v>
      </c>
      <c r="F28" s="66"/>
      <c r="G28" s="61"/>
      <c r="H28" s="57"/>
      <c r="I28" s="58"/>
      <c r="J28" s="59"/>
      <c r="K28" s="57"/>
      <c r="L28" s="60"/>
      <c r="M28" s="60"/>
      <c r="N28" s="60"/>
      <c r="O28" s="60">
        <v>6</v>
      </c>
      <c r="P28" s="70"/>
      <c r="Q28" s="72"/>
      <c r="R28" s="541"/>
      <c r="S28" s="542"/>
      <c r="T28" s="542"/>
      <c r="U28" s="542"/>
      <c r="V28" s="542"/>
      <c r="W28" s="543"/>
      <c r="Y28" s="268"/>
    </row>
    <row r="29" spans="1:25" ht="12.75" customHeight="1" x14ac:dyDescent="0.2">
      <c r="A29" s="63"/>
      <c r="B29" s="364" t="s">
        <v>527</v>
      </c>
      <c r="C29" s="364">
        <v>752</v>
      </c>
      <c r="D29" s="296">
        <v>1.62</v>
      </c>
      <c r="E29" s="296">
        <v>2.31</v>
      </c>
      <c r="F29" s="279"/>
      <c r="G29" s="285"/>
      <c r="H29" s="284">
        <f>16+16+16</f>
        <v>48</v>
      </c>
      <c r="I29" s="285"/>
      <c r="J29" s="286"/>
      <c r="K29" s="284"/>
      <c r="L29" s="287" t="s">
        <v>984</v>
      </c>
      <c r="M29" s="287"/>
      <c r="N29" s="287"/>
      <c r="O29" s="287">
        <v>58</v>
      </c>
      <c r="P29" s="342"/>
      <c r="Q29" s="372"/>
      <c r="R29" s="570" t="s">
        <v>985</v>
      </c>
      <c r="S29" s="571"/>
      <c r="T29" s="571"/>
      <c r="U29" s="571"/>
      <c r="V29" s="571"/>
      <c r="W29" s="572"/>
    </row>
    <row r="30" spans="1:25" ht="12.75" customHeight="1" x14ac:dyDescent="0.2">
      <c r="A30" s="63"/>
      <c r="B30" s="116" t="s">
        <v>527</v>
      </c>
      <c r="C30" s="116">
        <v>752</v>
      </c>
      <c r="D30" s="65">
        <v>2.31</v>
      </c>
      <c r="E30" s="65">
        <v>8.43</v>
      </c>
      <c r="F30" s="66"/>
      <c r="G30" s="58"/>
      <c r="H30" s="57">
        <f>16+16+16+16+16+16</f>
        <v>96</v>
      </c>
      <c r="I30" s="58"/>
      <c r="J30" s="59"/>
      <c r="K30" s="57"/>
      <c r="L30" s="60"/>
      <c r="M30" s="60"/>
      <c r="N30" s="60"/>
      <c r="O30" s="116">
        <v>450</v>
      </c>
      <c r="P30" s="70"/>
      <c r="Q30" s="72"/>
      <c r="R30" s="541" t="s">
        <v>986</v>
      </c>
      <c r="S30" s="542"/>
      <c r="T30" s="542"/>
      <c r="U30" s="542"/>
      <c r="V30" s="542"/>
      <c r="W30" s="543"/>
    </row>
    <row r="31" spans="1:25" s="291" customFormat="1" ht="12.75" customHeight="1" x14ac:dyDescent="0.2">
      <c r="A31" s="278"/>
      <c r="B31" s="364"/>
      <c r="C31" s="364"/>
      <c r="D31" s="281"/>
      <c r="E31" s="282"/>
      <c r="F31" s="279"/>
      <c r="G31" s="283"/>
      <c r="H31" s="284"/>
      <c r="I31" s="285"/>
      <c r="J31" s="286"/>
      <c r="K31" s="284"/>
      <c r="L31" s="287"/>
      <c r="M31" s="287"/>
      <c r="N31" s="287"/>
      <c r="O31" s="351"/>
      <c r="P31" s="342"/>
      <c r="Q31" s="298"/>
      <c r="R31" s="570"/>
      <c r="S31" s="571"/>
      <c r="T31" s="571"/>
      <c r="U31" s="571"/>
      <c r="V31" s="571"/>
      <c r="W31" s="572"/>
    </row>
    <row r="32" spans="1:25" ht="12.75" customHeight="1" x14ac:dyDescent="0.2">
      <c r="A32" s="63"/>
      <c r="B32" s="116"/>
      <c r="C32" s="116"/>
      <c r="D32" s="117"/>
      <c r="E32" s="117"/>
      <c r="F32" s="66"/>
      <c r="G32" s="61"/>
      <c r="H32" s="102"/>
      <c r="I32" s="116"/>
      <c r="J32" s="59"/>
      <c r="K32" s="57"/>
      <c r="L32" s="116"/>
      <c r="M32" s="60"/>
      <c r="N32" s="60"/>
      <c r="O32" s="101"/>
      <c r="P32" s="67"/>
      <c r="Q32" s="68"/>
      <c r="R32" s="539"/>
      <c r="S32" s="540"/>
      <c r="T32" s="540"/>
      <c r="U32" s="540"/>
      <c r="V32" s="540"/>
      <c r="W32" s="540"/>
    </row>
    <row r="33" spans="1:23" s="291" customFormat="1" ht="12.75" customHeight="1" x14ac:dyDescent="0.2">
      <c r="A33" s="278"/>
      <c r="B33" s="364"/>
      <c r="C33" s="364"/>
      <c r="D33" s="281"/>
      <c r="E33" s="282"/>
      <c r="F33" s="279"/>
      <c r="G33" s="283"/>
      <c r="H33" s="284"/>
      <c r="I33" s="285"/>
      <c r="J33" s="286"/>
      <c r="K33" s="284"/>
      <c r="L33" s="287"/>
      <c r="M33" s="287"/>
      <c r="N33" s="287"/>
      <c r="O33" s="287"/>
      <c r="P33" s="342"/>
      <c r="Q33" s="298"/>
      <c r="R33" s="570"/>
      <c r="S33" s="571"/>
      <c r="T33" s="571"/>
      <c r="U33" s="571"/>
      <c r="V33" s="571"/>
      <c r="W33" s="572"/>
    </row>
    <row r="34" spans="1:23" ht="12.75" customHeight="1" x14ac:dyDescent="0.2">
      <c r="A34" s="63"/>
      <c r="B34" s="116"/>
      <c r="C34" s="116"/>
      <c r="D34" s="312"/>
      <c r="E34" s="312"/>
      <c r="F34" s="66"/>
      <c r="G34" s="61"/>
      <c r="H34" s="57"/>
      <c r="I34" s="58"/>
      <c r="J34" s="59"/>
      <c r="K34" s="57"/>
      <c r="L34" s="60"/>
      <c r="M34" s="60"/>
      <c r="N34" s="60"/>
      <c r="O34" s="60"/>
      <c r="P34" s="70"/>
      <c r="Q34" s="72"/>
      <c r="R34" s="541"/>
      <c r="S34" s="542"/>
      <c r="T34" s="542"/>
      <c r="U34" s="542"/>
      <c r="V34" s="542"/>
      <c r="W34" s="543"/>
    </row>
    <row r="35" spans="1:23" s="291" customFormat="1" ht="12.75" customHeight="1" x14ac:dyDescent="0.2">
      <c r="A35" s="278"/>
      <c r="B35" s="364"/>
      <c r="C35" s="364"/>
      <c r="D35" s="281"/>
      <c r="E35" s="281"/>
      <c r="F35" s="279"/>
      <c r="G35" s="283"/>
      <c r="H35" s="284"/>
      <c r="I35" s="285"/>
      <c r="J35" s="286"/>
      <c r="K35" s="284"/>
      <c r="L35" s="287"/>
      <c r="M35" s="287"/>
      <c r="N35" s="287"/>
      <c r="O35" s="287"/>
      <c r="P35" s="342"/>
      <c r="Q35" s="298"/>
      <c r="R35" s="570"/>
      <c r="S35" s="571"/>
      <c r="T35" s="571"/>
      <c r="U35" s="571"/>
      <c r="V35" s="571"/>
      <c r="W35" s="572"/>
    </row>
    <row r="36" spans="1:23" ht="12.75" customHeight="1" x14ac:dyDescent="0.2">
      <c r="A36" s="63"/>
      <c r="B36" s="116"/>
      <c r="C36" s="116"/>
      <c r="D36" s="312"/>
      <c r="E36" s="65"/>
      <c r="F36" s="66"/>
      <c r="G36" s="61"/>
      <c r="H36" s="57"/>
      <c r="I36" s="58"/>
      <c r="J36" s="59"/>
      <c r="K36" s="57"/>
      <c r="L36" s="60"/>
      <c r="M36" s="60"/>
      <c r="N36" s="60"/>
      <c r="O36" s="60"/>
      <c r="P36" s="70"/>
      <c r="Q36" s="72"/>
      <c r="R36" s="541"/>
      <c r="S36" s="542"/>
      <c r="T36" s="542"/>
      <c r="U36" s="542"/>
      <c r="V36" s="542"/>
      <c r="W36" s="543"/>
    </row>
    <row r="37" spans="1:23" s="291" customFormat="1" ht="12.75" customHeight="1" x14ac:dyDescent="0.2">
      <c r="A37" s="424"/>
      <c r="B37" s="364"/>
      <c r="C37" s="364"/>
      <c r="D37" s="296"/>
      <c r="E37" s="296"/>
      <c r="F37" s="279"/>
      <c r="G37" s="285"/>
      <c r="H37" s="284"/>
      <c r="I37" s="285"/>
      <c r="J37" s="286"/>
      <c r="K37" s="284"/>
      <c r="L37" s="287"/>
      <c r="M37" s="287"/>
      <c r="N37" s="287"/>
      <c r="O37" s="287"/>
      <c r="P37" s="342"/>
      <c r="Q37" s="372"/>
      <c r="R37" s="570"/>
      <c r="S37" s="571"/>
      <c r="T37" s="571"/>
      <c r="U37" s="571"/>
      <c r="V37" s="571"/>
      <c r="W37" s="572"/>
    </row>
    <row r="38" spans="1:23" ht="12.75" customHeight="1" x14ac:dyDescent="0.2">
      <c r="A38" s="63"/>
      <c r="B38" s="116"/>
      <c r="C38" s="116"/>
      <c r="D38" s="65"/>
      <c r="E38" s="65"/>
      <c r="F38" s="66"/>
      <c r="G38" s="58"/>
      <c r="H38" s="57"/>
      <c r="I38" s="58"/>
      <c r="J38" s="59"/>
      <c r="K38" s="57"/>
      <c r="L38" s="60"/>
      <c r="M38" s="60"/>
      <c r="N38" s="60"/>
      <c r="O38" s="116"/>
      <c r="P38" s="70"/>
      <c r="Q38" s="72"/>
      <c r="R38" s="541"/>
      <c r="S38" s="542"/>
      <c r="T38" s="542"/>
      <c r="U38" s="542"/>
      <c r="V38" s="542"/>
      <c r="W38" s="543"/>
    </row>
    <row r="39" spans="1:23" s="189" customFormat="1" ht="12.75" customHeight="1" x14ac:dyDescent="0.2">
      <c r="A39" s="185"/>
      <c r="B39" s="186"/>
      <c r="C39" s="186"/>
      <c r="D39" s="187"/>
      <c r="E39" s="187"/>
      <c r="F39" s="211"/>
      <c r="G39" s="113"/>
      <c r="H39" s="145"/>
      <c r="I39" s="79"/>
      <c r="J39" s="146"/>
      <c r="K39" s="145"/>
      <c r="L39" s="66"/>
      <c r="M39" s="181"/>
      <c r="N39" s="66"/>
      <c r="O39" s="66"/>
      <c r="P39" s="145"/>
      <c r="Q39" s="113"/>
      <c r="R39" s="541"/>
      <c r="S39" s="542"/>
      <c r="T39" s="542"/>
      <c r="U39" s="542"/>
      <c r="V39" s="542"/>
      <c r="W39" s="543"/>
    </row>
    <row r="40" spans="1:23" ht="12.75" customHeight="1" x14ac:dyDescent="0.2">
      <c r="A40" s="63"/>
      <c r="B40" s="64"/>
      <c r="C40" s="64"/>
      <c r="D40" s="65"/>
      <c r="E40" s="65"/>
      <c r="F40" s="60"/>
      <c r="G40" s="58"/>
      <c r="H40" s="57"/>
      <c r="I40" s="58"/>
      <c r="J40" s="59"/>
      <c r="K40" s="57"/>
      <c r="L40" s="60"/>
      <c r="M40" s="60"/>
      <c r="N40" s="60"/>
      <c r="O40" s="60"/>
      <c r="P40" s="70"/>
      <c r="Q40" s="73"/>
      <c r="R40" s="544"/>
      <c r="S40" s="545"/>
      <c r="T40" s="545"/>
      <c r="U40" s="545"/>
      <c r="V40" s="545"/>
      <c r="W40" s="546"/>
    </row>
    <row r="41" spans="1:23" ht="12.75" customHeight="1" x14ac:dyDescent="0.2">
      <c r="A41" s="63"/>
      <c r="B41" s="3"/>
      <c r="C41" s="3"/>
      <c r="D41" s="65"/>
      <c r="E41" s="65"/>
      <c r="F41" s="66"/>
      <c r="G41" s="58"/>
      <c r="H41" s="57"/>
      <c r="I41" s="58"/>
      <c r="J41" s="59"/>
      <c r="K41" s="57"/>
      <c r="L41" s="60"/>
      <c r="M41" s="60"/>
      <c r="N41" s="60"/>
      <c r="O41" s="60"/>
      <c r="P41" s="57"/>
      <c r="Q41" s="72"/>
      <c r="R41" s="541"/>
      <c r="S41" s="542"/>
      <c r="T41" s="542"/>
      <c r="U41" s="542"/>
      <c r="V41" s="542"/>
      <c r="W41" s="543"/>
    </row>
    <row r="42" spans="1:23" ht="12.75" customHeight="1" x14ac:dyDescent="0.2">
      <c r="A42" s="63"/>
      <c r="B42" s="3"/>
      <c r="C42" s="3"/>
      <c r="D42" s="65"/>
      <c r="E42" s="65"/>
      <c r="F42" s="66"/>
      <c r="G42" s="58"/>
      <c r="H42" s="57"/>
      <c r="I42" s="58"/>
      <c r="J42" s="59"/>
      <c r="K42" s="57"/>
      <c r="L42" s="60"/>
      <c r="M42" s="60"/>
      <c r="N42" s="60"/>
      <c r="O42" s="60"/>
      <c r="P42" s="57"/>
      <c r="Q42" s="72"/>
      <c r="R42" s="541"/>
      <c r="S42" s="542"/>
      <c r="T42" s="542"/>
      <c r="U42" s="542"/>
      <c r="V42" s="542"/>
      <c r="W42" s="543"/>
    </row>
    <row r="43" spans="1:23" s="78" customFormat="1" ht="12.75" customHeight="1" x14ac:dyDescent="0.2">
      <c r="A43" s="2"/>
      <c r="B43" s="3"/>
      <c r="C43" s="3"/>
      <c r="D43" s="65"/>
      <c r="E43" s="65"/>
      <c r="F43" s="66"/>
      <c r="G43" s="58"/>
      <c r="H43" s="74"/>
      <c r="I43" s="75"/>
      <c r="J43" s="76"/>
      <c r="K43" s="74"/>
      <c r="L43" s="77"/>
      <c r="M43" s="77"/>
      <c r="N43" s="77"/>
      <c r="O43" s="77"/>
      <c r="P43" s="74"/>
      <c r="Q43" s="72"/>
      <c r="R43" s="541"/>
      <c r="S43" s="542"/>
      <c r="T43" s="542"/>
      <c r="U43" s="542"/>
      <c r="V43" s="542"/>
      <c r="W43" s="543"/>
    </row>
    <row r="44" spans="1:23" s="78" customFormat="1" ht="12.75" customHeight="1" x14ac:dyDescent="0.2">
      <c r="A44" s="63"/>
      <c r="B44" s="3"/>
      <c r="C44" s="3"/>
      <c r="D44" s="65"/>
      <c r="E44" s="65"/>
      <c r="F44" s="66"/>
      <c r="G44" s="58"/>
      <c r="H44" s="74"/>
      <c r="I44" s="79"/>
      <c r="J44" s="76"/>
      <c r="K44" s="57"/>
      <c r="L44" s="66"/>
      <c r="M44" s="77"/>
      <c r="N44" s="66"/>
      <c r="O44" s="77"/>
      <c r="P44" s="74"/>
      <c r="Q44" s="72"/>
      <c r="R44" s="541"/>
      <c r="S44" s="542"/>
      <c r="T44" s="542"/>
      <c r="U44" s="542"/>
      <c r="V44" s="542"/>
      <c r="W44" s="543"/>
    </row>
    <row r="45" spans="1:23" s="78" customFormat="1" ht="12.75" customHeight="1" x14ac:dyDescent="0.2">
      <c r="A45" s="63"/>
      <c r="B45" s="3"/>
      <c r="C45" s="3"/>
      <c r="D45" s="65"/>
      <c r="E45" s="65"/>
      <c r="F45" s="66"/>
      <c r="G45" s="58"/>
      <c r="H45" s="74"/>
      <c r="I45" s="79"/>
      <c r="J45" s="76"/>
      <c r="K45" s="74"/>
      <c r="L45" s="66"/>
      <c r="M45" s="77"/>
      <c r="N45" s="66"/>
      <c r="O45" s="77"/>
      <c r="P45" s="80"/>
      <c r="Q45" s="72"/>
      <c r="R45" s="541"/>
      <c r="S45" s="542"/>
      <c r="T45" s="542"/>
      <c r="U45" s="542"/>
      <c r="V45" s="542"/>
      <c r="W45" s="543"/>
    </row>
    <row r="46" spans="1:23" s="78" customFormat="1" ht="12.75" customHeight="1" x14ac:dyDescent="0.2">
      <c r="A46" s="63"/>
      <c r="B46" s="3"/>
      <c r="C46" s="3"/>
      <c r="D46" s="65"/>
      <c r="E46" s="65"/>
      <c r="F46" s="66"/>
      <c r="G46" s="58"/>
      <c r="H46" s="74"/>
      <c r="I46" s="79"/>
      <c r="J46" s="76"/>
      <c r="K46" s="74"/>
      <c r="L46" s="66"/>
      <c r="M46" s="77"/>
      <c r="N46" s="66"/>
      <c r="O46" s="77"/>
      <c r="P46" s="74"/>
      <c r="Q46" s="72"/>
      <c r="R46" s="541"/>
      <c r="S46" s="542"/>
      <c r="T46" s="542"/>
      <c r="U46" s="542"/>
      <c r="V46" s="542"/>
      <c r="W46" s="543"/>
    </row>
    <row r="47" spans="1:23" s="78" customFormat="1" ht="12.75" customHeight="1" x14ac:dyDescent="0.2">
      <c r="A47" s="63"/>
      <c r="B47" s="3"/>
      <c r="C47" s="3"/>
      <c r="D47" s="65"/>
      <c r="E47" s="65"/>
      <c r="F47" s="66"/>
      <c r="G47" s="58"/>
      <c r="H47" s="74"/>
      <c r="I47" s="79"/>
      <c r="J47" s="76"/>
      <c r="K47" s="57"/>
      <c r="L47" s="66"/>
      <c r="M47" s="77"/>
      <c r="N47" s="66"/>
      <c r="O47" s="77"/>
      <c r="P47" s="74"/>
      <c r="Q47" s="72"/>
      <c r="R47" s="541"/>
      <c r="S47" s="542"/>
      <c r="T47" s="542"/>
      <c r="U47" s="542"/>
      <c r="V47" s="542"/>
      <c r="W47" s="543"/>
    </row>
    <row r="48" spans="1:23" ht="12.75" customHeight="1" x14ac:dyDescent="0.2">
      <c r="A48" s="81"/>
      <c r="B48" s="82"/>
      <c r="C48" s="82"/>
      <c r="D48" s="83"/>
      <c r="E48" s="83"/>
      <c r="F48" s="84"/>
      <c r="G48" s="85"/>
      <c r="H48" s="86"/>
      <c r="I48" s="87"/>
      <c r="J48" s="88"/>
      <c r="K48" s="86"/>
      <c r="L48" s="89"/>
      <c r="M48" s="90"/>
      <c r="N48" s="89"/>
      <c r="O48" s="89"/>
      <c r="P48" s="86"/>
      <c r="Q48" s="85"/>
      <c r="R48" s="541"/>
      <c r="S48" s="542"/>
      <c r="T48" s="542"/>
      <c r="U48" s="542"/>
      <c r="V48" s="542"/>
      <c r="W48" s="543"/>
    </row>
    <row r="49" spans="1:23" ht="12.75" customHeight="1" x14ac:dyDescent="0.2">
      <c r="A49" s="81"/>
      <c r="B49" s="82"/>
      <c r="C49" s="82"/>
      <c r="D49" s="83"/>
      <c r="E49" s="83"/>
      <c r="F49" s="84"/>
      <c r="G49" s="85"/>
      <c r="H49" s="86"/>
      <c r="I49" s="87"/>
      <c r="J49" s="88"/>
      <c r="K49" s="86"/>
      <c r="L49" s="89"/>
      <c r="M49" s="90"/>
      <c r="N49" s="89"/>
      <c r="O49" s="89"/>
      <c r="P49" s="86"/>
      <c r="Q49" s="85"/>
      <c r="R49" s="541"/>
      <c r="S49" s="542"/>
      <c r="T49" s="542"/>
      <c r="U49" s="542"/>
      <c r="V49" s="542"/>
      <c r="W49" s="543"/>
    </row>
    <row r="50" spans="1:23" ht="12.75" customHeight="1" x14ac:dyDescent="0.2">
      <c r="A50" s="81"/>
      <c r="B50" s="82"/>
      <c r="C50" s="82"/>
      <c r="D50" s="83"/>
      <c r="E50" s="83"/>
      <c r="F50" s="84"/>
      <c r="G50" s="85"/>
      <c r="H50" s="86"/>
      <c r="I50" s="87"/>
      <c r="J50" s="88"/>
      <c r="K50" s="86"/>
      <c r="L50" s="89"/>
      <c r="M50" s="90"/>
      <c r="N50" s="89"/>
      <c r="O50" s="89"/>
      <c r="P50" s="86"/>
      <c r="Q50" s="85"/>
      <c r="R50" s="541"/>
      <c r="S50" s="542"/>
      <c r="T50" s="542"/>
      <c r="U50" s="542"/>
      <c r="V50" s="542"/>
      <c r="W50" s="543"/>
    </row>
    <row r="51" spans="1:23" ht="12.75" customHeight="1" x14ac:dyDescent="0.2">
      <c r="A51" s="81"/>
      <c r="B51" s="82"/>
      <c r="C51" s="82"/>
      <c r="D51" s="83"/>
      <c r="E51" s="83"/>
      <c r="F51" s="84"/>
      <c r="G51" s="85"/>
      <c r="H51" s="86"/>
      <c r="I51" s="87"/>
      <c r="J51" s="88"/>
      <c r="K51" s="86"/>
      <c r="L51" s="89"/>
      <c r="M51" s="90"/>
      <c r="N51" s="89"/>
      <c r="O51" s="89"/>
      <c r="P51" s="86"/>
      <c r="Q51" s="85"/>
      <c r="R51" s="541"/>
      <c r="S51" s="542"/>
      <c r="T51" s="542"/>
      <c r="U51" s="542"/>
      <c r="V51" s="542"/>
      <c r="W51" s="543"/>
    </row>
    <row r="52" spans="1:23" ht="12.75" customHeight="1" x14ac:dyDescent="0.2">
      <c r="A52" s="81"/>
      <c r="B52" s="82"/>
      <c r="C52" s="82"/>
      <c r="D52" s="83"/>
      <c r="E52" s="83"/>
      <c r="F52" s="84"/>
      <c r="G52" s="85"/>
      <c r="H52" s="86"/>
      <c r="I52" s="87"/>
      <c r="J52" s="88"/>
      <c r="K52" s="86"/>
      <c r="L52" s="89"/>
      <c r="M52" s="90"/>
      <c r="N52" s="89"/>
      <c r="O52" s="89"/>
      <c r="P52" s="86"/>
      <c r="Q52" s="85"/>
      <c r="R52" s="541"/>
      <c r="S52" s="542"/>
      <c r="T52" s="542"/>
      <c r="U52" s="542"/>
      <c r="V52" s="542"/>
      <c r="W52" s="543"/>
    </row>
    <row r="53" spans="1:23" ht="12.75" customHeight="1" x14ac:dyDescent="0.2">
      <c r="A53" s="81"/>
      <c r="B53" s="82"/>
      <c r="C53" s="82"/>
      <c r="D53" s="83"/>
      <c r="E53" s="83"/>
      <c r="F53" s="84"/>
      <c r="G53" s="85"/>
      <c r="H53" s="86"/>
      <c r="I53" s="87"/>
      <c r="J53" s="88"/>
      <c r="K53" s="86"/>
      <c r="L53" s="89"/>
      <c r="M53" s="90"/>
      <c r="N53" s="89"/>
      <c r="O53" s="89"/>
      <c r="P53" s="86"/>
      <c r="Q53" s="85"/>
      <c r="R53" s="541"/>
      <c r="S53" s="542"/>
      <c r="T53" s="542"/>
      <c r="U53" s="542"/>
      <c r="V53" s="542"/>
      <c r="W53" s="543"/>
    </row>
    <row r="54" spans="1:23" ht="12.75" customHeight="1" x14ac:dyDescent="0.2">
      <c r="A54" s="81"/>
      <c r="B54" s="82"/>
      <c r="C54" s="82"/>
      <c r="D54" s="83"/>
      <c r="E54" s="83"/>
      <c r="F54" s="84"/>
      <c r="G54" s="85"/>
      <c r="H54" s="86"/>
      <c r="I54" s="87"/>
      <c r="J54" s="88"/>
      <c r="K54" s="86"/>
      <c r="L54" s="89"/>
      <c r="M54" s="90"/>
      <c r="N54" s="89"/>
      <c r="O54" s="89"/>
      <c r="P54" s="86"/>
      <c r="Q54" s="85"/>
      <c r="R54" s="541"/>
      <c r="S54" s="542"/>
      <c r="T54" s="542"/>
      <c r="U54" s="542"/>
      <c r="V54" s="542"/>
      <c r="W54" s="543"/>
    </row>
    <row r="55" spans="1:23" ht="12.75" customHeight="1" x14ac:dyDescent="0.2">
      <c r="A55" s="81"/>
      <c r="B55" s="82"/>
      <c r="C55" s="82"/>
      <c r="D55" s="83"/>
      <c r="E55" s="83"/>
      <c r="F55" s="84"/>
      <c r="G55" s="85"/>
      <c r="H55" s="86"/>
      <c r="I55" s="87"/>
      <c r="J55" s="88"/>
      <c r="K55" s="86"/>
      <c r="L55" s="89"/>
      <c r="M55" s="90"/>
      <c r="N55" s="89"/>
      <c r="O55" s="89"/>
      <c r="P55" s="86"/>
      <c r="Q55" s="85"/>
      <c r="R55" s="541"/>
      <c r="S55" s="542"/>
      <c r="T55" s="542"/>
      <c r="U55" s="542"/>
      <c r="V55" s="542"/>
      <c r="W55" s="543"/>
    </row>
    <row r="56" spans="1:23" ht="12.75" customHeight="1" x14ac:dyDescent="0.2">
      <c r="A56" s="81"/>
      <c r="B56" s="82"/>
      <c r="C56" s="82"/>
      <c r="D56" s="83"/>
      <c r="E56" s="83"/>
      <c r="F56" s="84"/>
      <c r="G56" s="85"/>
      <c r="H56" s="86"/>
      <c r="I56" s="87"/>
      <c r="J56" s="88"/>
      <c r="K56" s="86"/>
      <c r="L56" s="89"/>
      <c r="M56" s="90"/>
      <c r="N56" s="89"/>
      <c r="O56" s="89"/>
      <c r="P56" s="86"/>
      <c r="Q56" s="85"/>
      <c r="R56" s="541"/>
      <c r="S56" s="542"/>
      <c r="T56" s="542"/>
      <c r="U56" s="542"/>
      <c r="V56" s="542"/>
      <c r="W56" s="543"/>
    </row>
    <row r="57" spans="1:23" ht="12.75" customHeight="1" x14ac:dyDescent="0.2">
      <c r="A57" s="81"/>
      <c r="B57" s="82"/>
      <c r="C57" s="82"/>
      <c r="D57" s="83"/>
      <c r="E57" s="83"/>
      <c r="F57" s="84"/>
      <c r="G57" s="85"/>
      <c r="H57" s="86"/>
      <c r="I57" s="87"/>
      <c r="J57" s="88"/>
      <c r="K57" s="86"/>
      <c r="L57" s="89"/>
      <c r="M57" s="90"/>
      <c r="N57" s="89"/>
      <c r="O57" s="89"/>
      <c r="P57" s="86"/>
      <c r="Q57" s="85"/>
      <c r="R57" s="541"/>
      <c r="S57" s="542"/>
      <c r="T57" s="542"/>
      <c r="U57" s="542"/>
      <c r="V57" s="542"/>
      <c r="W57" s="543"/>
    </row>
    <row r="58" spans="1:23" ht="12.75" customHeight="1" x14ac:dyDescent="0.2">
      <c r="A58" s="81"/>
      <c r="B58" s="82"/>
      <c r="C58" s="82"/>
      <c r="D58" s="83"/>
      <c r="E58" s="83"/>
      <c r="F58" s="84"/>
      <c r="G58" s="85"/>
      <c r="H58" s="86"/>
      <c r="I58" s="87"/>
      <c r="J58" s="88"/>
      <c r="K58" s="86"/>
      <c r="L58" s="89"/>
      <c r="M58" s="90"/>
      <c r="N58" s="89"/>
      <c r="O58" s="89"/>
      <c r="P58" s="86"/>
      <c r="Q58" s="85"/>
      <c r="R58" s="541"/>
      <c r="S58" s="542"/>
      <c r="T58" s="542"/>
      <c r="U58" s="542"/>
      <c r="V58" s="542"/>
      <c r="W58" s="543"/>
    </row>
    <row r="59" spans="1:23" ht="12.75" customHeight="1" x14ac:dyDescent="0.2">
      <c r="A59" s="81"/>
      <c r="B59" s="82"/>
      <c r="C59" s="82"/>
      <c r="D59" s="83"/>
      <c r="E59" s="83"/>
      <c r="F59" s="84"/>
      <c r="G59" s="85"/>
      <c r="H59" s="86"/>
      <c r="I59" s="87"/>
      <c r="J59" s="88"/>
      <c r="K59" s="86"/>
      <c r="L59" s="89"/>
      <c r="M59" s="90"/>
      <c r="N59" s="89"/>
      <c r="O59" s="89"/>
      <c r="P59" s="86"/>
      <c r="Q59" s="85"/>
      <c r="R59" s="541"/>
      <c r="S59" s="542"/>
      <c r="T59" s="542"/>
      <c r="U59" s="542"/>
      <c r="V59" s="542"/>
      <c r="W59" s="543"/>
    </row>
    <row r="60" spans="1:23" ht="12.75" customHeight="1" x14ac:dyDescent="0.2">
      <c r="A60" s="81"/>
      <c r="B60" s="82"/>
      <c r="C60" s="82"/>
      <c r="D60" s="83"/>
      <c r="E60" s="83"/>
      <c r="F60" s="84"/>
      <c r="G60" s="85"/>
      <c r="H60" s="86"/>
      <c r="I60" s="87"/>
      <c r="J60" s="88"/>
      <c r="K60" s="86"/>
      <c r="L60" s="89"/>
      <c r="M60" s="90"/>
      <c r="N60" s="89"/>
      <c r="O60" s="89"/>
      <c r="P60" s="86"/>
      <c r="Q60" s="85"/>
      <c r="R60" s="541"/>
      <c r="S60" s="542"/>
      <c r="T60" s="542"/>
      <c r="U60" s="542"/>
      <c r="V60" s="542"/>
      <c r="W60" s="543"/>
    </row>
    <row r="61" spans="1:23" ht="12.75" customHeight="1" x14ac:dyDescent="0.2">
      <c r="A61" s="81"/>
      <c r="B61" s="82"/>
      <c r="C61" s="82"/>
      <c r="D61" s="83"/>
      <c r="E61" s="83"/>
      <c r="F61" s="84"/>
      <c r="G61" s="85"/>
      <c r="H61" s="86"/>
      <c r="I61" s="87"/>
      <c r="J61" s="88"/>
      <c r="K61" s="86"/>
      <c r="L61" s="89"/>
      <c r="M61" s="90"/>
      <c r="N61" s="89"/>
      <c r="O61" s="89"/>
      <c r="P61" s="86"/>
      <c r="Q61" s="85"/>
      <c r="R61" s="541"/>
      <c r="S61" s="542"/>
      <c r="T61" s="542"/>
      <c r="U61" s="542"/>
      <c r="V61" s="542"/>
      <c r="W61" s="543"/>
    </row>
    <row r="62" spans="1:23" ht="12.75" customHeight="1" x14ac:dyDescent="0.2">
      <c r="A62" s="81"/>
      <c r="B62" s="82"/>
      <c r="C62" s="82"/>
      <c r="D62" s="83"/>
      <c r="E62" s="83"/>
      <c r="F62" s="84"/>
      <c r="G62" s="85"/>
      <c r="H62" s="86"/>
      <c r="I62" s="87"/>
      <c r="J62" s="88"/>
      <c r="K62" s="86"/>
      <c r="L62" s="89"/>
      <c r="M62" s="90"/>
      <c r="N62" s="89"/>
      <c r="O62" s="89"/>
      <c r="P62" s="86"/>
      <c r="Q62" s="85"/>
      <c r="R62" s="541"/>
      <c r="S62" s="542"/>
      <c r="T62" s="542"/>
      <c r="U62" s="542"/>
      <c r="V62" s="542"/>
      <c r="W62" s="543"/>
    </row>
    <row r="63" spans="1:23" ht="12.75" customHeight="1" x14ac:dyDescent="0.2">
      <c r="A63" s="81"/>
      <c r="B63" s="82"/>
      <c r="C63" s="82"/>
      <c r="D63" s="83"/>
      <c r="E63" s="83"/>
      <c r="F63" s="84"/>
      <c r="G63" s="85"/>
      <c r="H63" s="86"/>
      <c r="I63" s="87"/>
      <c r="J63" s="88"/>
      <c r="K63" s="86"/>
      <c r="L63" s="89"/>
      <c r="M63" s="90"/>
      <c r="N63" s="89"/>
      <c r="O63" s="89"/>
      <c r="P63" s="86"/>
      <c r="Q63" s="85"/>
      <c r="R63" s="541"/>
      <c r="S63" s="542"/>
      <c r="T63" s="542"/>
      <c r="U63" s="542"/>
      <c r="V63" s="542"/>
      <c r="W63" s="543"/>
    </row>
    <row r="64" spans="1:23" ht="12.75" customHeight="1" x14ac:dyDescent="0.2">
      <c r="A64" s="81"/>
      <c r="B64" s="82"/>
      <c r="C64" s="82"/>
      <c r="D64" s="83"/>
      <c r="E64" s="83"/>
      <c r="F64" s="84"/>
      <c r="G64" s="85"/>
      <c r="H64" s="86"/>
      <c r="I64" s="87"/>
      <c r="J64" s="88"/>
      <c r="K64" s="86"/>
      <c r="L64" s="89"/>
      <c r="M64" s="90"/>
      <c r="N64" s="89"/>
      <c r="O64" s="89"/>
      <c r="P64" s="86"/>
      <c r="Q64" s="85"/>
      <c r="R64" s="541"/>
      <c r="S64" s="542"/>
      <c r="T64" s="542"/>
      <c r="U64" s="542"/>
      <c r="V64" s="542"/>
      <c r="W64" s="543"/>
    </row>
    <row r="65" spans="1:23" ht="12.75" customHeight="1" x14ac:dyDescent="0.2">
      <c r="A65" s="81"/>
      <c r="B65" s="82"/>
      <c r="C65" s="82"/>
      <c r="D65" s="83"/>
      <c r="E65" s="83"/>
      <c r="F65" s="84"/>
      <c r="G65" s="85"/>
      <c r="H65" s="86"/>
      <c r="I65" s="87"/>
      <c r="J65" s="88"/>
      <c r="K65" s="86"/>
      <c r="L65" s="89"/>
      <c r="M65" s="90"/>
      <c r="N65" s="89"/>
      <c r="O65" s="89"/>
      <c r="P65" s="86"/>
      <c r="Q65" s="85"/>
      <c r="R65" s="541"/>
      <c r="S65" s="542"/>
      <c r="T65" s="542"/>
      <c r="U65" s="542"/>
      <c r="V65" s="542"/>
      <c r="W65" s="543"/>
    </row>
    <row r="66" spans="1:23" ht="12.75" customHeight="1" x14ac:dyDescent="0.2">
      <c r="A66" s="81"/>
      <c r="B66" s="82"/>
      <c r="C66" s="82"/>
      <c r="D66" s="83"/>
      <c r="E66" s="83"/>
      <c r="F66" s="84"/>
      <c r="G66" s="85"/>
      <c r="H66" s="86"/>
      <c r="I66" s="87"/>
      <c r="J66" s="88"/>
      <c r="K66" s="86"/>
      <c r="L66" s="89"/>
      <c r="M66" s="90"/>
      <c r="N66" s="89"/>
      <c r="O66" s="89"/>
      <c r="P66" s="86"/>
      <c r="Q66" s="85"/>
      <c r="R66" s="541"/>
      <c r="S66" s="542"/>
      <c r="T66" s="542"/>
      <c r="U66" s="542"/>
      <c r="V66" s="542"/>
      <c r="W66" s="543"/>
    </row>
    <row r="67" spans="1:23" ht="12.75" customHeight="1" x14ac:dyDescent="0.2">
      <c r="A67" s="81"/>
      <c r="B67" s="82"/>
      <c r="C67" s="82"/>
      <c r="D67" s="83"/>
      <c r="E67" s="83"/>
      <c r="F67" s="84"/>
      <c r="G67" s="85"/>
      <c r="H67" s="86"/>
      <c r="I67" s="87"/>
      <c r="J67" s="88"/>
      <c r="K67" s="86"/>
      <c r="L67" s="89"/>
      <c r="M67" s="90"/>
      <c r="N67" s="89"/>
      <c r="O67" s="89"/>
      <c r="P67" s="86"/>
      <c r="Q67" s="85"/>
      <c r="R67" s="541"/>
      <c r="S67" s="542"/>
      <c r="T67" s="542"/>
      <c r="U67" s="542"/>
      <c r="V67" s="542"/>
      <c r="W67" s="543"/>
    </row>
    <row r="68" spans="1:23" ht="12.75" customHeight="1" x14ac:dyDescent="0.2">
      <c r="A68" s="81"/>
      <c r="B68" s="82"/>
      <c r="C68" s="82"/>
      <c r="D68" s="83"/>
      <c r="E68" s="83"/>
      <c r="F68" s="84"/>
      <c r="G68" s="85"/>
      <c r="H68" s="86"/>
      <c r="I68" s="87"/>
      <c r="J68" s="88"/>
      <c r="K68" s="86"/>
      <c r="L68" s="89"/>
      <c r="M68" s="90"/>
      <c r="N68" s="89"/>
      <c r="O68" s="89"/>
      <c r="P68" s="86"/>
      <c r="Q68" s="85"/>
      <c r="R68" s="541"/>
      <c r="S68" s="542"/>
      <c r="T68" s="542"/>
      <c r="U68" s="542"/>
      <c r="V68" s="542"/>
      <c r="W68" s="543"/>
    </row>
    <row r="69" spans="1:23" ht="12.75" customHeight="1" x14ac:dyDescent="0.2">
      <c r="A69" s="81"/>
      <c r="B69" s="82"/>
      <c r="C69" s="82"/>
      <c r="D69" s="83"/>
      <c r="E69" s="83"/>
      <c r="F69" s="84"/>
      <c r="G69" s="85"/>
      <c r="H69" s="86"/>
      <c r="I69" s="87"/>
      <c r="J69" s="88"/>
      <c r="K69" s="86"/>
      <c r="L69" s="89"/>
      <c r="M69" s="90"/>
      <c r="N69" s="89"/>
      <c r="O69" s="89"/>
      <c r="P69" s="86"/>
      <c r="Q69" s="85"/>
      <c r="R69" s="541"/>
      <c r="S69" s="542"/>
      <c r="T69" s="542"/>
      <c r="U69" s="542"/>
      <c r="V69" s="542"/>
      <c r="W69" s="543"/>
    </row>
    <row r="70" spans="1:23" ht="12.75" customHeight="1" thickBot="1" x14ac:dyDescent="0.25">
      <c r="A70" s="81"/>
      <c r="B70" s="82"/>
      <c r="C70" s="82"/>
      <c r="D70" s="83"/>
      <c r="E70" s="83"/>
      <c r="F70" s="89"/>
      <c r="G70" s="85"/>
      <c r="H70" s="86"/>
      <c r="I70" s="89"/>
      <c r="J70" s="85"/>
      <c r="K70" s="86"/>
      <c r="L70" s="89"/>
      <c r="M70" s="89"/>
      <c r="N70" s="89"/>
      <c r="O70" s="89"/>
      <c r="P70" s="86"/>
      <c r="Q70" s="85"/>
      <c r="R70" s="547"/>
      <c r="S70" s="548"/>
      <c r="T70" s="548"/>
      <c r="U70" s="548"/>
      <c r="V70" s="548"/>
      <c r="W70" s="549"/>
    </row>
    <row r="71" spans="1:23" ht="12.75" customHeight="1" x14ac:dyDescent="0.2">
      <c r="A71" s="550" t="s">
        <v>49</v>
      </c>
      <c r="B71" s="550"/>
      <c r="C71" s="550"/>
      <c r="D71" s="550"/>
      <c r="E71" s="550"/>
      <c r="F71" s="550"/>
      <c r="G71" s="550"/>
      <c r="H71" s="550"/>
      <c r="I71" s="550"/>
      <c r="J71" s="550"/>
      <c r="K71" s="550"/>
      <c r="L71" s="550"/>
      <c r="M71" s="550"/>
      <c r="N71" s="550"/>
      <c r="O71" s="550"/>
      <c r="P71" s="91"/>
      <c r="Q71" s="92"/>
      <c r="R71" s="551"/>
      <c r="S71" s="552"/>
      <c r="T71" s="552"/>
      <c r="U71" s="552"/>
      <c r="V71" s="552"/>
      <c r="W71" s="552"/>
    </row>
    <row r="72" spans="1:23" x14ac:dyDescent="0.2">
      <c r="H72" s="6"/>
      <c r="I72" s="6"/>
      <c r="J72" s="6"/>
      <c r="K72" s="6"/>
      <c r="L72" s="6"/>
      <c r="M72" s="6"/>
      <c r="N72" s="6"/>
      <c r="O72" s="6"/>
    </row>
    <row r="73" spans="1:23" x14ac:dyDescent="0.2">
      <c r="H73" s="6"/>
      <c r="I73" s="6"/>
      <c r="J73" s="6"/>
      <c r="K73" s="6"/>
      <c r="L73" s="6"/>
      <c r="M73" s="6"/>
      <c r="N73" s="6"/>
      <c r="O73" s="6"/>
    </row>
    <row r="74" spans="1:23" x14ac:dyDescent="0.2">
      <c r="A74" s="93"/>
      <c r="B74" s="93"/>
      <c r="C74" s="93"/>
      <c r="D74" s="94"/>
      <c r="E74" s="94"/>
      <c r="F74" s="95"/>
      <c r="G74" s="95"/>
      <c r="H74" s="95"/>
      <c r="I74" s="95"/>
      <c r="J74" s="95"/>
      <c r="K74" s="95"/>
      <c r="L74" s="95"/>
      <c r="M74" s="95"/>
      <c r="N74" s="95"/>
      <c r="O74" s="95"/>
      <c r="P74" s="95"/>
      <c r="Q74" s="95"/>
      <c r="R74" s="96"/>
    </row>
    <row r="75" spans="1:23" x14ac:dyDescent="0.2">
      <c r="A75" s="93"/>
      <c r="B75" s="93"/>
      <c r="C75" s="93"/>
      <c r="D75" s="94"/>
      <c r="E75" s="94"/>
      <c r="F75" s="95"/>
      <c r="G75" s="95"/>
      <c r="H75" s="95"/>
      <c r="I75" s="95"/>
      <c r="J75" s="95"/>
      <c r="K75" s="95"/>
      <c r="L75" s="95"/>
      <c r="M75" s="95"/>
      <c r="N75" s="95"/>
      <c r="O75" s="95"/>
      <c r="P75" s="95"/>
      <c r="Q75" s="95"/>
      <c r="R75" s="96"/>
    </row>
    <row r="76" spans="1:23" x14ac:dyDescent="0.2">
      <c r="A76" s="93"/>
      <c r="B76" s="93"/>
      <c r="C76" s="93"/>
      <c r="D76" s="94"/>
      <c r="E76" s="94"/>
      <c r="F76" s="95"/>
      <c r="G76" s="95"/>
      <c r="H76" s="95"/>
      <c r="I76" s="95"/>
      <c r="J76" s="95"/>
      <c r="K76" s="95"/>
      <c r="L76" s="95"/>
      <c r="M76" s="95"/>
      <c r="N76" s="95"/>
      <c r="O76" s="95"/>
      <c r="P76" s="95"/>
      <c r="Q76" s="95"/>
      <c r="R76" s="96"/>
    </row>
    <row r="77" spans="1:23" x14ac:dyDescent="0.2">
      <c r="H77" s="6"/>
      <c r="I77" s="6"/>
      <c r="J77" s="6"/>
      <c r="K77" s="6"/>
      <c r="L77" s="6"/>
      <c r="M77" s="6"/>
      <c r="N77" s="6"/>
      <c r="O77" s="6"/>
    </row>
    <row r="78" spans="1:23" x14ac:dyDescent="0.2">
      <c r="H78" s="6"/>
      <c r="I78" s="6"/>
      <c r="J78" s="6"/>
      <c r="K78" s="6"/>
      <c r="L78" s="6"/>
      <c r="M78" s="6"/>
      <c r="N78" s="6"/>
      <c r="O78" s="6"/>
    </row>
    <row r="79" spans="1:23" x14ac:dyDescent="0.2">
      <c r="H79" s="6"/>
      <c r="I79" s="6"/>
      <c r="J79" s="6"/>
      <c r="K79" s="6"/>
      <c r="L79" s="6"/>
      <c r="M79" s="6"/>
      <c r="N79" s="6"/>
      <c r="O79" s="6"/>
    </row>
    <row r="80" spans="1:23" x14ac:dyDescent="0.2">
      <c r="H80" s="6"/>
      <c r="I80" s="6"/>
      <c r="J80" s="6"/>
      <c r="K80" s="6"/>
      <c r="L80" s="6"/>
      <c r="M80" s="6"/>
      <c r="N80" s="6"/>
      <c r="O80" s="6"/>
    </row>
    <row r="81" spans="1:23" x14ac:dyDescent="0.2">
      <c r="H81" s="6"/>
      <c r="I81" s="6"/>
      <c r="J81" s="6"/>
      <c r="K81" s="6"/>
      <c r="L81" s="6"/>
      <c r="M81" s="6"/>
      <c r="N81" s="6"/>
      <c r="O81" s="6"/>
    </row>
    <row r="82" spans="1:23" x14ac:dyDescent="0.2">
      <c r="H82" s="6"/>
      <c r="I82" s="6"/>
      <c r="J82" s="6"/>
      <c r="K82" s="6"/>
      <c r="L82" s="6"/>
      <c r="M82" s="6"/>
      <c r="N82" s="6"/>
      <c r="O82" s="6"/>
    </row>
    <row r="83" spans="1:23" x14ac:dyDescent="0.2">
      <c r="H83" s="6"/>
      <c r="I83" s="6"/>
      <c r="J83" s="6"/>
      <c r="K83" s="6"/>
      <c r="L83" s="6"/>
      <c r="M83" s="6"/>
      <c r="N83" s="6"/>
      <c r="O83" s="6"/>
    </row>
    <row r="84" spans="1:23" x14ac:dyDescent="0.2">
      <c r="H84" s="6"/>
      <c r="I84" s="6"/>
      <c r="J84" s="6"/>
      <c r="K84" s="6"/>
      <c r="L84" s="6"/>
      <c r="M84" s="6"/>
      <c r="N84" s="6"/>
      <c r="O84" s="6"/>
    </row>
    <row r="85" spans="1:23" x14ac:dyDescent="0.2">
      <c r="H85" s="6"/>
      <c r="I85" s="6"/>
      <c r="J85" s="6"/>
      <c r="K85" s="6"/>
      <c r="L85" s="6"/>
      <c r="M85" s="6"/>
      <c r="N85" s="6"/>
      <c r="O85" s="6"/>
    </row>
    <row r="86" spans="1:23" x14ac:dyDescent="0.2">
      <c r="H86" s="6"/>
      <c r="I86" s="6"/>
      <c r="J86" s="6"/>
      <c r="K86" s="6"/>
      <c r="L86" s="6"/>
      <c r="M86" s="6"/>
      <c r="N86" s="6"/>
      <c r="O86" s="6"/>
    </row>
    <row r="87" spans="1:23" x14ac:dyDescent="0.2">
      <c r="H87" s="6"/>
      <c r="I87" s="6"/>
      <c r="J87" s="6"/>
      <c r="K87" s="6"/>
      <c r="L87" s="6"/>
      <c r="M87" s="6"/>
      <c r="N87" s="6"/>
      <c r="O87" s="6"/>
    </row>
    <row r="88" spans="1:23" x14ac:dyDescent="0.2">
      <c r="H88" s="6"/>
      <c r="I88" s="6"/>
      <c r="J88" s="6"/>
      <c r="K88" s="6"/>
      <c r="L88" s="6"/>
      <c r="M88" s="6"/>
      <c r="N88" s="6"/>
      <c r="O88" s="6"/>
    </row>
    <row r="89" spans="1:23" x14ac:dyDescent="0.2">
      <c r="H89" s="6"/>
      <c r="I89" s="6"/>
      <c r="J89" s="6"/>
      <c r="K89" s="6"/>
      <c r="L89" s="6"/>
      <c r="M89" s="6"/>
      <c r="N89" s="6"/>
      <c r="O89" s="6"/>
    </row>
    <row r="90" spans="1:23" x14ac:dyDescent="0.2">
      <c r="H90" s="6"/>
      <c r="I90" s="6"/>
      <c r="J90" s="6"/>
      <c r="K90" s="6"/>
      <c r="L90" s="6"/>
      <c r="M90" s="6"/>
      <c r="N90" s="6"/>
      <c r="O90" s="6"/>
    </row>
    <row r="91" spans="1:23" s="6" customFormat="1" x14ac:dyDescent="0.2">
      <c r="A91" s="4"/>
      <c r="B91" s="4"/>
      <c r="C91" s="4"/>
      <c r="D91" s="5"/>
      <c r="E91" s="5"/>
      <c r="R91" s="7"/>
      <c r="S91" s="4"/>
      <c r="T91" s="4"/>
      <c r="U91" s="4"/>
      <c r="V91" s="4"/>
      <c r="W91" s="4"/>
    </row>
    <row r="92" spans="1:23" s="6" customFormat="1" x14ac:dyDescent="0.2">
      <c r="A92" s="4"/>
      <c r="B92" s="4"/>
      <c r="C92" s="4"/>
      <c r="D92" s="5"/>
      <c r="E92" s="5"/>
      <c r="R92" s="7"/>
      <c r="S92" s="4"/>
      <c r="T92" s="4"/>
      <c r="U92" s="4"/>
      <c r="V92" s="4"/>
      <c r="W92" s="4"/>
    </row>
    <row r="93" spans="1:23" s="6" customFormat="1" x14ac:dyDescent="0.2">
      <c r="A93" s="4"/>
      <c r="B93" s="4"/>
      <c r="C93" s="4"/>
      <c r="D93" s="5"/>
      <c r="E93" s="5"/>
      <c r="R93" s="7"/>
      <c r="S93" s="4"/>
      <c r="T93" s="4"/>
      <c r="U93" s="4"/>
      <c r="V93" s="4"/>
      <c r="W93" s="4"/>
    </row>
    <row r="1048576" spans="18:23" x14ac:dyDescent="0.2">
      <c r="R1048576" s="541"/>
      <c r="S1048576" s="542"/>
      <c r="T1048576" s="542"/>
      <c r="U1048576" s="542"/>
      <c r="V1048576" s="542"/>
      <c r="W1048576" s="543"/>
    </row>
  </sheetData>
  <mergeCells count="99">
    <mergeCell ref="A71:O71"/>
    <mergeCell ref="R71:W71"/>
    <mergeCell ref="R1048576:W1048576"/>
    <mergeCell ref="R62:W62"/>
    <mergeCell ref="R63:W63"/>
    <mergeCell ref="R64:W64"/>
    <mergeCell ref="R65:W65"/>
    <mergeCell ref="R66:W66"/>
    <mergeCell ref="R67:W67"/>
    <mergeCell ref="R68:W68"/>
    <mergeCell ref="R69:W69"/>
    <mergeCell ref="R70:W70"/>
    <mergeCell ref="R61:W61"/>
    <mergeCell ref="R50:W50"/>
    <mergeCell ref="R51:W51"/>
    <mergeCell ref="R52:W52"/>
    <mergeCell ref="R53:W53"/>
    <mergeCell ref="R54:W54"/>
    <mergeCell ref="R55:W55"/>
    <mergeCell ref="R56:W56"/>
    <mergeCell ref="R57:W57"/>
    <mergeCell ref="R58:W58"/>
    <mergeCell ref="R59:W59"/>
    <mergeCell ref="R60:W60"/>
    <mergeCell ref="R49:W49"/>
    <mergeCell ref="R38:W38"/>
    <mergeCell ref="R39:W39"/>
    <mergeCell ref="R40:W40"/>
    <mergeCell ref="R41:W41"/>
    <mergeCell ref="R42:W42"/>
    <mergeCell ref="R43:W43"/>
    <mergeCell ref="R44:W44"/>
    <mergeCell ref="R45:W45"/>
    <mergeCell ref="R46:W46"/>
    <mergeCell ref="R47:W47"/>
    <mergeCell ref="R48:W48"/>
    <mergeCell ref="R37:W37"/>
    <mergeCell ref="R26:W26"/>
    <mergeCell ref="R27:W27"/>
    <mergeCell ref="R28:W28"/>
    <mergeCell ref="R29:W29"/>
    <mergeCell ref="R30:W30"/>
    <mergeCell ref="R31:W31"/>
    <mergeCell ref="R32:W32"/>
    <mergeCell ref="R33:W33"/>
    <mergeCell ref="R34:W34"/>
    <mergeCell ref="R35:W35"/>
    <mergeCell ref="R36:W36"/>
    <mergeCell ref="K16:M16"/>
    <mergeCell ref="K17:M17"/>
    <mergeCell ref="R25:W25"/>
    <mergeCell ref="H18:H20"/>
    <mergeCell ref="I18:I20"/>
    <mergeCell ref="J18:J20"/>
    <mergeCell ref="K18:K20"/>
    <mergeCell ref="L18:L20"/>
    <mergeCell ref="M18:M20"/>
    <mergeCell ref="N18:N20"/>
    <mergeCell ref="O18:O20"/>
    <mergeCell ref="R22:W22"/>
    <mergeCell ref="R23:W23"/>
    <mergeCell ref="R24:W24"/>
    <mergeCell ref="A9:G9"/>
    <mergeCell ref="H9:O9"/>
    <mergeCell ref="P9:Q9"/>
    <mergeCell ref="R9:W9"/>
    <mergeCell ref="H10:J10"/>
    <mergeCell ref="K10:O10"/>
    <mergeCell ref="P10:P20"/>
    <mergeCell ref="Q10:Q20"/>
    <mergeCell ref="R10:W21"/>
    <mergeCell ref="H11:I17"/>
    <mergeCell ref="J11:J17"/>
    <mergeCell ref="K11:M11"/>
    <mergeCell ref="K12:M12"/>
    <mergeCell ref="K13:M13"/>
    <mergeCell ref="K14:M14"/>
    <mergeCell ref="K15:M15"/>
    <mergeCell ref="C6:H6"/>
    <mergeCell ref="K6:P6"/>
    <mergeCell ref="S6:V6"/>
    <mergeCell ref="C7:H7"/>
    <mergeCell ref="K7:P7"/>
    <mergeCell ref="S7:V7"/>
    <mergeCell ref="C4:H4"/>
    <mergeCell ref="K4:P4"/>
    <mergeCell ref="S4:V4"/>
    <mergeCell ref="C5:H5"/>
    <mergeCell ref="K5:P5"/>
    <mergeCell ref="S5:V5"/>
    <mergeCell ref="X1:X3"/>
    <mergeCell ref="Y1:Y3"/>
    <mergeCell ref="Z1:Z3"/>
    <mergeCell ref="C2:H2"/>
    <mergeCell ref="K2:P2"/>
    <mergeCell ref="S2:V2"/>
    <mergeCell ref="C3:H3"/>
    <mergeCell ref="K3:P3"/>
    <mergeCell ref="S3:V3"/>
  </mergeCells>
  <pageMargins left="0.75" right="0.75" top="1" bottom="1" header="0.5" footer="0.5"/>
  <pageSetup paperSize="17" scale="60" orientation="landscape" r:id="rId1"/>
  <headerFooter alignWithMargins="0"/>
  <drawing r:id="rId2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D74FB3-44DD-4CAC-BF05-FE49502EDEE5}">
  <dimension ref="A1:Z93"/>
  <sheetViews>
    <sheetView workbookViewId="0">
      <selection activeCell="P9" sqref="P9:Q9"/>
    </sheetView>
  </sheetViews>
  <sheetFormatPr defaultRowHeight="12.75" x14ac:dyDescent="0.2"/>
  <cols>
    <col min="1" max="3" width="9.7109375" style="4" customWidth="1"/>
    <col min="4" max="5" width="9.7109375" style="5" customWidth="1"/>
    <col min="6" max="7" width="9.7109375" style="6" customWidth="1"/>
    <col min="8" max="9" width="9.7109375" style="4" customWidth="1"/>
    <col min="10" max="10" width="10.42578125" style="4" customWidth="1"/>
    <col min="11" max="11" width="11.7109375" style="4" customWidth="1"/>
    <col min="12" max="12" width="14.42578125" style="4" customWidth="1"/>
    <col min="13" max="14" width="8.7109375" style="4" customWidth="1"/>
    <col min="15" max="15" width="12.28515625" style="4" customWidth="1"/>
    <col min="16" max="17" width="16.7109375" style="6" customWidth="1"/>
    <col min="18" max="18" width="8.7109375" style="7" customWidth="1"/>
    <col min="19" max="22" width="8.7109375" style="4" customWidth="1"/>
    <col min="23" max="23" width="12.28515625" style="4" customWidth="1"/>
    <col min="24" max="24" width="10.140625" style="4" customWidth="1"/>
    <col min="25" max="256" width="9.140625" style="4"/>
    <col min="257" max="265" width="9.7109375" style="4" customWidth="1"/>
    <col min="266" max="266" width="10.42578125" style="4" customWidth="1"/>
    <col min="267" max="267" width="11.7109375" style="4" customWidth="1"/>
    <col min="268" max="268" width="14.42578125" style="4" customWidth="1"/>
    <col min="269" max="270" width="8.7109375" style="4" customWidth="1"/>
    <col min="271" max="271" width="12.28515625" style="4" customWidth="1"/>
    <col min="272" max="273" width="16.7109375" style="4" customWidth="1"/>
    <col min="274" max="278" width="8.7109375" style="4" customWidth="1"/>
    <col min="279" max="279" width="12.28515625" style="4" customWidth="1"/>
    <col min="280" max="280" width="10.140625" style="4" customWidth="1"/>
    <col min="281" max="512" width="9.140625" style="4"/>
    <col min="513" max="521" width="9.7109375" style="4" customWidth="1"/>
    <col min="522" max="522" width="10.42578125" style="4" customWidth="1"/>
    <col min="523" max="523" width="11.7109375" style="4" customWidth="1"/>
    <col min="524" max="524" width="14.42578125" style="4" customWidth="1"/>
    <col min="525" max="526" width="8.7109375" style="4" customWidth="1"/>
    <col min="527" max="527" width="12.28515625" style="4" customWidth="1"/>
    <col min="528" max="529" width="16.7109375" style="4" customWidth="1"/>
    <col min="530" max="534" width="8.7109375" style="4" customWidth="1"/>
    <col min="535" max="535" width="12.28515625" style="4" customWidth="1"/>
    <col min="536" max="536" width="10.140625" style="4" customWidth="1"/>
    <col min="537" max="768" width="9.140625" style="4"/>
    <col min="769" max="777" width="9.7109375" style="4" customWidth="1"/>
    <col min="778" max="778" width="10.42578125" style="4" customWidth="1"/>
    <col min="779" max="779" width="11.7109375" style="4" customWidth="1"/>
    <col min="780" max="780" width="14.42578125" style="4" customWidth="1"/>
    <col min="781" max="782" width="8.7109375" style="4" customWidth="1"/>
    <col min="783" max="783" width="12.28515625" style="4" customWidth="1"/>
    <col min="784" max="785" width="16.7109375" style="4" customWidth="1"/>
    <col min="786" max="790" width="8.7109375" style="4" customWidth="1"/>
    <col min="791" max="791" width="12.28515625" style="4" customWidth="1"/>
    <col min="792" max="792" width="10.140625" style="4" customWidth="1"/>
    <col min="793" max="1024" width="9.140625" style="4"/>
    <col min="1025" max="1033" width="9.7109375" style="4" customWidth="1"/>
    <col min="1034" max="1034" width="10.42578125" style="4" customWidth="1"/>
    <col min="1035" max="1035" width="11.7109375" style="4" customWidth="1"/>
    <col min="1036" max="1036" width="14.42578125" style="4" customWidth="1"/>
    <col min="1037" max="1038" width="8.7109375" style="4" customWidth="1"/>
    <col min="1039" max="1039" width="12.28515625" style="4" customWidth="1"/>
    <col min="1040" max="1041" width="16.7109375" style="4" customWidth="1"/>
    <col min="1042" max="1046" width="8.7109375" style="4" customWidth="1"/>
    <col min="1047" max="1047" width="12.28515625" style="4" customWidth="1"/>
    <col min="1048" max="1048" width="10.140625" style="4" customWidth="1"/>
    <col min="1049" max="1280" width="9.140625" style="4"/>
    <col min="1281" max="1289" width="9.7109375" style="4" customWidth="1"/>
    <col min="1290" max="1290" width="10.42578125" style="4" customWidth="1"/>
    <col min="1291" max="1291" width="11.7109375" style="4" customWidth="1"/>
    <col min="1292" max="1292" width="14.42578125" style="4" customWidth="1"/>
    <col min="1293" max="1294" width="8.7109375" style="4" customWidth="1"/>
    <col min="1295" max="1295" width="12.28515625" style="4" customWidth="1"/>
    <col min="1296" max="1297" width="16.7109375" style="4" customWidth="1"/>
    <col min="1298" max="1302" width="8.7109375" style="4" customWidth="1"/>
    <col min="1303" max="1303" width="12.28515625" style="4" customWidth="1"/>
    <col min="1304" max="1304" width="10.140625" style="4" customWidth="1"/>
    <col min="1305" max="1536" width="9.140625" style="4"/>
    <col min="1537" max="1545" width="9.7109375" style="4" customWidth="1"/>
    <col min="1546" max="1546" width="10.42578125" style="4" customWidth="1"/>
    <col min="1547" max="1547" width="11.7109375" style="4" customWidth="1"/>
    <col min="1548" max="1548" width="14.42578125" style="4" customWidth="1"/>
    <col min="1549" max="1550" width="8.7109375" style="4" customWidth="1"/>
    <col min="1551" max="1551" width="12.28515625" style="4" customWidth="1"/>
    <col min="1552" max="1553" width="16.7109375" style="4" customWidth="1"/>
    <col min="1554" max="1558" width="8.7109375" style="4" customWidth="1"/>
    <col min="1559" max="1559" width="12.28515625" style="4" customWidth="1"/>
    <col min="1560" max="1560" width="10.140625" style="4" customWidth="1"/>
    <col min="1561" max="1792" width="9.140625" style="4"/>
    <col min="1793" max="1801" width="9.7109375" style="4" customWidth="1"/>
    <col min="1802" max="1802" width="10.42578125" style="4" customWidth="1"/>
    <col min="1803" max="1803" width="11.7109375" style="4" customWidth="1"/>
    <col min="1804" max="1804" width="14.42578125" style="4" customWidth="1"/>
    <col min="1805" max="1806" width="8.7109375" style="4" customWidth="1"/>
    <col min="1807" max="1807" width="12.28515625" style="4" customWidth="1"/>
    <col min="1808" max="1809" width="16.7109375" style="4" customWidth="1"/>
    <col min="1810" max="1814" width="8.7109375" style="4" customWidth="1"/>
    <col min="1815" max="1815" width="12.28515625" style="4" customWidth="1"/>
    <col min="1816" max="1816" width="10.140625" style="4" customWidth="1"/>
    <col min="1817" max="2048" width="9.140625" style="4"/>
    <col min="2049" max="2057" width="9.7109375" style="4" customWidth="1"/>
    <col min="2058" max="2058" width="10.42578125" style="4" customWidth="1"/>
    <col min="2059" max="2059" width="11.7109375" style="4" customWidth="1"/>
    <col min="2060" max="2060" width="14.42578125" style="4" customWidth="1"/>
    <col min="2061" max="2062" width="8.7109375" style="4" customWidth="1"/>
    <col min="2063" max="2063" width="12.28515625" style="4" customWidth="1"/>
    <col min="2064" max="2065" width="16.7109375" style="4" customWidth="1"/>
    <col min="2066" max="2070" width="8.7109375" style="4" customWidth="1"/>
    <col min="2071" max="2071" width="12.28515625" style="4" customWidth="1"/>
    <col min="2072" max="2072" width="10.140625" style="4" customWidth="1"/>
    <col min="2073" max="2304" width="9.140625" style="4"/>
    <col min="2305" max="2313" width="9.7109375" style="4" customWidth="1"/>
    <col min="2314" max="2314" width="10.42578125" style="4" customWidth="1"/>
    <col min="2315" max="2315" width="11.7109375" style="4" customWidth="1"/>
    <col min="2316" max="2316" width="14.42578125" style="4" customWidth="1"/>
    <col min="2317" max="2318" width="8.7109375" style="4" customWidth="1"/>
    <col min="2319" max="2319" width="12.28515625" style="4" customWidth="1"/>
    <col min="2320" max="2321" width="16.7109375" style="4" customWidth="1"/>
    <col min="2322" max="2326" width="8.7109375" style="4" customWidth="1"/>
    <col min="2327" max="2327" width="12.28515625" style="4" customWidth="1"/>
    <col min="2328" max="2328" width="10.140625" style="4" customWidth="1"/>
    <col min="2329" max="2560" width="9.140625" style="4"/>
    <col min="2561" max="2569" width="9.7109375" style="4" customWidth="1"/>
    <col min="2570" max="2570" width="10.42578125" style="4" customWidth="1"/>
    <col min="2571" max="2571" width="11.7109375" style="4" customWidth="1"/>
    <col min="2572" max="2572" width="14.42578125" style="4" customWidth="1"/>
    <col min="2573" max="2574" width="8.7109375" style="4" customWidth="1"/>
    <col min="2575" max="2575" width="12.28515625" style="4" customWidth="1"/>
    <col min="2576" max="2577" width="16.7109375" style="4" customWidth="1"/>
    <col min="2578" max="2582" width="8.7109375" style="4" customWidth="1"/>
    <col min="2583" max="2583" width="12.28515625" style="4" customWidth="1"/>
    <col min="2584" max="2584" width="10.140625" style="4" customWidth="1"/>
    <col min="2585" max="2816" width="9.140625" style="4"/>
    <col min="2817" max="2825" width="9.7109375" style="4" customWidth="1"/>
    <col min="2826" max="2826" width="10.42578125" style="4" customWidth="1"/>
    <col min="2827" max="2827" width="11.7109375" style="4" customWidth="1"/>
    <col min="2828" max="2828" width="14.42578125" style="4" customWidth="1"/>
    <col min="2829" max="2830" width="8.7109375" style="4" customWidth="1"/>
    <col min="2831" max="2831" width="12.28515625" style="4" customWidth="1"/>
    <col min="2832" max="2833" width="16.7109375" style="4" customWidth="1"/>
    <col min="2834" max="2838" width="8.7109375" style="4" customWidth="1"/>
    <col min="2839" max="2839" width="12.28515625" style="4" customWidth="1"/>
    <col min="2840" max="2840" width="10.140625" style="4" customWidth="1"/>
    <col min="2841" max="3072" width="9.140625" style="4"/>
    <col min="3073" max="3081" width="9.7109375" style="4" customWidth="1"/>
    <col min="3082" max="3082" width="10.42578125" style="4" customWidth="1"/>
    <col min="3083" max="3083" width="11.7109375" style="4" customWidth="1"/>
    <col min="3084" max="3084" width="14.42578125" style="4" customWidth="1"/>
    <col min="3085" max="3086" width="8.7109375" style="4" customWidth="1"/>
    <col min="3087" max="3087" width="12.28515625" style="4" customWidth="1"/>
    <col min="3088" max="3089" width="16.7109375" style="4" customWidth="1"/>
    <col min="3090" max="3094" width="8.7109375" style="4" customWidth="1"/>
    <col min="3095" max="3095" width="12.28515625" style="4" customWidth="1"/>
    <col min="3096" max="3096" width="10.140625" style="4" customWidth="1"/>
    <col min="3097" max="3328" width="9.140625" style="4"/>
    <col min="3329" max="3337" width="9.7109375" style="4" customWidth="1"/>
    <col min="3338" max="3338" width="10.42578125" style="4" customWidth="1"/>
    <col min="3339" max="3339" width="11.7109375" style="4" customWidth="1"/>
    <col min="3340" max="3340" width="14.42578125" style="4" customWidth="1"/>
    <col min="3341" max="3342" width="8.7109375" style="4" customWidth="1"/>
    <col min="3343" max="3343" width="12.28515625" style="4" customWidth="1"/>
    <col min="3344" max="3345" width="16.7109375" style="4" customWidth="1"/>
    <col min="3346" max="3350" width="8.7109375" style="4" customWidth="1"/>
    <col min="3351" max="3351" width="12.28515625" style="4" customWidth="1"/>
    <col min="3352" max="3352" width="10.140625" style="4" customWidth="1"/>
    <col min="3353" max="3584" width="9.140625" style="4"/>
    <col min="3585" max="3593" width="9.7109375" style="4" customWidth="1"/>
    <col min="3594" max="3594" width="10.42578125" style="4" customWidth="1"/>
    <col min="3595" max="3595" width="11.7109375" style="4" customWidth="1"/>
    <col min="3596" max="3596" width="14.42578125" style="4" customWidth="1"/>
    <col min="3597" max="3598" width="8.7109375" style="4" customWidth="1"/>
    <col min="3599" max="3599" width="12.28515625" style="4" customWidth="1"/>
    <col min="3600" max="3601" width="16.7109375" style="4" customWidth="1"/>
    <col min="3602" max="3606" width="8.7109375" style="4" customWidth="1"/>
    <col min="3607" max="3607" width="12.28515625" style="4" customWidth="1"/>
    <col min="3608" max="3608" width="10.140625" style="4" customWidth="1"/>
    <col min="3609" max="3840" width="9.140625" style="4"/>
    <col min="3841" max="3849" width="9.7109375" style="4" customWidth="1"/>
    <col min="3850" max="3850" width="10.42578125" style="4" customWidth="1"/>
    <col min="3851" max="3851" width="11.7109375" style="4" customWidth="1"/>
    <col min="3852" max="3852" width="14.42578125" style="4" customWidth="1"/>
    <col min="3853" max="3854" width="8.7109375" style="4" customWidth="1"/>
    <col min="3855" max="3855" width="12.28515625" style="4" customWidth="1"/>
    <col min="3856" max="3857" width="16.7109375" style="4" customWidth="1"/>
    <col min="3858" max="3862" width="8.7109375" style="4" customWidth="1"/>
    <col min="3863" max="3863" width="12.28515625" style="4" customWidth="1"/>
    <col min="3864" max="3864" width="10.140625" style="4" customWidth="1"/>
    <col min="3865" max="4096" width="9.140625" style="4"/>
    <col min="4097" max="4105" width="9.7109375" style="4" customWidth="1"/>
    <col min="4106" max="4106" width="10.42578125" style="4" customWidth="1"/>
    <col min="4107" max="4107" width="11.7109375" style="4" customWidth="1"/>
    <col min="4108" max="4108" width="14.42578125" style="4" customWidth="1"/>
    <col min="4109" max="4110" width="8.7109375" style="4" customWidth="1"/>
    <col min="4111" max="4111" width="12.28515625" style="4" customWidth="1"/>
    <col min="4112" max="4113" width="16.7109375" style="4" customWidth="1"/>
    <col min="4114" max="4118" width="8.7109375" style="4" customWidth="1"/>
    <col min="4119" max="4119" width="12.28515625" style="4" customWidth="1"/>
    <col min="4120" max="4120" width="10.140625" style="4" customWidth="1"/>
    <col min="4121" max="4352" width="9.140625" style="4"/>
    <col min="4353" max="4361" width="9.7109375" style="4" customWidth="1"/>
    <col min="4362" max="4362" width="10.42578125" style="4" customWidth="1"/>
    <col min="4363" max="4363" width="11.7109375" style="4" customWidth="1"/>
    <col min="4364" max="4364" width="14.42578125" style="4" customWidth="1"/>
    <col min="4365" max="4366" width="8.7109375" style="4" customWidth="1"/>
    <col min="4367" max="4367" width="12.28515625" style="4" customWidth="1"/>
    <col min="4368" max="4369" width="16.7109375" style="4" customWidth="1"/>
    <col min="4370" max="4374" width="8.7109375" style="4" customWidth="1"/>
    <col min="4375" max="4375" width="12.28515625" style="4" customWidth="1"/>
    <col min="4376" max="4376" width="10.140625" style="4" customWidth="1"/>
    <col min="4377" max="4608" width="9.140625" style="4"/>
    <col min="4609" max="4617" width="9.7109375" style="4" customWidth="1"/>
    <col min="4618" max="4618" width="10.42578125" style="4" customWidth="1"/>
    <col min="4619" max="4619" width="11.7109375" style="4" customWidth="1"/>
    <col min="4620" max="4620" width="14.42578125" style="4" customWidth="1"/>
    <col min="4621" max="4622" width="8.7109375" style="4" customWidth="1"/>
    <col min="4623" max="4623" width="12.28515625" style="4" customWidth="1"/>
    <col min="4624" max="4625" width="16.7109375" style="4" customWidth="1"/>
    <col min="4626" max="4630" width="8.7109375" style="4" customWidth="1"/>
    <col min="4631" max="4631" width="12.28515625" style="4" customWidth="1"/>
    <col min="4632" max="4632" width="10.140625" style="4" customWidth="1"/>
    <col min="4633" max="4864" width="9.140625" style="4"/>
    <col min="4865" max="4873" width="9.7109375" style="4" customWidth="1"/>
    <col min="4874" max="4874" width="10.42578125" style="4" customWidth="1"/>
    <col min="4875" max="4875" width="11.7109375" style="4" customWidth="1"/>
    <col min="4876" max="4876" width="14.42578125" style="4" customWidth="1"/>
    <col min="4877" max="4878" width="8.7109375" style="4" customWidth="1"/>
    <col min="4879" max="4879" width="12.28515625" style="4" customWidth="1"/>
    <col min="4880" max="4881" width="16.7109375" style="4" customWidth="1"/>
    <col min="4882" max="4886" width="8.7109375" style="4" customWidth="1"/>
    <col min="4887" max="4887" width="12.28515625" style="4" customWidth="1"/>
    <col min="4888" max="4888" width="10.140625" style="4" customWidth="1"/>
    <col min="4889" max="5120" width="9.140625" style="4"/>
    <col min="5121" max="5129" width="9.7109375" style="4" customWidth="1"/>
    <col min="5130" max="5130" width="10.42578125" style="4" customWidth="1"/>
    <col min="5131" max="5131" width="11.7109375" style="4" customWidth="1"/>
    <col min="5132" max="5132" width="14.42578125" style="4" customWidth="1"/>
    <col min="5133" max="5134" width="8.7109375" style="4" customWidth="1"/>
    <col min="5135" max="5135" width="12.28515625" style="4" customWidth="1"/>
    <col min="5136" max="5137" width="16.7109375" style="4" customWidth="1"/>
    <col min="5138" max="5142" width="8.7109375" style="4" customWidth="1"/>
    <col min="5143" max="5143" width="12.28515625" style="4" customWidth="1"/>
    <col min="5144" max="5144" width="10.140625" style="4" customWidth="1"/>
    <col min="5145" max="5376" width="9.140625" style="4"/>
    <col min="5377" max="5385" width="9.7109375" style="4" customWidth="1"/>
    <col min="5386" max="5386" width="10.42578125" style="4" customWidth="1"/>
    <col min="5387" max="5387" width="11.7109375" style="4" customWidth="1"/>
    <col min="5388" max="5388" width="14.42578125" style="4" customWidth="1"/>
    <col min="5389" max="5390" width="8.7109375" style="4" customWidth="1"/>
    <col min="5391" max="5391" width="12.28515625" style="4" customWidth="1"/>
    <col min="5392" max="5393" width="16.7109375" style="4" customWidth="1"/>
    <col min="5394" max="5398" width="8.7109375" style="4" customWidth="1"/>
    <col min="5399" max="5399" width="12.28515625" style="4" customWidth="1"/>
    <col min="5400" max="5400" width="10.140625" style="4" customWidth="1"/>
    <col min="5401" max="5632" width="9.140625" style="4"/>
    <col min="5633" max="5641" width="9.7109375" style="4" customWidth="1"/>
    <col min="5642" max="5642" width="10.42578125" style="4" customWidth="1"/>
    <col min="5643" max="5643" width="11.7109375" style="4" customWidth="1"/>
    <col min="5644" max="5644" width="14.42578125" style="4" customWidth="1"/>
    <col min="5645" max="5646" width="8.7109375" style="4" customWidth="1"/>
    <col min="5647" max="5647" width="12.28515625" style="4" customWidth="1"/>
    <col min="5648" max="5649" width="16.7109375" style="4" customWidth="1"/>
    <col min="5650" max="5654" width="8.7109375" style="4" customWidth="1"/>
    <col min="5655" max="5655" width="12.28515625" style="4" customWidth="1"/>
    <col min="5656" max="5656" width="10.140625" style="4" customWidth="1"/>
    <col min="5657" max="5888" width="9.140625" style="4"/>
    <col min="5889" max="5897" width="9.7109375" style="4" customWidth="1"/>
    <col min="5898" max="5898" width="10.42578125" style="4" customWidth="1"/>
    <col min="5899" max="5899" width="11.7109375" style="4" customWidth="1"/>
    <col min="5900" max="5900" width="14.42578125" style="4" customWidth="1"/>
    <col min="5901" max="5902" width="8.7109375" style="4" customWidth="1"/>
    <col min="5903" max="5903" width="12.28515625" style="4" customWidth="1"/>
    <col min="5904" max="5905" width="16.7109375" style="4" customWidth="1"/>
    <col min="5906" max="5910" width="8.7109375" style="4" customWidth="1"/>
    <col min="5911" max="5911" width="12.28515625" style="4" customWidth="1"/>
    <col min="5912" max="5912" width="10.140625" style="4" customWidth="1"/>
    <col min="5913" max="6144" width="9.140625" style="4"/>
    <col min="6145" max="6153" width="9.7109375" style="4" customWidth="1"/>
    <col min="6154" max="6154" width="10.42578125" style="4" customWidth="1"/>
    <col min="6155" max="6155" width="11.7109375" style="4" customWidth="1"/>
    <col min="6156" max="6156" width="14.42578125" style="4" customWidth="1"/>
    <col min="6157" max="6158" width="8.7109375" style="4" customWidth="1"/>
    <col min="6159" max="6159" width="12.28515625" style="4" customWidth="1"/>
    <col min="6160" max="6161" width="16.7109375" style="4" customWidth="1"/>
    <col min="6162" max="6166" width="8.7109375" style="4" customWidth="1"/>
    <col min="6167" max="6167" width="12.28515625" style="4" customWidth="1"/>
    <col min="6168" max="6168" width="10.140625" style="4" customWidth="1"/>
    <col min="6169" max="6400" width="9.140625" style="4"/>
    <col min="6401" max="6409" width="9.7109375" style="4" customWidth="1"/>
    <col min="6410" max="6410" width="10.42578125" style="4" customWidth="1"/>
    <col min="6411" max="6411" width="11.7109375" style="4" customWidth="1"/>
    <col min="6412" max="6412" width="14.42578125" style="4" customWidth="1"/>
    <col min="6413" max="6414" width="8.7109375" style="4" customWidth="1"/>
    <col min="6415" max="6415" width="12.28515625" style="4" customWidth="1"/>
    <col min="6416" max="6417" width="16.7109375" style="4" customWidth="1"/>
    <col min="6418" max="6422" width="8.7109375" style="4" customWidth="1"/>
    <col min="6423" max="6423" width="12.28515625" style="4" customWidth="1"/>
    <col min="6424" max="6424" width="10.140625" style="4" customWidth="1"/>
    <col min="6425" max="6656" width="9.140625" style="4"/>
    <col min="6657" max="6665" width="9.7109375" style="4" customWidth="1"/>
    <col min="6666" max="6666" width="10.42578125" style="4" customWidth="1"/>
    <col min="6667" max="6667" width="11.7109375" style="4" customWidth="1"/>
    <col min="6668" max="6668" width="14.42578125" style="4" customWidth="1"/>
    <col min="6669" max="6670" width="8.7109375" style="4" customWidth="1"/>
    <col min="6671" max="6671" width="12.28515625" style="4" customWidth="1"/>
    <col min="6672" max="6673" width="16.7109375" style="4" customWidth="1"/>
    <col min="6674" max="6678" width="8.7109375" style="4" customWidth="1"/>
    <col min="6679" max="6679" width="12.28515625" style="4" customWidth="1"/>
    <col min="6680" max="6680" width="10.140625" style="4" customWidth="1"/>
    <col min="6681" max="6912" width="9.140625" style="4"/>
    <col min="6913" max="6921" width="9.7109375" style="4" customWidth="1"/>
    <col min="6922" max="6922" width="10.42578125" style="4" customWidth="1"/>
    <col min="6923" max="6923" width="11.7109375" style="4" customWidth="1"/>
    <col min="6924" max="6924" width="14.42578125" style="4" customWidth="1"/>
    <col min="6925" max="6926" width="8.7109375" style="4" customWidth="1"/>
    <col min="6927" max="6927" width="12.28515625" style="4" customWidth="1"/>
    <col min="6928" max="6929" width="16.7109375" style="4" customWidth="1"/>
    <col min="6930" max="6934" width="8.7109375" style="4" customWidth="1"/>
    <col min="6935" max="6935" width="12.28515625" style="4" customWidth="1"/>
    <col min="6936" max="6936" width="10.140625" style="4" customWidth="1"/>
    <col min="6937" max="7168" width="9.140625" style="4"/>
    <col min="7169" max="7177" width="9.7109375" style="4" customWidth="1"/>
    <col min="7178" max="7178" width="10.42578125" style="4" customWidth="1"/>
    <col min="7179" max="7179" width="11.7109375" style="4" customWidth="1"/>
    <col min="7180" max="7180" width="14.42578125" style="4" customWidth="1"/>
    <col min="7181" max="7182" width="8.7109375" style="4" customWidth="1"/>
    <col min="7183" max="7183" width="12.28515625" style="4" customWidth="1"/>
    <col min="7184" max="7185" width="16.7109375" style="4" customWidth="1"/>
    <col min="7186" max="7190" width="8.7109375" style="4" customWidth="1"/>
    <col min="7191" max="7191" width="12.28515625" style="4" customWidth="1"/>
    <col min="7192" max="7192" width="10.140625" style="4" customWidth="1"/>
    <col min="7193" max="7424" width="9.140625" style="4"/>
    <col min="7425" max="7433" width="9.7109375" style="4" customWidth="1"/>
    <col min="7434" max="7434" width="10.42578125" style="4" customWidth="1"/>
    <col min="7435" max="7435" width="11.7109375" style="4" customWidth="1"/>
    <col min="7436" max="7436" width="14.42578125" style="4" customWidth="1"/>
    <col min="7437" max="7438" width="8.7109375" style="4" customWidth="1"/>
    <col min="7439" max="7439" width="12.28515625" style="4" customWidth="1"/>
    <col min="7440" max="7441" width="16.7109375" style="4" customWidth="1"/>
    <col min="7442" max="7446" width="8.7109375" style="4" customWidth="1"/>
    <col min="7447" max="7447" width="12.28515625" style="4" customWidth="1"/>
    <col min="7448" max="7448" width="10.140625" style="4" customWidth="1"/>
    <col min="7449" max="7680" width="9.140625" style="4"/>
    <col min="7681" max="7689" width="9.7109375" style="4" customWidth="1"/>
    <col min="7690" max="7690" width="10.42578125" style="4" customWidth="1"/>
    <col min="7691" max="7691" width="11.7109375" style="4" customWidth="1"/>
    <col min="7692" max="7692" width="14.42578125" style="4" customWidth="1"/>
    <col min="7693" max="7694" width="8.7109375" style="4" customWidth="1"/>
    <col min="7695" max="7695" width="12.28515625" style="4" customWidth="1"/>
    <col min="7696" max="7697" width="16.7109375" style="4" customWidth="1"/>
    <col min="7698" max="7702" width="8.7109375" style="4" customWidth="1"/>
    <col min="7703" max="7703" width="12.28515625" style="4" customWidth="1"/>
    <col min="7704" max="7704" width="10.140625" style="4" customWidth="1"/>
    <col min="7705" max="7936" width="9.140625" style="4"/>
    <col min="7937" max="7945" width="9.7109375" style="4" customWidth="1"/>
    <col min="7946" max="7946" width="10.42578125" style="4" customWidth="1"/>
    <col min="7947" max="7947" width="11.7109375" style="4" customWidth="1"/>
    <col min="7948" max="7948" width="14.42578125" style="4" customWidth="1"/>
    <col min="7949" max="7950" width="8.7109375" style="4" customWidth="1"/>
    <col min="7951" max="7951" width="12.28515625" style="4" customWidth="1"/>
    <col min="7952" max="7953" width="16.7109375" style="4" customWidth="1"/>
    <col min="7954" max="7958" width="8.7109375" style="4" customWidth="1"/>
    <col min="7959" max="7959" width="12.28515625" style="4" customWidth="1"/>
    <col min="7960" max="7960" width="10.140625" style="4" customWidth="1"/>
    <col min="7961" max="8192" width="9.140625" style="4"/>
    <col min="8193" max="8201" width="9.7109375" style="4" customWidth="1"/>
    <col min="8202" max="8202" width="10.42578125" style="4" customWidth="1"/>
    <col min="8203" max="8203" width="11.7109375" style="4" customWidth="1"/>
    <col min="8204" max="8204" width="14.42578125" style="4" customWidth="1"/>
    <col min="8205" max="8206" width="8.7109375" style="4" customWidth="1"/>
    <col min="8207" max="8207" width="12.28515625" style="4" customWidth="1"/>
    <col min="8208" max="8209" width="16.7109375" style="4" customWidth="1"/>
    <col min="8210" max="8214" width="8.7109375" style="4" customWidth="1"/>
    <col min="8215" max="8215" width="12.28515625" style="4" customWidth="1"/>
    <col min="8216" max="8216" width="10.140625" style="4" customWidth="1"/>
    <col min="8217" max="8448" width="9.140625" style="4"/>
    <col min="8449" max="8457" width="9.7109375" style="4" customWidth="1"/>
    <col min="8458" max="8458" width="10.42578125" style="4" customWidth="1"/>
    <col min="8459" max="8459" width="11.7109375" style="4" customWidth="1"/>
    <col min="8460" max="8460" width="14.42578125" style="4" customWidth="1"/>
    <col min="8461" max="8462" width="8.7109375" style="4" customWidth="1"/>
    <col min="8463" max="8463" width="12.28515625" style="4" customWidth="1"/>
    <col min="8464" max="8465" width="16.7109375" style="4" customWidth="1"/>
    <col min="8466" max="8470" width="8.7109375" style="4" customWidth="1"/>
    <col min="8471" max="8471" width="12.28515625" style="4" customWidth="1"/>
    <col min="8472" max="8472" width="10.140625" style="4" customWidth="1"/>
    <col min="8473" max="8704" width="9.140625" style="4"/>
    <col min="8705" max="8713" width="9.7109375" style="4" customWidth="1"/>
    <col min="8714" max="8714" width="10.42578125" style="4" customWidth="1"/>
    <col min="8715" max="8715" width="11.7109375" style="4" customWidth="1"/>
    <col min="8716" max="8716" width="14.42578125" style="4" customWidth="1"/>
    <col min="8717" max="8718" width="8.7109375" style="4" customWidth="1"/>
    <col min="8719" max="8719" width="12.28515625" style="4" customWidth="1"/>
    <col min="8720" max="8721" width="16.7109375" style="4" customWidth="1"/>
    <col min="8722" max="8726" width="8.7109375" style="4" customWidth="1"/>
    <col min="8727" max="8727" width="12.28515625" style="4" customWidth="1"/>
    <col min="8728" max="8728" width="10.140625" style="4" customWidth="1"/>
    <col min="8729" max="8960" width="9.140625" style="4"/>
    <col min="8961" max="8969" width="9.7109375" style="4" customWidth="1"/>
    <col min="8970" max="8970" width="10.42578125" style="4" customWidth="1"/>
    <col min="8971" max="8971" width="11.7109375" style="4" customWidth="1"/>
    <col min="8972" max="8972" width="14.42578125" style="4" customWidth="1"/>
    <col min="8973" max="8974" width="8.7109375" style="4" customWidth="1"/>
    <col min="8975" max="8975" width="12.28515625" style="4" customWidth="1"/>
    <col min="8976" max="8977" width="16.7109375" style="4" customWidth="1"/>
    <col min="8978" max="8982" width="8.7109375" style="4" customWidth="1"/>
    <col min="8983" max="8983" width="12.28515625" style="4" customWidth="1"/>
    <col min="8984" max="8984" width="10.140625" style="4" customWidth="1"/>
    <col min="8985" max="9216" width="9.140625" style="4"/>
    <col min="9217" max="9225" width="9.7109375" style="4" customWidth="1"/>
    <col min="9226" max="9226" width="10.42578125" style="4" customWidth="1"/>
    <col min="9227" max="9227" width="11.7109375" style="4" customWidth="1"/>
    <col min="9228" max="9228" width="14.42578125" style="4" customWidth="1"/>
    <col min="9229" max="9230" width="8.7109375" style="4" customWidth="1"/>
    <col min="9231" max="9231" width="12.28515625" style="4" customWidth="1"/>
    <col min="9232" max="9233" width="16.7109375" style="4" customWidth="1"/>
    <col min="9234" max="9238" width="8.7109375" style="4" customWidth="1"/>
    <col min="9239" max="9239" width="12.28515625" style="4" customWidth="1"/>
    <col min="9240" max="9240" width="10.140625" style="4" customWidth="1"/>
    <col min="9241" max="9472" width="9.140625" style="4"/>
    <col min="9473" max="9481" width="9.7109375" style="4" customWidth="1"/>
    <col min="9482" max="9482" width="10.42578125" style="4" customWidth="1"/>
    <col min="9483" max="9483" width="11.7109375" style="4" customWidth="1"/>
    <col min="9484" max="9484" width="14.42578125" style="4" customWidth="1"/>
    <col min="9485" max="9486" width="8.7109375" style="4" customWidth="1"/>
    <col min="9487" max="9487" width="12.28515625" style="4" customWidth="1"/>
    <col min="9488" max="9489" width="16.7109375" style="4" customWidth="1"/>
    <col min="9490" max="9494" width="8.7109375" style="4" customWidth="1"/>
    <col min="9495" max="9495" width="12.28515625" style="4" customWidth="1"/>
    <col min="9496" max="9496" width="10.140625" style="4" customWidth="1"/>
    <col min="9497" max="9728" width="9.140625" style="4"/>
    <col min="9729" max="9737" width="9.7109375" style="4" customWidth="1"/>
    <col min="9738" max="9738" width="10.42578125" style="4" customWidth="1"/>
    <col min="9739" max="9739" width="11.7109375" style="4" customWidth="1"/>
    <col min="9740" max="9740" width="14.42578125" style="4" customWidth="1"/>
    <col min="9741" max="9742" width="8.7109375" style="4" customWidth="1"/>
    <col min="9743" max="9743" width="12.28515625" style="4" customWidth="1"/>
    <col min="9744" max="9745" width="16.7109375" style="4" customWidth="1"/>
    <col min="9746" max="9750" width="8.7109375" style="4" customWidth="1"/>
    <col min="9751" max="9751" width="12.28515625" style="4" customWidth="1"/>
    <col min="9752" max="9752" width="10.140625" style="4" customWidth="1"/>
    <col min="9753" max="9984" width="9.140625" style="4"/>
    <col min="9985" max="9993" width="9.7109375" style="4" customWidth="1"/>
    <col min="9994" max="9994" width="10.42578125" style="4" customWidth="1"/>
    <col min="9995" max="9995" width="11.7109375" style="4" customWidth="1"/>
    <col min="9996" max="9996" width="14.42578125" style="4" customWidth="1"/>
    <col min="9997" max="9998" width="8.7109375" style="4" customWidth="1"/>
    <col min="9999" max="9999" width="12.28515625" style="4" customWidth="1"/>
    <col min="10000" max="10001" width="16.7109375" style="4" customWidth="1"/>
    <col min="10002" max="10006" width="8.7109375" style="4" customWidth="1"/>
    <col min="10007" max="10007" width="12.28515625" style="4" customWidth="1"/>
    <col min="10008" max="10008" width="10.140625" style="4" customWidth="1"/>
    <col min="10009" max="10240" width="9.140625" style="4"/>
    <col min="10241" max="10249" width="9.7109375" style="4" customWidth="1"/>
    <col min="10250" max="10250" width="10.42578125" style="4" customWidth="1"/>
    <col min="10251" max="10251" width="11.7109375" style="4" customWidth="1"/>
    <col min="10252" max="10252" width="14.42578125" style="4" customWidth="1"/>
    <col min="10253" max="10254" width="8.7109375" style="4" customWidth="1"/>
    <col min="10255" max="10255" width="12.28515625" style="4" customWidth="1"/>
    <col min="10256" max="10257" width="16.7109375" style="4" customWidth="1"/>
    <col min="10258" max="10262" width="8.7109375" style="4" customWidth="1"/>
    <col min="10263" max="10263" width="12.28515625" style="4" customWidth="1"/>
    <col min="10264" max="10264" width="10.140625" style="4" customWidth="1"/>
    <col min="10265" max="10496" width="9.140625" style="4"/>
    <col min="10497" max="10505" width="9.7109375" style="4" customWidth="1"/>
    <col min="10506" max="10506" width="10.42578125" style="4" customWidth="1"/>
    <col min="10507" max="10507" width="11.7109375" style="4" customWidth="1"/>
    <col min="10508" max="10508" width="14.42578125" style="4" customWidth="1"/>
    <col min="10509" max="10510" width="8.7109375" style="4" customWidth="1"/>
    <col min="10511" max="10511" width="12.28515625" style="4" customWidth="1"/>
    <col min="10512" max="10513" width="16.7109375" style="4" customWidth="1"/>
    <col min="10514" max="10518" width="8.7109375" style="4" customWidth="1"/>
    <col min="10519" max="10519" width="12.28515625" style="4" customWidth="1"/>
    <col min="10520" max="10520" width="10.140625" style="4" customWidth="1"/>
    <col min="10521" max="10752" width="9.140625" style="4"/>
    <col min="10753" max="10761" width="9.7109375" style="4" customWidth="1"/>
    <col min="10762" max="10762" width="10.42578125" style="4" customWidth="1"/>
    <col min="10763" max="10763" width="11.7109375" style="4" customWidth="1"/>
    <col min="10764" max="10764" width="14.42578125" style="4" customWidth="1"/>
    <col min="10765" max="10766" width="8.7109375" style="4" customWidth="1"/>
    <col min="10767" max="10767" width="12.28515625" style="4" customWidth="1"/>
    <col min="10768" max="10769" width="16.7109375" style="4" customWidth="1"/>
    <col min="10770" max="10774" width="8.7109375" style="4" customWidth="1"/>
    <col min="10775" max="10775" width="12.28515625" style="4" customWidth="1"/>
    <col min="10776" max="10776" width="10.140625" style="4" customWidth="1"/>
    <col min="10777" max="11008" width="9.140625" style="4"/>
    <col min="11009" max="11017" width="9.7109375" style="4" customWidth="1"/>
    <col min="11018" max="11018" width="10.42578125" style="4" customWidth="1"/>
    <col min="11019" max="11019" width="11.7109375" style="4" customWidth="1"/>
    <col min="11020" max="11020" width="14.42578125" style="4" customWidth="1"/>
    <col min="11021" max="11022" width="8.7109375" style="4" customWidth="1"/>
    <col min="11023" max="11023" width="12.28515625" style="4" customWidth="1"/>
    <col min="11024" max="11025" width="16.7109375" style="4" customWidth="1"/>
    <col min="11026" max="11030" width="8.7109375" style="4" customWidth="1"/>
    <col min="11031" max="11031" width="12.28515625" style="4" customWidth="1"/>
    <col min="11032" max="11032" width="10.140625" style="4" customWidth="1"/>
    <col min="11033" max="11264" width="9.140625" style="4"/>
    <col min="11265" max="11273" width="9.7109375" style="4" customWidth="1"/>
    <col min="11274" max="11274" width="10.42578125" style="4" customWidth="1"/>
    <col min="11275" max="11275" width="11.7109375" style="4" customWidth="1"/>
    <col min="11276" max="11276" width="14.42578125" style="4" customWidth="1"/>
    <col min="11277" max="11278" width="8.7109375" style="4" customWidth="1"/>
    <col min="11279" max="11279" width="12.28515625" style="4" customWidth="1"/>
    <col min="11280" max="11281" width="16.7109375" style="4" customWidth="1"/>
    <col min="11282" max="11286" width="8.7109375" style="4" customWidth="1"/>
    <col min="11287" max="11287" width="12.28515625" style="4" customWidth="1"/>
    <col min="11288" max="11288" width="10.140625" style="4" customWidth="1"/>
    <col min="11289" max="11520" width="9.140625" style="4"/>
    <col min="11521" max="11529" width="9.7109375" style="4" customWidth="1"/>
    <col min="11530" max="11530" width="10.42578125" style="4" customWidth="1"/>
    <col min="11531" max="11531" width="11.7109375" style="4" customWidth="1"/>
    <col min="11532" max="11532" width="14.42578125" style="4" customWidth="1"/>
    <col min="11533" max="11534" width="8.7109375" style="4" customWidth="1"/>
    <col min="11535" max="11535" width="12.28515625" style="4" customWidth="1"/>
    <col min="11536" max="11537" width="16.7109375" style="4" customWidth="1"/>
    <col min="11538" max="11542" width="8.7109375" style="4" customWidth="1"/>
    <col min="11543" max="11543" width="12.28515625" style="4" customWidth="1"/>
    <col min="11544" max="11544" width="10.140625" style="4" customWidth="1"/>
    <col min="11545" max="11776" width="9.140625" style="4"/>
    <col min="11777" max="11785" width="9.7109375" style="4" customWidth="1"/>
    <col min="11786" max="11786" width="10.42578125" style="4" customWidth="1"/>
    <col min="11787" max="11787" width="11.7109375" style="4" customWidth="1"/>
    <col min="11788" max="11788" width="14.42578125" style="4" customWidth="1"/>
    <col min="11789" max="11790" width="8.7109375" style="4" customWidth="1"/>
    <col min="11791" max="11791" width="12.28515625" style="4" customWidth="1"/>
    <col min="11792" max="11793" width="16.7109375" style="4" customWidth="1"/>
    <col min="11794" max="11798" width="8.7109375" style="4" customWidth="1"/>
    <col min="11799" max="11799" width="12.28515625" style="4" customWidth="1"/>
    <col min="11800" max="11800" width="10.140625" style="4" customWidth="1"/>
    <col min="11801" max="12032" width="9.140625" style="4"/>
    <col min="12033" max="12041" width="9.7109375" style="4" customWidth="1"/>
    <col min="12042" max="12042" width="10.42578125" style="4" customWidth="1"/>
    <col min="12043" max="12043" width="11.7109375" style="4" customWidth="1"/>
    <col min="12044" max="12044" width="14.42578125" style="4" customWidth="1"/>
    <col min="12045" max="12046" width="8.7109375" style="4" customWidth="1"/>
    <col min="12047" max="12047" width="12.28515625" style="4" customWidth="1"/>
    <col min="12048" max="12049" width="16.7109375" style="4" customWidth="1"/>
    <col min="12050" max="12054" width="8.7109375" style="4" customWidth="1"/>
    <col min="12055" max="12055" width="12.28515625" style="4" customWidth="1"/>
    <col min="12056" max="12056" width="10.140625" style="4" customWidth="1"/>
    <col min="12057" max="12288" width="9.140625" style="4"/>
    <col min="12289" max="12297" width="9.7109375" style="4" customWidth="1"/>
    <col min="12298" max="12298" width="10.42578125" style="4" customWidth="1"/>
    <col min="12299" max="12299" width="11.7109375" style="4" customWidth="1"/>
    <col min="12300" max="12300" width="14.42578125" style="4" customWidth="1"/>
    <col min="12301" max="12302" width="8.7109375" style="4" customWidth="1"/>
    <col min="12303" max="12303" width="12.28515625" style="4" customWidth="1"/>
    <col min="12304" max="12305" width="16.7109375" style="4" customWidth="1"/>
    <col min="12306" max="12310" width="8.7109375" style="4" customWidth="1"/>
    <col min="12311" max="12311" width="12.28515625" style="4" customWidth="1"/>
    <col min="12312" max="12312" width="10.140625" style="4" customWidth="1"/>
    <col min="12313" max="12544" width="9.140625" style="4"/>
    <col min="12545" max="12553" width="9.7109375" style="4" customWidth="1"/>
    <col min="12554" max="12554" width="10.42578125" style="4" customWidth="1"/>
    <col min="12555" max="12555" width="11.7109375" style="4" customWidth="1"/>
    <col min="12556" max="12556" width="14.42578125" style="4" customWidth="1"/>
    <col min="12557" max="12558" width="8.7109375" style="4" customWidth="1"/>
    <col min="12559" max="12559" width="12.28515625" style="4" customWidth="1"/>
    <col min="12560" max="12561" width="16.7109375" style="4" customWidth="1"/>
    <col min="12562" max="12566" width="8.7109375" style="4" customWidth="1"/>
    <col min="12567" max="12567" width="12.28515625" style="4" customWidth="1"/>
    <col min="12568" max="12568" width="10.140625" style="4" customWidth="1"/>
    <col min="12569" max="12800" width="9.140625" style="4"/>
    <col min="12801" max="12809" width="9.7109375" style="4" customWidth="1"/>
    <col min="12810" max="12810" width="10.42578125" style="4" customWidth="1"/>
    <col min="12811" max="12811" width="11.7109375" style="4" customWidth="1"/>
    <col min="12812" max="12812" width="14.42578125" style="4" customWidth="1"/>
    <col min="12813" max="12814" width="8.7109375" style="4" customWidth="1"/>
    <col min="12815" max="12815" width="12.28515625" style="4" customWidth="1"/>
    <col min="12816" max="12817" width="16.7109375" style="4" customWidth="1"/>
    <col min="12818" max="12822" width="8.7109375" style="4" customWidth="1"/>
    <col min="12823" max="12823" width="12.28515625" style="4" customWidth="1"/>
    <col min="12824" max="12824" width="10.140625" style="4" customWidth="1"/>
    <col min="12825" max="13056" width="9.140625" style="4"/>
    <col min="13057" max="13065" width="9.7109375" style="4" customWidth="1"/>
    <col min="13066" max="13066" width="10.42578125" style="4" customWidth="1"/>
    <col min="13067" max="13067" width="11.7109375" style="4" customWidth="1"/>
    <col min="13068" max="13068" width="14.42578125" style="4" customWidth="1"/>
    <col min="13069" max="13070" width="8.7109375" style="4" customWidth="1"/>
    <col min="13071" max="13071" width="12.28515625" style="4" customWidth="1"/>
    <col min="13072" max="13073" width="16.7109375" style="4" customWidth="1"/>
    <col min="13074" max="13078" width="8.7109375" style="4" customWidth="1"/>
    <col min="13079" max="13079" width="12.28515625" style="4" customWidth="1"/>
    <col min="13080" max="13080" width="10.140625" style="4" customWidth="1"/>
    <col min="13081" max="13312" width="9.140625" style="4"/>
    <col min="13313" max="13321" width="9.7109375" style="4" customWidth="1"/>
    <col min="13322" max="13322" width="10.42578125" style="4" customWidth="1"/>
    <col min="13323" max="13323" width="11.7109375" style="4" customWidth="1"/>
    <col min="13324" max="13324" width="14.42578125" style="4" customWidth="1"/>
    <col min="13325" max="13326" width="8.7109375" style="4" customWidth="1"/>
    <col min="13327" max="13327" width="12.28515625" style="4" customWidth="1"/>
    <col min="13328" max="13329" width="16.7109375" style="4" customWidth="1"/>
    <col min="13330" max="13334" width="8.7109375" style="4" customWidth="1"/>
    <col min="13335" max="13335" width="12.28515625" style="4" customWidth="1"/>
    <col min="13336" max="13336" width="10.140625" style="4" customWidth="1"/>
    <col min="13337" max="13568" width="9.140625" style="4"/>
    <col min="13569" max="13577" width="9.7109375" style="4" customWidth="1"/>
    <col min="13578" max="13578" width="10.42578125" style="4" customWidth="1"/>
    <col min="13579" max="13579" width="11.7109375" style="4" customWidth="1"/>
    <col min="13580" max="13580" width="14.42578125" style="4" customWidth="1"/>
    <col min="13581" max="13582" width="8.7109375" style="4" customWidth="1"/>
    <col min="13583" max="13583" width="12.28515625" style="4" customWidth="1"/>
    <col min="13584" max="13585" width="16.7109375" style="4" customWidth="1"/>
    <col min="13586" max="13590" width="8.7109375" style="4" customWidth="1"/>
    <col min="13591" max="13591" width="12.28515625" style="4" customWidth="1"/>
    <col min="13592" max="13592" width="10.140625" style="4" customWidth="1"/>
    <col min="13593" max="13824" width="9.140625" style="4"/>
    <col min="13825" max="13833" width="9.7109375" style="4" customWidth="1"/>
    <col min="13834" max="13834" width="10.42578125" style="4" customWidth="1"/>
    <col min="13835" max="13835" width="11.7109375" style="4" customWidth="1"/>
    <col min="13836" max="13836" width="14.42578125" style="4" customWidth="1"/>
    <col min="13837" max="13838" width="8.7109375" style="4" customWidth="1"/>
    <col min="13839" max="13839" width="12.28515625" style="4" customWidth="1"/>
    <col min="13840" max="13841" width="16.7109375" style="4" customWidth="1"/>
    <col min="13842" max="13846" width="8.7109375" style="4" customWidth="1"/>
    <col min="13847" max="13847" width="12.28515625" style="4" customWidth="1"/>
    <col min="13848" max="13848" width="10.140625" style="4" customWidth="1"/>
    <col min="13849" max="14080" width="9.140625" style="4"/>
    <col min="14081" max="14089" width="9.7109375" style="4" customWidth="1"/>
    <col min="14090" max="14090" width="10.42578125" style="4" customWidth="1"/>
    <col min="14091" max="14091" width="11.7109375" style="4" customWidth="1"/>
    <col min="14092" max="14092" width="14.42578125" style="4" customWidth="1"/>
    <col min="14093" max="14094" width="8.7109375" style="4" customWidth="1"/>
    <col min="14095" max="14095" width="12.28515625" style="4" customWidth="1"/>
    <col min="14096" max="14097" width="16.7109375" style="4" customWidth="1"/>
    <col min="14098" max="14102" width="8.7109375" style="4" customWidth="1"/>
    <col min="14103" max="14103" width="12.28515625" style="4" customWidth="1"/>
    <col min="14104" max="14104" width="10.140625" style="4" customWidth="1"/>
    <col min="14105" max="14336" width="9.140625" style="4"/>
    <col min="14337" max="14345" width="9.7109375" style="4" customWidth="1"/>
    <col min="14346" max="14346" width="10.42578125" style="4" customWidth="1"/>
    <col min="14347" max="14347" width="11.7109375" style="4" customWidth="1"/>
    <col min="14348" max="14348" width="14.42578125" style="4" customWidth="1"/>
    <col min="14349" max="14350" width="8.7109375" style="4" customWidth="1"/>
    <col min="14351" max="14351" width="12.28515625" style="4" customWidth="1"/>
    <col min="14352" max="14353" width="16.7109375" style="4" customWidth="1"/>
    <col min="14354" max="14358" width="8.7109375" style="4" customWidth="1"/>
    <col min="14359" max="14359" width="12.28515625" style="4" customWidth="1"/>
    <col min="14360" max="14360" width="10.140625" style="4" customWidth="1"/>
    <col min="14361" max="14592" width="9.140625" style="4"/>
    <col min="14593" max="14601" width="9.7109375" style="4" customWidth="1"/>
    <col min="14602" max="14602" width="10.42578125" style="4" customWidth="1"/>
    <col min="14603" max="14603" width="11.7109375" style="4" customWidth="1"/>
    <col min="14604" max="14604" width="14.42578125" style="4" customWidth="1"/>
    <col min="14605" max="14606" width="8.7109375" style="4" customWidth="1"/>
    <col min="14607" max="14607" width="12.28515625" style="4" customWidth="1"/>
    <col min="14608" max="14609" width="16.7109375" style="4" customWidth="1"/>
    <col min="14610" max="14614" width="8.7109375" style="4" customWidth="1"/>
    <col min="14615" max="14615" width="12.28515625" style="4" customWidth="1"/>
    <col min="14616" max="14616" width="10.140625" style="4" customWidth="1"/>
    <col min="14617" max="14848" width="9.140625" style="4"/>
    <col min="14849" max="14857" width="9.7109375" style="4" customWidth="1"/>
    <col min="14858" max="14858" width="10.42578125" style="4" customWidth="1"/>
    <col min="14859" max="14859" width="11.7109375" style="4" customWidth="1"/>
    <col min="14860" max="14860" width="14.42578125" style="4" customWidth="1"/>
    <col min="14861" max="14862" width="8.7109375" style="4" customWidth="1"/>
    <col min="14863" max="14863" width="12.28515625" style="4" customWidth="1"/>
    <col min="14864" max="14865" width="16.7109375" style="4" customWidth="1"/>
    <col min="14866" max="14870" width="8.7109375" style="4" customWidth="1"/>
    <col min="14871" max="14871" width="12.28515625" style="4" customWidth="1"/>
    <col min="14872" max="14872" width="10.140625" style="4" customWidth="1"/>
    <col min="14873" max="15104" width="9.140625" style="4"/>
    <col min="15105" max="15113" width="9.7109375" style="4" customWidth="1"/>
    <col min="15114" max="15114" width="10.42578125" style="4" customWidth="1"/>
    <col min="15115" max="15115" width="11.7109375" style="4" customWidth="1"/>
    <col min="15116" max="15116" width="14.42578125" style="4" customWidth="1"/>
    <col min="15117" max="15118" width="8.7109375" style="4" customWidth="1"/>
    <col min="15119" max="15119" width="12.28515625" style="4" customWidth="1"/>
    <col min="15120" max="15121" width="16.7109375" style="4" customWidth="1"/>
    <col min="15122" max="15126" width="8.7109375" style="4" customWidth="1"/>
    <col min="15127" max="15127" width="12.28515625" style="4" customWidth="1"/>
    <col min="15128" max="15128" width="10.140625" style="4" customWidth="1"/>
    <col min="15129" max="15360" width="9.140625" style="4"/>
    <col min="15361" max="15369" width="9.7109375" style="4" customWidth="1"/>
    <col min="15370" max="15370" width="10.42578125" style="4" customWidth="1"/>
    <col min="15371" max="15371" width="11.7109375" style="4" customWidth="1"/>
    <col min="15372" max="15372" width="14.42578125" style="4" customWidth="1"/>
    <col min="15373" max="15374" width="8.7109375" style="4" customWidth="1"/>
    <col min="15375" max="15375" width="12.28515625" style="4" customWidth="1"/>
    <col min="15376" max="15377" width="16.7109375" style="4" customWidth="1"/>
    <col min="15378" max="15382" width="8.7109375" style="4" customWidth="1"/>
    <col min="15383" max="15383" width="12.28515625" style="4" customWidth="1"/>
    <col min="15384" max="15384" width="10.140625" style="4" customWidth="1"/>
    <col min="15385" max="15616" width="9.140625" style="4"/>
    <col min="15617" max="15625" width="9.7109375" style="4" customWidth="1"/>
    <col min="15626" max="15626" width="10.42578125" style="4" customWidth="1"/>
    <col min="15627" max="15627" width="11.7109375" style="4" customWidth="1"/>
    <col min="15628" max="15628" width="14.42578125" style="4" customWidth="1"/>
    <col min="15629" max="15630" width="8.7109375" style="4" customWidth="1"/>
    <col min="15631" max="15631" width="12.28515625" style="4" customWidth="1"/>
    <col min="15632" max="15633" width="16.7109375" style="4" customWidth="1"/>
    <col min="15634" max="15638" width="8.7109375" style="4" customWidth="1"/>
    <col min="15639" max="15639" width="12.28515625" style="4" customWidth="1"/>
    <col min="15640" max="15640" width="10.140625" style="4" customWidth="1"/>
    <col min="15641" max="15872" width="9.140625" style="4"/>
    <col min="15873" max="15881" width="9.7109375" style="4" customWidth="1"/>
    <col min="15882" max="15882" width="10.42578125" style="4" customWidth="1"/>
    <col min="15883" max="15883" width="11.7109375" style="4" customWidth="1"/>
    <col min="15884" max="15884" width="14.42578125" style="4" customWidth="1"/>
    <col min="15885" max="15886" width="8.7109375" style="4" customWidth="1"/>
    <col min="15887" max="15887" width="12.28515625" style="4" customWidth="1"/>
    <col min="15888" max="15889" width="16.7109375" style="4" customWidth="1"/>
    <col min="15890" max="15894" width="8.7109375" style="4" customWidth="1"/>
    <col min="15895" max="15895" width="12.28515625" style="4" customWidth="1"/>
    <col min="15896" max="15896" width="10.140625" style="4" customWidth="1"/>
    <col min="15897" max="16128" width="9.140625" style="4"/>
    <col min="16129" max="16137" width="9.7109375" style="4" customWidth="1"/>
    <col min="16138" max="16138" width="10.42578125" style="4" customWidth="1"/>
    <col min="16139" max="16139" width="11.7109375" style="4" customWidth="1"/>
    <col min="16140" max="16140" width="14.42578125" style="4" customWidth="1"/>
    <col min="16141" max="16142" width="8.7109375" style="4" customWidth="1"/>
    <col min="16143" max="16143" width="12.28515625" style="4" customWidth="1"/>
    <col min="16144" max="16145" width="16.7109375" style="4" customWidth="1"/>
    <col min="16146" max="16150" width="8.7109375" style="4" customWidth="1"/>
    <col min="16151" max="16151" width="12.28515625" style="4" customWidth="1"/>
    <col min="16152" max="16152" width="10.140625" style="4" customWidth="1"/>
    <col min="16153" max="16384" width="9.140625" style="4"/>
  </cols>
  <sheetData>
    <row r="1" spans="1:26" ht="12" customHeight="1" thickBot="1" x14ac:dyDescent="0.25">
      <c r="P1" s="4"/>
      <c r="Q1" s="4"/>
      <c r="R1" s="4"/>
      <c r="U1" s="6"/>
      <c r="V1" s="6"/>
      <c r="W1" s="7"/>
      <c r="X1" s="481" t="s">
        <v>69</v>
      </c>
      <c r="Y1" s="484" t="s">
        <v>70</v>
      </c>
      <c r="Z1" s="486" t="s">
        <v>71</v>
      </c>
    </row>
    <row r="2" spans="1:26" x14ac:dyDescent="0.2">
      <c r="B2" s="8" t="s">
        <v>28</v>
      </c>
      <c r="C2" s="488" t="s">
        <v>29</v>
      </c>
      <c r="D2" s="489"/>
      <c r="E2" s="489"/>
      <c r="F2" s="489"/>
      <c r="G2" s="489"/>
      <c r="H2" s="490"/>
      <c r="J2" s="8" t="s">
        <v>28</v>
      </c>
      <c r="K2" s="488" t="s">
        <v>30</v>
      </c>
      <c r="L2" s="489"/>
      <c r="M2" s="489"/>
      <c r="N2" s="489"/>
      <c r="O2" s="489"/>
      <c r="P2" s="490"/>
      <c r="Q2" s="4"/>
      <c r="R2" s="8" t="s">
        <v>28</v>
      </c>
      <c r="S2" s="488" t="s">
        <v>30</v>
      </c>
      <c r="T2" s="489"/>
      <c r="U2" s="489"/>
      <c r="V2" s="490"/>
      <c r="X2" s="482"/>
      <c r="Y2" s="485"/>
      <c r="Z2" s="487"/>
    </row>
    <row r="3" spans="1:26" ht="13.5" thickBot="1" x14ac:dyDescent="0.25">
      <c r="B3" s="9">
        <v>1</v>
      </c>
      <c r="C3" s="491" t="s">
        <v>24</v>
      </c>
      <c r="D3" s="492"/>
      <c r="E3" s="492"/>
      <c r="F3" s="492"/>
      <c r="G3" s="492"/>
      <c r="H3" s="493"/>
      <c r="J3" s="9">
        <v>5</v>
      </c>
      <c r="K3" s="491" t="s">
        <v>31</v>
      </c>
      <c r="L3" s="492"/>
      <c r="M3" s="492"/>
      <c r="N3" s="492"/>
      <c r="O3" s="492"/>
      <c r="P3" s="493"/>
      <c r="Q3" s="4"/>
      <c r="R3" s="10">
        <v>10</v>
      </c>
      <c r="S3" s="491" t="s">
        <v>32</v>
      </c>
      <c r="T3" s="492"/>
      <c r="U3" s="492"/>
      <c r="V3" s="493"/>
      <c r="X3" s="483"/>
      <c r="Y3" s="485"/>
      <c r="Z3" s="487"/>
    </row>
    <row r="4" spans="1:26" x14ac:dyDescent="0.2">
      <c r="B4" s="9">
        <v>2</v>
      </c>
      <c r="C4" s="491" t="s">
        <v>26</v>
      </c>
      <c r="D4" s="492"/>
      <c r="E4" s="492"/>
      <c r="F4" s="492"/>
      <c r="G4" s="492"/>
      <c r="H4" s="493"/>
      <c r="J4" s="9">
        <v>6</v>
      </c>
      <c r="K4" s="491" t="s">
        <v>33</v>
      </c>
      <c r="L4" s="492"/>
      <c r="M4" s="492"/>
      <c r="N4" s="492"/>
      <c r="O4" s="492"/>
      <c r="P4" s="493"/>
      <c r="Q4" s="4"/>
      <c r="R4" s="10">
        <v>11</v>
      </c>
      <c r="S4" s="491" t="s">
        <v>34</v>
      </c>
      <c r="T4" s="492"/>
      <c r="U4" s="492"/>
      <c r="V4" s="493"/>
    </row>
    <row r="5" spans="1:26" x14ac:dyDescent="0.2">
      <c r="B5" s="9">
        <v>3</v>
      </c>
      <c r="C5" s="491" t="s">
        <v>27</v>
      </c>
      <c r="D5" s="492"/>
      <c r="E5" s="492"/>
      <c r="F5" s="492"/>
      <c r="G5" s="492"/>
      <c r="H5" s="493"/>
      <c r="J5" s="9">
        <v>7</v>
      </c>
      <c r="K5" s="491" t="s">
        <v>35</v>
      </c>
      <c r="L5" s="492"/>
      <c r="M5" s="492"/>
      <c r="N5" s="492"/>
      <c r="O5" s="492"/>
      <c r="P5" s="493"/>
      <c r="Q5" s="4"/>
      <c r="R5" s="10">
        <v>12</v>
      </c>
      <c r="S5" s="491" t="s">
        <v>36</v>
      </c>
      <c r="T5" s="492"/>
      <c r="U5" s="492"/>
      <c r="V5" s="493"/>
    </row>
    <row r="6" spans="1:26" x14ac:dyDescent="0.2">
      <c r="B6" s="9">
        <v>4</v>
      </c>
      <c r="C6" s="491" t="s">
        <v>25</v>
      </c>
      <c r="D6" s="492"/>
      <c r="E6" s="492"/>
      <c r="F6" s="492"/>
      <c r="G6" s="492"/>
      <c r="H6" s="493"/>
      <c r="J6" s="9">
        <v>8</v>
      </c>
      <c r="K6" s="491" t="s">
        <v>37</v>
      </c>
      <c r="L6" s="492"/>
      <c r="M6" s="492"/>
      <c r="N6" s="492"/>
      <c r="O6" s="492"/>
      <c r="P6" s="493"/>
      <c r="Q6" s="4"/>
      <c r="R6" s="10">
        <v>13</v>
      </c>
      <c r="S6" s="491" t="s">
        <v>38</v>
      </c>
      <c r="T6" s="492"/>
      <c r="U6" s="492"/>
      <c r="V6" s="493"/>
    </row>
    <row r="7" spans="1:26" ht="13.5" thickBot="1" x14ac:dyDescent="0.25">
      <c r="B7" s="11"/>
      <c r="C7" s="494"/>
      <c r="D7" s="495"/>
      <c r="E7" s="495"/>
      <c r="F7" s="495"/>
      <c r="G7" s="495"/>
      <c r="H7" s="496"/>
      <c r="J7" s="11">
        <v>9</v>
      </c>
      <c r="K7" s="494" t="s">
        <v>39</v>
      </c>
      <c r="L7" s="495"/>
      <c r="M7" s="495"/>
      <c r="N7" s="495"/>
      <c r="O7" s="495"/>
      <c r="P7" s="496"/>
      <c r="Q7" s="4"/>
      <c r="R7" s="12"/>
      <c r="S7" s="494"/>
      <c r="T7" s="495"/>
      <c r="U7" s="495"/>
      <c r="V7" s="496"/>
    </row>
    <row r="8" spans="1:26" ht="13.5" thickBot="1" x14ac:dyDescent="0.25">
      <c r="P8" s="4"/>
      <c r="Q8" s="4"/>
      <c r="R8" s="4"/>
      <c r="U8" s="6"/>
      <c r="V8" s="6"/>
      <c r="W8" s="7"/>
    </row>
    <row r="9" spans="1:26" s="13" customFormat="1" ht="24.75" customHeight="1" thickBot="1" x14ac:dyDescent="0.25">
      <c r="A9" s="497" t="s">
        <v>5</v>
      </c>
      <c r="B9" s="497"/>
      <c r="C9" s="497"/>
      <c r="D9" s="497"/>
      <c r="E9" s="497"/>
      <c r="F9" s="497"/>
      <c r="G9" s="498"/>
      <c r="H9" s="499" t="s">
        <v>40</v>
      </c>
      <c r="I9" s="500"/>
      <c r="J9" s="500"/>
      <c r="K9" s="500"/>
      <c r="L9" s="500"/>
      <c r="M9" s="500"/>
      <c r="N9" s="500"/>
      <c r="O9" s="500"/>
      <c r="P9" s="501">
        <v>621</v>
      </c>
      <c r="Q9" s="502"/>
      <c r="R9" s="499" t="s">
        <v>2</v>
      </c>
      <c r="S9" s="500"/>
      <c r="T9" s="500"/>
      <c r="U9" s="500"/>
      <c r="V9" s="500"/>
      <c r="W9" s="500"/>
    </row>
    <row r="10" spans="1:26" ht="12.75" customHeight="1" x14ac:dyDescent="0.2">
      <c r="A10" s="14" t="s">
        <v>6</v>
      </c>
      <c r="B10" s="15" t="s">
        <v>7</v>
      </c>
      <c r="C10" s="16" t="s">
        <v>8</v>
      </c>
      <c r="D10" s="17" t="s">
        <v>1</v>
      </c>
      <c r="E10" s="18" t="s">
        <v>9</v>
      </c>
      <c r="F10" s="19" t="s">
        <v>6</v>
      </c>
      <c r="G10" s="20" t="s">
        <v>16</v>
      </c>
      <c r="H10" s="503" t="s">
        <v>41</v>
      </c>
      <c r="I10" s="504"/>
      <c r="J10" s="505"/>
      <c r="K10" s="506" t="s">
        <v>42</v>
      </c>
      <c r="L10" s="507"/>
      <c r="M10" s="507"/>
      <c r="N10" s="507"/>
      <c r="O10" s="507"/>
      <c r="P10" s="508" t="s">
        <v>23</v>
      </c>
      <c r="Q10" s="511" t="s">
        <v>22</v>
      </c>
      <c r="R10" s="514"/>
      <c r="S10" s="515"/>
      <c r="T10" s="515"/>
      <c r="U10" s="515"/>
      <c r="V10" s="515"/>
      <c r="W10" s="515"/>
    </row>
    <row r="11" spans="1:26" ht="12.75" customHeight="1" x14ac:dyDescent="0.2">
      <c r="A11" s="21" t="s">
        <v>11</v>
      </c>
      <c r="B11" s="22" t="s">
        <v>11</v>
      </c>
      <c r="C11" s="23" t="s">
        <v>11</v>
      </c>
      <c r="D11" s="24" t="s">
        <v>9</v>
      </c>
      <c r="E11" s="25" t="s">
        <v>12</v>
      </c>
      <c r="F11" s="26" t="s">
        <v>9</v>
      </c>
      <c r="G11" s="27" t="s">
        <v>9</v>
      </c>
      <c r="H11" s="518" t="s">
        <v>43</v>
      </c>
      <c r="I11" s="519"/>
      <c r="J11" s="522" t="s">
        <v>44</v>
      </c>
      <c r="K11" s="523"/>
      <c r="L11" s="524"/>
      <c r="M11" s="525"/>
      <c r="N11" s="29"/>
      <c r="O11" s="97"/>
      <c r="P11" s="509"/>
      <c r="Q11" s="512"/>
      <c r="R11" s="516"/>
      <c r="S11" s="517"/>
      <c r="T11" s="517"/>
      <c r="U11" s="517"/>
      <c r="V11" s="517"/>
      <c r="W11" s="517"/>
    </row>
    <row r="12" spans="1:26" ht="12.75" customHeight="1" x14ac:dyDescent="0.2">
      <c r="A12" s="21" t="s">
        <v>7</v>
      </c>
      <c r="B12" s="22" t="s">
        <v>14</v>
      </c>
      <c r="C12" s="23" t="s">
        <v>14</v>
      </c>
      <c r="D12" s="24" t="s">
        <v>15</v>
      </c>
      <c r="E12" s="25" t="s">
        <v>16</v>
      </c>
      <c r="F12" s="26" t="s">
        <v>12</v>
      </c>
      <c r="G12" s="27" t="s">
        <v>10</v>
      </c>
      <c r="H12" s="520"/>
      <c r="I12" s="521"/>
      <c r="J12" s="522"/>
      <c r="K12" s="526"/>
      <c r="L12" s="527"/>
      <c r="M12" s="528"/>
      <c r="N12" s="30"/>
      <c r="O12" s="98"/>
      <c r="P12" s="509"/>
      <c r="Q12" s="512"/>
      <c r="R12" s="516"/>
      <c r="S12" s="517"/>
      <c r="T12" s="517"/>
      <c r="U12" s="517"/>
      <c r="V12" s="517"/>
      <c r="W12" s="517"/>
    </row>
    <row r="13" spans="1:26" ht="12.75" customHeight="1" x14ac:dyDescent="0.2">
      <c r="A13" s="21" t="s">
        <v>0</v>
      </c>
      <c r="B13" s="22" t="s">
        <v>12</v>
      </c>
      <c r="C13" s="23" t="s">
        <v>10</v>
      </c>
      <c r="D13" s="24"/>
      <c r="E13" s="25"/>
      <c r="F13" s="26" t="s">
        <v>15</v>
      </c>
      <c r="G13" s="27" t="s">
        <v>0</v>
      </c>
      <c r="H13" s="520"/>
      <c r="I13" s="521"/>
      <c r="J13" s="522"/>
      <c r="K13" s="526" t="s">
        <v>43</v>
      </c>
      <c r="L13" s="527"/>
      <c r="M13" s="528"/>
      <c r="N13" s="30" t="s">
        <v>44</v>
      </c>
      <c r="O13" s="98" t="s">
        <v>44</v>
      </c>
      <c r="P13" s="509"/>
      <c r="Q13" s="512"/>
      <c r="R13" s="516"/>
      <c r="S13" s="517"/>
      <c r="T13" s="517"/>
      <c r="U13" s="517"/>
      <c r="V13" s="517"/>
      <c r="W13" s="517"/>
    </row>
    <row r="14" spans="1:26" ht="12.75" customHeight="1" x14ac:dyDescent="0.2">
      <c r="A14" s="21" t="s">
        <v>10</v>
      </c>
      <c r="B14" s="22" t="s">
        <v>10</v>
      </c>
      <c r="C14" s="23" t="s">
        <v>9</v>
      </c>
      <c r="D14" s="24" t="s">
        <v>18</v>
      </c>
      <c r="E14" s="25" t="s">
        <v>18</v>
      </c>
      <c r="F14" s="26" t="s">
        <v>10</v>
      </c>
      <c r="G14" s="27" t="s">
        <v>17</v>
      </c>
      <c r="H14" s="520"/>
      <c r="I14" s="521"/>
      <c r="J14" s="522"/>
      <c r="K14" s="526" t="s">
        <v>45</v>
      </c>
      <c r="L14" s="527"/>
      <c r="M14" s="528"/>
      <c r="N14" s="30" t="s">
        <v>45</v>
      </c>
      <c r="O14" s="98" t="s">
        <v>44</v>
      </c>
      <c r="P14" s="509"/>
      <c r="Q14" s="512"/>
      <c r="R14" s="516"/>
      <c r="S14" s="517"/>
      <c r="T14" s="517"/>
      <c r="U14" s="517"/>
      <c r="V14" s="517"/>
      <c r="W14" s="517"/>
    </row>
    <row r="15" spans="1:26" ht="12.75" customHeight="1" x14ac:dyDescent="0.2">
      <c r="A15" s="21" t="s">
        <v>17</v>
      </c>
      <c r="B15" s="22" t="s">
        <v>13</v>
      </c>
      <c r="C15" s="23"/>
      <c r="D15" s="24" t="s">
        <v>6</v>
      </c>
      <c r="E15" s="25" t="s">
        <v>6</v>
      </c>
      <c r="F15" s="26" t="s">
        <v>19</v>
      </c>
      <c r="G15" s="27" t="s">
        <v>6</v>
      </c>
      <c r="H15" s="520"/>
      <c r="I15" s="521"/>
      <c r="J15" s="522"/>
      <c r="K15" s="526"/>
      <c r="L15" s="527"/>
      <c r="M15" s="528"/>
      <c r="N15" s="30"/>
      <c r="O15" s="98"/>
      <c r="P15" s="509"/>
      <c r="Q15" s="512"/>
      <c r="R15" s="516"/>
      <c r="S15" s="517"/>
      <c r="T15" s="517"/>
      <c r="U15" s="517"/>
      <c r="V15" s="517"/>
      <c r="W15" s="517"/>
    </row>
    <row r="16" spans="1:26" ht="12.75" customHeight="1" x14ac:dyDescent="0.2">
      <c r="A16" s="21" t="s">
        <v>11</v>
      </c>
      <c r="B16" s="22"/>
      <c r="C16" s="23"/>
      <c r="D16" s="24" t="s">
        <v>20</v>
      </c>
      <c r="E16" s="25" t="s">
        <v>20</v>
      </c>
      <c r="F16" s="26"/>
      <c r="G16" s="27"/>
      <c r="H16" s="520"/>
      <c r="I16" s="521"/>
      <c r="J16" s="522"/>
      <c r="K16" s="526"/>
      <c r="L16" s="527"/>
      <c r="M16" s="528"/>
      <c r="N16" s="30"/>
      <c r="O16" s="98"/>
      <c r="P16" s="509"/>
      <c r="Q16" s="512"/>
      <c r="R16" s="516"/>
      <c r="S16" s="517"/>
      <c r="T16" s="517"/>
      <c r="U16" s="517"/>
      <c r="V16" s="517"/>
      <c r="W16" s="517"/>
    </row>
    <row r="17" spans="1:26" ht="12.75" customHeight="1" x14ac:dyDescent="0.2">
      <c r="A17" s="21" t="s">
        <v>12</v>
      </c>
      <c r="B17" s="22"/>
      <c r="C17" s="23"/>
      <c r="D17" s="24"/>
      <c r="E17" s="25"/>
      <c r="F17" s="26" t="s">
        <v>3</v>
      </c>
      <c r="G17" s="27"/>
      <c r="H17" s="520"/>
      <c r="I17" s="521"/>
      <c r="J17" s="522"/>
      <c r="K17" s="529"/>
      <c r="L17" s="530"/>
      <c r="M17" s="531"/>
      <c r="N17" s="28"/>
      <c r="O17" s="99"/>
      <c r="P17" s="509"/>
      <c r="Q17" s="512"/>
      <c r="R17" s="516"/>
      <c r="S17" s="517"/>
      <c r="T17" s="517"/>
      <c r="U17" s="517"/>
      <c r="V17" s="517"/>
      <c r="W17" s="517"/>
    </row>
    <row r="18" spans="1:26" ht="12.75" customHeight="1" x14ac:dyDescent="0.2">
      <c r="A18" s="21"/>
      <c r="B18" s="22"/>
      <c r="C18" s="23"/>
      <c r="D18" s="24"/>
      <c r="E18" s="25"/>
      <c r="F18" s="26"/>
      <c r="G18" s="27"/>
      <c r="H18" s="520" t="s">
        <v>46</v>
      </c>
      <c r="I18" s="521" t="s">
        <v>47</v>
      </c>
      <c r="J18" s="522" t="s">
        <v>48</v>
      </c>
      <c r="K18" s="520" t="s">
        <v>46</v>
      </c>
      <c r="L18" s="521" t="s">
        <v>26</v>
      </c>
      <c r="M18" s="532" t="s">
        <v>47</v>
      </c>
      <c r="N18" s="521" t="s">
        <v>48</v>
      </c>
      <c r="O18" s="533" t="s">
        <v>25</v>
      </c>
      <c r="P18" s="509"/>
      <c r="Q18" s="512"/>
      <c r="R18" s="516"/>
      <c r="S18" s="517"/>
      <c r="T18" s="517"/>
      <c r="U18" s="517"/>
      <c r="V18" s="517"/>
      <c r="W18" s="517"/>
    </row>
    <row r="19" spans="1:26" ht="12.75" customHeight="1" x14ac:dyDescent="0.2">
      <c r="A19" s="31"/>
      <c r="B19" s="32"/>
      <c r="C19" s="33"/>
      <c r="D19" s="34"/>
      <c r="E19" s="35"/>
      <c r="F19" s="36"/>
      <c r="G19" s="37"/>
      <c r="H19" s="520"/>
      <c r="I19" s="521"/>
      <c r="J19" s="522"/>
      <c r="K19" s="520"/>
      <c r="L19" s="521"/>
      <c r="M19" s="532"/>
      <c r="N19" s="521"/>
      <c r="O19" s="534"/>
      <c r="P19" s="509"/>
      <c r="Q19" s="512"/>
      <c r="R19" s="516"/>
      <c r="S19" s="517"/>
      <c r="T19" s="517"/>
      <c r="U19" s="517"/>
      <c r="V19" s="517"/>
      <c r="W19" s="517"/>
    </row>
    <row r="20" spans="1:26" ht="12.75" customHeight="1" x14ac:dyDescent="0.2">
      <c r="A20" s="21"/>
      <c r="B20" s="22"/>
      <c r="C20" s="23"/>
      <c r="D20" s="24"/>
      <c r="E20" s="25"/>
      <c r="F20" s="26"/>
      <c r="G20" s="27"/>
      <c r="H20" s="520"/>
      <c r="I20" s="521"/>
      <c r="J20" s="522"/>
      <c r="K20" s="520"/>
      <c r="L20" s="521"/>
      <c r="M20" s="532"/>
      <c r="N20" s="521"/>
      <c r="O20" s="535"/>
      <c r="P20" s="510"/>
      <c r="Q20" s="513"/>
      <c r="R20" s="516"/>
      <c r="S20" s="517"/>
      <c r="T20" s="517"/>
      <c r="U20" s="517"/>
      <c r="V20" s="517"/>
      <c r="W20" s="517"/>
    </row>
    <row r="21" spans="1:26" ht="12.75" customHeight="1" thickBot="1" x14ac:dyDescent="0.25">
      <c r="A21" s="38"/>
      <c r="B21" s="39"/>
      <c r="C21" s="40"/>
      <c r="D21" s="41"/>
      <c r="E21" s="42"/>
      <c r="F21" s="43"/>
      <c r="G21" s="44"/>
      <c r="H21" s="45"/>
      <c r="I21" s="46"/>
      <c r="J21" s="47"/>
      <c r="K21" s="45"/>
      <c r="L21" s="49"/>
      <c r="M21" s="48"/>
      <c r="N21" s="46"/>
      <c r="O21" s="100"/>
      <c r="P21" s="50" t="s">
        <v>4</v>
      </c>
      <c r="Q21" s="51" t="s">
        <v>4</v>
      </c>
      <c r="R21" s="516"/>
      <c r="S21" s="517"/>
      <c r="T21" s="517"/>
      <c r="U21" s="517"/>
      <c r="V21" s="517"/>
      <c r="W21" s="517"/>
    </row>
    <row r="22" spans="1:26" ht="12.75" customHeight="1" x14ac:dyDescent="0.2">
      <c r="A22" s="52"/>
      <c r="B22" s="53"/>
      <c r="C22" s="53"/>
      <c r="D22" s="54"/>
      <c r="E22" s="54"/>
      <c r="F22" s="55"/>
      <c r="G22" s="56"/>
      <c r="H22" s="57"/>
      <c r="I22" s="58"/>
      <c r="J22" s="59"/>
      <c r="K22" s="57"/>
      <c r="L22" s="60"/>
      <c r="M22" s="60"/>
      <c r="N22" s="60"/>
      <c r="O22" s="60"/>
      <c r="P22" s="62"/>
      <c r="Q22" s="56"/>
      <c r="R22" s="536"/>
      <c r="S22" s="537"/>
      <c r="T22" s="537"/>
      <c r="U22" s="537"/>
      <c r="V22" s="537"/>
      <c r="W22" s="538"/>
    </row>
    <row r="23" spans="1:26" ht="12.75" customHeight="1" x14ac:dyDescent="0.2">
      <c r="A23" s="63"/>
      <c r="B23" s="319" t="s">
        <v>527</v>
      </c>
      <c r="C23" s="319">
        <v>762</v>
      </c>
      <c r="D23" s="312">
        <v>0</v>
      </c>
      <c r="E23" s="320">
        <v>5.8520000000000003</v>
      </c>
      <c r="F23" s="66"/>
      <c r="G23" s="61"/>
      <c r="H23" s="57">
        <v>16</v>
      </c>
      <c r="I23" s="58"/>
      <c r="J23" s="59"/>
      <c r="K23" s="57"/>
      <c r="L23" s="60"/>
      <c r="M23" s="60"/>
      <c r="N23" s="60"/>
      <c r="O23" s="60">
        <v>401</v>
      </c>
      <c r="P23" s="70"/>
      <c r="Q23" s="72"/>
      <c r="R23" s="541"/>
      <c r="S23" s="542"/>
      <c r="T23" s="542"/>
      <c r="U23" s="542"/>
      <c r="V23" s="542"/>
      <c r="W23" s="543"/>
    </row>
    <row r="24" spans="1:26" s="291" customFormat="1" ht="12.75" customHeight="1" x14ac:dyDescent="0.2">
      <c r="A24" s="424"/>
      <c r="B24" s="319" t="s">
        <v>527</v>
      </c>
      <c r="C24" s="319">
        <v>762</v>
      </c>
      <c r="D24" s="296">
        <v>5.85</v>
      </c>
      <c r="E24" s="296">
        <v>6.84</v>
      </c>
      <c r="F24" s="279"/>
      <c r="G24" s="285"/>
      <c r="H24" s="284"/>
      <c r="I24" s="285"/>
      <c r="J24" s="286"/>
      <c r="K24" s="284"/>
      <c r="L24" s="287"/>
      <c r="M24" s="287"/>
      <c r="N24" s="287"/>
      <c r="O24" s="287"/>
      <c r="P24" s="342"/>
      <c r="Q24" s="372"/>
      <c r="R24" s="570" t="s">
        <v>953</v>
      </c>
      <c r="S24" s="571"/>
      <c r="T24" s="571"/>
      <c r="U24" s="571"/>
      <c r="V24" s="571"/>
      <c r="W24" s="572"/>
    </row>
    <row r="25" spans="1:26" ht="12.75" customHeight="1" x14ac:dyDescent="0.2">
      <c r="A25" s="63"/>
      <c r="B25" s="319" t="s">
        <v>527</v>
      </c>
      <c r="C25" s="319">
        <v>762</v>
      </c>
      <c r="D25" s="65">
        <v>6.84</v>
      </c>
      <c r="E25" s="65">
        <v>6.98</v>
      </c>
      <c r="F25" s="66"/>
      <c r="G25" s="58"/>
      <c r="H25" s="57"/>
      <c r="I25" s="58"/>
      <c r="J25" s="59"/>
      <c r="K25" s="57"/>
      <c r="L25" s="60"/>
      <c r="M25" s="60"/>
      <c r="N25" s="60"/>
      <c r="O25" s="60">
        <v>10</v>
      </c>
      <c r="P25" s="70"/>
      <c r="Q25" s="72"/>
      <c r="R25" s="541"/>
      <c r="S25" s="542"/>
      <c r="T25" s="542"/>
      <c r="U25" s="542"/>
      <c r="V25" s="542"/>
      <c r="W25" s="543"/>
    </row>
    <row r="26" spans="1:26" s="367" customFormat="1" ht="12.75" customHeight="1" x14ac:dyDescent="0.2">
      <c r="A26" s="443"/>
      <c r="B26" s="319" t="s">
        <v>527</v>
      </c>
      <c r="C26" s="319">
        <v>762</v>
      </c>
      <c r="D26" s="366">
        <v>6.98</v>
      </c>
      <c r="E26" s="366">
        <v>7.77</v>
      </c>
      <c r="F26" s="426"/>
      <c r="G26" s="297"/>
      <c r="H26" s="427"/>
      <c r="I26" s="338"/>
      <c r="J26" s="428"/>
      <c r="K26" s="427"/>
      <c r="L26" s="279"/>
      <c r="M26" s="444"/>
      <c r="N26" s="279"/>
      <c r="O26" s="279"/>
      <c r="P26" s="427"/>
      <c r="Q26" s="297"/>
      <c r="R26" s="570" t="s">
        <v>953</v>
      </c>
      <c r="S26" s="571"/>
      <c r="T26" s="571"/>
      <c r="U26" s="571"/>
      <c r="V26" s="571"/>
      <c r="W26" s="572"/>
    </row>
    <row r="27" spans="1:26" ht="12.75" customHeight="1" x14ac:dyDescent="0.2">
      <c r="A27" s="63"/>
      <c r="B27" s="319" t="s">
        <v>527</v>
      </c>
      <c r="C27" s="319">
        <v>762</v>
      </c>
      <c r="D27" s="65">
        <v>7.77</v>
      </c>
      <c r="E27" s="65">
        <v>8.84</v>
      </c>
      <c r="F27" s="60"/>
      <c r="G27" s="58"/>
      <c r="H27" s="57"/>
      <c r="I27" s="58"/>
      <c r="J27" s="59"/>
      <c r="K27" s="57"/>
      <c r="L27" s="60"/>
      <c r="M27" s="60"/>
      <c r="N27" s="60"/>
      <c r="O27" s="60">
        <v>71</v>
      </c>
      <c r="P27" s="70"/>
      <c r="Q27" s="73"/>
      <c r="R27" s="544"/>
      <c r="S27" s="545"/>
      <c r="T27" s="545"/>
      <c r="U27" s="545"/>
      <c r="V27" s="545"/>
      <c r="W27" s="546"/>
    </row>
    <row r="28" spans="1:26" s="291" customFormat="1" ht="12.75" customHeight="1" x14ac:dyDescent="0.2">
      <c r="A28" s="278"/>
      <c r="B28" s="319" t="s">
        <v>527</v>
      </c>
      <c r="C28" s="319">
        <v>762</v>
      </c>
      <c r="D28" s="296">
        <v>8.84</v>
      </c>
      <c r="E28" s="296">
        <v>8.9499999999999993</v>
      </c>
      <c r="F28" s="279"/>
      <c r="G28" s="285"/>
      <c r="H28" s="284"/>
      <c r="I28" s="285"/>
      <c r="J28" s="286"/>
      <c r="K28" s="284"/>
      <c r="L28" s="287"/>
      <c r="M28" s="287"/>
      <c r="N28" s="287"/>
      <c r="O28" s="287"/>
      <c r="P28" s="284"/>
      <c r="Q28" s="298"/>
      <c r="R28" s="570" t="s">
        <v>953</v>
      </c>
      <c r="S28" s="571"/>
      <c r="T28" s="571"/>
      <c r="U28" s="571"/>
      <c r="V28" s="571"/>
      <c r="W28" s="572"/>
    </row>
    <row r="29" spans="1:26" ht="12.75" customHeight="1" x14ac:dyDescent="0.2">
      <c r="A29" s="63"/>
      <c r="B29" s="319" t="s">
        <v>527</v>
      </c>
      <c r="C29" s="319">
        <v>762</v>
      </c>
      <c r="D29" s="65">
        <v>8.9499999999999993</v>
      </c>
      <c r="E29" s="65">
        <v>9.4600000000000009</v>
      </c>
      <c r="F29" s="66"/>
      <c r="G29" s="58"/>
      <c r="H29" s="57">
        <f>16+16</f>
        <v>32</v>
      </c>
      <c r="I29" s="58"/>
      <c r="J29" s="59"/>
      <c r="K29" s="57"/>
      <c r="L29" s="60">
        <f>7+6</f>
        <v>13</v>
      </c>
      <c r="M29" s="60"/>
      <c r="N29" s="60"/>
      <c r="O29" s="60">
        <f>12+12+33</f>
        <v>57</v>
      </c>
      <c r="P29" s="57"/>
      <c r="Q29" s="72"/>
      <c r="R29" s="541" t="s">
        <v>987</v>
      </c>
      <c r="S29" s="542"/>
      <c r="T29" s="542"/>
      <c r="U29" s="542"/>
      <c r="V29" s="542"/>
      <c r="W29" s="543"/>
    </row>
    <row r="30" spans="1:26" ht="12.75" customHeight="1" x14ac:dyDescent="0.2">
      <c r="A30" s="2"/>
      <c r="B30" s="319" t="s">
        <v>527</v>
      </c>
      <c r="C30" s="319">
        <v>762</v>
      </c>
      <c r="D30" s="65">
        <v>9.4600000000000009</v>
      </c>
      <c r="E30" s="65">
        <v>11.5</v>
      </c>
      <c r="F30" s="66"/>
      <c r="G30" s="58"/>
      <c r="H30" s="145">
        <f>16+16</f>
        <v>32</v>
      </c>
      <c r="I30" s="79"/>
      <c r="J30" s="146"/>
      <c r="K30" s="145"/>
      <c r="L30" s="66"/>
      <c r="M30" s="66"/>
      <c r="N30" s="66"/>
      <c r="O30" s="66">
        <v>136</v>
      </c>
      <c r="P30" s="145"/>
      <c r="Q30" s="113"/>
      <c r="R30" s="541"/>
      <c r="S30" s="542"/>
      <c r="T30" s="542"/>
      <c r="U30" s="542"/>
      <c r="V30" s="542"/>
      <c r="W30" s="543"/>
    </row>
    <row r="31" spans="1:26" ht="12.75" customHeight="1" x14ac:dyDescent="0.2">
      <c r="A31" s="63"/>
      <c r="B31" s="319" t="s">
        <v>527</v>
      </c>
      <c r="C31" s="319">
        <v>762</v>
      </c>
      <c r="D31" s="65">
        <v>11.5</v>
      </c>
      <c r="E31" s="65">
        <v>13.36</v>
      </c>
      <c r="F31" s="66"/>
      <c r="G31" s="58"/>
      <c r="H31" s="145"/>
      <c r="I31" s="79"/>
      <c r="J31" s="146"/>
      <c r="K31" s="57"/>
      <c r="L31" s="66">
        <f>4+4+2+4</f>
        <v>14</v>
      </c>
      <c r="M31" s="66"/>
      <c r="N31" s="66"/>
      <c r="O31" s="66">
        <v>221</v>
      </c>
      <c r="P31" s="145"/>
      <c r="Q31" s="113"/>
      <c r="R31" s="541" t="s">
        <v>988</v>
      </c>
      <c r="S31" s="542"/>
      <c r="T31" s="542"/>
      <c r="U31" s="542"/>
      <c r="V31" s="542"/>
      <c r="W31" s="543"/>
    </row>
    <row r="32" spans="1:26" s="341" customFormat="1" ht="12.75" customHeight="1" x14ac:dyDescent="0.2">
      <c r="A32" s="278"/>
      <c r="B32" s="348" t="s">
        <v>527</v>
      </c>
      <c r="C32" s="348">
        <v>762</v>
      </c>
      <c r="D32" s="296">
        <v>13.31</v>
      </c>
      <c r="E32" s="296">
        <v>13.43</v>
      </c>
      <c r="F32" s="279"/>
      <c r="G32" s="285"/>
      <c r="H32" s="337">
        <f>16+16</f>
        <v>32</v>
      </c>
      <c r="I32" s="338"/>
      <c r="J32" s="339"/>
      <c r="K32" s="337"/>
      <c r="L32" s="279">
        <f>4+4</f>
        <v>8</v>
      </c>
      <c r="M32" s="340"/>
      <c r="N32" s="279"/>
      <c r="O32" s="340">
        <v>8</v>
      </c>
      <c r="P32" s="337"/>
      <c r="Q32" s="298"/>
      <c r="R32" s="570" t="s">
        <v>989</v>
      </c>
      <c r="S32" s="571"/>
      <c r="T32" s="571"/>
      <c r="U32" s="571"/>
      <c r="V32" s="571"/>
      <c r="W32" s="572"/>
      <c r="X32" s="341">
        <v>2024</v>
      </c>
      <c r="Y32" s="341" t="s">
        <v>771</v>
      </c>
      <c r="Z32" s="341">
        <v>114835</v>
      </c>
    </row>
    <row r="33" spans="1:25" ht="12.75" customHeight="1" x14ac:dyDescent="0.2">
      <c r="A33" s="63"/>
      <c r="B33" s="319" t="s">
        <v>527</v>
      </c>
      <c r="C33" s="319">
        <v>762</v>
      </c>
      <c r="D33" s="65">
        <v>13.36</v>
      </c>
      <c r="E33" s="65">
        <v>14.91</v>
      </c>
      <c r="F33" s="66"/>
      <c r="G33" s="58"/>
      <c r="H33" s="145">
        <v>16</v>
      </c>
      <c r="I33" s="79"/>
      <c r="J33" s="146"/>
      <c r="K33" s="145"/>
      <c r="L33" s="66">
        <f>4+4+3+4</f>
        <v>15</v>
      </c>
      <c r="M33" s="66"/>
      <c r="N33" s="66"/>
      <c r="O33" s="66">
        <v>186</v>
      </c>
      <c r="P33" s="57"/>
      <c r="Q33" s="113"/>
      <c r="R33" s="541" t="s">
        <v>990</v>
      </c>
      <c r="S33" s="542"/>
      <c r="T33" s="542"/>
      <c r="U33" s="542"/>
      <c r="V33" s="542"/>
      <c r="W33" s="543"/>
    </row>
    <row r="34" spans="1:25" ht="12.75" customHeight="1" x14ac:dyDescent="0.2">
      <c r="A34" s="63"/>
      <c r="B34" s="319"/>
      <c r="C34" s="319"/>
      <c r="D34" s="312"/>
      <c r="E34" s="313"/>
      <c r="F34" s="66"/>
      <c r="G34" s="61"/>
      <c r="H34" s="102"/>
      <c r="I34" s="116"/>
      <c r="J34" s="59"/>
      <c r="K34" s="57"/>
      <c r="L34" s="116"/>
      <c r="M34" s="60"/>
      <c r="N34" s="60"/>
      <c r="O34" s="101"/>
      <c r="P34" s="67"/>
      <c r="Q34" s="68"/>
      <c r="R34" s="539"/>
      <c r="S34" s="540"/>
      <c r="T34" s="540"/>
      <c r="U34" s="540"/>
      <c r="V34" s="540"/>
      <c r="W34" s="540"/>
      <c r="Y34" s="268"/>
    </row>
    <row r="35" spans="1:25" ht="12.75" customHeight="1" x14ac:dyDescent="0.2">
      <c r="A35" s="63"/>
      <c r="B35" s="319"/>
      <c r="C35" s="319"/>
      <c r="D35" s="312"/>
      <c r="E35" s="313"/>
      <c r="F35" s="66"/>
      <c r="G35" s="61"/>
      <c r="H35" s="57"/>
      <c r="I35" s="116"/>
      <c r="J35" s="59"/>
      <c r="K35" s="57"/>
      <c r="L35" s="116"/>
      <c r="M35" s="60"/>
      <c r="N35" s="60"/>
      <c r="O35" s="116"/>
      <c r="P35" s="69"/>
      <c r="Q35" s="68"/>
      <c r="R35" s="539"/>
      <c r="S35" s="540"/>
      <c r="T35" s="540"/>
      <c r="U35" s="540"/>
      <c r="V35" s="540"/>
      <c r="W35" s="540"/>
      <c r="Y35" s="268"/>
    </row>
    <row r="36" spans="1:25" ht="12.75" customHeight="1" x14ac:dyDescent="0.2">
      <c r="A36" s="63"/>
      <c r="B36" s="120"/>
      <c r="C36" s="120"/>
      <c r="D36" s="269"/>
      <c r="E36" s="269"/>
      <c r="F36" s="66"/>
      <c r="G36" s="61"/>
      <c r="H36" s="57"/>
      <c r="I36" s="116"/>
      <c r="J36" s="59"/>
      <c r="K36" s="57"/>
      <c r="L36" s="116"/>
      <c r="M36" s="60"/>
      <c r="N36" s="60"/>
      <c r="O36" s="315"/>
      <c r="P36" s="67"/>
      <c r="Q36" s="68"/>
      <c r="R36" s="539"/>
      <c r="S36" s="540"/>
      <c r="T36" s="540"/>
      <c r="U36" s="540"/>
      <c r="V36" s="540"/>
      <c r="W36" s="540"/>
      <c r="Y36" s="268"/>
    </row>
    <row r="37" spans="1:25" ht="12.75" customHeight="1" x14ac:dyDescent="0.2">
      <c r="A37" s="63"/>
      <c r="B37" s="319"/>
      <c r="C37" s="319"/>
      <c r="D37" s="312"/>
      <c r="E37" s="313"/>
      <c r="F37" s="66"/>
      <c r="G37" s="61"/>
      <c r="H37" s="359"/>
      <c r="I37" s="101"/>
      <c r="J37" s="59"/>
      <c r="K37" s="57"/>
      <c r="L37" s="60"/>
      <c r="M37" s="60"/>
      <c r="N37" s="60"/>
      <c r="O37" s="315"/>
      <c r="P37" s="67"/>
      <c r="Q37" s="68"/>
      <c r="R37" s="539"/>
      <c r="S37" s="540"/>
      <c r="T37" s="540"/>
      <c r="U37" s="540"/>
      <c r="V37" s="540"/>
      <c r="W37" s="540"/>
      <c r="Y37" s="347"/>
    </row>
    <row r="38" spans="1:25" ht="12.75" customHeight="1" x14ac:dyDescent="0.2">
      <c r="A38" s="63"/>
      <c r="B38" s="319"/>
      <c r="C38" s="319"/>
      <c r="D38" s="312"/>
      <c r="E38" s="320"/>
      <c r="F38" s="66"/>
      <c r="G38" s="61"/>
      <c r="H38" s="359"/>
      <c r="I38" s="101"/>
      <c r="J38" s="59"/>
      <c r="K38" s="57"/>
      <c r="L38" s="60"/>
      <c r="M38" s="60"/>
      <c r="N38" s="60"/>
      <c r="O38" s="101"/>
      <c r="P38" s="69"/>
      <c r="Q38" s="68"/>
      <c r="R38" s="539"/>
      <c r="S38" s="540"/>
      <c r="T38" s="540"/>
      <c r="U38" s="540"/>
      <c r="V38" s="540"/>
      <c r="W38" s="540"/>
      <c r="Y38" s="347"/>
    </row>
    <row r="39" spans="1:25" ht="12.75" customHeight="1" x14ac:dyDescent="0.2">
      <c r="A39" s="63"/>
      <c r="B39" s="116"/>
      <c r="C39" s="116"/>
      <c r="D39" s="117"/>
      <c r="E39" s="117"/>
      <c r="F39" s="66"/>
      <c r="G39" s="61"/>
      <c r="H39" s="116"/>
      <c r="I39" s="361"/>
      <c r="J39" s="59"/>
      <c r="K39" s="57"/>
      <c r="L39" s="60"/>
      <c r="M39" s="60"/>
      <c r="N39" s="60"/>
      <c r="O39" s="101"/>
      <c r="P39" s="70"/>
      <c r="Q39" s="61"/>
      <c r="R39" s="539"/>
      <c r="S39" s="540"/>
      <c r="T39" s="540"/>
      <c r="U39" s="540"/>
      <c r="V39" s="540"/>
      <c r="W39" s="540"/>
      <c r="Y39" s="268"/>
    </row>
    <row r="40" spans="1:25" ht="12.75" customHeight="1" x14ac:dyDescent="0.2">
      <c r="A40" s="63"/>
      <c r="B40" s="319"/>
      <c r="C40" s="319"/>
      <c r="D40" s="312"/>
      <c r="E40" s="320"/>
      <c r="F40" s="66"/>
      <c r="G40" s="61"/>
      <c r="H40" s="57"/>
      <c r="I40" s="58"/>
      <c r="J40" s="59"/>
      <c r="K40" s="57"/>
      <c r="L40" s="60"/>
      <c r="M40" s="60"/>
      <c r="N40" s="60"/>
      <c r="O40" s="102"/>
      <c r="P40" s="57"/>
      <c r="Q40" s="113"/>
      <c r="R40" s="541"/>
      <c r="S40" s="542"/>
      <c r="T40" s="542"/>
      <c r="U40" s="542"/>
      <c r="V40" s="542"/>
      <c r="W40" s="543"/>
    </row>
    <row r="41" spans="1:25" ht="12.75" customHeight="1" x14ac:dyDescent="0.2">
      <c r="A41" s="63"/>
      <c r="B41" s="319"/>
      <c r="C41" s="319"/>
      <c r="D41" s="312"/>
      <c r="E41" s="320"/>
      <c r="F41" s="66"/>
      <c r="G41" s="61"/>
      <c r="H41" s="57"/>
      <c r="I41" s="58"/>
      <c r="J41" s="59"/>
      <c r="K41" s="57"/>
      <c r="L41" s="60"/>
      <c r="M41" s="60"/>
      <c r="N41" s="60"/>
      <c r="O41" s="315"/>
      <c r="P41" s="70"/>
      <c r="Q41" s="72"/>
      <c r="R41" s="541"/>
      <c r="S41" s="542"/>
      <c r="T41" s="542"/>
      <c r="U41" s="542"/>
      <c r="V41" s="542"/>
      <c r="W41" s="543"/>
    </row>
    <row r="42" spans="1:25" ht="12.75" customHeight="1" x14ac:dyDescent="0.2">
      <c r="A42" s="63"/>
      <c r="B42" s="319"/>
      <c r="C42" s="319"/>
      <c r="D42" s="312"/>
      <c r="E42" s="320"/>
      <c r="F42" s="66"/>
      <c r="G42" s="61"/>
      <c r="H42" s="57"/>
      <c r="I42" s="58"/>
      <c r="J42" s="59"/>
      <c r="K42" s="57"/>
      <c r="L42" s="60"/>
      <c r="M42" s="60"/>
      <c r="N42" s="60"/>
      <c r="O42" s="315"/>
      <c r="P42" s="70"/>
      <c r="Q42" s="71"/>
      <c r="R42" s="541"/>
      <c r="S42" s="542"/>
      <c r="T42" s="542"/>
      <c r="U42" s="542"/>
      <c r="V42" s="542"/>
      <c r="W42" s="543"/>
    </row>
    <row r="43" spans="1:25" ht="12.75" customHeight="1" x14ac:dyDescent="0.2">
      <c r="A43" s="63"/>
      <c r="B43" s="319"/>
      <c r="C43" s="319"/>
      <c r="D43" s="312"/>
      <c r="E43" s="320"/>
      <c r="F43" s="66"/>
      <c r="G43" s="61"/>
      <c r="H43" s="57"/>
      <c r="I43" s="58"/>
      <c r="J43" s="59"/>
      <c r="K43" s="57"/>
      <c r="L43" s="60"/>
      <c r="M43" s="60"/>
      <c r="N43" s="60"/>
      <c r="O43" s="101"/>
      <c r="P43" s="70"/>
      <c r="Q43" s="61"/>
      <c r="R43" s="541"/>
      <c r="S43" s="542"/>
      <c r="T43" s="542"/>
      <c r="U43" s="542"/>
      <c r="V43" s="542"/>
      <c r="W43" s="543"/>
    </row>
    <row r="44" spans="1:25" ht="12.75" customHeight="1" x14ac:dyDescent="0.2">
      <c r="A44" s="63"/>
      <c r="B44" s="319"/>
      <c r="C44" s="319"/>
      <c r="D44" s="312"/>
      <c r="E44" s="320"/>
      <c r="F44" s="66"/>
      <c r="G44" s="61"/>
      <c r="H44" s="57"/>
      <c r="I44" s="58"/>
      <c r="J44" s="59"/>
      <c r="K44" s="57"/>
      <c r="L44" s="60"/>
      <c r="M44" s="60"/>
      <c r="N44" s="60"/>
      <c r="O44" s="60"/>
      <c r="P44" s="70"/>
      <c r="Q44" s="72"/>
      <c r="R44" s="541"/>
      <c r="S44" s="542"/>
      <c r="T44" s="542"/>
      <c r="U44" s="542"/>
      <c r="V44" s="542"/>
      <c r="W44" s="543"/>
    </row>
    <row r="45" spans="1:25" ht="12.75" customHeight="1" x14ac:dyDescent="0.2">
      <c r="A45" s="63"/>
      <c r="B45" s="319"/>
      <c r="C45" s="319"/>
      <c r="D45" s="312"/>
      <c r="E45" s="320"/>
      <c r="F45" s="66"/>
      <c r="G45" s="61"/>
      <c r="H45" s="57"/>
      <c r="I45" s="58"/>
      <c r="J45" s="59"/>
      <c r="K45" s="57"/>
      <c r="L45" s="60"/>
      <c r="M45" s="60"/>
      <c r="N45" s="60"/>
      <c r="O45" s="60"/>
      <c r="P45" s="70"/>
      <c r="Q45" s="72"/>
      <c r="R45" s="541"/>
      <c r="S45" s="542"/>
      <c r="T45" s="542"/>
      <c r="U45" s="542"/>
      <c r="V45" s="542"/>
      <c r="W45" s="543"/>
    </row>
    <row r="46" spans="1:25" ht="12.75" customHeight="1" x14ac:dyDescent="0.2">
      <c r="A46" s="63"/>
      <c r="B46" s="319"/>
      <c r="C46" s="319"/>
      <c r="D46" s="312"/>
      <c r="E46" s="320"/>
      <c r="F46" s="66"/>
      <c r="G46" s="61"/>
      <c r="H46" s="57"/>
      <c r="I46" s="58"/>
      <c r="J46" s="59"/>
      <c r="K46" s="57"/>
      <c r="L46" s="60"/>
      <c r="M46" s="60"/>
      <c r="N46" s="60"/>
      <c r="O46" s="60"/>
      <c r="P46" s="70"/>
      <c r="Q46" s="72"/>
      <c r="R46" s="541"/>
      <c r="S46" s="542"/>
      <c r="T46" s="542"/>
      <c r="U46" s="542"/>
      <c r="V46" s="542"/>
      <c r="W46" s="543"/>
    </row>
    <row r="47" spans="1:25" s="78" customFormat="1" ht="12.75" customHeight="1" x14ac:dyDescent="0.2">
      <c r="A47" s="63"/>
      <c r="B47" s="3"/>
      <c r="C47" s="3"/>
      <c r="D47" s="65"/>
      <c r="E47" s="65"/>
      <c r="F47" s="66"/>
      <c r="G47" s="58"/>
      <c r="H47" s="74"/>
      <c r="I47" s="79"/>
      <c r="J47" s="76"/>
      <c r="K47" s="57"/>
      <c r="L47" s="66"/>
      <c r="M47" s="77"/>
      <c r="N47" s="66"/>
      <c r="O47" s="77"/>
      <c r="P47" s="74"/>
      <c r="Q47" s="72"/>
      <c r="R47" s="541"/>
      <c r="S47" s="542"/>
      <c r="T47" s="542"/>
      <c r="U47" s="542"/>
      <c r="V47" s="542"/>
      <c r="W47" s="543"/>
    </row>
    <row r="48" spans="1:25" ht="12.75" customHeight="1" x14ac:dyDescent="0.2">
      <c r="A48" s="81"/>
      <c r="B48" s="82"/>
      <c r="C48" s="82"/>
      <c r="D48" s="83"/>
      <c r="E48" s="83"/>
      <c r="F48" s="84"/>
      <c r="G48" s="85"/>
      <c r="H48" s="86"/>
      <c r="I48" s="87"/>
      <c r="J48" s="88"/>
      <c r="K48" s="86"/>
      <c r="L48" s="89"/>
      <c r="M48" s="90"/>
      <c r="N48" s="89"/>
      <c r="O48" s="89"/>
      <c r="P48" s="86"/>
      <c r="Q48" s="85"/>
      <c r="R48" s="541"/>
      <c r="S48" s="542"/>
      <c r="T48" s="542"/>
      <c r="U48" s="542"/>
      <c r="V48" s="542"/>
      <c r="W48" s="543"/>
    </row>
    <row r="49" spans="1:23" ht="12.75" customHeight="1" x14ac:dyDescent="0.2">
      <c r="A49" s="81"/>
      <c r="B49" s="82"/>
      <c r="C49" s="82"/>
      <c r="D49" s="83"/>
      <c r="E49" s="83"/>
      <c r="F49" s="84"/>
      <c r="G49" s="85"/>
      <c r="H49" s="86"/>
      <c r="I49" s="87"/>
      <c r="J49" s="88"/>
      <c r="K49" s="86"/>
      <c r="L49" s="89"/>
      <c r="M49" s="90"/>
      <c r="N49" s="89"/>
      <c r="O49" s="89"/>
      <c r="P49" s="86"/>
      <c r="Q49" s="85"/>
      <c r="R49" s="541"/>
      <c r="S49" s="542"/>
      <c r="T49" s="542"/>
      <c r="U49" s="542"/>
      <c r="V49" s="542"/>
      <c r="W49" s="543"/>
    </row>
    <row r="50" spans="1:23" ht="12.75" customHeight="1" x14ac:dyDescent="0.2">
      <c r="A50" s="81"/>
      <c r="B50" s="82"/>
      <c r="C50" s="82"/>
      <c r="D50" s="83"/>
      <c r="E50" s="83"/>
      <c r="F50" s="84"/>
      <c r="G50" s="85"/>
      <c r="H50" s="86"/>
      <c r="I50" s="87"/>
      <c r="J50" s="88"/>
      <c r="K50" s="86"/>
      <c r="L50" s="89"/>
      <c r="M50" s="90"/>
      <c r="N50" s="89"/>
      <c r="O50" s="89"/>
      <c r="P50" s="86"/>
      <c r="Q50" s="85"/>
      <c r="R50" s="541"/>
      <c r="S50" s="542"/>
      <c r="T50" s="542"/>
      <c r="U50" s="542"/>
      <c r="V50" s="542"/>
      <c r="W50" s="543"/>
    </row>
    <row r="51" spans="1:23" ht="12.75" customHeight="1" x14ac:dyDescent="0.2">
      <c r="A51" s="81"/>
      <c r="B51" s="82"/>
      <c r="C51" s="82"/>
      <c r="D51" s="83"/>
      <c r="E51" s="83"/>
      <c r="F51" s="84"/>
      <c r="G51" s="85"/>
      <c r="H51" s="86"/>
      <c r="I51" s="87"/>
      <c r="J51" s="88"/>
      <c r="K51" s="86"/>
      <c r="L51" s="89"/>
      <c r="M51" s="90"/>
      <c r="N51" s="89"/>
      <c r="O51" s="89"/>
      <c r="P51" s="86"/>
      <c r="Q51" s="85"/>
      <c r="R51" s="541"/>
      <c r="S51" s="542"/>
      <c r="T51" s="542"/>
      <c r="U51" s="542"/>
      <c r="V51" s="542"/>
      <c r="W51" s="543"/>
    </row>
    <row r="52" spans="1:23" ht="12.75" customHeight="1" x14ac:dyDescent="0.2">
      <c r="A52" s="81"/>
      <c r="B52" s="82"/>
      <c r="C52" s="82"/>
      <c r="D52" s="83"/>
      <c r="E52" s="83"/>
      <c r="F52" s="84"/>
      <c r="G52" s="85"/>
      <c r="H52" s="86"/>
      <c r="I52" s="87"/>
      <c r="J52" s="88"/>
      <c r="K52" s="86"/>
      <c r="L52" s="89"/>
      <c r="M52" s="90"/>
      <c r="N52" s="89"/>
      <c r="O52" s="89"/>
      <c r="P52" s="86"/>
      <c r="Q52" s="85"/>
      <c r="R52" s="541"/>
      <c r="S52" s="542"/>
      <c r="T52" s="542"/>
      <c r="U52" s="542"/>
      <c r="V52" s="542"/>
      <c r="W52" s="543"/>
    </row>
    <row r="53" spans="1:23" ht="12.75" customHeight="1" x14ac:dyDescent="0.2">
      <c r="A53" s="81"/>
      <c r="B53" s="82"/>
      <c r="C53" s="82"/>
      <c r="D53" s="83"/>
      <c r="E53" s="83"/>
      <c r="F53" s="84"/>
      <c r="G53" s="85"/>
      <c r="H53" s="86"/>
      <c r="I53" s="87"/>
      <c r="J53" s="88"/>
      <c r="K53" s="86"/>
      <c r="L53" s="89"/>
      <c r="M53" s="90"/>
      <c r="N53" s="89"/>
      <c r="O53" s="89"/>
      <c r="P53" s="86"/>
      <c r="Q53" s="85"/>
      <c r="R53" s="541"/>
      <c r="S53" s="542"/>
      <c r="T53" s="542"/>
      <c r="U53" s="542"/>
      <c r="V53" s="542"/>
      <c r="W53" s="543"/>
    </row>
    <row r="54" spans="1:23" ht="12.75" customHeight="1" x14ac:dyDescent="0.2">
      <c r="A54" s="81"/>
      <c r="B54" s="82"/>
      <c r="C54" s="82"/>
      <c r="D54" s="83"/>
      <c r="E54" s="83"/>
      <c r="F54" s="84"/>
      <c r="G54" s="85"/>
      <c r="H54" s="86"/>
      <c r="I54" s="87"/>
      <c r="J54" s="88"/>
      <c r="K54" s="86"/>
      <c r="L54" s="89"/>
      <c r="M54" s="90"/>
      <c r="N54" s="89"/>
      <c r="O54" s="89"/>
      <c r="P54" s="86"/>
      <c r="Q54" s="85"/>
      <c r="R54" s="541"/>
      <c r="S54" s="542"/>
      <c r="T54" s="542"/>
      <c r="U54" s="542"/>
      <c r="V54" s="542"/>
      <c r="W54" s="543"/>
    </row>
    <row r="55" spans="1:23" ht="12.75" customHeight="1" x14ac:dyDescent="0.2">
      <c r="A55" s="81"/>
      <c r="B55" s="82"/>
      <c r="C55" s="82"/>
      <c r="D55" s="83"/>
      <c r="E55" s="83"/>
      <c r="F55" s="84"/>
      <c r="G55" s="85"/>
      <c r="H55" s="86"/>
      <c r="I55" s="87"/>
      <c r="J55" s="88"/>
      <c r="K55" s="86"/>
      <c r="L55" s="89"/>
      <c r="M55" s="90"/>
      <c r="N55" s="89"/>
      <c r="O55" s="89"/>
      <c r="P55" s="86"/>
      <c r="Q55" s="85"/>
      <c r="R55" s="541"/>
      <c r="S55" s="542"/>
      <c r="T55" s="542"/>
      <c r="U55" s="542"/>
      <c r="V55" s="542"/>
      <c r="W55" s="543"/>
    </row>
    <row r="56" spans="1:23" ht="12.75" customHeight="1" x14ac:dyDescent="0.2">
      <c r="A56" s="81"/>
      <c r="B56" s="82"/>
      <c r="C56" s="82"/>
      <c r="D56" s="83"/>
      <c r="E56" s="83"/>
      <c r="F56" s="84"/>
      <c r="G56" s="85"/>
      <c r="H56" s="86"/>
      <c r="I56" s="87"/>
      <c r="J56" s="88"/>
      <c r="K56" s="86"/>
      <c r="L56" s="89"/>
      <c r="M56" s="90"/>
      <c r="N56" s="89"/>
      <c r="O56" s="89"/>
      <c r="P56" s="86"/>
      <c r="Q56" s="85"/>
      <c r="R56" s="541"/>
      <c r="S56" s="542"/>
      <c r="T56" s="542"/>
      <c r="U56" s="542"/>
      <c r="V56" s="542"/>
      <c r="W56" s="543"/>
    </row>
    <row r="57" spans="1:23" ht="12.75" customHeight="1" x14ac:dyDescent="0.2">
      <c r="A57" s="81"/>
      <c r="B57" s="82"/>
      <c r="C57" s="82"/>
      <c r="D57" s="83"/>
      <c r="E57" s="83"/>
      <c r="F57" s="84"/>
      <c r="G57" s="85"/>
      <c r="H57" s="86"/>
      <c r="I57" s="87"/>
      <c r="J57" s="88"/>
      <c r="K57" s="86"/>
      <c r="L57" s="89"/>
      <c r="M57" s="90"/>
      <c r="N57" s="89"/>
      <c r="O57" s="89"/>
      <c r="P57" s="86"/>
      <c r="Q57" s="85"/>
      <c r="R57" s="541"/>
      <c r="S57" s="542"/>
      <c r="T57" s="542"/>
      <c r="U57" s="542"/>
      <c r="V57" s="542"/>
      <c r="W57" s="543"/>
    </row>
    <row r="58" spans="1:23" ht="12.75" customHeight="1" x14ac:dyDescent="0.2">
      <c r="A58" s="81"/>
      <c r="B58" s="82"/>
      <c r="C58" s="82"/>
      <c r="D58" s="83"/>
      <c r="E58" s="83"/>
      <c r="F58" s="84"/>
      <c r="G58" s="85"/>
      <c r="H58" s="86"/>
      <c r="I58" s="87"/>
      <c r="J58" s="88"/>
      <c r="K58" s="86"/>
      <c r="L58" s="89"/>
      <c r="M58" s="90"/>
      <c r="N58" s="89"/>
      <c r="O58" s="89"/>
      <c r="P58" s="86"/>
      <c r="Q58" s="85"/>
      <c r="R58" s="541"/>
      <c r="S58" s="542"/>
      <c r="T58" s="542"/>
      <c r="U58" s="542"/>
      <c r="V58" s="542"/>
      <c r="W58" s="543"/>
    </row>
    <row r="59" spans="1:23" ht="12.75" customHeight="1" x14ac:dyDescent="0.2">
      <c r="A59" s="81"/>
      <c r="B59" s="82"/>
      <c r="C59" s="82"/>
      <c r="D59" s="83"/>
      <c r="E59" s="83"/>
      <c r="F59" s="84"/>
      <c r="G59" s="85"/>
      <c r="H59" s="86"/>
      <c r="I59" s="87"/>
      <c r="J59" s="88"/>
      <c r="K59" s="86"/>
      <c r="L59" s="89"/>
      <c r="M59" s="90"/>
      <c r="N59" s="89"/>
      <c r="O59" s="89"/>
      <c r="P59" s="86"/>
      <c r="Q59" s="85"/>
      <c r="R59" s="541"/>
      <c r="S59" s="542"/>
      <c r="T59" s="542"/>
      <c r="U59" s="542"/>
      <c r="V59" s="542"/>
      <c r="W59" s="543"/>
    </row>
    <row r="60" spans="1:23" ht="12.75" customHeight="1" x14ac:dyDescent="0.2">
      <c r="A60" s="81"/>
      <c r="B60" s="82"/>
      <c r="C60" s="82"/>
      <c r="D60" s="83"/>
      <c r="E60" s="83"/>
      <c r="F60" s="84"/>
      <c r="G60" s="85"/>
      <c r="H60" s="86"/>
      <c r="I60" s="87"/>
      <c r="J60" s="88"/>
      <c r="K60" s="86"/>
      <c r="L60" s="89"/>
      <c r="M60" s="90"/>
      <c r="N60" s="89"/>
      <c r="O60" s="89"/>
      <c r="P60" s="86"/>
      <c r="Q60" s="85"/>
      <c r="R60" s="541"/>
      <c r="S60" s="542"/>
      <c r="T60" s="542"/>
      <c r="U60" s="542"/>
      <c r="V60" s="542"/>
      <c r="W60" s="543"/>
    </row>
    <row r="61" spans="1:23" ht="12.75" customHeight="1" x14ac:dyDescent="0.2">
      <c r="A61" s="81"/>
      <c r="B61" s="82"/>
      <c r="C61" s="82"/>
      <c r="D61" s="83"/>
      <c r="E61" s="83"/>
      <c r="F61" s="84"/>
      <c r="G61" s="85"/>
      <c r="H61" s="86"/>
      <c r="I61" s="87"/>
      <c r="J61" s="88"/>
      <c r="K61" s="86"/>
      <c r="L61" s="89"/>
      <c r="M61" s="90"/>
      <c r="N61" s="89"/>
      <c r="O61" s="89"/>
      <c r="P61" s="86"/>
      <c r="Q61" s="85"/>
      <c r="R61" s="541"/>
      <c r="S61" s="542"/>
      <c r="T61" s="542"/>
      <c r="U61" s="542"/>
      <c r="V61" s="542"/>
      <c r="W61" s="543"/>
    </row>
    <row r="62" spans="1:23" ht="12.75" customHeight="1" x14ac:dyDescent="0.2">
      <c r="A62" s="81"/>
      <c r="B62" s="82"/>
      <c r="C62" s="82"/>
      <c r="D62" s="83"/>
      <c r="E62" s="83"/>
      <c r="F62" s="84"/>
      <c r="G62" s="85"/>
      <c r="H62" s="86"/>
      <c r="I62" s="87"/>
      <c r="J62" s="88"/>
      <c r="K62" s="86"/>
      <c r="L62" s="89"/>
      <c r="M62" s="90"/>
      <c r="N62" s="89"/>
      <c r="O62" s="89"/>
      <c r="P62" s="86"/>
      <c r="Q62" s="85"/>
      <c r="R62" s="541"/>
      <c r="S62" s="542"/>
      <c r="T62" s="542"/>
      <c r="U62" s="542"/>
      <c r="V62" s="542"/>
      <c r="W62" s="543"/>
    </row>
    <row r="63" spans="1:23" ht="12.75" customHeight="1" x14ac:dyDescent="0.2">
      <c r="A63" s="81"/>
      <c r="B63" s="82"/>
      <c r="C63" s="82"/>
      <c r="D63" s="83"/>
      <c r="E63" s="83"/>
      <c r="F63" s="84"/>
      <c r="G63" s="85"/>
      <c r="H63" s="86"/>
      <c r="I63" s="87"/>
      <c r="J63" s="88"/>
      <c r="K63" s="86"/>
      <c r="L63" s="89"/>
      <c r="M63" s="90"/>
      <c r="N63" s="89"/>
      <c r="O63" s="89"/>
      <c r="P63" s="86"/>
      <c r="Q63" s="85"/>
      <c r="R63" s="541"/>
      <c r="S63" s="542"/>
      <c r="T63" s="542"/>
      <c r="U63" s="542"/>
      <c r="V63" s="542"/>
      <c r="W63" s="543"/>
    </row>
    <row r="64" spans="1:23" ht="12.75" customHeight="1" x14ac:dyDescent="0.2">
      <c r="A64" s="81"/>
      <c r="B64" s="82"/>
      <c r="C64" s="82"/>
      <c r="D64" s="83"/>
      <c r="E64" s="83"/>
      <c r="F64" s="84"/>
      <c r="G64" s="85"/>
      <c r="H64" s="86"/>
      <c r="I64" s="87"/>
      <c r="J64" s="88"/>
      <c r="K64" s="86"/>
      <c r="L64" s="89"/>
      <c r="M64" s="90"/>
      <c r="N64" s="89"/>
      <c r="O64" s="89"/>
      <c r="P64" s="86"/>
      <c r="Q64" s="85"/>
      <c r="R64" s="541"/>
      <c r="S64" s="542"/>
      <c r="T64" s="542"/>
      <c r="U64" s="542"/>
      <c r="V64" s="542"/>
      <c r="W64" s="543"/>
    </row>
    <row r="65" spans="1:23" ht="12.75" customHeight="1" x14ac:dyDescent="0.2">
      <c r="A65" s="81"/>
      <c r="B65" s="82"/>
      <c r="C65" s="82"/>
      <c r="D65" s="83"/>
      <c r="E65" s="83"/>
      <c r="F65" s="84"/>
      <c r="G65" s="85"/>
      <c r="H65" s="86"/>
      <c r="I65" s="87"/>
      <c r="J65" s="88"/>
      <c r="K65" s="86"/>
      <c r="L65" s="89"/>
      <c r="M65" s="90"/>
      <c r="N65" s="89"/>
      <c r="O65" s="89"/>
      <c r="P65" s="86"/>
      <c r="Q65" s="85"/>
      <c r="R65" s="541"/>
      <c r="S65" s="542"/>
      <c r="T65" s="542"/>
      <c r="U65" s="542"/>
      <c r="V65" s="542"/>
      <c r="W65" s="543"/>
    </row>
    <row r="66" spans="1:23" ht="12.75" customHeight="1" x14ac:dyDescent="0.2">
      <c r="A66" s="81"/>
      <c r="B66" s="82"/>
      <c r="C66" s="82"/>
      <c r="D66" s="83"/>
      <c r="E66" s="83"/>
      <c r="F66" s="84"/>
      <c r="G66" s="85"/>
      <c r="H66" s="86"/>
      <c r="I66" s="87"/>
      <c r="J66" s="88"/>
      <c r="K66" s="86"/>
      <c r="L66" s="89"/>
      <c r="M66" s="90"/>
      <c r="N66" s="89"/>
      <c r="O66" s="89"/>
      <c r="P66" s="86"/>
      <c r="Q66" s="85"/>
      <c r="R66" s="541"/>
      <c r="S66" s="542"/>
      <c r="T66" s="542"/>
      <c r="U66" s="542"/>
      <c r="V66" s="542"/>
      <c r="W66" s="543"/>
    </row>
    <row r="67" spans="1:23" ht="12.75" customHeight="1" x14ac:dyDescent="0.2">
      <c r="A67" s="81"/>
      <c r="B67" s="82"/>
      <c r="C67" s="82"/>
      <c r="D67" s="83"/>
      <c r="E67" s="83"/>
      <c r="F67" s="84"/>
      <c r="G67" s="85"/>
      <c r="H67" s="86"/>
      <c r="I67" s="87"/>
      <c r="J67" s="88"/>
      <c r="K67" s="86"/>
      <c r="L67" s="89"/>
      <c r="M67" s="90"/>
      <c r="N67" s="89"/>
      <c r="O67" s="89"/>
      <c r="P67" s="86"/>
      <c r="Q67" s="85"/>
      <c r="R67" s="541"/>
      <c r="S67" s="542"/>
      <c r="T67" s="542"/>
      <c r="U67" s="542"/>
      <c r="V67" s="542"/>
      <c r="W67" s="543"/>
    </row>
    <row r="68" spans="1:23" ht="12.75" customHeight="1" x14ac:dyDescent="0.2">
      <c r="A68" s="81"/>
      <c r="B68" s="82"/>
      <c r="C68" s="82"/>
      <c r="D68" s="83"/>
      <c r="E68" s="83"/>
      <c r="F68" s="84"/>
      <c r="G68" s="85"/>
      <c r="H68" s="86"/>
      <c r="I68" s="87"/>
      <c r="J68" s="88"/>
      <c r="K68" s="86"/>
      <c r="L68" s="89"/>
      <c r="M68" s="90"/>
      <c r="N68" s="89"/>
      <c r="O68" s="89"/>
      <c r="P68" s="86"/>
      <c r="Q68" s="85"/>
      <c r="R68" s="541"/>
      <c r="S68" s="542"/>
      <c r="T68" s="542"/>
      <c r="U68" s="542"/>
      <c r="V68" s="542"/>
      <c r="W68" s="543"/>
    </row>
    <row r="69" spans="1:23" ht="12.75" customHeight="1" x14ac:dyDescent="0.2">
      <c r="A69" s="81"/>
      <c r="B69" s="82"/>
      <c r="C69" s="82"/>
      <c r="D69" s="83"/>
      <c r="E69" s="83"/>
      <c r="F69" s="84"/>
      <c r="G69" s="85"/>
      <c r="H69" s="86"/>
      <c r="I69" s="87"/>
      <c r="J69" s="88"/>
      <c r="K69" s="86"/>
      <c r="L69" s="89"/>
      <c r="M69" s="90"/>
      <c r="N69" s="89"/>
      <c r="O69" s="89"/>
      <c r="P69" s="86"/>
      <c r="Q69" s="85"/>
      <c r="R69" s="541"/>
      <c r="S69" s="542"/>
      <c r="T69" s="542"/>
      <c r="U69" s="542"/>
      <c r="V69" s="542"/>
      <c r="W69" s="543"/>
    </row>
    <row r="70" spans="1:23" ht="12.75" customHeight="1" thickBot="1" x14ac:dyDescent="0.25">
      <c r="A70" s="81"/>
      <c r="B70" s="82"/>
      <c r="C70" s="82"/>
      <c r="D70" s="83"/>
      <c r="E70" s="83"/>
      <c r="F70" s="89"/>
      <c r="G70" s="85"/>
      <c r="H70" s="86"/>
      <c r="I70" s="89"/>
      <c r="J70" s="85"/>
      <c r="K70" s="86"/>
      <c r="L70" s="89"/>
      <c r="M70" s="89"/>
      <c r="N70" s="89"/>
      <c r="O70" s="89"/>
      <c r="P70" s="86"/>
      <c r="Q70" s="85"/>
      <c r="R70" s="547"/>
      <c r="S70" s="548"/>
      <c r="T70" s="548"/>
      <c r="U70" s="548"/>
      <c r="V70" s="548"/>
      <c r="W70" s="549"/>
    </row>
    <row r="71" spans="1:23" ht="12.75" customHeight="1" x14ac:dyDescent="0.2">
      <c r="A71" s="550" t="s">
        <v>49</v>
      </c>
      <c r="B71" s="550"/>
      <c r="C71" s="550"/>
      <c r="D71" s="550"/>
      <c r="E71" s="550"/>
      <c r="F71" s="550"/>
      <c r="G71" s="550"/>
      <c r="H71" s="550"/>
      <c r="I71" s="550"/>
      <c r="J71" s="550"/>
      <c r="K71" s="550"/>
      <c r="L71" s="550"/>
      <c r="M71" s="550"/>
      <c r="N71" s="550"/>
      <c r="O71" s="550"/>
      <c r="P71" s="91"/>
      <c r="Q71" s="92"/>
      <c r="R71" s="551"/>
      <c r="S71" s="552"/>
      <c r="T71" s="552"/>
      <c r="U71" s="552"/>
      <c r="V71" s="552"/>
      <c r="W71" s="552"/>
    </row>
    <row r="72" spans="1:23" x14ac:dyDescent="0.2">
      <c r="H72" s="6"/>
      <c r="I72" s="6"/>
      <c r="J72" s="6"/>
      <c r="K72" s="6"/>
      <c r="L72" s="6"/>
      <c r="M72" s="6"/>
      <c r="N72" s="6"/>
      <c r="O72" s="6"/>
    </row>
    <row r="73" spans="1:23" x14ac:dyDescent="0.2">
      <c r="H73" s="6"/>
      <c r="I73" s="6"/>
      <c r="J73" s="6"/>
      <c r="K73" s="6"/>
      <c r="L73" s="6"/>
      <c r="M73" s="6"/>
      <c r="N73" s="6"/>
      <c r="O73" s="6"/>
    </row>
    <row r="74" spans="1:23" x14ac:dyDescent="0.2">
      <c r="A74" s="93"/>
      <c r="B74" s="93"/>
      <c r="C74" s="93"/>
      <c r="D74" s="94"/>
      <c r="E74" s="94"/>
      <c r="F74" s="95"/>
      <c r="G74" s="95"/>
      <c r="H74" s="95"/>
      <c r="I74" s="95"/>
      <c r="J74" s="95"/>
      <c r="K74" s="95"/>
      <c r="L74" s="95"/>
      <c r="M74" s="95"/>
      <c r="N74" s="95"/>
      <c r="O74" s="95"/>
      <c r="P74" s="95"/>
      <c r="Q74" s="95"/>
      <c r="R74" s="96"/>
    </row>
    <row r="75" spans="1:23" x14ac:dyDescent="0.2">
      <c r="A75" s="93"/>
      <c r="B75" s="93"/>
      <c r="C75" s="93"/>
      <c r="D75" s="94"/>
      <c r="E75" s="94"/>
      <c r="F75" s="95"/>
      <c r="G75" s="95"/>
      <c r="H75" s="95"/>
      <c r="I75" s="95"/>
      <c r="J75" s="95"/>
      <c r="K75" s="95"/>
      <c r="L75" s="95"/>
      <c r="M75" s="95"/>
      <c r="N75" s="95"/>
      <c r="O75" s="95"/>
      <c r="P75" s="95"/>
      <c r="Q75" s="95"/>
      <c r="R75" s="96"/>
    </row>
    <row r="76" spans="1:23" x14ac:dyDescent="0.2">
      <c r="A76" s="93"/>
      <c r="B76" s="93"/>
      <c r="C76" s="93"/>
      <c r="D76" s="94"/>
      <c r="E76" s="94"/>
      <c r="F76" s="95"/>
      <c r="G76" s="95"/>
      <c r="H76" s="95"/>
      <c r="I76" s="95"/>
      <c r="J76" s="95"/>
      <c r="K76" s="95"/>
      <c r="L76" s="95"/>
      <c r="M76" s="95"/>
      <c r="N76" s="95"/>
      <c r="O76" s="95"/>
      <c r="P76" s="95"/>
      <c r="Q76" s="95"/>
      <c r="R76" s="96"/>
    </row>
    <row r="77" spans="1:23" x14ac:dyDescent="0.2">
      <c r="H77" s="6"/>
      <c r="I77" s="6"/>
      <c r="J77" s="6"/>
      <c r="K77" s="6"/>
      <c r="L77" s="6"/>
      <c r="M77" s="6"/>
      <c r="N77" s="6"/>
      <c r="O77" s="6"/>
    </row>
    <row r="78" spans="1:23" x14ac:dyDescent="0.2">
      <c r="H78" s="6"/>
      <c r="I78" s="6"/>
      <c r="J78" s="6"/>
      <c r="K78" s="6"/>
      <c r="L78" s="6"/>
      <c r="M78" s="6"/>
      <c r="N78" s="6"/>
      <c r="O78" s="6"/>
    </row>
    <row r="79" spans="1:23" x14ac:dyDescent="0.2">
      <c r="H79" s="6"/>
      <c r="I79" s="6"/>
      <c r="J79" s="6"/>
      <c r="K79" s="6"/>
      <c r="L79" s="6"/>
      <c r="M79" s="6"/>
      <c r="N79" s="6"/>
      <c r="O79" s="6"/>
    </row>
    <row r="80" spans="1:23" x14ac:dyDescent="0.2">
      <c r="H80" s="6"/>
      <c r="I80" s="6"/>
      <c r="J80" s="6"/>
      <c r="K80" s="6"/>
      <c r="L80" s="6"/>
      <c r="M80" s="6"/>
      <c r="N80" s="6"/>
      <c r="O80" s="6"/>
    </row>
    <row r="81" spans="1:23" x14ac:dyDescent="0.2">
      <c r="H81" s="6"/>
      <c r="I81" s="6"/>
      <c r="J81" s="6"/>
      <c r="K81" s="6"/>
      <c r="L81" s="6"/>
      <c r="M81" s="6"/>
      <c r="N81" s="6"/>
      <c r="O81" s="6"/>
    </row>
    <row r="82" spans="1:23" x14ac:dyDescent="0.2">
      <c r="H82" s="6"/>
      <c r="I82" s="6"/>
      <c r="J82" s="6"/>
      <c r="K82" s="6"/>
      <c r="L82" s="6"/>
      <c r="M82" s="6"/>
      <c r="N82" s="6"/>
      <c r="O82" s="6"/>
    </row>
    <row r="83" spans="1:23" x14ac:dyDescent="0.2">
      <c r="H83" s="6"/>
      <c r="I83" s="6"/>
      <c r="J83" s="6"/>
      <c r="K83" s="6"/>
      <c r="L83" s="6"/>
      <c r="M83" s="6"/>
      <c r="N83" s="6"/>
      <c r="O83" s="6"/>
    </row>
    <row r="84" spans="1:23" x14ac:dyDescent="0.2">
      <c r="H84" s="6"/>
      <c r="I84" s="6"/>
      <c r="J84" s="6"/>
      <c r="K84" s="6"/>
      <c r="L84" s="6"/>
      <c r="M84" s="6"/>
      <c r="N84" s="6"/>
      <c r="O84" s="6"/>
    </row>
    <row r="85" spans="1:23" x14ac:dyDescent="0.2">
      <c r="H85" s="6"/>
      <c r="I85" s="6"/>
      <c r="J85" s="6"/>
      <c r="K85" s="6"/>
      <c r="L85" s="6"/>
      <c r="M85" s="6"/>
      <c r="N85" s="6"/>
      <c r="O85" s="6"/>
    </row>
    <row r="86" spans="1:23" x14ac:dyDescent="0.2">
      <c r="H86" s="6"/>
      <c r="I86" s="6"/>
      <c r="J86" s="6"/>
      <c r="K86" s="6"/>
      <c r="L86" s="6"/>
      <c r="M86" s="6"/>
      <c r="N86" s="6"/>
      <c r="O86" s="6"/>
    </row>
    <row r="87" spans="1:23" x14ac:dyDescent="0.2">
      <c r="H87" s="6"/>
      <c r="I87" s="6"/>
      <c r="J87" s="6"/>
      <c r="K87" s="6"/>
      <c r="L87" s="6"/>
      <c r="M87" s="6"/>
      <c r="N87" s="6"/>
      <c r="O87" s="6"/>
    </row>
    <row r="88" spans="1:23" x14ac:dyDescent="0.2">
      <c r="H88" s="6"/>
      <c r="I88" s="6"/>
      <c r="J88" s="6"/>
      <c r="K88" s="6"/>
      <c r="L88" s="6"/>
      <c r="M88" s="6"/>
      <c r="N88" s="6"/>
      <c r="O88" s="6"/>
    </row>
    <row r="89" spans="1:23" x14ac:dyDescent="0.2">
      <c r="H89" s="6"/>
      <c r="I89" s="6"/>
      <c r="J89" s="6"/>
      <c r="K89" s="6"/>
      <c r="L89" s="6"/>
      <c r="M89" s="6"/>
      <c r="N89" s="6"/>
      <c r="O89" s="6"/>
    </row>
    <row r="90" spans="1:23" x14ac:dyDescent="0.2">
      <c r="H90" s="6"/>
      <c r="I90" s="6"/>
      <c r="J90" s="6"/>
      <c r="K90" s="6"/>
      <c r="L90" s="6"/>
      <c r="M90" s="6"/>
      <c r="N90" s="6"/>
      <c r="O90" s="6"/>
    </row>
    <row r="91" spans="1:23" s="6" customFormat="1" x14ac:dyDescent="0.2">
      <c r="A91" s="4"/>
      <c r="B91" s="4"/>
      <c r="C91" s="4"/>
      <c r="D91" s="5"/>
      <c r="E91" s="5"/>
      <c r="R91" s="7"/>
      <c r="S91" s="4"/>
      <c r="T91" s="4"/>
      <c r="U91" s="4"/>
      <c r="V91" s="4"/>
      <c r="W91" s="4"/>
    </row>
    <row r="92" spans="1:23" s="6" customFormat="1" x14ac:dyDescent="0.2">
      <c r="A92" s="4"/>
      <c r="B92" s="4"/>
      <c r="C92" s="4"/>
      <c r="D92" s="5"/>
      <c r="E92" s="5"/>
      <c r="R92" s="7"/>
      <c r="S92" s="4"/>
      <c r="T92" s="4"/>
      <c r="U92" s="4"/>
      <c r="V92" s="4"/>
      <c r="W92" s="4"/>
    </row>
    <row r="93" spans="1:23" s="6" customFormat="1" x14ac:dyDescent="0.2">
      <c r="A93" s="4"/>
      <c r="B93" s="4"/>
      <c r="C93" s="4"/>
      <c r="D93" s="5"/>
      <c r="E93" s="5"/>
      <c r="R93" s="7"/>
      <c r="S93" s="4"/>
      <c r="T93" s="4"/>
      <c r="U93" s="4"/>
      <c r="V93" s="4"/>
      <c r="W93" s="4"/>
    </row>
  </sheetData>
  <mergeCells count="98">
    <mergeCell ref="R68:W68"/>
    <mergeCell ref="R69:W69"/>
    <mergeCell ref="R70:W70"/>
    <mergeCell ref="A71:O71"/>
    <mergeCell ref="R71:W71"/>
    <mergeCell ref="R67:W67"/>
    <mergeCell ref="R56:W56"/>
    <mergeCell ref="R57:W57"/>
    <mergeCell ref="R58:W58"/>
    <mergeCell ref="R59:W59"/>
    <mergeCell ref="R60:W60"/>
    <mergeCell ref="R61:W61"/>
    <mergeCell ref="R62:W62"/>
    <mergeCell ref="R63:W63"/>
    <mergeCell ref="R64:W64"/>
    <mergeCell ref="R65:W65"/>
    <mergeCell ref="R66:W66"/>
    <mergeCell ref="R55:W55"/>
    <mergeCell ref="R44:W44"/>
    <mergeCell ref="R45:W45"/>
    <mergeCell ref="R46:W46"/>
    <mergeCell ref="R47:W47"/>
    <mergeCell ref="R48:W48"/>
    <mergeCell ref="R49:W49"/>
    <mergeCell ref="R50:W50"/>
    <mergeCell ref="R51:W51"/>
    <mergeCell ref="R52:W52"/>
    <mergeCell ref="R53:W53"/>
    <mergeCell ref="R54:W54"/>
    <mergeCell ref="R43:W43"/>
    <mergeCell ref="R32:W32"/>
    <mergeCell ref="R33:W33"/>
    <mergeCell ref="R34:W34"/>
    <mergeCell ref="R35:W35"/>
    <mergeCell ref="R36:W36"/>
    <mergeCell ref="R37:W37"/>
    <mergeCell ref="R38:W38"/>
    <mergeCell ref="R39:W39"/>
    <mergeCell ref="R40:W40"/>
    <mergeCell ref="R41:W41"/>
    <mergeCell ref="R42:W42"/>
    <mergeCell ref="R31:W31"/>
    <mergeCell ref="N18:N20"/>
    <mergeCell ref="O18:O20"/>
    <mergeCell ref="R22:W22"/>
    <mergeCell ref="R23:W23"/>
    <mergeCell ref="R24:W24"/>
    <mergeCell ref="R25:W25"/>
    <mergeCell ref="R26:W26"/>
    <mergeCell ref="R27:W27"/>
    <mergeCell ref="R28:W28"/>
    <mergeCell ref="R29:W29"/>
    <mergeCell ref="R30:W30"/>
    <mergeCell ref="K15:M15"/>
    <mergeCell ref="K16:M16"/>
    <mergeCell ref="K17:M17"/>
    <mergeCell ref="H18:H20"/>
    <mergeCell ref="I18:I20"/>
    <mergeCell ref="J18:J20"/>
    <mergeCell ref="K18:K20"/>
    <mergeCell ref="L18:L20"/>
    <mergeCell ref="A9:G9"/>
    <mergeCell ref="H9:O9"/>
    <mergeCell ref="P9:Q9"/>
    <mergeCell ref="R9:W9"/>
    <mergeCell ref="H10:J10"/>
    <mergeCell ref="K10:O10"/>
    <mergeCell ref="P10:P20"/>
    <mergeCell ref="Q10:Q20"/>
    <mergeCell ref="R10:W21"/>
    <mergeCell ref="H11:I17"/>
    <mergeCell ref="M18:M20"/>
    <mergeCell ref="J11:J17"/>
    <mergeCell ref="K11:M11"/>
    <mergeCell ref="K12:M12"/>
    <mergeCell ref="K13:M13"/>
    <mergeCell ref="K14:M14"/>
    <mergeCell ref="C6:H6"/>
    <mergeCell ref="K6:P6"/>
    <mergeCell ref="S6:V6"/>
    <mergeCell ref="C7:H7"/>
    <mergeCell ref="K7:P7"/>
    <mergeCell ref="S7:V7"/>
    <mergeCell ref="C4:H4"/>
    <mergeCell ref="K4:P4"/>
    <mergeCell ref="S4:V4"/>
    <mergeCell ref="C5:H5"/>
    <mergeCell ref="K5:P5"/>
    <mergeCell ref="S5:V5"/>
    <mergeCell ref="X1:X3"/>
    <mergeCell ref="Y1:Y3"/>
    <mergeCell ref="Z1:Z3"/>
    <mergeCell ref="C2:H2"/>
    <mergeCell ref="K2:P2"/>
    <mergeCell ref="S2:V2"/>
    <mergeCell ref="C3:H3"/>
    <mergeCell ref="K3:P3"/>
    <mergeCell ref="S3:V3"/>
  </mergeCells>
  <pageMargins left="0.75" right="0.75" top="1" bottom="1" header="0.5" footer="0.5"/>
  <pageSetup paperSize="17" scale="60" orientation="landscape" r:id="rId1"/>
  <headerFooter alignWithMargins="0"/>
  <drawing r:id="rId2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300-000000000000}">
  <sheetPr codeName="Sheet68"/>
  <dimension ref="A1:Z106"/>
  <sheetViews>
    <sheetView workbookViewId="0">
      <selection activeCell="R25" sqref="R25:W25"/>
    </sheetView>
  </sheetViews>
  <sheetFormatPr defaultRowHeight="12.75" x14ac:dyDescent="0.2"/>
  <cols>
    <col min="1" max="3" width="9.7109375" style="4" customWidth="1"/>
    <col min="4" max="5" width="9.7109375" style="5" customWidth="1"/>
    <col min="6" max="7" width="9.7109375" style="6" customWidth="1"/>
    <col min="8" max="9" width="9.7109375" style="4" customWidth="1"/>
    <col min="10" max="10" width="10.42578125" style="4" customWidth="1"/>
    <col min="11" max="11" width="11.7109375" style="4" customWidth="1"/>
    <col min="12" max="12" width="14.42578125" style="4" customWidth="1"/>
    <col min="13" max="14" width="8.7109375" style="4" customWidth="1"/>
    <col min="15" max="15" width="12.28515625" style="4" customWidth="1"/>
    <col min="16" max="17" width="16.7109375" style="6" customWidth="1"/>
    <col min="18" max="18" width="8.7109375" style="7" customWidth="1"/>
    <col min="19" max="22" width="8.7109375" style="4" customWidth="1"/>
    <col min="23" max="23" width="12.28515625" style="4" customWidth="1"/>
    <col min="24" max="24" width="10.140625" style="4" customWidth="1"/>
    <col min="25" max="16384" width="9.140625" style="4"/>
  </cols>
  <sheetData>
    <row r="1" spans="1:26" ht="12" customHeight="1" thickBot="1" x14ac:dyDescent="0.25">
      <c r="P1" s="4"/>
      <c r="Q1" s="4"/>
      <c r="R1" s="4"/>
      <c r="U1" s="6"/>
      <c r="V1" s="6"/>
      <c r="W1" s="7"/>
      <c r="X1" s="481" t="s">
        <v>69</v>
      </c>
      <c r="Y1" s="484" t="s">
        <v>70</v>
      </c>
      <c r="Z1" s="486" t="s">
        <v>71</v>
      </c>
    </row>
    <row r="2" spans="1:26" x14ac:dyDescent="0.2">
      <c r="B2" s="8" t="s">
        <v>28</v>
      </c>
      <c r="C2" s="488" t="s">
        <v>29</v>
      </c>
      <c r="D2" s="489"/>
      <c r="E2" s="489"/>
      <c r="F2" s="489"/>
      <c r="G2" s="489"/>
      <c r="H2" s="490"/>
      <c r="J2" s="8" t="s">
        <v>28</v>
      </c>
      <c r="K2" s="488" t="s">
        <v>30</v>
      </c>
      <c r="L2" s="489"/>
      <c r="M2" s="489"/>
      <c r="N2" s="489"/>
      <c r="O2" s="489"/>
      <c r="P2" s="490"/>
      <c r="Q2" s="4"/>
      <c r="R2" s="8" t="s">
        <v>28</v>
      </c>
      <c r="S2" s="488" t="s">
        <v>30</v>
      </c>
      <c r="T2" s="489"/>
      <c r="U2" s="489"/>
      <c r="V2" s="490"/>
      <c r="X2" s="482"/>
      <c r="Y2" s="485"/>
      <c r="Z2" s="487"/>
    </row>
    <row r="3" spans="1:26" ht="13.5" thickBot="1" x14ac:dyDescent="0.25">
      <c r="B3" s="9">
        <v>1</v>
      </c>
      <c r="C3" s="491" t="s">
        <v>24</v>
      </c>
      <c r="D3" s="492"/>
      <c r="E3" s="492"/>
      <c r="F3" s="492"/>
      <c r="G3" s="492"/>
      <c r="H3" s="493"/>
      <c r="J3" s="9">
        <v>5</v>
      </c>
      <c r="K3" s="491" t="s">
        <v>31</v>
      </c>
      <c r="L3" s="492"/>
      <c r="M3" s="492"/>
      <c r="N3" s="492"/>
      <c r="O3" s="492"/>
      <c r="P3" s="493"/>
      <c r="Q3" s="4"/>
      <c r="R3" s="10">
        <v>10</v>
      </c>
      <c r="S3" s="491" t="s">
        <v>32</v>
      </c>
      <c r="T3" s="492"/>
      <c r="U3" s="492"/>
      <c r="V3" s="493"/>
      <c r="X3" s="483"/>
      <c r="Y3" s="485"/>
      <c r="Z3" s="487"/>
    </row>
    <row r="4" spans="1:26" x14ac:dyDescent="0.2">
      <c r="B4" s="9">
        <v>2</v>
      </c>
      <c r="C4" s="491" t="s">
        <v>26</v>
      </c>
      <c r="D4" s="492"/>
      <c r="E4" s="492"/>
      <c r="F4" s="492"/>
      <c r="G4" s="492"/>
      <c r="H4" s="493"/>
      <c r="J4" s="9">
        <v>6</v>
      </c>
      <c r="K4" s="491" t="s">
        <v>33</v>
      </c>
      <c r="L4" s="492"/>
      <c r="M4" s="492"/>
      <c r="N4" s="492"/>
      <c r="O4" s="492"/>
      <c r="P4" s="493"/>
      <c r="Q4" s="4"/>
      <c r="R4" s="10">
        <v>11</v>
      </c>
      <c r="S4" s="491" t="s">
        <v>34</v>
      </c>
      <c r="T4" s="492"/>
      <c r="U4" s="492"/>
      <c r="V4" s="493"/>
    </row>
    <row r="5" spans="1:26" x14ac:dyDescent="0.2">
      <c r="B5" s="9">
        <v>3</v>
      </c>
      <c r="C5" s="491" t="s">
        <v>27</v>
      </c>
      <c r="D5" s="492"/>
      <c r="E5" s="492"/>
      <c r="F5" s="492"/>
      <c r="G5" s="492"/>
      <c r="H5" s="493"/>
      <c r="J5" s="9">
        <v>7</v>
      </c>
      <c r="K5" s="491" t="s">
        <v>35</v>
      </c>
      <c r="L5" s="492"/>
      <c r="M5" s="492"/>
      <c r="N5" s="492"/>
      <c r="O5" s="492"/>
      <c r="P5" s="493"/>
      <c r="Q5" s="4"/>
      <c r="R5" s="10">
        <v>12</v>
      </c>
      <c r="S5" s="491" t="s">
        <v>36</v>
      </c>
      <c r="T5" s="492"/>
      <c r="U5" s="492"/>
      <c r="V5" s="493"/>
    </row>
    <row r="6" spans="1:26" x14ac:dyDescent="0.2">
      <c r="B6" s="9">
        <v>4</v>
      </c>
      <c r="C6" s="491" t="s">
        <v>25</v>
      </c>
      <c r="D6" s="492"/>
      <c r="E6" s="492"/>
      <c r="F6" s="492"/>
      <c r="G6" s="492"/>
      <c r="H6" s="493"/>
      <c r="J6" s="9">
        <v>8</v>
      </c>
      <c r="K6" s="491" t="s">
        <v>37</v>
      </c>
      <c r="L6" s="492"/>
      <c r="M6" s="492"/>
      <c r="N6" s="492"/>
      <c r="O6" s="492"/>
      <c r="P6" s="493"/>
      <c r="Q6" s="4"/>
      <c r="R6" s="10">
        <v>13</v>
      </c>
      <c r="S6" s="491" t="s">
        <v>38</v>
      </c>
      <c r="T6" s="492"/>
      <c r="U6" s="492"/>
      <c r="V6" s="493"/>
    </row>
    <row r="7" spans="1:26" ht="13.5" thickBot="1" x14ac:dyDescent="0.25">
      <c r="B7" s="11"/>
      <c r="C7" s="494"/>
      <c r="D7" s="495"/>
      <c r="E7" s="495"/>
      <c r="F7" s="495"/>
      <c r="G7" s="495"/>
      <c r="H7" s="496"/>
      <c r="J7" s="11">
        <v>9</v>
      </c>
      <c r="K7" s="494" t="s">
        <v>39</v>
      </c>
      <c r="L7" s="495"/>
      <c r="M7" s="495"/>
      <c r="N7" s="495"/>
      <c r="O7" s="495"/>
      <c r="P7" s="496"/>
      <c r="Q7" s="4"/>
      <c r="R7" s="12"/>
      <c r="S7" s="494"/>
      <c r="T7" s="495"/>
      <c r="U7" s="495"/>
      <c r="V7" s="496"/>
    </row>
    <row r="8" spans="1:26" ht="13.5" thickBot="1" x14ac:dyDescent="0.25">
      <c r="P8" s="4"/>
      <c r="Q8" s="4"/>
      <c r="R8" s="4"/>
      <c r="U8" s="6"/>
      <c r="V8" s="6"/>
      <c r="W8" s="7"/>
    </row>
    <row r="9" spans="1:26" s="13" customFormat="1" ht="24.75" customHeight="1" thickBot="1" x14ac:dyDescent="0.25">
      <c r="A9" s="497" t="s">
        <v>5</v>
      </c>
      <c r="B9" s="497"/>
      <c r="C9" s="497"/>
      <c r="D9" s="497"/>
      <c r="E9" s="497"/>
      <c r="F9" s="497"/>
      <c r="G9" s="498"/>
      <c r="H9" s="499" t="s">
        <v>40</v>
      </c>
      <c r="I9" s="500"/>
      <c r="J9" s="500"/>
      <c r="K9" s="500"/>
      <c r="L9" s="500"/>
      <c r="M9" s="500"/>
      <c r="N9" s="500"/>
      <c r="O9" s="500"/>
      <c r="P9" s="501">
        <v>621</v>
      </c>
      <c r="Q9" s="502"/>
      <c r="R9" s="499" t="s">
        <v>2</v>
      </c>
      <c r="S9" s="500"/>
      <c r="T9" s="500"/>
      <c r="U9" s="500"/>
      <c r="V9" s="500"/>
      <c r="W9" s="500"/>
    </row>
    <row r="10" spans="1:26" ht="12.75" customHeight="1" x14ac:dyDescent="0.2">
      <c r="A10" s="14" t="s">
        <v>6</v>
      </c>
      <c r="B10" s="15" t="s">
        <v>7</v>
      </c>
      <c r="C10" s="16" t="s">
        <v>8</v>
      </c>
      <c r="D10" s="17" t="s">
        <v>1</v>
      </c>
      <c r="E10" s="18" t="s">
        <v>9</v>
      </c>
      <c r="F10" s="19" t="s">
        <v>6</v>
      </c>
      <c r="G10" s="20" t="s">
        <v>16</v>
      </c>
      <c r="H10" s="503" t="s">
        <v>41</v>
      </c>
      <c r="I10" s="504"/>
      <c r="J10" s="505"/>
      <c r="K10" s="506" t="s">
        <v>42</v>
      </c>
      <c r="L10" s="507"/>
      <c r="M10" s="507"/>
      <c r="N10" s="507"/>
      <c r="O10" s="507"/>
      <c r="P10" s="508" t="s">
        <v>23</v>
      </c>
      <c r="Q10" s="511" t="s">
        <v>22</v>
      </c>
      <c r="R10" s="514"/>
      <c r="S10" s="515"/>
      <c r="T10" s="515"/>
      <c r="U10" s="515"/>
      <c r="V10" s="515"/>
      <c r="W10" s="515"/>
    </row>
    <row r="11" spans="1:26" ht="12.75" customHeight="1" x14ac:dyDescent="0.2">
      <c r="A11" s="21" t="s">
        <v>11</v>
      </c>
      <c r="B11" s="22" t="s">
        <v>11</v>
      </c>
      <c r="C11" s="23" t="s">
        <v>11</v>
      </c>
      <c r="D11" s="24" t="s">
        <v>9</v>
      </c>
      <c r="E11" s="25" t="s">
        <v>12</v>
      </c>
      <c r="F11" s="26" t="s">
        <v>9</v>
      </c>
      <c r="G11" s="27" t="s">
        <v>9</v>
      </c>
      <c r="H11" s="518" t="s">
        <v>43</v>
      </c>
      <c r="I11" s="519"/>
      <c r="J11" s="522" t="s">
        <v>44</v>
      </c>
      <c r="K11" s="523"/>
      <c r="L11" s="524"/>
      <c r="M11" s="525"/>
      <c r="N11" s="29"/>
      <c r="O11" s="97"/>
      <c r="P11" s="509"/>
      <c r="Q11" s="512"/>
      <c r="R11" s="516"/>
      <c r="S11" s="517"/>
      <c r="T11" s="517"/>
      <c r="U11" s="517"/>
      <c r="V11" s="517"/>
      <c r="W11" s="517"/>
    </row>
    <row r="12" spans="1:26" ht="12.75" customHeight="1" x14ac:dyDescent="0.2">
      <c r="A12" s="21" t="s">
        <v>7</v>
      </c>
      <c r="B12" s="22" t="s">
        <v>14</v>
      </c>
      <c r="C12" s="23" t="s">
        <v>14</v>
      </c>
      <c r="D12" s="24" t="s">
        <v>15</v>
      </c>
      <c r="E12" s="25" t="s">
        <v>16</v>
      </c>
      <c r="F12" s="26" t="s">
        <v>12</v>
      </c>
      <c r="G12" s="27" t="s">
        <v>10</v>
      </c>
      <c r="H12" s="520"/>
      <c r="I12" s="521"/>
      <c r="J12" s="522"/>
      <c r="K12" s="526"/>
      <c r="L12" s="527"/>
      <c r="M12" s="528"/>
      <c r="N12" s="30"/>
      <c r="O12" s="98"/>
      <c r="P12" s="509"/>
      <c r="Q12" s="512"/>
      <c r="R12" s="516"/>
      <c r="S12" s="517"/>
      <c r="T12" s="517"/>
      <c r="U12" s="517"/>
      <c r="V12" s="517"/>
      <c r="W12" s="517"/>
    </row>
    <row r="13" spans="1:26" ht="12.75" customHeight="1" x14ac:dyDescent="0.2">
      <c r="A13" s="21" t="s">
        <v>0</v>
      </c>
      <c r="B13" s="22" t="s">
        <v>12</v>
      </c>
      <c r="C13" s="23" t="s">
        <v>10</v>
      </c>
      <c r="D13" s="24"/>
      <c r="E13" s="25"/>
      <c r="F13" s="26" t="s">
        <v>15</v>
      </c>
      <c r="G13" s="27" t="s">
        <v>0</v>
      </c>
      <c r="H13" s="520"/>
      <c r="I13" s="521"/>
      <c r="J13" s="522"/>
      <c r="K13" s="526" t="s">
        <v>43</v>
      </c>
      <c r="L13" s="527"/>
      <c r="M13" s="528"/>
      <c r="N13" s="30" t="s">
        <v>44</v>
      </c>
      <c r="O13" s="98" t="s">
        <v>44</v>
      </c>
      <c r="P13" s="509"/>
      <c r="Q13" s="512"/>
      <c r="R13" s="516"/>
      <c r="S13" s="517"/>
      <c r="T13" s="517"/>
      <c r="U13" s="517"/>
      <c r="V13" s="517"/>
      <c r="W13" s="517"/>
    </row>
    <row r="14" spans="1:26" ht="12.75" customHeight="1" x14ac:dyDescent="0.2">
      <c r="A14" s="21" t="s">
        <v>10</v>
      </c>
      <c r="B14" s="22" t="s">
        <v>10</v>
      </c>
      <c r="C14" s="23" t="s">
        <v>9</v>
      </c>
      <c r="D14" s="24" t="s">
        <v>18</v>
      </c>
      <c r="E14" s="25" t="s">
        <v>18</v>
      </c>
      <c r="F14" s="26" t="s">
        <v>10</v>
      </c>
      <c r="G14" s="27" t="s">
        <v>17</v>
      </c>
      <c r="H14" s="520"/>
      <c r="I14" s="521"/>
      <c r="J14" s="522"/>
      <c r="K14" s="526" t="s">
        <v>45</v>
      </c>
      <c r="L14" s="527"/>
      <c r="M14" s="528"/>
      <c r="N14" s="30" t="s">
        <v>45</v>
      </c>
      <c r="O14" s="98" t="s">
        <v>44</v>
      </c>
      <c r="P14" s="509"/>
      <c r="Q14" s="512"/>
      <c r="R14" s="516"/>
      <c r="S14" s="517"/>
      <c r="T14" s="517"/>
      <c r="U14" s="517"/>
      <c r="V14" s="517"/>
      <c r="W14" s="517"/>
    </row>
    <row r="15" spans="1:26" ht="12.75" customHeight="1" x14ac:dyDescent="0.2">
      <c r="A15" s="21" t="s">
        <v>17</v>
      </c>
      <c r="B15" s="22" t="s">
        <v>13</v>
      </c>
      <c r="C15" s="23"/>
      <c r="D15" s="24" t="s">
        <v>6</v>
      </c>
      <c r="E15" s="25" t="s">
        <v>6</v>
      </c>
      <c r="F15" s="26" t="s">
        <v>19</v>
      </c>
      <c r="G15" s="27" t="s">
        <v>6</v>
      </c>
      <c r="H15" s="520"/>
      <c r="I15" s="521"/>
      <c r="J15" s="522"/>
      <c r="K15" s="526"/>
      <c r="L15" s="527"/>
      <c r="M15" s="528"/>
      <c r="N15" s="30"/>
      <c r="O15" s="98"/>
      <c r="P15" s="509"/>
      <c r="Q15" s="512"/>
      <c r="R15" s="516"/>
      <c r="S15" s="517"/>
      <c r="T15" s="517"/>
      <c r="U15" s="517"/>
      <c r="V15" s="517"/>
      <c r="W15" s="517"/>
    </row>
    <row r="16" spans="1:26" ht="12.75" customHeight="1" x14ac:dyDescent="0.2">
      <c r="A16" s="21" t="s">
        <v>11</v>
      </c>
      <c r="B16" s="22"/>
      <c r="C16" s="23"/>
      <c r="D16" s="24" t="s">
        <v>20</v>
      </c>
      <c r="E16" s="25" t="s">
        <v>20</v>
      </c>
      <c r="F16" s="26"/>
      <c r="G16" s="27"/>
      <c r="H16" s="520"/>
      <c r="I16" s="521"/>
      <c r="J16" s="522"/>
      <c r="K16" s="526"/>
      <c r="L16" s="527"/>
      <c r="M16" s="528"/>
      <c r="N16" s="30"/>
      <c r="O16" s="98"/>
      <c r="P16" s="509"/>
      <c r="Q16" s="512"/>
      <c r="R16" s="516"/>
      <c r="S16" s="517"/>
      <c r="T16" s="517"/>
      <c r="U16" s="517"/>
      <c r="V16" s="517"/>
      <c r="W16" s="517"/>
    </row>
    <row r="17" spans="1:23" ht="12.75" customHeight="1" x14ac:dyDescent="0.2">
      <c r="A17" s="21" t="s">
        <v>12</v>
      </c>
      <c r="B17" s="22"/>
      <c r="C17" s="23"/>
      <c r="D17" s="24"/>
      <c r="E17" s="25"/>
      <c r="F17" s="26" t="s">
        <v>3</v>
      </c>
      <c r="G17" s="27"/>
      <c r="H17" s="520"/>
      <c r="I17" s="521"/>
      <c r="J17" s="522"/>
      <c r="K17" s="529"/>
      <c r="L17" s="530"/>
      <c r="M17" s="531"/>
      <c r="N17" s="28"/>
      <c r="O17" s="99"/>
      <c r="P17" s="509"/>
      <c r="Q17" s="512"/>
      <c r="R17" s="516"/>
      <c r="S17" s="517"/>
      <c r="T17" s="517"/>
      <c r="U17" s="517"/>
      <c r="V17" s="517"/>
      <c r="W17" s="517"/>
    </row>
    <row r="18" spans="1:23" ht="12.75" customHeight="1" x14ac:dyDescent="0.2">
      <c r="A18" s="21"/>
      <c r="B18" s="22"/>
      <c r="C18" s="23"/>
      <c r="D18" s="24"/>
      <c r="E18" s="25"/>
      <c r="F18" s="26"/>
      <c r="G18" s="27"/>
      <c r="H18" s="520" t="s">
        <v>46</v>
      </c>
      <c r="I18" s="521" t="s">
        <v>47</v>
      </c>
      <c r="J18" s="522" t="s">
        <v>48</v>
      </c>
      <c r="K18" s="520" t="s">
        <v>46</v>
      </c>
      <c r="L18" s="521" t="s">
        <v>26</v>
      </c>
      <c r="M18" s="532" t="s">
        <v>47</v>
      </c>
      <c r="N18" s="521" t="s">
        <v>48</v>
      </c>
      <c r="O18" s="533" t="s">
        <v>25</v>
      </c>
      <c r="P18" s="509"/>
      <c r="Q18" s="512"/>
      <c r="R18" s="516"/>
      <c r="S18" s="517"/>
      <c r="T18" s="517"/>
      <c r="U18" s="517"/>
      <c r="V18" s="517"/>
      <c r="W18" s="517"/>
    </row>
    <row r="19" spans="1:23" ht="12.75" customHeight="1" x14ac:dyDescent="0.2">
      <c r="A19" s="31"/>
      <c r="B19" s="32"/>
      <c r="C19" s="33"/>
      <c r="D19" s="34"/>
      <c r="E19" s="35"/>
      <c r="F19" s="36"/>
      <c r="G19" s="37"/>
      <c r="H19" s="520"/>
      <c r="I19" s="521"/>
      <c r="J19" s="522"/>
      <c r="K19" s="520"/>
      <c r="L19" s="521"/>
      <c r="M19" s="532"/>
      <c r="N19" s="521"/>
      <c r="O19" s="534"/>
      <c r="P19" s="509"/>
      <c r="Q19" s="512"/>
      <c r="R19" s="516"/>
      <c r="S19" s="517"/>
      <c r="T19" s="517"/>
      <c r="U19" s="517"/>
      <c r="V19" s="517"/>
      <c r="W19" s="517"/>
    </row>
    <row r="20" spans="1:23" ht="12.75" customHeight="1" x14ac:dyDescent="0.2">
      <c r="A20" s="21"/>
      <c r="B20" s="22"/>
      <c r="C20" s="23"/>
      <c r="D20" s="24"/>
      <c r="E20" s="25"/>
      <c r="F20" s="26"/>
      <c r="G20" s="27"/>
      <c r="H20" s="520"/>
      <c r="I20" s="521"/>
      <c r="J20" s="522"/>
      <c r="K20" s="520"/>
      <c r="L20" s="521"/>
      <c r="M20" s="532"/>
      <c r="N20" s="521"/>
      <c r="O20" s="535"/>
      <c r="P20" s="510"/>
      <c r="Q20" s="513"/>
      <c r="R20" s="516"/>
      <c r="S20" s="517"/>
      <c r="T20" s="517"/>
      <c r="U20" s="517"/>
      <c r="V20" s="517"/>
      <c r="W20" s="517"/>
    </row>
    <row r="21" spans="1:23" ht="12.75" customHeight="1" thickBot="1" x14ac:dyDescent="0.25">
      <c r="A21" s="38"/>
      <c r="B21" s="39"/>
      <c r="C21" s="40"/>
      <c r="D21" s="41"/>
      <c r="E21" s="42"/>
      <c r="F21" s="43"/>
      <c r="G21" s="44"/>
      <c r="H21" s="45"/>
      <c r="I21" s="46"/>
      <c r="J21" s="47"/>
      <c r="K21" s="45"/>
      <c r="L21" s="49"/>
      <c r="M21" s="48"/>
      <c r="N21" s="46"/>
      <c r="O21" s="100"/>
      <c r="P21" s="50" t="s">
        <v>4</v>
      </c>
      <c r="Q21" s="51" t="s">
        <v>4</v>
      </c>
      <c r="R21" s="516"/>
      <c r="S21" s="517"/>
      <c r="T21" s="517"/>
      <c r="U21" s="517"/>
      <c r="V21" s="517"/>
      <c r="W21" s="517"/>
    </row>
    <row r="22" spans="1:23" ht="12.75" customHeight="1" x14ac:dyDescent="0.2">
      <c r="A22" s="52"/>
      <c r="B22" s="53"/>
      <c r="C22" s="53"/>
      <c r="D22" s="54"/>
      <c r="E22" s="54"/>
      <c r="F22" s="55"/>
      <c r="G22" s="56"/>
      <c r="H22" s="57"/>
      <c r="I22" s="58"/>
      <c r="J22" s="59"/>
      <c r="K22" s="57"/>
      <c r="L22" s="60"/>
      <c r="M22" s="60"/>
      <c r="N22" s="60"/>
      <c r="O22" s="60"/>
      <c r="P22" s="62"/>
      <c r="Q22" s="56"/>
      <c r="R22" s="536"/>
      <c r="S22" s="537"/>
      <c r="T22" s="537"/>
      <c r="U22" s="537"/>
      <c r="V22" s="537"/>
      <c r="W22" s="538"/>
    </row>
    <row r="23" spans="1:23" ht="12.75" customHeight="1" x14ac:dyDescent="0.2">
      <c r="A23" s="63"/>
      <c r="B23" s="60" t="s">
        <v>516</v>
      </c>
      <c r="C23" s="114">
        <v>4</v>
      </c>
      <c r="D23" s="107">
        <v>0</v>
      </c>
      <c r="E23" s="112">
        <v>2.5659999999999998</v>
      </c>
      <c r="F23" s="66"/>
      <c r="G23" s="61"/>
      <c r="H23" s="57"/>
      <c r="I23" s="58"/>
      <c r="J23" s="59"/>
      <c r="K23" s="57"/>
      <c r="L23" s="60"/>
      <c r="M23" s="60"/>
      <c r="N23" s="60"/>
      <c r="O23" s="251">
        <v>216</v>
      </c>
      <c r="P23" s="57">
        <f>SUM(H23:O23)</f>
        <v>216</v>
      </c>
      <c r="Q23" s="61">
        <f>P23</f>
        <v>216</v>
      </c>
      <c r="R23" s="539" t="s">
        <v>689</v>
      </c>
      <c r="S23" s="540"/>
      <c r="T23" s="540"/>
      <c r="U23" s="540"/>
      <c r="V23" s="540"/>
      <c r="W23" s="540"/>
    </row>
    <row r="24" spans="1:23" s="143" customFormat="1" ht="12.75" customHeight="1" x14ac:dyDescent="0.2">
      <c r="A24" s="149"/>
      <c r="B24" s="129" t="s">
        <v>516</v>
      </c>
      <c r="C24" s="122">
        <v>4</v>
      </c>
      <c r="D24" s="123">
        <v>2.57</v>
      </c>
      <c r="E24" s="237">
        <v>12.709</v>
      </c>
      <c r="F24" s="121"/>
      <c r="G24" s="125"/>
      <c r="H24" s="126"/>
      <c r="I24" s="127"/>
      <c r="J24" s="128"/>
      <c r="K24" s="126"/>
      <c r="L24" s="129"/>
      <c r="M24" s="129"/>
      <c r="N24" s="129"/>
      <c r="O24" s="134"/>
      <c r="P24" s="126"/>
      <c r="Q24" s="125"/>
      <c r="R24" s="566" t="s">
        <v>758</v>
      </c>
      <c r="S24" s="567"/>
      <c r="T24" s="567"/>
      <c r="U24" s="567"/>
      <c r="V24" s="567"/>
      <c r="W24" s="567"/>
    </row>
    <row r="25" spans="1:23" s="143" customFormat="1" ht="12.75" customHeight="1" x14ac:dyDescent="0.2">
      <c r="A25" s="149"/>
      <c r="B25" s="129" t="s">
        <v>516</v>
      </c>
      <c r="C25" s="122">
        <v>4</v>
      </c>
      <c r="D25" s="123">
        <v>12.709</v>
      </c>
      <c r="E25" s="237">
        <v>14.502000000000001</v>
      </c>
      <c r="F25" s="121"/>
      <c r="G25" s="125"/>
      <c r="H25" s="126"/>
      <c r="I25" s="127"/>
      <c r="J25" s="128"/>
      <c r="K25" s="126"/>
      <c r="L25" s="129"/>
      <c r="M25" s="129"/>
      <c r="N25" s="129"/>
      <c r="O25" s="134"/>
      <c r="P25" s="126"/>
      <c r="Q25" s="125"/>
      <c r="R25" s="566" t="s">
        <v>687</v>
      </c>
      <c r="S25" s="567"/>
      <c r="T25" s="567"/>
      <c r="U25" s="567"/>
      <c r="V25" s="567"/>
      <c r="W25" s="567"/>
    </row>
    <row r="26" spans="1:23" ht="12.75" customHeight="1" x14ac:dyDescent="0.2">
      <c r="A26" s="63"/>
      <c r="B26" s="60" t="s">
        <v>516</v>
      </c>
      <c r="C26" s="114">
        <v>4</v>
      </c>
      <c r="D26" s="107">
        <v>14.5</v>
      </c>
      <c r="E26" s="112">
        <v>26.260999999999999</v>
      </c>
      <c r="F26" s="66"/>
      <c r="G26" s="61"/>
      <c r="H26" s="57"/>
      <c r="I26" s="58"/>
      <c r="J26" s="59"/>
      <c r="K26" s="57"/>
      <c r="L26" s="60">
        <v>17</v>
      </c>
      <c r="M26" s="60"/>
      <c r="N26" s="60"/>
      <c r="O26" s="101">
        <v>815</v>
      </c>
      <c r="P26" s="57">
        <f>SUM(H26:O26)</f>
        <v>832</v>
      </c>
      <c r="Q26" s="61">
        <f>P26</f>
        <v>832</v>
      </c>
      <c r="R26" s="539" t="s">
        <v>688</v>
      </c>
      <c r="S26" s="540"/>
      <c r="T26" s="540"/>
      <c r="U26" s="540"/>
      <c r="V26" s="540"/>
      <c r="W26" s="540"/>
    </row>
    <row r="27" spans="1:23" ht="12.75" customHeight="1" x14ac:dyDescent="0.2">
      <c r="A27" s="63"/>
      <c r="B27" s="60"/>
      <c r="C27" s="114"/>
      <c r="D27" s="107"/>
      <c r="E27" s="112"/>
      <c r="F27" s="66"/>
      <c r="G27" s="61"/>
      <c r="H27" s="57"/>
      <c r="I27" s="58"/>
      <c r="J27" s="59"/>
      <c r="K27" s="57"/>
      <c r="L27" s="60"/>
      <c r="M27" s="60"/>
      <c r="N27" s="60"/>
      <c r="O27" s="101"/>
      <c r="P27" s="57"/>
      <c r="Q27" s="61"/>
      <c r="R27" s="541"/>
      <c r="S27" s="542"/>
      <c r="T27" s="542"/>
      <c r="U27" s="542"/>
      <c r="V27" s="542"/>
      <c r="W27" s="543"/>
    </row>
    <row r="28" spans="1:23" s="218" customFormat="1" ht="12.75" customHeight="1" x14ac:dyDescent="0.2">
      <c r="A28" s="2"/>
      <c r="B28" s="60"/>
      <c r="C28" s="114"/>
      <c r="D28" s="187"/>
      <c r="E28" s="187"/>
      <c r="F28" s="66"/>
      <c r="G28" s="245"/>
      <c r="H28" s="145"/>
      <c r="I28" s="79"/>
      <c r="J28" s="146"/>
      <c r="K28" s="145"/>
      <c r="L28" s="66"/>
      <c r="M28" s="66"/>
      <c r="N28" s="66"/>
      <c r="O28" s="66"/>
      <c r="P28" s="57"/>
      <c r="Q28" s="61"/>
      <c r="R28" s="541"/>
      <c r="S28" s="542"/>
      <c r="T28" s="542"/>
      <c r="U28" s="542"/>
      <c r="V28" s="542"/>
      <c r="W28" s="543"/>
    </row>
    <row r="29" spans="1:23" s="218" customFormat="1" ht="12.75" customHeight="1" x14ac:dyDescent="0.2">
      <c r="A29" s="185"/>
      <c r="B29" s="60"/>
      <c r="C29" s="114"/>
      <c r="D29" s="187"/>
      <c r="E29" s="187"/>
      <c r="F29" s="66"/>
      <c r="G29" s="113"/>
      <c r="H29" s="145"/>
      <c r="I29" s="79"/>
      <c r="J29" s="146"/>
      <c r="K29" s="145"/>
      <c r="L29" s="66"/>
      <c r="M29" s="66"/>
      <c r="N29" s="66"/>
      <c r="O29" s="66"/>
      <c r="P29" s="57"/>
      <c r="Q29" s="61"/>
      <c r="R29" s="541"/>
      <c r="S29" s="542"/>
      <c r="T29" s="542"/>
      <c r="U29" s="542"/>
      <c r="V29" s="542"/>
      <c r="W29" s="543"/>
    </row>
    <row r="30" spans="1:23" s="218" customFormat="1" ht="12.75" customHeight="1" x14ac:dyDescent="0.2">
      <c r="A30" s="2"/>
      <c r="B30" s="60"/>
      <c r="C30" s="114"/>
      <c r="D30" s="187"/>
      <c r="E30" s="187"/>
      <c r="F30" s="66"/>
      <c r="G30" s="245"/>
      <c r="H30" s="145"/>
      <c r="I30" s="79"/>
      <c r="J30" s="146"/>
      <c r="K30" s="145"/>
      <c r="L30" s="66"/>
      <c r="M30" s="66"/>
      <c r="N30" s="66"/>
      <c r="O30" s="66"/>
      <c r="P30" s="57"/>
      <c r="Q30" s="61"/>
      <c r="R30" s="541"/>
      <c r="S30" s="542"/>
      <c r="T30" s="542"/>
      <c r="U30" s="542"/>
      <c r="V30" s="542"/>
      <c r="W30" s="543"/>
    </row>
    <row r="31" spans="1:23" s="218" customFormat="1" ht="12.75" customHeight="1" x14ac:dyDescent="0.2">
      <c r="A31" s="2"/>
      <c r="B31" s="60"/>
      <c r="C31" s="114"/>
      <c r="D31" s="187"/>
      <c r="E31" s="187"/>
      <c r="F31" s="66"/>
      <c r="G31" s="245"/>
      <c r="H31" s="145"/>
      <c r="I31" s="79"/>
      <c r="J31" s="146"/>
      <c r="K31" s="145"/>
      <c r="L31" s="66"/>
      <c r="M31" s="66"/>
      <c r="N31" s="66"/>
      <c r="O31" s="66"/>
      <c r="P31" s="57"/>
      <c r="Q31" s="61"/>
      <c r="R31" s="541"/>
      <c r="S31" s="542"/>
      <c r="T31" s="542"/>
      <c r="U31" s="542"/>
      <c r="V31" s="542"/>
      <c r="W31" s="543"/>
    </row>
    <row r="32" spans="1:23" s="218" customFormat="1" ht="12.75" customHeight="1" x14ac:dyDescent="0.2">
      <c r="A32" s="2"/>
      <c r="B32" s="60"/>
      <c r="C32" s="114"/>
      <c r="D32" s="187"/>
      <c r="E32" s="187"/>
      <c r="F32" s="66"/>
      <c r="G32" s="245"/>
      <c r="H32" s="145"/>
      <c r="I32" s="79"/>
      <c r="J32" s="146"/>
      <c r="K32" s="145"/>
      <c r="L32" s="66"/>
      <c r="M32" s="66"/>
      <c r="N32" s="66"/>
      <c r="O32" s="66"/>
      <c r="P32" s="57"/>
      <c r="Q32" s="61"/>
      <c r="R32" s="541"/>
      <c r="S32" s="542"/>
      <c r="T32" s="542"/>
      <c r="U32" s="542"/>
      <c r="V32" s="542"/>
      <c r="W32" s="543"/>
    </row>
    <row r="33" spans="1:23" s="218" customFormat="1" ht="12.75" customHeight="1" x14ac:dyDescent="0.2">
      <c r="A33" s="2"/>
      <c r="B33" s="60"/>
      <c r="C33" s="114"/>
      <c r="D33" s="187"/>
      <c r="E33" s="187"/>
      <c r="F33" s="66"/>
      <c r="G33" s="245"/>
      <c r="H33" s="145"/>
      <c r="I33" s="79"/>
      <c r="J33" s="146"/>
      <c r="K33" s="145"/>
      <c r="L33" s="66"/>
      <c r="M33" s="66"/>
      <c r="N33" s="66"/>
      <c r="O33" s="66"/>
      <c r="P33" s="57"/>
      <c r="Q33" s="61"/>
      <c r="R33" s="541"/>
      <c r="S33" s="542"/>
      <c r="T33" s="542"/>
      <c r="U33" s="542"/>
      <c r="V33" s="542"/>
      <c r="W33" s="543"/>
    </row>
    <row r="34" spans="1:23" s="218" customFormat="1" ht="12.75" customHeight="1" x14ac:dyDescent="0.2">
      <c r="A34" s="2"/>
      <c r="B34" s="60"/>
      <c r="C34" s="114"/>
      <c r="D34" s="187"/>
      <c r="E34" s="187"/>
      <c r="F34" s="66"/>
      <c r="G34" s="245"/>
      <c r="H34" s="145"/>
      <c r="I34" s="79"/>
      <c r="J34" s="146"/>
      <c r="K34" s="145"/>
      <c r="L34" s="66"/>
      <c r="M34" s="66"/>
      <c r="N34" s="66"/>
      <c r="O34" s="66"/>
      <c r="P34" s="57"/>
      <c r="Q34" s="61"/>
      <c r="R34" s="541"/>
      <c r="S34" s="542"/>
      <c r="T34" s="542"/>
      <c r="U34" s="542"/>
      <c r="V34" s="542"/>
      <c r="W34" s="543"/>
    </row>
    <row r="35" spans="1:23" ht="12.75" customHeight="1" x14ac:dyDescent="0.2">
      <c r="A35" s="63"/>
      <c r="B35" s="60"/>
      <c r="C35" s="114"/>
      <c r="D35" s="107"/>
      <c r="E35" s="112"/>
      <c r="F35" s="66"/>
      <c r="G35" s="61"/>
      <c r="H35" s="57"/>
      <c r="I35" s="58"/>
      <c r="J35" s="59"/>
      <c r="K35" s="57"/>
      <c r="L35" s="60"/>
      <c r="M35" s="60"/>
      <c r="N35" s="60"/>
      <c r="O35" s="101"/>
      <c r="P35" s="57"/>
      <c r="Q35" s="61"/>
      <c r="R35" s="541"/>
      <c r="S35" s="542"/>
      <c r="T35" s="542"/>
      <c r="U35" s="542"/>
      <c r="V35" s="542"/>
      <c r="W35" s="543"/>
    </row>
    <row r="36" spans="1:23" s="189" customFormat="1" ht="12.75" customHeight="1" x14ac:dyDescent="0.2">
      <c r="A36" s="63"/>
      <c r="B36" s="60"/>
      <c r="C36" s="114"/>
      <c r="D36" s="107"/>
      <c r="E36" s="112"/>
      <c r="F36" s="66"/>
      <c r="G36" s="61"/>
      <c r="H36" s="57"/>
      <c r="I36" s="58"/>
      <c r="J36" s="59"/>
      <c r="K36" s="57"/>
      <c r="L36" s="60"/>
      <c r="M36" s="60"/>
      <c r="N36" s="60"/>
      <c r="O36" s="101"/>
      <c r="P36" s="57"/>
      <c r="Q36" s="61"/>
      <c r="R36" s="541"/>
      <c r="S36" s="542"/>
      <c r="T36" s="542"/>
      <c r="U36" s="542"/>
      <c r="V36" s="542"/>
      <c r="W36" s="543"/>
    </row>
    <row r="37" spans="1:23" s="218" customFormat="1" ht="12.75" customHeight="1" x14ac:dyDescent="0.2">
      <c r="A37" s="2"/>
      <c r="B37" s="60"/>
      <c r="C37" s="114"/>
      <c r="D37" s="107"/>
      <c r="E37" s="112"/>
      <c r="F37" s="66"/>
      <c r="G37" s="113"/>
      <c r="H37" s="145"/>
      <c r="I37" s="79"/>
      <c r="J37" s="146"/>
      <c r="K37" s="145"/>
      <c r="L37" s="66"/>
      <c r="M37" s="66"/>
      <c r="N37" s="66"/>
      <c r="O37" s="101"/>
      <c r="P37" s="57"/>
      <c r="Q37" s="61"/>
      <c r="R37" s="541"/>
      <c r="S37" s="542"/>
      <c r="T37" s="542"/>
      <c r="U37" s="542"/>
      <c r="V37" s="542"/>
      <c r="W37" s="543"/>
    </row>
    <row r="38" spans="1:23" s="218" customFormat="1" ht="12.75" customHeight="1" x14ac:dyDescent="0.2">
      <c r="A38" s="2"/>
      <c r="B38" s="60"/>
      <c r="C38" s="114"/>
      <c r="D38" s="107"/>
      <c r="E38" s="112"/>
      <c r="F38" s="66"/>
      <c r="G38" s="113"/>
      <c r="H38" s="145"/>
      <c r="I38" s="79"/>
      <c r="J38" s="146"/>
      <c r="K38" s="145"/>
      <c r="L38" s="66"/>
      <c r="M38" s="66"/>
      <c r="N38" s="66"/>
      <c r="O38" s="101"/>
      <c r="P38" s="57"/>
      <c r="Q38" s="61"/>
      <c r="R38" s="541"/>
      <c r="S38" s="542"/>
      <c r="T38" s="542"/>
      <c r="U38" s="542"/>
      <c r="V38" s="542"/>
      <c r="W38" s="543"/>
    </row>
    <row r="39" spans="1:23" s="218" customFormat="1" ht="12.75" customHeight="1" x14ac:dyDescent="0.2">
      <c r="A39" s="2"/>
      <c r="B39" s="60"/>
      <c r="C39" s="114"/>
      <c r="D39" s="107"/>
      <c r="E39" s="107"/>
      <c r="F39" s="66"/>
      <c r="G39" s="113"/>
      <c r="H39" s="145"/>
      <c r="I39" s="79"/>
      <c r="J39" s="146"/>
      <c r="K39" s="145"/>
      <c r="L39" s="66"/>
      <c r="M39" s="66"/>
      <c r="N39" s="66"/>
      <c r="O39" s="101"/>
      <c r="P39" s="57"/>
      <c r="Q39" s="61"/>
      <c r="R39" s="541"/>
      <c r="S39" s="542"/>
      <c r="T39" s="542"/>
      <c r="U39" s="542"/>
      <c r="V39" s="542"/>
      <c r="W39" s="543"/>
    </row>
    <row r="40" spans="1:23" s="218" customFormat="1" ht="12.75" customHeight="1" x14ac:dyDescent="0.2">
      <c r="A40" s="2"/>
      <c r="B40" s="60"/>
      <c r="C40" s="114"/>
      <c r="D40" s="107"/>
      <c r="E40" s="107"/>
      <c r="F40" s="66"/>
      <c r="G40" s="113"/>
      <c r="H40" s="145"/>
      <c r="I40" s="79"/>
      <c r="J40" s="146"/>
      <c r="K40" s="145"/>
      <c r="L40" s="66"/>
      <c r="M40" s="66"/>
      <c r="N40" s="66"/>
      <c r="O40" s="66"/>
      <c r="P40" s="57"/>
      <c r="Q40" s="61"/>
      <c r="R40" s="541"/>
      <c r="S40" s="542"/>
      <c r="T40" s="542"/>
      <c r="U40" s="542"/>
      <c r="V40" s="542"/>
      <c r="W40" s="543"/>
    </row>
    <row r="41" spans="1:23" s="218" customFormat="1" ht="12.75" customHeight="1" x14ac:dyDescent="0.2">
      <c r="A41" s="2"/>
      <c r="B41" s="60"/>
      <c r="C41" s="114"/>
      <c r="D41" s="107"/>
      <c r="E41" s="107"/>
      <c r="F41" s="66"/>
      <c r="G41" s="113"/>
      <c r="H41" s="145"/>
      <c r="I41" s="79"/>
      <c r="J41" s="146"/>
      <c r="K41" s="145"/>
      <c r="L41" s="66"/>
      <c r="M41" s="66"/>
      <c r="N41" s="66"/>
      <c r="O41" s="66"/>
      <c r="P41" s="57"/>
      <c r="Q41" s="61"/>
      <c r="R41" s="541"/>
      <c r="S41" s="542"/>
      <c r="T41" s="542"/>
      <c r="U41" s="542"/>
      <c r="V41" s="542"/>
      <c r="W41" s="543"/>
    </row>
    <row r="42" spans="1:23" s="218" customFormat="1" ht="12.75" customHeight="1" x14ac:dyDescent="0.2">
      <c r="A42" s="2"/>
      <c r="B42" s="60"/>
      <c r="C42" s="114"/>
      <c r="D42" s="107"/>
      <c r="E42" s="112"/>
      <c r="F42" s="66"/>
      <c r="G42" s="113"/>
      <c r="H42" s="145"/>
      <c r="I42" s="79"/>
      <c r="J42" s="146"/>
      <c r="K42" s="145"/>
      <c r="L42" s="66"/>
      <c r="M42" s="66"/>
      <c r="N42" s="66"/>
      <c r="O42" s="66"/>
      <c r="P42" s="57"/>
      <c r="Q42" s="61"/>
      <c r="R42" s="541"/>
      <c r="S42" s="542"/>
      <c r="T42" s="542"/>
      <c r="U42" s="542"/>
      <c r="V42" s="542"/>
      <c r="W42" s="543"/>
    </row>
    <row r="43" spans="1:23" s="218" customFormat="1" ht="12.75" customHeight="1" x14ac:dyDescent="0.2">
      <c r="A43" s="2"/>
      <c r="B43" s="60"/>
      <c r="C43" s="114"/>
      <c r="D43" s="107"/>
      <c r="E43" s="112"/>
      <c r="F43" s="66"/>
      <c r="G43" s="113"/>
      <c r="H43" s="145"/>
      <c r="I43" s="79"/>
      <c r="J43" s="146"/>
      <c r="K43" s="145"/>
      <c r="L43" s="66"/>
      <c r="M43" s="66"/>
      <c r="N43" s="66"/>
      <c r="O43" s="66"/>
      <c r="P43" s="57"/>
      <c r="Q43" s="61"/>
      <c r="R43" s="541"/>
      <c r="S43" s="542"/>
      <c r="T43" s="542"/>
      <c r="U43" s="542"/>
      <c r="V43" s="542"/>
      <c r="W43" s="543"/>
    </row>
    <row r="44" spans="1:23" s="218" customFormat="1" ht="12.75" customHeight="1" x14ac:dyDescent="0.2">
      <c r="A44" s="2"/>
      <c r="B44" s="60"/>
      <c r="C44" s="114"/>
      <c r="D44" s="187"/>
      <c r="E44" s="187"/>
      <c r="F44" s="66"/>
      <c r="G44" s="245"/>
      <c r="H44" s="145"/>
      <c r="I44" s="79"/>
      <c r="J44" s="146"/>
      <c r="K44" s="145"/>
      <c r="L44" s="66"/>
      <c r="M44" s="66"/>
      <c r="N44" s="66"/>
      <c r="O44" s="66"/>
      <c r="P44" s="57"/>
      <c r="Q44" s="61"/>
      <c r="R44" s="541"/>
      <c r="S44" s="542"/>
      <c r="T44" s="542"/>
      <c r="U44" s="542"/>
      <c r="V44" s="542"/>
      <c r="W44" s="543"/>
    </row>
    <row r="45" spans="1:23" s="218" customFormat="1" ht="12.75" customHeight="1" x14ac:dyDescent="0.2">
      <c r="A45" s="2"/>
      <c r="B45" s="60"/>
      <c r="C45" s="114"/>
      <c r="D45" s="187"/>
      <c r="E45" s="187"/>
      <c r="F45" s="66"/>
      <c r="G45" s="245"/>
      <c r="H45" s="145"/>
      <c r="I45" s="79"/>
      <c r="J45" s="146"/>
      <c r="K45" s="145"/>
      <c r="L45" s="66"/>
      <c r="M45" s="66"/>
      <c r="N45" s="66"/>
      <c r="O45" s="66"/>
      <c r="P45" s="57"/>
      <c r="Q45" s="61"/>
      <c r="R45" s="541"/>
      <c r="S45" s="542"/>
      <c r="T45" s="542"/>
      <c r="U45" s="542"/>
      <c r="V45" s="542"/>
      <c r="W45" s="543"/>
    </row>
    <row r="46" spans="1:23" s="218" customFormat="1" ht="12.75" customHeight="1" x14ac:dyDescent="0.2">
      <c r="A46" s="185"/>
      <c r="B46" s="60"/>
      <c r="C46" s="114"/>
      <c r="D46" s="187"/>
      <c r="E46" s="187"/>
      <c r="F46" s="66"/>
      <c r="G46" s="113"/>
      <c r="H46" s="145"/>
      <c r="I46" s="79"/>
      <c r="J46" s="146"/>
      <c r="K46" s="145"/>
      <c r="L46" s="66"/>
      <c r="M46" s="66"/>
      <c r="N46" s="66"/>
      <c r="O46" s="66"/>
      <c r="P46" s="57"/>
      <c r="Q46" s="61"/>
      <c r="R46" s="541"/>
      <c r="S46" s="542"/>
      <c r="T46" s="542"/>
      <c r="U46" s="542"/>
      <c r="V46" s="542"/>
      <c r="W46" s="543"/>
    </row>
    <row r="47" spans="1:23" s="218" customFormat="1" ht="12.75" customHeight="1" x14ac:dyDescent="0.2">
      <c r="A47" s="2"/>
      <c r="B47" s="60"/>
      <c r="C47" s="114"/>
      <c r="D47" s="187"/>
      <c r="E47" s="187"/>
      <c r="F47" s="66"/>
      <c r="G47" s="245"/>
      <c r="H47" s="145"/>
      <c r="I47" s="79"/>
      <c r="J47" s="146"/>
      <c r="K47" s="145"/>
      <c r="L47" s="66"/>
      <c r="M47" s="66"/>
      <c r="N47" s="66"/>
      <c r="O47" s="66"/>
      <c r="P47" s="57"/>
      <c r="Q47" s="61"/>
      <c r="R47" s="541"/>
      <c r="S47" s="542"/>
      <c r="T47" s="542"/>
      <c r="U47" s="542"/>
      <c r="V47" s="542"/>
      <c r="W47" s="543"/>
    </row>
    <row r="48" spans="1:23" s="218" customFormat="1" ht="12.75" customHeight="1" x14ac:dyDescent="0.2">
      <c r="A48" s="2"/>
      <c r="B48" s="60"/>
      <c r="C48" s="114"/>
      <c r="D48" s="187"/>
      <c r="E48" s="187"/>
      <c r="F48" s="66"/>
      <c r="G48" s="245"/>
      <c r="H48" s="145"/>
      <c r="I48" s="79"/>
      <c r="J48" s="146"/>
      <c r="K48" s="145"/>
      <c r="L48" s="66"/>
      <c r="M48" s="66"/>
      <c r="N48" s="66"/>
      <c r="O48" s="66"/>
      <c r="P48" s="57"/>
      <c r="Q48" s="61"/>
      <c r="R48" s="541"/>
      <c r="S48" s="542"/>
      <c r="T48" s="542"/>
      <c r="U48" s="542"/>
      <c r="V48" s="542"/>
      <c r="W48" s="543"/>
    </row>
    <row r="49" spans="1:23" s="218" customFormat="1" ht="12.75" customHeight="1" x14ac:dyDescent="0.2">
      <c r="A49" s="2"/>
      <c r="B49" s="60"/>
      <c r="C49" s="114"/>
      <c r="D49" s="187"/>
      <c r="E49" s="187"/>
      <c r="F49" s="66"/>
      <c r="G49" s="245"/>
      <c r="H49" s="145"/>
      <c r="I49" s="79"/>
      <c r="J49" s="146"/>
      <c r="K49" s="145"/>
      <c r="L49" s="66"/>
      <c r="M49" s="66"/>
      <c r="N49" s="66"/>
      <c r="O49" s="66"/>
      <c r="P49" s="57"/>
      <c r="Q49" s="61"/>
      <c r="R49" s="541"/>
      <c r="S49" s="542"/>
      <c r="T49" s="542"/>
      <c r="U49" s="542"/>
      <c r="V49" s="542"/>
      <c r="W49" s="543"/>
    </row>
    <row r="50" spans="1:23" s="218" customFormat="1" ht="12.75" customHeight="1" x14ac:dyDescent="0.2">
      <c r="A50" s="2"/>
      <c r="B50" s="60"/>
      <c r="C50" s="114"/>
      <c r="D50" s="187"/>
      <c r="E50" s="187"/>
      <c r="F50" s="66"/>
      <c r="G50" s="245"/>
      <c r="H50" s="145"/>
      <c r="I50" s="79"/>
      <c r="J50" s="146"/>
      <c r="K50" s="145"/>
      <c r="L50" s="66"/>
      <c r="M50" s="66"/>
      <c r="N50" s="66"/>
      <c r="O50" s="66"/>
      <c r="P50" s="57"/>
      <c r="Q50" s="61"/>
      <c r="R50" s="541"/>
      <c r="S50" s="542"/>
      <c r="T50" s="542"/>
      <c r="U50" s="542"/>
      <c r="V50" s="542"/>
      <c r="W50" s="543"/>
    </row>
    <row r="51" spans="1:23" s="218" customFormat="1" ht="12.75" customHeight="1" x14ac:dyDescent="0.2">
      <c r="A51" s="2"/>
      <c r="B51" s="60"/>
      <c r="C51" s="114"/>
      <c r="D51" s="187"/>
      <c r="E51" s="187"/>
      <c r="F51" s="66"/>
      <c r="G51" s="245"/>
      <c r="H51" s="145"/>
      <c r="I51" s="79"/>
      <c r="J51" s="146"/>
      <c r="K51" s="145"/>
      <c r="L51" s="66"/>
      <c r="M51" s="66"/>
      <c r="N51" s="66"/>
      <c r="O51" s="66"/>
      <c r="P51" s="57"/>
      <c r="Q51" s="61"/>
      <c r="R51" s="541"/>
      <c r="S51" s="542"/>
      <c r="T51" s="542"/>
      <c r="U51" s="542"/>
      <c r="V51" s="542"/>
      <c r="W51" s="543"/>
    </row>
    <row r="52" spans="1:23" s="247" customFormat="1" ht="12.75" customHeight="1" x14ac:dyDescent="0.2">
      <c r="A52" s="2"/>
      <c r="B52" s="3"/>
      <c r="C52" s="3"/>
      <c r="D52" s="187"/>
      <c r="E52" s="187"/>
      <c r="F52" s="66"/>
      <c r="G52" s="245"/>
      <c r="H52" s="145"/>
      <c r="I52" s="79"/>
      <c r="J52" s="146"/>
      <c r="K52" s="145"/>
      <c r="L52" s="66"/>
      <c r="M52" s="66"/>
      <c r="N52" s="66"/>
      <c r="O52" s="66"/>
      <c r="P52" s="145"/>
      <c r="Q52" s="113"/>
      <c r="R52" s="541"/>
      <c r="S52" s="542"/>
      <c r="T52" s="542"/>
      <c r="U52" s="542"/>
      <c r="V52" s="542"/>
      <c r="W52" s="543"/>
    </row>
    <row r="53" spans="1:23" ht="12.75" customHeight="1" x14ac:dyDescent="0.2">
      <c r="A53" s="63"/>
      <c r="B53" s="3"/>
      <c r="C53" s="3"/>
      <c r="D53" s="65"/>
      <c r="E53" s="65"/>
      <c r="F53" s="66"/>
      <c r="G53" s="1"/>
      <c r="H53" s="145"/>
      <c r="I53" s="79"/>
      <c r="J53" s="146"/>
      <c r="K53" s="57"/>
      <c r="L53" s="66"/>
      <c r="M53" s="66"/>
      <c r="N53" s="66"/>
      <c r="O53" s="66"/>
      <c r="P53" s="57"/>
      <c r="Q53" s="113"/>
      <c r="R53" s="541"/>
      <c r="S53" s="542"/>
      <c r="T53" s="542"/>
      <c r="U53" s="542"/>
      <c r="V53" s="542"/>
      <c r="W53" s="543"/>
    </row>
    <row r="54" spans="1:23" ht="12.75" customHeight="1" x14ac:dyDescent="0.2">
      <c r="A54" s="63"/>
      <c r="B54" s="3"/>
      <c r="C54" s="3"/>
      <c r="D54" s="65"/>
      <c r="E54" s="65"/>
      <c r="F54" s="66"/>
      <c r="G54" s="1"/>
      <c r="H54" s="145"/>
      <c r="I54" s="79"/>
      <c r="J54" s="146"/>
      <c r="K54" s="145"/>
      <c r="L54" s="66"/>
      <c r="M54" s="66"/>
      <c r="N54" s="66"/>
      <c r="O54" s="66"/>
      <c r="P54" s="57"/>
      <c r="Q54" s="113"/>
      <c r="R54" s="541"/>
      <c r="S54" s="542"/>
      <c r="T54" s="542"/>
      <c r="U54" s="542"/>
      <c r="V54" s="542"/>
      <c r="W54" s="543"/>
    </row>
    <row r="55" spans="1:23" s="78" customFormat="1" ht="12.75" customHeight="1" x14ac:dyDescent="0.2">
      <c r="A55" s="63"/>
      <c r="B55" s="3"/>
      <c r="C55" s="3"/>
      <c r="D55" s="65"/>
      <c r="E55" s="65"/>
      <c r="F55" s="66"/>
      <c r="G55" s="1"/>
      <c r="H55" s="74"/>
      <c r="I55" s="79"/>
      <c r="J55" s="76"/>
      <c r="K55" s="74"/>
      <c r="L55" s="66"/>
      <c r="M55" s="77"/>
      <c r="N55" s="66"/>
      <c r="O55" s="77"/>
      <c r="P55" s="74"/>
      <c r="Q55" s="72"/>
      <c r="R55" s="541"/>
      <c r="S55" s="542"/>
      <c r="T55" s="542"/>
      <c r="U55" s="542"/>
      <c r="V55" s="542"/>
      <c r="W55" s="543"/>
    </row>
    <row r="56" spans="1:23" s="78" customFormat="1" ht="12.75" customHeight="1" x14ac:dyDescent="0.2">
      <c r="A56" s="63"/>
      <c r="B56" s="3"/>
      <c r="C56" s="3"/>
      <c r="D56" s="65"/>
      <c r="E56" s="65"/>
      <c r="F56" s="66"/>
      <c r="G56" s="1"/>
      <c r="H56" s="74"/>
      <c r="I56" s="79"/>
      <c r="J56" s="76"/>
      <c r="K56" s="57"/>
      <c r="L56" s="66"/>
      <c r="M56" s="77"/>
      <c r="N56" s="66"/>
      <c r="O56" s="77"/>
      <c r="P56" s="74"/>
      <c r="Q56" s="72"/>
      <c r="R56" s="541"/>
      <c r="S56" s="542"/>
      <c r="T56" s="542"/>
      <c r="U56" s="542"/>
      <c r="V56" s="542"/>
      <c r="W56" s="543"/>
    </row>
    <row r="57" spans="1:23" ht="12.75" customHeight="1" x14ac:dyDescent="0.2">
      <c r="A57" s="81"/>
      <c r="B57" s="82"/>
      <c r="C57" s="82"/>
      <c r="D57" s="83"/>
      <c r="E57" s="83"/>
      <c r="F57" s="84"/>
      <c r="G57" s="85"/>
      <c r="H57" s="86"/>
      <c r="I57" s="87"/>
      <c r="J57" s="88"/>
      <c r="K57" s="86"/>
      <c r="L57" s="89"/>
      <c r="M57" s="90"/>
      <c r="N57" s="89"/>
      <c r="O57" s="89"/>
      <c r="P57" s="86"/>
      <c r="Q57" s="85"/>
      <c r="R57" s="541"/>
      <c r="S57" s="542"/>
      <c r="T57" s="542"/>
      <c r="U57" s="542"/>
      <c r="V57" s="542"/>
      <c r="W57" s="543"/>
    </row>
    <row r="58" spans="1:23" ht="12.75" customHeight="1" x14ac:dyDescent="0.2">
      <c r="A58" s="81"/>
      <c r="B58" s="82"/>
      <c r="C58" s="82"/>
      <c r="D58" s="83"/>
      <c r="E58" s="83"/>
      <c r="F58" s="84"/>
      <c r="G58" s="85"/>
      <c r="H58" s="86"/>
      <c r="I58" s="87"/>
      <c r="J58" s="88"/>
      <c r="K58" s="86"/>
      <c r="L58" s="89"/>
      <c r="M58" s="90"/>
      <c r="N58" s="89"/>
      <c r="O58" s="89"/>
      <c r="P58" s="86"/>
      <c r="Q58" s="85"/>
      <c r="R58" s="541"/>
      <c r="S58" s="542"/>
      <c r="T58" s="542"/>
      <c r="U58" s="542"/>
      <c r="V58" s="542"/>
      <c r="W58" s="543"/>
    </row>
    <row r="59" spans="1:23" ht="12.75" customHeight="1" x14ac:dyDescent="0.2">
      <c r="A59" s="81"/>
      <c r="B59" s="82"/>
      <c r="C59" s="82"/>
      <c r="D59" s="83"/>
      <c r="E59" s="83"/>
      <c r="F59" s="84"/>
      <c r="G59" s="85"/>
      <c r="H59" s="86"/>
      <c r="I59" s="87"/>
      <c r="J59" s="88"/>
      <c r="K59" s="86"/>
      <c r="L59" s="89"/>
      <c r="M59" s="90"/>
      <c r="N59" s="89"/>
      <c r="O59" s="89"/>
      <c r="P59" s="86"/>
      <c r="Q59" s="85"/>
      <c r="R59" s="541"/>
      <c r="S59" s="542"/>
      <c r="T59" s="542"/>
      <c r="U59" s="542"/>
      <c r="V59" s="542"/>
      <c r="W59" s="543"/>
    </row>
    <row r="60" spans="1:23" ht="12.75" customHeight="1" x14ac:dyDescent="0.2">
      <c r="A60" s="81"/>
      <c r="B60" s="82"/>
      <c r="C60" s="82"/>
      <c r="D60" s="83"/>
      <c r="E60" s="83"/>
      <c r="F60" s="84"/>
      <c r="G60" s="85"/>
      <c r="H60" s="86"/>
      <c r="I60" s="87"/>
      <c r="J60" s="88"/>
      <c r="K60" s="86"/>
      <c r="L60" s="89"/>
      <c r="M60" s="90"/>
      <c r="N60" s="89"/>
      <c r="O60" s="89"/>
      <c r="P60" s="86"/>
      <c r="Q60" s="85"/>
      <c r="R60" s="541"/>
      <c r="S60" s="542"/>
      <c r="T60" s="542"/>
      <c r="U60" s="542"/>
      <c r="V60" s="542"/>
      <c r="W60" s="543"/>
    </row>
    <row r="61" spans="1:23" ht="12.75" customHeight="1" x14ac:dyDescent="0.2">
      <c r="A61" s="81"/>
      <c r="B61" s="82"/>
      <c r="C61" s="82"/>
      <c r="D61" s="83"/>
      <c r="E61" s="83"/>
      <c r="F61" s="84"/>
      <c r="G61" s="85"/>
      <c r="H61" s="86"/>
      <c r="I61" s="87"/>
      <c r="J61" s="88"/>
      <c r="K61" s="86"/>
      <c r="L61" s="89"/>
      <c r="M61" s="90"/>
      <c r="N61" s="89"/>
      <c r="O61" s="89"/>
      <c r="P61" s="86"/>
      <c r="Q61" s="85"/>
      <c r="R61" s="541"/>
      <c r="S61" s="542"/>
      <c r="T61" s="542"/>
      <c r="U61" s="542"/>
      <c r="V61" s="542"/>
      <c r="W61" s="543"/>
    </row>
    <row r="62" spans="1:23" ht="12.75" customHeight="1" x14ac:dyDescent="0.2">
      <c r="A62" s="81"/>
      <c r="B62" s="82"/>
      <c r="C62" s="82"/>
      <c r="D62" s="83"/>
      <c r="E62" s="83"/>
      <c r="F62" s="84"/>
      <c r="G62" s="85"/>
      <c r="H62" s="86"/>
      <c r="I62" s="87"/>
      <c r="J62" s="88"/>
      <c r="K62" s="86"/>
      <c r="L62" s="89"/>
      <c r="M62" s="90"/>
      <c r="N62" s="89"/>
      <c r="O62" s="89"/>
      <c r="P62" s="86"/>
      <c r="Q62" s="85"/>
      <c r="R62" s="541"/>
      <c r="S62" s="542"/>
      <c r="T62" s="542"/>
      <c r="U62" s="542"/>
      <c r="V62" s="542"/>
      <c r="W62" s="543"/>
    </row>
    <row r="63" spans="1:23" ht="12.75" customHeight="1" x14ac:dyDescent="0.2">
      <c r="A63" s="81"/>
      <c r="B63" s="82"/>
      <c r="C63" s="82"/>
      <c r="D63" s="83"/>
      <c r="E63" s="83"/>
      <c r="F63" s="84"/>
      <c r="G63" s="85"/>
      <c r="H63" s="86"/>
      <c r="I63" s="87"/>
      <c r="J63" s="88"/>
      <c r="K63" s="86"/>
      <c r="L63" s="89"/>
      <c r="M63" s="90"/>
      <c r="N63" s="89"/>
      <c r="O63" s="89"/>
      <c r="P63" s="86"/>
      <c r="Q63" s="85"/>
      <c r="R63" s="541"/>
      <c r="S63" s="542"/>
      <c r="T63" s="542"/>
      <c r="U63" s="542"/>
      <c r="V63" s="542"/>
      <c r="W63" s="543"/>
    </row>
    <row r="64" spans="1:23" ht="12.75" customHeight="1" x14ac:dyDescent="0.2">
      <c r="A64" s="81"/>
      <c r="B64" s="82"/>
      <c r="C64" s="82"/>
      <c r="D64" s="83"/>
      <c r="E64" s="83"/>
      <c r="F64" s="84"/>
      <c r="G64" s="85"/>
      <c r="H64" s="86"/>
      <c r="I64" s="87"/>
      <c r="J64" s="88"/>
      <c r="K64" s="86"/>
      <c r="L64" s="89"/>
      <c r="M64" s="90"/>
      <c r="N64" s="89"/>
      <c r="O64" s="89"/>
      <c r="P64" s="86"/>
      <c r="Q64" s="85"/>
      <c r="R64" s="541"/>
      <c r="S64" s="542"/>
      <c r="T64" s="542"/>
      <c r="U64" s="542"/>
      <c r="V64" s="542"/>
      <c r="W64" s="543"/>
    </row>
    <row r="65" spans="1:23" ht="12.75" customHeight="1" x14ac:dyDescent="0.2">
      <c r="A65" s="81"/>
      <c r="B65" s="82"/>
      <c r="C65" s="82"/>
      <c r="D65" s="83"/>
      <c r="E65" s="83"/>
      <c r="F65" s="84"/>
      <c r="G65" s="85"/>
      <c r="H65" s="86"/>
      <c r="I65" s="87"/>
      <c r="J65" s="88"/>
      <c r="K65" s="86"/>
      <c r="L65" s="89"/>
      <c r="M65" s="90"/>
      <c r="N65" s="89"/>
      <c r="O65" s="89"/>
      <c r="P65" s="86"/>
      <c r="Q65" s="85"/>
      <c r="R65" s="541"/>
      <c r="S65" s="542"/>
      <c r="T65" s="542"/>
      <c r="U65" s="542"/>
      <c r="V65" s="542"/>
      <c r="W65" s="543"/>
    </row>
    <row r="66" spans="1:23" ht="12.75" customHeight="1" x14ac:dyDescent="0.2">
      <c r="A66" s="81"/>
      <c r="B66" s="82"/>
      <c r="C66" s="82"/>
      <c r="D66" s="83"/>
      <c r="E66" s="83"/>
      <c r="F66" s="84"/>
      <c r="G66" s="85"/>
      <c r="H66" s="86"/>
      <c r="I66" s="87"/>
      <c r="J66" s="88"/>
      <c r="K66" s="86"/>
      <c r="L66" s="89"/>
      <c r="M66" s="90"/>
      <c r="N66" s="89"/>
      <c r="O66" s="89"/>
      <c r="P66" s="86"/>
      <c r="Q66" s="85"/>
      <c r="R66" s="541"/>
      <c r="S66" s="542"/>
      <c r="T66" s="542"/>
      <c r="U66" s="542"/>
      <c r="V66" s="542"/>
      <c r="W66" s="543"/>
    </row>
    <row r="67" spans="1:23" ht="12.75" customHeight="1" x14ac:dyDescent="0.2">
      <c r="A67" s="81"/>
      <c r="B67" s="82"/>
      <c r="C67" s="82"/>
      <c r="D67" s="83"/>
      <c r="E67" s="83"/>
      <c r="F67" s="84"/>
      <c r="G67" s="85"/>
      <c r="H67" s="86"/>
      <c r="I67" s="87"/>
      <c r="J67" s="88"/>
      <c r="K67" s="86"/>
      <c r="L67" s="89"/>
      <c r="M67" s="90"/>
      <c r="N67" s="89"/>
      <c r="O67" s="89"/>
      <c r="P67" s="86"/>
      <c r="Q67" s="85"/>
      <c r="R67" s="541"/>
      <c r="S67" s="542"/>
      <c r="T67" s="542"/>
      <c r="U67" s="542"/>
      <c r="V67" s="542"/>
      <c r="W67" s="543"/>
    </row>
    <row r="68" spans="1:23" ht="12.75" customHeight="1" x14ac:dyDescent="0.2">
      <c r="A68" s="81"/>
      <c r="B68" s="82"/>
      <c r="C68" s="82"/>
      <c r="D68" s="83"/>
      <c r="E68" s="83"/>
      <c r="F68" s="84"/>
      <c r="G68" s="85"/>
      <c r="H68" s="86"/>
      <c r="I68" s="87"/>
      <c r="J68" s="88"/>
      <c r="K68" s="86"/>
      <c r="L68" s="89"/>
      <c r="M68" s="90"/>
      <c r="N68" s="89"/>
      <c r="O68" s="89"/>
      <c r="P68" s="86"/>
      <c r="Q68" s="85"/>
      <c r="R68" s="541"/>
      <c r="S68" s="542"/>
      <c r="T68" s="542"/>
      <c r="U68" s="542"/>
      <c r="V68" s="542"/>
      <c r="W68" s="543"/>
    </row>
    <row r="69" spans="1:23" ht="12.75" customHeight="1" x14ac:dyDescent="0.2">
      <c r="A69" s="81"/>
      <c r="B69" s="82"/>
      <c r="C69" s="82"/>
      <c r="D69" s="83"/>
      <c r="E69" s="83"/>
      <c r="F69" s="84"/>
      <c r="G69" s="85"/>
      <c r="H69" s="86"/>
      <c r="I69" s="87"/>
      <c r="J69" s="88"/>
      <c r="K69" s="86"/>
      <c r="L69" s="89"/>
      <c r="M69" s="90"/>
      <c r="N69" s="89"/>
      <c r="O69" s="89"/>
      <c r="P69" s="86"/>
      <c r="Q69" s="85"/>
      <c r="R69" s="541"/>
      <c r="S69" s="542"/>
      <c r="T69" s="542"/>
      <c r="U69" s="542"/>
      <c r="V69" s="542"/>
      <c r="W69" s="543"/>
    </row>
    <row r="70" spans="1:23" ht="12.75" customHeight="1" x14ac:dyDescent="0.2">
      <c r="A70" s="81"/>
      <c r="B70" s="82"/>
      <c r="C70" s="82"/>
      <c r="D70" s="83"/>
      <c r="E70" s="83"/>
      <c r="F70" s="84"/>
      <c r="G70" s="85"/>
      <c r="H70" s="86"/>
      <c r="I70" s="87"/>
      <c r="J70" s="88"/>
      <c r="K70" s="86"/>
      <c r="L70" s="89"/>
      <c r="M70" s="90"/>
      <c r="N70" s="89"/>
      <c r="O70" s="89"/>
      <c r="P70" s="86"/>
      <c r="Q70" s="85"/>
      <c r="R70" s="541"/>
      <c r="S70" s="542"/>
      <c r="T70" s="542"/>
      <c r="U70" s="542"/>
      <c r="V70" s="542"/>
      <c r="W70" s="543"/>
    </row>
    <row r="71" spans="1:23" ht="12.75" customHeight="1" x14ac:dyDescent="0.2">
      <c r="A71" s="81"/>
      <c r="B71" s="82"/>
      <c r="C71" s="82"/>
      <c r="D71" s="83"/>
      <c r="E71" s="83"/>
      <c r="F71" s="84"/>
      <c r="G71" s="85"/>
      <c r="H71" s="86"/>
      <c r="I71" s="87"/>
      <c r="J71" s="88"/>
      <c r="K71" s="86"/>
      <c r="L71" s="89"/>
      <c r="M71" s="90"/>
      <c r="N71" s="89"/>
      <c r="O71" s="89"/>
      <c r="P71" s="86"/>
      <c r="Q71" s="85"/>
      <c r="R71" s="541"/>
      <c r="S71" s="542"/>
      <c r="T71" s="542"/>
      <c r="U71" s="542"/>
      <c r="V71" s="542"/>
      <c r="W71" s="543"/>
    </row>
    <row r="72" spans="1:23" ht="12.75" customHeight="1" x14ac:dyDescent="0.2">
      <c r="A72" s="81"/>
      <c r="B72" s="82"/>
      <c r="C72" s="82"/>
      <c r="D72" s="83"/>
      <c r="E72" s="83"/>
      <c r="F72" s="84"/>
      <c r="G72" s="85"/>
      <c r="H72" s="86"/>
      <c r="I72" s="87"/>
      <c r="J72" s="88"/>
      <c r="K72" s="86"/>
      <c r="L72" s="89"/>
      <c r="M72" s="90"/>
      <c r="N72" s="89"/>
      <c r="O72" s="89"/>
      <c r="P72" s="86"/>
      <c r="Q72" s="85"/>
      <c r="R72" s="541"/>
      <c r="S72" s="542"/>
      <c r="T72" s="542"/>
      <c r="U72" s="542"/>
      <c r="V72" s="542"/>
      <c r="W72" s="543"/>
    </row>
    <row r="73" spans="1:23" ht="12.75" customHeight="1" x14ac:dyDescent="0.2">
      <c r="A73" s="81"/>
      <c r="B73" s="82"/>
      <c r="C73" s="82"/>
      <c r="D73" s="83"/>
      <c r="E73" s="83"/>
      <c r="F73" s="84"/>
      <c r="G73" s="85"/>
      <c r="H73" s="86"/>
      <c r="I73" s="87"/>
      <c r="J73" s="88"/>
      <c r="K73" s="86"/>
      <c r="L73" s="89"/>
      <c r="M73" s="90"/>
      <c r="N73" s="89"/>
      <c r="O73" s="89"/>
      <c r="P73" s="86"/>
      <c r="Q73" s="85"/>
      <c r="R73" s="541"/>
      <c r="S73" s="542"/>
      <c r="T73" s="542"/>
      <c r="U73" s="542"/>
      <c r="V73" s="542"/>
      <c r="W73" s="543"/>
    </row>
    <row r="74" spans="1:23" ht="12.75" customHeight="1" x14ac:dyDescent="0.2">
      <c r="A74" s="81"/>
      <c r="B74" s="82"/>
      <c r="C74" s="82"/>
      <c r="D74" s="83"/>
      <c r="E74" s="83"/>
      <c r="F74" s="84"/>
      <c r="G74" s="85"/>
      <c r="H74" s="86"/>
      <c r="I74" s="87"/>
      <c r="J74" s="88"/>
      <c r="K74" s="86"/>
      <c r="L74" s="89"/>
      <c r="M74" s="90"/>
      <c r="N74" s="89"/>
      <c r="O74" s="89"/>
      <c r="P74" s="86"/>
      <c r="Q74" s="85"/>
      <c r="R74" s="541"/>
      <c r="S74" s="542"/>
      <c r="T74" s="542"/>
      <c r="U74" s="542"/>
      <c r="V74" s="542"/>
      <c r="W74" s="543"/>
    </row>
    <row r="75" spans="1:23" ht="12.75" customHeight="1" x14ac:dyDescent="0.2">
      <c r="A75" s="81"/>
      <c r="B75" s="82"/>
      <c r="C75" s="82"/>
      <c r="D75" s="83"/>
      <c r="E75" s="83"/>
      <c r="F75" s="84"/>
      <c r="G75" s="85"/>
      <c r="H75" s="86"/>
      <c r="I75" s="87"/>
      <c r="J75" s="88"/>
      <c r="K75" s="86"/>
      <c r="L75" s="89"/>
      <c r="M75" s="90"/>
      <c r="N75" s="89"/>
      <c r="O75" s="89"/>
      <c r="P75" s="86"/>
      <c r="Q75" s="85"/>
      <c r="R75" s="541"/>
      <c r="S75" s="542"/>
      <c r="T75" s="542"/>
      <c r="U75" s="542"/>
      <c r="V75" s="542"/>
      <c r="W75" s="543"/>
    </row>
    <row r="76" spans="1:23" ht="12.75" customHeight="1" x14ac:dyDescent="0.2">
      <c r="A76" s="81"/>
      <c r="B76" s="82"/>
      <c r="C76" s="82"/>
      <c r="D76" s="83"/>
      <c r="E76" s="83"/>
      <c r="F76" s="84"/>
      <c r="G76" s="85"/>
      <c r="H76" s="86"/>
      <c r="I76" s="87"/>
      <c r="J76" s="88"/>
      <c r="K76" s="86"/>
      <c r="L76" s="89"/>
      <c r="M76" s="90"/>
      <c r="N76" s="89"/>
      <c r="O76" s="89"/>
      <c r="P76" s="86"/>
      <c r="Q76" s="85"/>
      <c r="R76" s="541"/>
      <c r="S76" s="542"/>
      <c r="T76" s="542"/>
      <c r="U76" s="542"/>
      <c r="V76" s="542"/>
      <c r="W76" s="543"/>
    </row>
    <row r="77" spans="1:23" ht="12.75" customHeight="1" x14ac:dyDescent="0.2">
      <c r="A77" s="81"/>
      <c r="B77" s="82"/>
      <c r="C77" s="82"/>
      <c r="D77" s="83"/>
      <c r="E77" s="83"/>
      <c r="F77" s="84"/>
      <c r="G77" s="85"/>
      <c r="H77" s="86"/>
      <c r="I77" s="87"/>
      <c r="J77" s="88"/>
      <c r="K77" s="86"/>
      <c r="L77" s="89"/>
      <c r="M77" s="90"/>
      <c r="N77" s="89"/>
      <c r="O77" s="89"/>
      <c r="P77" s="86"/>
      <c r="Q77" s="85"/>
      <c r="R77" s="541"/>
      <c r="S77" s="542"/>
      <c r="T77" s="542"/>
      <c r="U77" s="542"/>
      <c r="V77" s="542"/>
      <c r="W77" s="543"/>
    </row>
    <row r="78" spans="1:23" ht="12.75" customHeight="1" x14ac:dyDescent="0.2">
      <c r="A78" s="81"/>
      <c r="B78" s="82"/>
      <c r="C78" s="82"/>
      <c r="D78" s="83"/>
      <c r="E78" s="83"/>
      <c r="F78" s="84"/>
      <c r="G78" s="85"/>
      <c r="H78" s="86"/>
      <c r="I78" s="87"/>
      <c r="J78" s="88"/>
      <c r="K78" s="86"/>
      <c r="L78" s="89"/>
      <c r="M78" s="90"/>
      <c r="N78" s="89"/>
      <c r="O78" s="89"/>
      <c r="P78" s="86"/>
      <c r="Q78" s="85"/>
      <c r="R78" s="541"/>
      <c r="S78" s="542"/>
      <c r="T78" s="542"/>
      <c r="U78" s="542"/>
      <c r="V78" s="542"/>
      <c r="W78" s="543"/>
    </row>
    <row r="79" spans="1:23" ht="12.75" customHeight="1" thickBot="1" x14ac:dyDescent="0.25">
      <c r="A79" s="81"/>
      <c r="B79" s="82"/>
      <c r="C79" s="82"/>
      <c r="D79" s="83"/>
      <c r="E79" s="83"/>
      <c r="F79" s="89"/>
      <c r="G79" s="85"/>
      <c r="H79" s="86"/>
      <c r="I79" s="89"/>
      <c r="J79" s="85"/>
      <c r="K79" s="86"/>
      <c r="L79" s="89"/>
      <c r="M79" s="89"/>
      <c r="N79" s="89"/>
      <c r="O79" s="89"/>
      <c r="P79" s="86"/>
      <c r="Q79" s="85"/>
      <c r="R79" s="547"/>
      <c r="S79" s="548"/>
      <c r="T79" s="548"/>
      <c r="U79" s="548"/>
      <c r="V79" s="548"/>
      <c r="W79" s="549"/>
    </row>
    <row r="80" spans="1:23" ht="12.75" customHeight="1" x14ac:dyDescent="0.2">
      <c r="A80" s="550" t="s">
        <v>49</v>
      </c>
      <c r="B80" s="550"/>
      <c r="C80" s="550"/>
      <c r="D80" s="550"/>
      <c r="E80" s="550"/>
      <c r="F80" s="550"/>
      <c r="G80" s="550"/>
      <c r="H80" s="550"/>
      <c r="I80" s="550"/>
      <c r="J80" s="550"/>
      <c r="K80" s="550"/>
      <c r="L80" s="550"/>
      <c r="M80" s="550"/>
      <c r="N80" s="550"/>
      <c r="O80" s="550"/>
      <c r="P80" s="91"/>
      <c r="Q80" s="92"/>
      <c r="R80" s="551"/>
      <c r="S80" s="552"/>
      <c r="T80" s="552"/>
      <c r="U80" s="552"/>
      <c r="V80" s="552"/>
      <c r="W80" s="552"/>
    </row>
    <row r="81" spans="1:23" x14ac:dyDescent="0.2">
      <c r="H81" s="6"/>
      <c r="I81" s="6"/>
      <c r="J81" s="6"/>
      <c r="K81" s="6"/>
      <c r="L81" s="6"/>
      <c r="M81" s="6"/>
      <c r="N81" s="6"/>
      <c r="O81" s="6"/>
    </row>
    <row r="82" spans="1:23" x14ac:dyDescent="0.2">
      <c r="H82" s="6"/>
      <c r="I82" s="6"/>
      <c r="J82" s="6"/>
      <c r="K82" s="6"/>
      <c r="L82" s="6"/>
      <c r="M82" s="6"/>
      <c r="N82" s="6"/>
      <c r="O82" s="6"/>
    </row>
    <row r="83" spans="1:23" x14ac:dyDescent="0.2">
      <c r="A83" s="93"/>
      <c r="B83" s="93"/>
      <c r="C83" s="93"/>
      <c r="D83" s="94"/>
      <c r="E83" s="94"/>
      <c r="F83" s="95"/>
      <c r="G83" s="95"/>
      <c r="H83" s="95"/>
      <c r="I83" s="95"/>
      <c r="J83" s="95"/>
      <c r="K83" s="95"/>
      <c r="L83" s="95"/>
      <c r="M83" s="95"/>
      <c r="N83" s="95"/>
      <c r="O83" s="95"/>
      <c r="P83" s="95"/>
      <c r="Q83" s="95"/>
      <c r="R83" s="96"/>
    </row>
    <row r="84" spans="1:23" x14ac:dyDescent="0.2">
      <c r="A84" s="93"/>
      <c r="B84" s="93"/>
      <c r="C84" s="93"/>
      <c r="D84" s="94"/>
      <c r="E84" s="94"/>
      <c r="F84" s="95"/>
      <c r="G84" s="95"/>
      <c r="H84" s="95"/>
      <c r="I84" s="95"/>
      <c r="J84" s="95"/>
      <c r="K84" s="95"/>
      <c r="L84" s="95"/>
      <c r="M84" s="95"/>
      <c r="N84" s="95"/>
      <c r="O84" s="95"/>
      <c r="P84" s="95"/>
      <c r="Q84" s="95"/>
      <c r="R84" s="96"/>
    </row>
    <row r="85" spans="1:23" x14ac:dyDescent="0.2">
      <c r="A85" s="93"/>
      <c r="B85" s="93"/>
      <c r="C85" s="93"/>
      <c r="D85" s="94"/>
      <c r="E85" s="94"/>
      <c r="F85" s="95"/>
      <c r="G85" s="95"/>
      <c r="H85" s="95"/>
      <c r="I85" s="95"/>
      <c r="J85" s="95"/>
      <c r="K85" s="95"/>
      <c r="L85" s="95"/>
      <c r="M85" s="95"/>
      <c r="N85" s="95"/>
      <c r="O85" s="95"/>
      <c r="P85" s="95"/>
      <c r="Q85" s="95"/>
      <c r="R85" s="96"/>
    </row>
    <row r="86" spans="1:23" x14ac:dyDescent="0.2">
      <c r="H86" s="6"/>
      <c r="I86" s="6"/>
      <c r="J86" s="6"/>
      <c r="K86" s="6"/>
      <c r="L86" s="6"/>
      <c r="M86" s="6"/>
      <c r="N86" s="6"/>
      <c r="O86" s="6"/>
    </row>
    <row r="87" spans="1:23" x14ac:dyDescent="0.2">
      <c r="H87" s="6"/>
      <c r="I87" s="6"/>
      <c r="J87" s="6"/>
      <c r="K87" s="6"/>
      <c r="L87" s="6"/>
      <c r="M87" s="6"/>
      <c r="N87" s="6"/>
      <c r="O87" s="6"/>
    </row>
    <row r="88" spans="1:23" x14ac:dyDescent="0.2">
      <c r="H88" s="6"/>
      <c r="I88" s="6"/>
      <c r="J88" s="6"/>
      <c r="K88" s="6"/>
      <c r="L88" s="6"/>
      <c r="M88" s="6"/>
      <c r="N88" s="6"/>
      <c r="O88" s="6"/>
    </row>
    <row r="89" spans="1:23" s="78" customFormat="1" ht="12.75" customHeight="1" x14ac:dyDescent="0.2">
      <c r="A89" s="63"/>
      <c r="B89" s="3"/>
      <c r="C89" s="3"/>
      <c r="D89" s="65">
        <v>7.66</v>
      </c>
      <c r="E89" s="65">
        <v>7.92</v>
      </c>
      <c r="F89" s="66"/>
      <c r="G89" s="1"/>
      <c r="H89" s="74"/>
      <c r="I89" s="79"/>
      <c r="J89" s="76"/>
      <c r="K89" s="57"/>
      <c r="L89" s="66"/>
      <c r="M89" s="77"/>
      <c r="N89" s="66"/>
      <c r="O89" s="77">
        <v>28</v>
      </c>
      <c r="P89" s="80"/>
      <c r="Q89" s="72"/>
      <c r="R89" s="541" t="s">
        <v>534</v>
      </c>
      <c r="S89" s="542"/>
      <c r="T89" s="542"/>
      <c r="U89" s="542"/>
      <c r="V89" s="542"/>
      <c r="W89" s="543"/>
    </row>
    <row r="90" spans="1:23" s="78" customFormat="1" ht="12.75" customHeight="1" x14ac:dyDescent="0.2">
      <c r="A90" s="63"/>
      <c r="B90" s="3"/>
      <c r="C90" s="3"/>
      <c r="D90" s="65">
        <v>7.92</v>
      </c>
      <c r="E90" s="65">
        <v>8.26</v>
      </c>
      <c r="F90" s="66"/>
      <c r="G90" s="1">
        <v>10</v>
      </c>
      <c r="H90" s="74"/>
      <c r="I90" s="79"/>
      <c r="J90" s="76"/>
      <c r="K90" s="74"/>
      <c r="L90" s="66">
        <v>56</v>
      </c>
      <c r="M90" s="77"/>
      <c r="N90" s="66"/>
      <c r="O90" s="77">
        <v>84</v>
      </c>
      <c r="P90" s="80"/>
      <c r="Q90" s="72"/>
      <c r="R90" s="541" t="s">
        <v>534</v>
      </c>
      <c r="S90" s="542"/>
      <c r="T90" s="542"/>
      <c r="U90" s="542"/>
      <c r="V90" s="542"/>
      <c r="W90" s="543"/>
    </row>
    <row r="91" spans="1:23" s="78" customFormat="1" ht="12.75" customHeight="1" x14ac:dyDescent="0.2">
      <c r="A91" s="63"/>
      <c r="B91" s="3"/>
      <c r="C91" s="3"/>
      <c r="D91" s="65">
        <v>8.26</v>
      </c>
      <c r="E91" s="65">
        <v>8.44</v>
      </c>
      <c r="F91" s="66"/>
      <c r="G91" s="1">
        <v>4</v>
      </c>
      <c r="H91" s="74"/>
      <c r="I91" s="79"/>
      <c r="J91" s="76"/>
      <c r="K91" s="74"/>
      <c r="L91" s="66"/>
      <c r="M91" s="77"/>
      <c r="N91" s="66"/>
      <c r="O91" s="77">
        <v>12</v>
      </c>
      <c r="P91" s="74"/>
      <c r="Q91" s="72"/>
      <c r="R91" s="541" t="s">
        <v>534</v>
      </c>
      <c r="S91" s="542"/>
      <c r="T91" s="542"/>
      <c r="U91" s="542"/>
      <c r="V91" s="542"/>
      <c r="W91" s="543"/>
    </row>
    <row r="92" spans="1:23" s="78" customFormat="1" ht="12.75" customHeight="1" x14ac:dyDescent="0.2">
      <c r="A92" s="63"/>
      <c r="B92" s="3"/>
      <c r="C92" s="3"/>
      <c r="D92" s="65">
        <v>8.44</v>
      </c>
      <c r="E92" s="65">
        <v>8.74</v>
      </c>
      <c r="F92" s="66"/>
      <c r="G92" s="1">
        <v>10</v>
      </c>
      <c r="H92" s="74"/>
      <c r="I92" s="79"/>
      <c r="J92" s="76"/>
      <c r="K92" s="57"/>
      <c r="L92" s="66">
        <v>21</v>
      </c>
      <c r="M92" s="77"/>
      <c r="N92" s="66"/>
      <c r="O92" s="77">
        <v>64</v>
      </c>
      <c r="P92" s="74"/>
      <c r="Q92" s="72"/>
      <c r="R92" s="541" t="s">
        <v>534</v>
      </c>
      <c r="S92" s="542"/>
      <c r="T92" s="542"/>
      <c r="U92" s="542"/>
      <c r="V92" s="542"/>
      <c r="W92" s="543"/>
    </row>
    <row r="93" spans="1:23" x14ac:dyDescent="0.2">
      <c r="H93" s="6"/>
      <c r="I93" s="6"/>
      <c r="J93" s="6"/>
      <c r="K93" s="6"/>
      <c r="L93" s="6"/>
      <c r="M93" s="6"/>
      <c r="N93" s="6"/>
      <c r="O93" s="6"/>
    </row>
    <row r="94" spans="1:23" x14ac:dyDescent="0.2">
      <c r="H94" s="6"/>
      <c r="I94" s="6"/>
      <c r="J94" s="6"/>
      <c r="K94" s="6"/>
      <c r="L94" s="6"/>
      <c r="M94" s="6"/>
      <c r="N94" s="6"/>
      <c r="O94" s="6"/>
    </row>
    <row r="95" spans="1:23" x14ac:dyDescent="0.2">
      <c r="H95" s="6"/>
      <c r="I95" s="6"/>
      <c r="J95" s="6"/>
      <c r="K95" s="6"/>
      <c r="L95" s="6"/>
      <c r="M95" s="6"/>
      <c r="N95" s="6"/>
      <c r="O95" s="6"/>
    </row>
    <row r="96" spans="1:23" x14ac:dyDescent="0.2">
      <c r="H96" s="6"/>
      <c r="I96" s="6"/>
      <c r="J96" s="6"/>
      <c r="K96" s="6"/>
      <c r="L96" s="6"/>
      <c r="M96" s="6"/>
      <c r="N96" s="6"/>
      <c r="O96" s="6"/>
    </row>
    <row r="97" spans="1:23" x14ac:dyDescent="0.2">
      <c r="H97" s="6"/>
      <c r="I97" s="6"/>
      <c r="J97" s="6"/>
      <c r="K97" s="6"/>
      <c r="L97" s="6"/>
      <c r="M97" s="6"/>
      <c r="N97" s="6"/>
      <c r="O97" s="6"/>
    </row>
    <row r="98" spans="1:23" x14ac:dyDescent="0.2">
      <c r="H98" s="6"/>
      <c r="I98" s="6"/>
      <c r="J98" s="6"/>
      <c r="K98" s="6"/>
      <c r="L98" s="6"/>
      <c r="M98" s="6"/>
      <c r="N98" s="6"/>
      <c r="O98" s="6"/>
    </row>
    <row r="99" spans="1:23" x14ac:dyDescent="0.2">
      <c r="H99" s="6"/>
      <c r="I99" s="6"/>
      <c r="J99" s="6"/>
      <c r="K99" s="6"/>
      <c r="L99" s="6"/>
      <c r="M99" s="6"/>
      <c r="N99" s="6"/>
      <c r="O99" s="6"/>
    </row>
    <row r="100" spans="1:23" x14ac:dyDescent="0.2">
      <c r="H100" s="6"/>
      <c r="I100" s="6"/>
      <c r="J100" s="6"/>
      <c r="K100" s="6"/>
      <c r="L100" s="6"/>
      <c r="M100" s="6"/>
      <c r="N100" s="6"/>
      <c r="O100" s="6"/>
    </row>
    <row r="101" spans="1:23" x14ac:dyDescent="0.2">
      <c r="H101" s="6"/>
      <c r="I101" s="6"/>
      <c r="J101" s="6"/>
      <c r="K101" s="6"/>
      <c r="L101" s="6"/>
      <c r="M101" s="6"/>
      <c r="N101" s="6"/>
      <c r="O101" s="6"/>
    </row>
    <row r="102" spans="1:23" x14ac:dyDescent="0.2">
      <c r="H102" s="6"/>
      <c r="I102" s="6"/>
      <c r="J102" s="6"/>
      <c r="K102" s="6"/>
      <c r="L102" s="6"/>
      <c r="M102" s="6"/>
      <c r="N102" s="6"/>
      <c r="O102" s="6"/>
    </row>
    <row r="103" spans="1:23" x14ac:dyDescent="0.2">
      <c r="H103" s="6"/>
      <c r="I103" s="6"/>
      <c r="J103" s="6"/>
      <c r="K103" s="6"/>
      <c r="L103" s="6"/>
      <c r="M103" s="6"/>
      <c r="N103" s="6"/>
      <c r="O103" s="6"/>
    </row>
    <row r="104" spans="1:23" s="6" customFormat="1" x14ac:dyDescent="0.2">
      <c r="A104" s="4"/>
      <c r="B104" s="4"/>
      <c r="C104" s="4"/>
      <c r="D104" s="5"/>
      <c r="E104" s="5"/>
      <c r="R104" s="7"/>
      <c r="S104" s="4"/>
      <c r="T104" s="4"/>
      <c r="U104" s="4"/>
      <c r="V104" s="4"/>
      <c r="W104" s="4"/>
    </row>
    <row r="105" spans="1:23" s="6" customFormat="1" x14ac:dyDescent="0.2">
      <c r="A105" s="4"/>
      <c r="B105" s="4"/>
      <c r="C105" s="4"/>
      <c r="D105" s="5"/>
      <c r="E105" s="5"/>
      <c r="R105" s="7"/>
      <c r="S105" s="4"/>
      <c r="T105" s="4"/>
      <c r="U105" s="4"/>
      <c r="V105" s="4"/>
      <c r="W105" s="4"/>
    </row>
    <row r="106" spans="1:23" s="6" customFormat="1" x14ac:dyDescent="0.2">
      <c r="A106" s="4"/>
      <c r="B106" s="4"/>
      <c r="C106" s="4"/>
      <c r="D106" s="5"/>
      <c r="E106" s="5"/>
      <c r="R106" s="7"/>
      <c r="S106" s="4"/>
      <c r="T106" s="4"/>
      <c r="U106" s="4"/>
      <c r="V106" s="4"/>
      <c r="W106" s="4"/>
    </row>
  </sheetData>
  <mergeCells count="111">
    <mergeCell ref="A80:O80"/>
    <mergeCell ref="R80:W80"/>
    <mergeCell ref="R89:W89"/>
    <mergeCell ref="R90:W90"/>
    <mergeCell ref="R91:W91"/>
    <mergeCell ref="R92:W92"/>
    <mergeCell ref="R71:W71"/>
    <mergeCell ref="R72:W72"/>
    <mergeCell ref="R73:W73"/>
    <mergeCell ref="R74:W74"/>
    <mergeCell ref="R75:W75"/>
    <mergeCell ref="R76:W76"/>
    <mergeCell ref="R77:W77"/>
    <mergeCell ref="R78:W78"/>
    <mergeCell ref="R79:W79"/>
    <mergeCell ref="R62:W62"/>
    <mergeCell ref="R63:W63"/>
    <mergeCell ref="R64:W64"/>
    <mergeCell ref="R65:W65"/>
    <mergeCell ref="R66:W66"/>
    <mergeCell ref="R67:W67"/>
    <mergeCell ref="R68:W68"/>
    <mergeCell ref="R69:W69"/>
    <mergeCell ref="R70:W70"/>
    <mergeCell ref="R53:W53"/>
    <mergeCell ref="R54:W54"/>
    <mergeCell ref="R55:W55"/>
    <mergeCell ref="R56:W56"/>
    <mergeCell ref="R57:W57"/>
    <mergeCell ref="R58:W58"/>
    <mergeCell ref="R59:W59"/>
    <mergeCell ref="R60:W60"/>
    <mergeCell ref="R61:W61"/>
    <mergeCell ref="R44:W44"/>
    <mergeCell ref="R45:W45"/>
    <mergeCell ref="R46:W46"/>
    <mergeCell ref="R47:W47"/>
    <mergeCell ref="R48:W48"/>
    <mergeCell ref="R49:W49"/>
    <mergeCell ref="R50:W50"/>
    <mergeCell ref="R51:W51"/>
    <mergeCell ref="R52:W52"/>
    <mergeCell ref="R35:W35"/>
    <mergeCell ref="R36:W36"/>
    <mergeCell ref="R37:W37"/>
    <mergeCell ref="R38:W38"/>
    <mergeCell ref="R39:W39"/>
    <mergeCell ref="R40:W40"/>
    <mergeCell ref="R41:W41"/>
    <mergeCell ref="R42:W42"/>
    <mergeCell ref="R43:W43"/>
    <mergeCell ref="R26:W26"/>
    <mergeCell ref="R27:W27"/>
    <mergeCell ref="R28:W28"/>
    <mergeCell ref="R29:W29"/>
    <mergeCell ref="R30:W30"/>
    <mergeCell ref="R31:W31"/>
    <mergeCell ref="R32:W32"/>
    <mergeCell ref="R33:W33"/>
    <mergeCell ref="R34:W34"/>
    <mergeCell ref="K18:K20"/>
    <mergeCell ref="L18:L20"/>
    <mergeCell ref="M18:M20"/>
    <mergeCell ref="N18:N20"/>
    <mergeCell ref="O18:O20"/>
    <mergeCell ref="R22:W22"/>
    <mergeCell ref="R23:W23"/>
    <mergeCell ref="R24:W24"/>
    <mergeCell ref="R25:W25"/>
    <mergeCell ref="C7:H7"/>
    <mergeCell ref="K7:P7"/>
    <mergeCell ref="S7:V7"/>
    <mergeCell ref="A9:G9"/>
    <mergeCell ref="H9:O9"/>
    <mergeCell ref="P9:Q9"/>
    <mergeCell ref="R9:W9"/>
    <mergeCell ref="H10:J10"/>
    <mergeCell ref="K10:O10"/>
    <mergeCell ref="P10:P20"/>
    <mergeCell ref="Q10:Q20"/>
    <mergeCell ref="R10:W21"/>
    <mergeCell ref="H11:I17"/>
    <mergeCell ref="J11:J17"/>
    <mergeCell ref="K11:M11"/>
    <mergeCell ref="K12:M12"/>
    <mergeCell ref="K13:M13"/>
    <mergeCell ref="K14:M14"/>
    <mergeCell ref="K15:M15"/>
    <mergeCell ref="K16:M16"/>
    <mergeCell ref="K17:M17"/>
    <mergeCell ref="H18:H20"/>
    <mergeCell ref="I18:I20"/>
    <mergeCell ref="J18:J20"/>
    <mergeCell ref="C4:H4"/>
    <mergeCell ref="K4:P4"/>
    <mergeCell ref="S4:V4"/>
    <mergeCell ref="C5:H5"/>
    <mergeCell ref="K5:P5"/>
    <mergeCell ref="S5:V5"/>
    <mergeCell ref="C6:H6"/>
    <mergeCell ref="K6:P6"/>
    <mergeCell ref="S6:V6"/>
    <mergeCell ref="X1:X3"/>
    <mergeCell ref="Y1:Y3"/>
    <mergeCell ref="Z1:Z3"/>
    <mergeCell ref="C2:H2"/>
    <mergeCell ref="K2:P2"/>
    <mergeCell ref="S2:V2"/>
    <mergeCell ref="C3:H3"/>
    <mergeCell ref="K3:P3"/>
    <mergeCell ref="S3:V3"/>
  </mergeCells>
  <pageMargins left="0.75" right="0.75" top="1" bottom="1" header="0.5" footer="0.5"/>
  <pageSetup paperSize="17" scale="60" orientation="landscape" r:id="rId1"/>
  <headerFooter alignWithMargins="0"/>
  <drawing r:id="rId2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400-000000000000}">
  <sheetPr codeName="Sheet69"/>
  <dimension ref="A1:Z106"/>
  <sheetViews>
    <sheetView workbookViewId="0">
      <selection activeCell="L43" sqref="L43"/>
    </sheetView>
  </sheetViews>
  <sheetFormatPr defaultRowHeight="12.75" x14ac:dyDescent="0.2"/>
  <cols>
    <col min="1" max="3" width="9.7109375" style="4" customWidth="1"/>
    <col min="4" max="5" width="9.7109375" style="5" customWidth="1"/>
    <col min="6" max="7" width="9.7109375" style="6" customWidth="1"/>
    <col min="8" max="9" width="9.7109375" style="4" customWidth="1"/>
    <col min="10" max="10" width="10.42578125" style="4" customWidth="1"/>
    <col min="11" max="11" width="11.7109375" style="4" customWidth="1"/>
    <col min="12" max="12" width="14.42578125" style="4" customWidth="1"/>
    <col min="13" max="14" width="8.7109375" style="4" customWidth="1"/>
    <col min="15" max="15" width="12.28515625" style="4" customWidth="1"/>
    <col min="16" max="17" width="16.7109375" style="6" customWidth="1"/>
    <col min="18" max="18" width="8.7109375" style="7" customWidth="1"/>
    <col min="19" max="22" width="8.7109375" style="4" customWidth="1"/>
    <col min="23" max="23" width="12.28515625" style="4" customWidth="1"/>
    <col min="24" max="24" width="10.140625" style="4" customWidth="1"/>
    <col min="25" max="16384" width="9.140625" style="4"/>
  </cols>
  <sheetData>
    <row r="1" spans="1:26" ht="12" customHeight="1" thickBot="1" x14ac:dyDescent="0.25">
      <c r="P1" s="4"/>
      <c r="Q1" s="4"/>
      <c r="R1" s="4"/>
      <c r="U1" s="6"/>
      <c r="V1" s="6"/>
      <c r="W1" s="7"/>
      <c r="X1" s="481" t="s">
        <v>69</v>
      </c>
      <c r="Y1" s="484" t="s">
        <v>70</v>
      </c>
      <c r="Z1" s="486" t="s">
        <v>71</v>
      </c>
    </row>
    <row r="2" spans="1:26" x14ac:dyDescent="0.2">
      <c r="B2" s="8" t="s">
        <v>28</v>
      </c>
      <c r="C2" s="488" t="s">
        <v>29</v>
      </c>
      <c r="D2" s="489"/>
      <c r="E2" s="489"/>
      <c r="F2" s="489"/>
      <c r="G2" s="489"/>
      <c r="H2" s="490"/>
      <c r="J2" s="8" t="s">
        <v>28</v>
      </c>
      <c r="K2" s="488" t="s">
        <v>30</v>
      </c>
      <c r="L2" s="489"/>
      <c r="M2" s="489"/>
      <c r="N2" s="489"/>
      <c r="O2" s="489"/>
      <c r="P2" s="490"/>
      <c r="Q2" s="4"/>
      <c r="R2" s="8" t="s">
        <v>28</v>
      </c>
      <c r="S2" s="488" t="s">
        <v>30</v>
      </c>
      <c r="T2" s="489"/>
      <c r="U2" s="489"/>
      <c r="V2" s="490"/>
      <c r="X2" s="482"/>
      <c r="Y2" s="485"/>
      <c r="Z2" s="487"/>
    </row>
    <row r="3" spans="1:26" ht="13.5" thickBot="1" x14ac:dyDescent="0.25">
      <c r="B3" s="9">
        <v>1</v>
      </c>
      <c r="C3" s="491" t="s">
        <v>24</v>
      </c>
      <c r="D3" s="492"/>
      <c r="E3" s="492"/>
      <c r="F3" s="492"/>
      <c r="G3" s="492"/>
      <c r="H3" s="493"/>
      <c r="J3" s="9">
        <v>5</v>
      </c>
      <c r="K3" s="491" t="s">
        <v>31</v>
      </c>
      <c r="L3" s="492"/>
      <c r="M3" s="492"/>
      <c r="N3" s="492"/>
      <c r="O3" s="492"/>
      <c r="P3" s="493"/>
      <c r="Q3" s="4"/>
      <c r="R3" s="10">
        <v>10</v>
      </c>
      <c r="S3" s="491" t="s">
        <v>32</v>
      </c>
      <c r="T3" s="492"/>
      <c r="U3" s="492"/>
      <c r="V3" s="493"/>
      <c r="X3" s="483"/>
      <c r="Y3" s="485"/>
      <c r="Z3" s="487"/>
    </row>
    <row r="4" spans="1:26" x14ac:dyDescent="0.2">
      <c r="B4" s="9">
        <v>2</v>
      </c>
      <c r="C4" s="491" t="s">
        <v>26</v>
      </c>
      <c r="D4" s="492"/>
      <c r="E4" s="492"/>
      <c r="F4" s="492"/>
      <c r="G4" s="492"/>
      <c r="H4" s="493"/>
      <c r="J4" s="9">
        <v>6</v>
      </c>
      <c r="K4" s="491" t="s">
        <v>33</v>
      </c>
      <c r="L4" s="492"/>
      <c r="M4" s="492"/>
      <c r="N4" s="492"/>
      <c r="O4" s="492"/>
      <c r="P4" s="493"/>
      <c r="Q4" s="4"/>
      <c r="R4" s="10">
        <v>11</v>
      </c>
      <c r="S4" s="491" t="s">
        <v>34</v>
      </c>
      <c r="T4" s="492"/>
      <c r="U4" s="492"/>
      <c r="V4" s="493"/>
    </row>
    <row r="5" spans="1:26" x14ac:dyDescent="0.2">
      <c r="B5" s="9">
        <v>3</v>
      </c>
      <c r="C5" s="491" t="s">
        <v>27</v>
      </c>
      <c r="D5" s="492"/>
      <c r="E5" s="492"/>
      <c r="F5" s="492"/>
      <c r="G5" s="492"/>
      <c r="H5" s="493"/>
      <c r="J5" s="9">
        <v>7</v>
      </c>
      <c r="K5" s="491" t="s">
        <v>35</v>
      </c>
      <c r="L5" s="492"/>
      <c r="M5" s="492"/>
      <c r="N5" s="492"/>
      <c r="O5" s="492"/>
      <c r="P5" s="493"/>
      <c r="Q5" s="4"/>
      <c r="R5" s="10">
        <v>12</v>
      </c>
      <c r="S5" s="491" t="s">
        <v>36</v>
      </c>
      <c r="T5" s="492"/>
      <c r="U5" s="492"/>
      <c r="V5" s="493"/>
    </row>
    <row r="6" spans="1:26" x14ac:dyDescent="0.2">
      <c r="B6" s="9">
        <v>4</v>
      </c>
      <c r="C6" s="491" t="s">
        <v>25</v>
      </c>
      <c r="D6" s="492"/>
      <c r="E6" s="492"/>
      <c r="F6" s="492"/>
      <c r="G6" s="492"/>
      <c r="H6" s="493"/>
      <c r="J6" s="9">
        <v>8</v>
      </c>
      <c r="K6" s="491" t="s">
        <v>37</v>
      </c>
      <c r="L6" s="492"/>
      <c r="M6" s="492"/>
      <c r="N6" s="492"/>
      <c r="O6" s="492"/>
      <c r="P6" s="493"/>
      <c r="Q6" s="4"/>
      <c r="R6" s="10">
        <v>13</v>
      </c>
      <c r="S6" s="491" t="s">
        <v>38</v>
      </c>
      <c r="T6" s="492"/>
      <c r="U6" s="492"/>
      <c r="V6" s="493"/>
    </row>
    <row r="7" spans="1:26" ht="13.5" thickBot="1" x14ac:dyDescent="0.25">
      <c r="B7" s="11"/>
      <c r="C7" s="494"/>
      <c r="D7" s="495"/>
      <c r="E7" s="495"/>
      <c r="F7" s="495"/>
      <c r="G7" s="495"/>
      <c r="H7" s="496"/>
      <c r="J7" s="11">
        <v>9</v>
      </c>
      <c r="K7" s="494" t="s">
        <v>39</v>
      </c>
      <c r="L7" s="495"/>
      <c r="M7" s="495"/>
      <c r="N7" s="495"/>
      <c r="O7" s="495"/>
      <c r="P7" s="496"/>
      <c r="Q7" s="4"/>
      <c r="R7" s="12"/>
      <c r="S7" s="494"/>
      <c r="T7" s="495"/>
      <c r="U7" s="495"/>
      <c r="V7" s="496"/>
    </row>
    <row r="8" spans="1:26" ht="13.5" thickBot="1" x14ac:dyDescent="0.25">
      <c r="P8" s="4"/>
      <c r="Q8" s="4"/>
      <c r="R8" s="4"/>
      <c r="U8" s="6"/>
      <c r="V8" s="6"/>
      <c r="W8" s="7"/>
    </row>
    <row r="9" spans="1:26" s="13" customFormat="1" ht="24.75" customHeight="1" thickBot="1" x14ac:dyDescent="0.25">
      <c r="A9" s="497" t="s">
        <v>5</v>
      </c>
      <c r="B9" s="497"/>
      <c r="C9" s="497"/>
      <c r="D9" s="497"/>
      <c r="E9" s="497"/>
      <c r="F9" s="497"/>
      <c r="G9" s="498"/>
      <c r="H9" s="499" t="s">
        <v>40</v>
      </c>
      <c r="I9" s="500"/>
      <c r="J9" s="500"/>
      <c r="K9" s="500"/>
      <c r="L9" s="500"/>
      <c r="M9" s="500"/>
      <c r="N9" s="500"/>
      <c r="O9" s="500"/>
      <c r="P9" s="501">
        <v>621</v>
      </c>
      <c r="Q9" s="502"/>
      <c r="R9" s="499" t="s">
        <v>2</v>
      </c>
      <c r="S9" s="500"/>
      <c r="T9" s="500"/>
      <c r="U9" s="500"/>
      <c r="V9" s="500"/>
      <c r="W9" s="500"/>
    </row>
    <row r="10" spans="1:26" ht="12.75" customHeight="1" x14ac:dyDescent="0.2">
      <c r="A10" s="14" t="s">
        <v>6</v>
      </c>
      <c r="B10" s="15" t="s">
        <v>7</v>
      </c>
      <c r="C10" s="16" t="s">
        <v>8</v>
      </c>
      <c r="D10" s="17" t="s">
        <v>1</v>
      </c>
      <c r="E10" s="18" t="s">
        <v>9</v>
      </c>
      <c r="F10" s="19" t="s">
        <v>6</v>
      </c>
      <c r="G10" s="20" t="s">
        <v>16</v>
      </c>
      <c r="H10" s="503" t="s">
        <v>41</v>
      </c>
      <c r="I10" s="504"/>
      <c r="J10" s="505"/>
      <c r="K10" s="506" t="s">
        <v>42</v>
      </c>
      <c r="L10" s="507"/>
      <c r="M10" s="507"/>
      <c r="N10" s="507"/>
      <c r="O10" s="507"/>
      <c r="P10" s="508" t="s">
        <v>23</v>
      </c>
      <c r="Q10" s="511" t="s">
        <v>22</v>
      </c>
      <c r="R10" s="514"/>
      <c r="S10" s="515"/>
      <c r="T10" s="515"/>
      <c r="U10" s="515"/>
      <c r="V10" s="515"/>
      <c r="W10" s="515"/>
    </row>
    <row r="11" spans="1:26" ht="12.75" customHeight="1" x14ac:dyDescent="0.2">
      <c r="A11" s="21" t="s">
        <v>11</v>
      </c>
      <c r="B11" s="22" t="s">
        <v>11</v>
      </c>
      <c r="C11" s="23" t="s">
        <v>11</v>
      </c>
      <c r="D11" s="24" t="s">
        <v>9</v>
      </c>
      <c r="E11" s="25" t="s">
        <v>12</v>
      </c>
      <c r="F11" s="26" t="s">
        <v>9</v>
      </c>
      <c r="G11" s="27" t="s">
        <v>9</v>
      </c>
      <c r="H11" s="518" t="s">
        <v>43</v>
      </c>
      <c r="I11" s="519"/>
      <c r="J11" s="522" t="s">
        <v>44</v>
      </c>
      <c r="K11" s="523"/>
      <c r="L11" s="524"/>
      <c r="M11" s="525"/>
      <c r="N11" s="29"/>
      <c r="O11" s="97"/>
      <c r="P11" s="509"/>
      <c r="Q11" s="512"/>
      <c r="R11" s="516"/>
      <c r="S11" s="517"/>
      <c r="T11" s="517"/>
      <c r="U11" s="517"/>
      <c r="V11" s="517"/>
      <c r="W11" s="517"/>
    </row>
    <row r="12" spans="1:26" ht="12.75" customHeight="1" x14ac:dyDescent="0.2">
      <c r="A12" s="21" t="s">
        <v>7</v>
      </c>
      <c r="B12" s="22" t="s">
        <v>14</v>
      </c>
      <c r="C12" s="23" t="s">
        <v>14</v>
      </c>
      <c r="D12" s="24" t="s">
        <v>15</v>
      </c>
      <c r="E12" s="25" t="s">
        <v>16</v>
      </c>
      <c r="F12" s="26" t="s">
        <v>12</v>
      </c>
      <c r="G12" s="27" t="s">
        <v>10</v>
      </c>
      <c r="H12" s="520"/>
      <c r="I12" s="521"/>
      <c r="J12" s="522"/>
      <c r="K12" s="526"/>
      <c r="L12" s="527"/>
      <c r="M12" s="528"/>
      <c r="N12" s="30"/>
      <c r="O12" s="98"/>
      <c r="P12" s="509"/>
      <c r="Q12" s="512"/>
      <c r="R12" s="516"/>
      <c r="S12" s="517"/>
      <c r="T12" s="517"/>
      <c r="U12" s="517"/>
      <c r="V12" s="517"/>
      <c r="W12" s="517"/>
    </row>
    <row r="13" spans="1:26" ht="12.75" customHeight="1" x14ac:dyDescent="0.2">
      <c r="A13" s="21" t="s">
        <v>0</v>
      </c>
      <c r="B13" s="22" t="s">
        <v>12</v>
      </c>
      <c r="C13" s="23" t="s">
        <v>10</v>
      </c>
      <c r="D13" s="24"/>
      <c r="E13" s="25"/>
      <c r="F13" s="26" t="s">
        <v>15</v>
      </c>
      <c r="G13" s="27" t="s">
        <v>0</v>
      </c>
      <c r="H13" s="520"/>
      <c r="I13" s="521"/>
      <c r="J13" s="522"/>
      <c r="K13" s="526" t="s">
        <v>43</v>
      </c>
      <c r="L13" s="527"/>
      <c r="M13" s="528"/>
      <c r="N13" s="30" t="s">
        <v>44</v>
      </c>
      <c r="O13" s="98" t="s">
        <v>44</v>
      </c>
      <c r="P13" s="509"/>
      <c r="Q13" s="512"/>
      <c r="R13" s="516"/>
      <c r="S13" s="517"/>
      <c r="T13" s="517"/>
      <c r="U13" s="517"/>
      <c r="V13" s="517"/>
      <c r="W13" s="517"/>
    </row>
    <row r="14" spans="1:26" ht="12.75" customHeight="1" x14ac:dyDescent="0.2">
      <c r="A14" s="21" t="s">
        <v>10</v>
      </c>
      <c r="B14" s="22" t="s">
        <v>10</v>
      </c>
      <c r="C14" s="23" t="s">
        <v>9</v>
      </c>
      <c r="D14" s="24" t="s">
        <v>18</v>
      </c>
      <c r="E14" s="25" t="s">
        <v>18</v>
      </c>
      <c r="F14" s="26" t="s">
        <v>10</v>
      </c>
      <c r="G14" s="27" t="s">
        <v>17</v>
      </c>
      <c r="H14" s="520"/>
      <c r="I14" s="521"/>
      <c r="J14" s="522"/>
      <c r="K14" s="526" t="s">
        <v>45</v>
      </c>
      <c r="L14" s="527"/>
      <c r="M14" s="528"/>
      <c r="N14" s="30" t="s">
        <v>45</v>
      </c>
      <c r="O14" s="98" t="s">
        <v>44</v>
      </c>
      <c r="P14" s="509"/>
      <c r="Q14" s="512"/>
      <c r="R14" s="516"/>
      <c r="S14" s="517"/>
      <c r="T14" s="517"/>
      <c r="U14" s="517"/>
      <c r="V14" s="517"/>
      <c r="W14" s="517"/>
    </row>
    <row r="15" spans="1:26" ht="12.75" customHeight="1" x14ac:dyDescent="0.2">
      <c r="A15" s="21" t="s">
        <v>17</v>
      </c>
      <c r="B15" s="22" t="s">
        <v>13</v>
      </c>
      <c r="C15" s="23"/>
      <c r="D15" s="24" t="s">
        <v>6</v>
      </c>
      <c r="E15" s="25" t="s">
        <v>6</v>
      </c>
      <c r="F15" s="26" t="s">
        <v>19</v>
      </c>
      <c r="G15" s="27" t="s">
        <v>6</v>
      </c>
      <c r="H15" s="520"/>
      <c r="I15" s="521"/>
      <c r="J15" s="522"/>
      <c r="K15" s="526"/>
      <c r="L15" s="527"/>
      <c r="M15" s="528"/>
      <c r="N15" s="30"/>
      <c r="O15" s="98"/>
      <c r="P15" s="509"/>
      <c r="Q15" s="512"/>
      <c r="R15" s="516"/>
      <c r="S15" s="517"/>
      <c r="T15" s="517"/>
      <c r="U15" s="517"/>
      <c r="V15" s="517"/>
      <c r="W15" s="517"/>
    </row>
    <row r="16" spans="1:26" ht="12.75" customHeight="1" x14ac:dyDescent="0.2">
      <c r="A16" s="21" t="s">
        <v>11</v>
      </c>
      <c r="B16" s="22"/>
      <c r="C16" s="23"/>
      <c r="D16" s="24" t="s">
        <v>20</v>
      </c>
      <c r="E16" s="25" t="s">
        <v>20</v>
      </c>
      <c r="F16" s="26"/>
      <c r="G16" s="27"/>
      <c r="H16" s="520"/>
      <c r="I16" s="521"/>
      <c r="J16" s="522"/>
      <c r="K16" s="526"/>
      <c r="L16" s="527"/>
      <c r="M16" s="528"/>
      <c r="N16" s="30"/>
      <c r="O16" s="98"/>
      <c r="P16" s="509"/>
      <c r="Q16" s="512"/>
      <c r="R16" s="516"/>
      <c r="S16" s="517"/>
      <c r="T16" s="517"/>
      <c r="U16" s="517"/>
      <c r="V16" s="517"/>
      <c r="W16" s="517"/>
    </row>
    <row r="17" spans="1:23" ht="12.75" customHeight="1" x14ac:dyDescent="0.2">
      <c r="A17" s="21" t="s">
        <v>12</v>
      </c>
      <c r="B17" s="22"/>
      <c r="C17" s="23"/>
      <c r="D17" s="24"/>
      <c r="E17" s="25"/>
      <c r="F17" s="26" t="s">
        <v>3</v>
      </c>
      <c r="G17" s="27"/>
      <c r="H17" s="520"/>
      <c r="I17" s="521"/>
      <c r="J17" s="522"/>
      <c r="K17" s="529"/>
      <c r="L17" s="530"/>
      <c r="M17" s="531"/>
      <c r="N17" s="28"/>
      <c r="O17" s="99"/>
      <c r="P17" s="509"/>
      <c r="Q17" s="512"/>
      <c r="R17" s="516"/>
      <c r="S17" s="517"/>
      <c r="T17" s="517"/>
      <c r="U17" s="517"/>
      <c r="V17" s="517"/>
      <c r="W17" s="517"/>
    </row>
    <row r="18" spans="1:23" ht="12.75" customHeight="1" x14ac:dyDescent="0.2">
      <c r="A18" s="21"/>
      <c r="B18" s="22"/>
      <c r="C18" s="23"/>
      <c r="D18" s="24"/>
      <c r="E18" s="25"/>
      <c r="F18" s="26"/>
      <c r="G18" s="27"/>
      <c r="H18" s="520" t="s">
        <v>46</v>
      </c>
      <c r="I18" s="521" t="s">
        <v>47</v>
      </c>
      <c r="J18" s="522" t="s">
        <v>48</v>
      </c>
      <c r="K18" s="520" t="s">
        <v>46</v>
      </c>
      <c r="L18" s="521" t="s">
        <v>26</v>
      </c>
      <c r="M18" s="532" t="s">
        <v>47</v>
      </c>
      <c r="N18" s="521" t="s">
        <v>48</v>
      </c>
      <c r="O18" s="533" t="s">
        <v>25</v>
      </c>
      <c r="P18" s="509"/>
      <c r="Q18" s="512"/>
      <c r="R18" s="516"/>
      <c r="S18" s="517"/>
      <c r="T18" s="517"/>
      <c r="U18" s="517"/>
      <c r="V18" s="517"/>
      <c r="W18" s="517"/>
    </row>
    <row r="19" spans="1:23" ht="12.75" customHeight="1" x14ac:dyDescent="0.2">
      <c r="A19" s="31"/>
      <c r="B19" s="32"/>
      <c r="C19" s="33"/>
      <c r="D19" s="34"/>
      <c r="E19" s="35"/>
      <c r="F19" s="36"/>
      <c r="G19" s="37"/>
      <c r="H19" s="520"/>
      <c r="I19" s="521"/>
      <c r="J19" s="522"/>
      <c r="K19" s="520"/>
      <c r="L19" s="521"/>
      <c r="M19" s="532"/>
      <c r="N19" s="521"/>
      <c r="O19" s="534"/>
      <c r="P19" s="509"/>
      <c r="Q19" s="512"/>
      <c r="R19" s="516"/>
      <c r="S19" s="517"/>
      <c r="T19" s="517"/>
      <c r="U19" s="517"/>
      <c r="V19" s="517"/>
      <c r="W19" s="517"/>
    </row>
    <row r="20" spans="1:23" ht="12.75" customHeight="1" x14ac:dyDescent="0.2">
      <c r="A20" s="21"/>
      <c r="B20" s="22"/>
      <c r="C20" s="23"/>
      <c r="D20" s="24"/>
      <c r="E20" s="25"/>
      <c r="F20" s="26"/>
      <c r="G20" s="27"/>
      <c r="H20" s="520"/>
      <c r="I20" s="521"/>
      <c r="J20" s="522"/>
      <c r="K20" s="520"/>
      <c r="L20" s="521"/>
      <c r="M20" s="532"/>
      <c r="N20" s="521"/>
      <c r="O20" s="535"/>
      <c r="P20" s="510"/>
      <c r="Q20" s="513"/>
      <c r="R20" s="516"/>
      <c r="S20" s="517"/>
      <c r="T20" s="517"/>
      <c r="U20" s="517"/>
      <c r="V20" s="517"/>
      <c r="W20" s="517"/>
    </row>
    <row r="21" spans="1:23" ht="12.75" customHeight="1" thickBot="1" x14ac:dyDescent="0.25">
      <c r="A21" s="38"/>
      <c r="B21" s="39"/>
      <c r="C21" s="40"/>
      <c r="D21" s="41"/>
      <c r="E21" s="42"/>
      <c r="F21" s="43"/>
      <c r="G21" s="44"/>
      <c r="H21" s="45"/>
      <c r="I21" s="46"/>
      <c r="J21" s="47"/>
      <c r="K21" s="45"/>
      <c r="L21" s="49"/>
      <c r="M21" s="48"/>
      <c r="N21" s="46"/>
      <c r="O21" s="100"/>
      <c r="P21" s="50" t="s">
        <v>4</v>
      </c>
      <c r="Q21" s="51" t="s">
        <v>4</v>
      </c>
      <c r="R21" s="516"/>
      <c r="S21" s="517"/>
      <c r="T21" s="517"/>
      <c r="U21" s="517"/>
      <c r="V21" s="517"/>
      <c r="W21" s="517"/>
    </row>
    <row r="22" spans="1:23" ht="12.75" customHeight="1" x14ac:dyDescent="0.2">
      <c r="A22" s="52"/>
      <c r="B22" s="53"/>
      <c r="C22" s="53"/>
      <c r="D22" s="54"/>
      <c r="E22" s="54"/>
      <c r="F22" s="55"/>
      <c r="G22" s="56"/>
      <c r="H22" s="57"/>
      <c r="I22" s="58"/>
      <c r="J22" s="59"/>
      <c r="K22" s="57"/>
      <c r="L22" s="60"/>
      <c r="M22" s="60"/>
      <c r="N22" s="60"/>
      <c r="O22" s="60"/>
      <c r="P22" s="62"/>
      <c r="Q22" s="56"/>
      <c r="R22" s="536"/>
      <c r="S22" s="537"/>
      <c r="T22" s="537"/>
      <c r="U22" s="537"/>
      <c r="V22" s="537"/>
      <c r="W22" s="538"/>
    </row>
    <row r="23" spans="1:23" s="143" customFormat="1" ht="12.75" customHeight="1" x14ac:dyDescent="0.2">
      <c r="A23" s="149"/>
      <c r="B23" s="129" t="s">
        <v>516</v>
      </c>
      <c r="C23" s="122">
        <v>31</v>
      </c>
      <c r="D23" s="123">
        <v>0</v>
      </c>
      <c r="E23" s="237">
        <v>2.09</v>
      </c>
      <c r="F23" s="121"/>
      <c r="G23" s="125"/>
      <c r="H23" s="126"/>
      <c r="I23" s="127"/>
      <c r="J23" s="128"/>
      <c r="K23" s="126"/>
      <c r="L23" s="129"/>
      <c r="M23" s="129"/>
      <c r="N23" s="129"/>
      <c r="O23" s="159"/>
      <c r="P23" s="126"/>
      <c r="Q23" s="125"/>
      <c r="R23" s="566" t="s">
        <v>690</v>
      </c>
      <c r="S23" s="567"/>
      <c r="T23" s="567"/>
      <c r="U23" s="567"/>
      <c r="V23" s="567"/>
      <c r="W23" s="567"/>
    </row>
    <row r="24" spans="1:23" ht="12.75" customHeight="1" x14ac:dyDescent="0.2">
      <c r="A24" s="63"/>
      <c r="B24" s="60" t="s">
        <v>516</v>
      </c>
      <c r="C24" s="114">
        <v>31</v>
      </c>
      <c r="D24" s="107">
        <v>2.09</v>
      </c>
      <c r="E24" s="108">
        <v>7.79</v>
      </c>
      <c r="F24" s="66"/>
      <c r="G24" s="61" t="s">
        <v>97</v>
      </c>
      <c r="H24" s="57">
        <f>16+16</f>
        <v>32</v>
      </c>
      <c r="I24" s="58"/>
      <c r="J24" s="59"/>
      <c r="K24" s="57"/>
      <c r="L24" s="60">
        <v>13</v>
      </c>
      <c r="M24" s="60"/>
      <c r="N24" s="60"/>
      <c r="O24" s="101">
        <f>8+9+377</f>
        <v>394</v>
      </c>
      <c r="P24" s="57">
        <f>SUM(H24:O24)</f>
        <v>439</v>
      </c>
      <c r="Q24" s="61">
        <f>P24</f>
        <v>439</v>
      </c>
      <c r="R24" s="539" t="s">
        <v>691</v>
      </c>
      <c r="S24" s="540"/>
      <c r="T24" s="540"/>
      <c r="U24" s="540"/>
      <c r="V24" s="540"/>
      <c r="W24" s="540"/>
    </row>
    <row r="25" spans="1:23" ht="12.75" customHeight="1" x14ac:dyDescent="0.2">
      <c r="A25" s="63"/>
      <c r="B25" s="60" t="s">
        <v>516</v>
      </c>
      <c r="C25" s="114">
        <v>31</v>
      </c>
      <c r="D25" s="107">
        <v>7.79</v>
      </c>
      <c r="E25" s="109">
        <v>20.265000000000001</v>
      </c>
      <c r="F25" s="66"/>
      <c r="G25" s="61">
        <v>4</v>
      </c>
      <c r="H25" s="57"/>
      <c r="I25" s="58"/>
      <c r="J25" s="59"/>
      <c r="K25" s="57"/>
      <c r="L25" s="60"/>
      <c r="M25" s="60"/>
      <c r="N25" s="60"/>
      <c r="O25" s="101">
        <v>828</v>
      </c>
      <c r="P25" s="57">
        <f>SUM(H25:O25)</f>
        <v>828</v>
      </c>
      <c r="Q25" s="61">
        <f>P25</f>
        <v>828</v>
      </c>
      <c r="R25" s="539" t="s">
        <v>692</v>
      </c>
      <c r="S25" s="540"/>
      <c r="T25" s="540"/>
      <c r="U25" s="540"/>
      <c r="V25" s="540"/>
      <c r="W25" s="540"/>
    </row>
    <row r="26" spans="1:23" ht="12.75" customHeight="1" x14ac:dyDescent="0.2">
      <c r="A26" s="63"/>
      <c r="B26" s="60"/>
      <c r="C26" s="114"/>
      <c r="D26" s="107"/>
      <c r="E26" s="112"/>
      <c r="F26" s="66"/>
      <c r="G26" s="61"/>
      <c r="H26" s="57"/>
      <c r="I26" s="58"/>
      <c r="J26" s="59"/>
      <c r="K26" s="57"/>
      <c r="L26" s="60"/>
      <c r="M26" s="60"/>
      <c r="N26" s="60"/>
      <c r="O26" s="101"/>
      <c r="P26" s="57"/>
      <c r="Q26" s="61"/>
      <c r="R26" s="539"/>
      <c r="S26" s="540"/>
      <c r="T26" s="540"/>
      <c r="U26" s="540"/>
      <c r="V26" s="540"/>
      <c r="W26" s="540"/>
    </row>
    <row r="27" spans="1:23" ht="12.75" customHeight="1" x14ac:dyDescent="0.2">
      <c r="A27" s="63"/>
      <c r="B27" s="60"/>
      <c r="C27" s="114"/>
      <c r="D27" s="107"/>
      <c r="E27" s="112"/>
      <c r="F27" s="66"/>
      <c r="G27" s="61"/>
      <c r="H27" s="57"/>
      <c r="I27" s="58"/>
      <c r="J27" s="59"/>
      <c r="K27" s="57"/>
      <c r="L27" s="60"/>
      <c r="M27" s="60"/>
      <c r="N27" s="60"/>
      <c r="O27" s="101"/>
      <c r="P27" s="57"/>
      <c r="Q27" s="61"/>
      <c r="R27" s="541"/>
      <c r="S27" s="542"/>
      <c r="T27" s="542"/>
      <c r="U27" s="542"/>
      <c r="V27" s="542"/>
      <c r="W27" s="543"/>
    </row>
    <row r="28" spans="1:23" s="218" customFormat="1" ht="12.75" customHeight="1" x14ac:dyDescent="0.2">
      <c r="A28" s="2"/>
      <c r="B28" s="60"/>
      <c r="C28" s="114"/>
      <c r="D28" s="187"/>
      <c r="E28" s="187"/>
      <c r="F28" s="66"/>
      <c r="G28" s="245"/>
      <c r="H28" s="145"/>
      <c r="I28" s="79"/>
      <c r="J28" s="146"/>
      <c r="K28" s="145"/>
      <c r="L28" s="66"/>
      <c r="M28" s="66"/>
      <c r="N28" s="66"/>
      <c r="O28" s="66"/>
      <c r="P28" s="57"/>
      <c r="Q28" s="61"/>
      <c r="R28" s="541"/>
      <c r="S28" s="542"/>
      <c r="T28" s="542"/>
      <c r="U28" s="542"/>
      <c r="V28" s="542"/>
      <c r="W28" s="543"/>
    </row>
    <row r="29" spans="1:23" s="218" customFormat="1" ht="12.75" customHeight="1" x14ac:dyDescent="0.2">
      <c r="A29" s="185"/>
      <c r="B29" s="60"/>
      <c r="C29" s="114"/>
      <c r="D29" s="187"/>
      <c r="E29" s="187"/>
      <c r="F29" s="66"/>
      <c r="G29" s="113"/>
      <c r="H29" s="145"/>
      <c r="I29" s="79"/>
      <c r="J29" s="146"/>
      <c r="K29" s="145"/>
      <c r="L29" s="66"/>
      <c r="M29" s="66"/>
      <c r="N29" s="66"/>
      <c r="O29" s="66"/>
      <c r="P29" s="57"/>
      <c r="Q29" s="61"/>
      <c r="R29" s="541"/>
      <c r="S29" s="542"/>
      <c r="T29" s="542"/>
      <c r="U29" s="542"/>
      <c r="V29" s="542"/>
      <c r="W29" s="543"/>
    </row>
    <row r="30" spans="1:23" s="218" customFormat="1" ht="12.75" customHeight="1" x14ac:dyDescent="0.2">
      <c r="A30" s="2"/>
      <c r="B30" s="60"/>
      <c r="C30" s="114"/>
      <c r="D30" s="187"/>
      <c r="E30" s="187"/>
      <c r="F30" s="66"/>
      <c r="G30" s="245"/>
      <c r="H30" s="145"/>
      <c r="I30" s="79"/>
      <c r="J30" s="146"/>
      <c r="K30" s="145"/>
      <c r="L30" s="66"/>
      <c r="M30" s="66"/>
      <c r="N30" s="66"/>
      <c r="O30" s="66"/>
      <c r="P30" s="57"/>
      <c r="Q30" s="61"/>
      <c r="R30" s="541"/>
      <c r="S30" s="542"/>
      <c r="T30" s="542"/>
      <c r="U30" s="542"/>
      <c r="V30" s="542"/>
      <c r="W30" s="543"/>
    </row>
    <row r="31" spans="1:23" s="218" customFormat="1" ht="12.75" customHeight="1" x14ac:dyDescent="0.2">
      <c r="A31" s="2"/>
      <c r="B31" s="60"/>
      <c r="C31" s="114"/>
      <c r="D31" s="187"/>
      <c r="E31" s="187"/>
      <c r="F31" s="66"/>
      <c r="G31" s="245"/>
      <c r="H31" s="145"/>
      <c r="I31" s="79"/>
      <c r="J31" s="146"/>
      <c r="K31" s="145"/>
      <c r="L31" s="66"/>
      <c r="M31" s="66"/>
      <c r="N31" s="66"/>
      <c r="O31" s="66"/>
      <c r="P31" s="57"/>
      <c r="Q31" s="61"/>
      <c r="R31" s="541"/>
      <c r="S31" s="542"/>
      <c r="T31" s="542"/>
      <c r="U31" s="542"/>
      <c r="V31" s="542"/>
      <c r="W31" s="543"/>
    </row>
    <row r="32" spans="1:23" s="218" customFormat="1" ht="12.75" customHeight="1" x14ac:dyDescent="0.2">
      <c r="A32" s="2"/>
      <c r="B32" s="60"/>
      <c r="C32" s="114"/>
      <c r="D32" s="187"/>
      <c r="E32" s="187"/>
      <c r="F32" s="66"/>
      <c r="G32" s="245"/>
      <c r="H32" s="145"/>
      <c r="I32" s="79"/>
      <c r="J32" s="146"/>
      <c r="K32" s="145"/>
      <c r="L32" s="66"/>
      <c r="M32" s="66"/>
      <c r="N32" s="66"/>
      <c r="O32" s="66"/>
      <c r="P32" s="57"/>
      <c r="Q32" s="61"/>
      <c r="R32" s="541"/>
      <c r="S32" s="542"/>
      <c r="T32" s="542"/>
      <c r="U32" s="542"/>
      <c r="V32" s="542"/>
      <c r="W32" s="543"/>
    </row>
    <row r="33" spans="1:23" s="218" customFormat="1" ht="12.75" customHeight="1" x14ac:dyDescent="0.2">
      <c r="A33" s="2"/>
      <c r="B33" s="60"/>
      <c r="C33" s="114"/>
      <c r="D33" s="187"/>
      <c r="E33" s="187"/>
      <c r="F33" s="66"/>
      <c r="G33" s="245"/>
      <c r="H33" s="145"/>
      <c r="I33" s="79"/>
      <c r="J33" s="146"/>
      <c r="K33" s="145"/>
      <c r="L33" s="66"/>
      <c r="M33" s="66"/>
      <c r="N33" s="66"/>
      <c r="O33" s="66"/>
      <c r="P33" s="57"/>
      <c r="Q33" s="61"/>
      <c r="R33" s="541"/>
      <c r="S33" s="542"/>
      <c r="T33" s="542"/>
      <c r="U33" s="542"/>
      <c r="V33" s="542"/>
      <c r="W33" s="543"/>
    </row>
    <row r="34" spans="1:23" s="218" customFormat="1" ht="12.75" customHeight="1" x14ac:dyDescent="0.2">
      <c r="A34" s="2"/>
      <c r="B34" s="60"/>
      <c r="C34" s="114"/>
      <c r="D34" s="187"/>
      <c r="E34" s="187"/>
      <c r="F34" s="66"/>
      <c r="G34" s="245"/>
      <c r="H34" s="145"/>
      <c r="I34" s="79"/>
      <c r="J34" s="146"/>
      <c r="K34" s="145"/>
      <c r="L34" s="66"/>
      <c r="M34" s="66"/>
      <c r="N34" s="66"/>
      <c r="O34" s="66"/>
      <c r="P34" s="57"/>
      <c r="Q34" s="61"/>
      <c r="R34" s="541"/>
      <c r="S34" s="542"/>
      <c r="T34" s="542"/>
      <c r="U34" s="542"/>
      <c r="V34" s="542"/>
      <c r="W34" s="543"/>
    </row>
    <row r="35" spans="1:23" ht="12.75" customHeight="1" x14ac:dyDescent="0.2">
      <c r="A35" s="63"/>
      <c r="B35" s="60"/>
      <c r="C35" s="114"/>
      <c r="D35" s="107"/>
      <c r="E35" s="112"/>
      <c r="F35" s="66"/>
      <c r="G35" s="61"/>
      <c r="H35" s="57"/>
      <c r="I35" s="58"/>
      <c r="J35" s="59"/>
      <c r="K35" s="57"/>
      <c r="L35" s="60"/>
      <c r="M35" s="60"/>
      <c r="N35" s="60"/>
      <c r="O35" s="101"/>
      <c r="P35" s="57"/>
      <c r="Q35" s="61"/>
      <c r="R35" s="541"/>
      <c r="S35" s="542"/>
      <c r="T35" s="542"/>
      <c r="U35" s="542"/>
      <c r="V35" s="542"/>
      <c r="W35" s="543"/>
    </row>
    <row r="36" spans="1:23" s="189" customFormat="1" ht="12.75" customHeight="1" x14ac:dyDescent="0.2">
      <c r="A36" s="63"/>
      <c r="B36" s="60"/>
      <c r="C36" s="114"/>
      <c r="D36" s="107"/>
      <c r="E36" s="112"/>
      <c r="F36" s="66"/>
      <c r="G36" s="61"/>
      <c r="H36" s="57"/>
      <c r="I36" s="58"/>
      <c r="J36" s="59"/>
      <c r="K36" s="57"/>
      <c r="L36" s="60"/>
      <c r="M36" s="60"/>
      <c r="N36" s="60"/>
      <c r="O36" s="101"/>
      <c r="P36" s="57"/>
      <c r="Q36" s="61"/>
      <c r="R36" s="541"/>
      <c r="S36" s="542"/>
      <c r="T36" s="542"/>
      <c r="U36" s="542"/>
      <c r="V36" s="542"/>
      <c r="W36" s="543"/>
    </row>
    <row r="37" spans="1:23" s="218" customFormat="1" ht="12.75" customHeight="1" x14ac:dyDescent="0.2">
      <c r="A37" s="2"/>
      <c r="B37" s="60"/>
      <c r="C37" s="114"/>
      <c r="D37" s="107"/>
      <c r="E37" s="112"/>
      <c r="F37" s="66"/>
      <c r="G37" s="113"/>
      <c r="H37" s="145"/>
      <c r="I37" s="79"/>
      <c r="J37" s="146"/>
      <c r="K37" s="145"/>
      <c r="L37" s="66"/>
      <c r="M37" s="66"/>
      <c r="N37" s="66"/>
      <c r="O37" s="101"/>
      <c r="P37" s="57"/>
      <c r="Q37" s="61"/>
      <c r="R37" s="541"/>
      <c r="S37" s="542"/>
      <c r="T37" s="542"/>
      <c r="U37" s="542"/>
      <c r="V37" s="542"/>
      <c r="W37" s="543"/>
    </row>
    <row r="38" spans="1:23" s="218" customFormat="1" ht="12.75" customHeight="1" x14ac:dyDescent="0.2">
      <c r="A38" s="2"/>
      <c r="B38" s="60"/>
      <c r="C38" s="114"/>
      <c r="D38" s="107"/>
      <c r="E38" s="112"/>
      <c r="F38" s="66"/>
      <c r="G38" s="113"/>
      <c r="H38" s="145"/>
      <c r="I38" s="79"/>
      <c r="J38" s="146"/>
      <c r="K38" s="145"/>
      <c r="L38" s="66"/>
      <c r="M38" s="66"/>
      <c r="N38" s="66"/>
      <c r="O38" s="101"/>
      <c r="P38" s="57"/>
      <c r="Q38" s="61"/>
      <c r="R38" s="541"/>
      <c r="S38" s="542"/>
      <c r="T38" s="542"/>
      <c r="U38" s="542"/>
      <c r="V38" s="542"/>
      <c r="W38" s="543"/>
    </row>
    <row r="39" spans="1:23" s="218" customFormat="1" ht="12.75" customHeight="1" x14ac:dyDescent="0.2">
      <c r="A39" s="2"/>
      <c r="B39" s="60"/>
      <c r="C39" s="114"/>
      <c r="D39" s="107"/>
      <c r="E39" s="107"/>
      <c r="F39" s="66"/>
      <c r="G39" s="113"/>
      <c r="H39" s="145"/>
      <c r="I39" s="79"/>
      <c r="J39" s="146"/>
      <c r="K39" s="145"/>
      <c r="L39" s="66"/>
      <c r="M39" s="66"/>
      <c r="N39" s="66"/>
      <c r="O39" s="101"/>
      <c r="P39" s="57"/>
      <c r="Q39" s="61"/>
      <c r="R39" s="541"/>
      <c r="S39" s="542"/>
      <c r="T39" s="542"/>
      <c r="U39" s="542"/>
      <c r="V39" s="542"/>
      <c r="W39" s="543"/>
    </row>
    <row r="40" spans="1:23" s="218" customFormat="1" ht="12.75" customHeight="1" x14ac:dyDescent="0.2">
      <c r="A40" s="2"/>
      <c r="B40" s="60"/>
      <c r="C40" s="114"/>
      <c r="D40" s="107"/>
      <c r="E40" s="107"/>
      <c r="F40" s="66"/>
      <c r="G40" s="113"/>
      <c r="H40" s="145"/>
      <c r="I40" s="79"/>
      <c r="J40" s="146"/>
      <c r="K40" s="145"/>
      <c r="L40" s="66"/>
      <c r="M40" s="66"/>
      <c r="N40" s="66"/>
      <c r="O40" s="66"/>
      <c r="P40" s="57"/>
      <c r="Q40" s="61"/>
      <c r="R40" s="541"/>
      <c r="S40" s="542"/>
      <c r="T40" s="542"/>
      <c r="U40" s="542"/>
      <c r="V40" s="542"/>
      <c r="W40" s="543"/>
    </row>
    <row r="41" spans="1:23" s="218" customFormat="1" ht="12.75" customHeight="1" x14ac:dyDescent="0.2">
      <c r="A41" s="2"/>
      <c r="B41" s="60"/>
      <c r="C41" s="114"/>
      <c r="D41" s="107"/>
      <c r="E41" s="107"/>
      <c r="F41" s="66"/>
      <c r="G41" s="113"/>
      <c r="H41" s="145"/>
      <c r="I41" s="79"/>
      <c r="J41" s="146"/>
      <c r="K41" s="145"/>
      <c r="L41" s="66"/>
      <c r="M41" s="66"/>
      <c r="N41" s="66"/>
      <c r="O41" s="66"/>
      <c r="P41" s="57"/>
      <c r="Q41" s="61"/>
      <c r="R41" s="541"/>
      <c r="S41" s="542"/>
      <c r="T41" s="542"/>
      <c r="U41" s="542"/>
      <c r="V41" s="542"/>
      <c r="W41" s="543"/>
    </row>
    <row r="42" spans="1:23" s="218" customFormat="1" ht="12.75" customHeight="1" x14ac:dyDescent="0.2">
      <c r="A42" s="2"/>
      <c r="B42" s="60"/>
      <c r="C42" s="114"/>
      <c r="D42" s="107"/>
      <c r="E42" s="112"/>
      <c r="F42" s="66"/>
      <c r="G42" s="113"/>
      <c r="H42" s="145"/>
      <c r="I42" s="79"/>
      <c r="J42" s="146"/>
      <c r="K42" s="145"/>
      <c r="L42" s="66"/>
      <c r="M42" s="66"/>
      <c r="N42" s="66"/>
      <c r="O42" s="66"/>
      <c r="P42" s="57"/>
      <c r="Q42" s="61"/>
      <c r="R42" s="541"/>
      <c r="S42" s="542"/>
      <c r="T42" s="542"/>
      <c r="U42" s="542"/>
      <c r="V42" s="542"/>
      <c r="W42" s="543"/>
    </row>
    <row r="43" spans="1:23" s="218" customFormat="1" ht="12.75" customHeight="1" x14ac:dyDescent="0.2">
      <c r="A43" s="2"/>
      <c r="B43" s="60"/>
      <c r="C43" s="114"/>
      <c r="D43" s="107"/>
      <c r="E43" s="112"/>
      <c r="F43" s="66"/>
      <c r="G43" s="113"/>
      <c r="H43" s="145"/>
      <c r="I43" s="79"/>
      <c r="J43" s="146"/>
      <c r="K43" s="145"/>
      <c r="L43" s="66"/>
      <c r="M43" s="66"/>
      <c r="N43" s="66"/>
      <c r="O43" s="66"/>
      <c r="P43" s="57"/>
      <c r="Q43" s="61"/>
      <c r="R43" s="541"/>
      <c r="S43" s="542"/>
      <c r="T43" s="542"/>
      <c r="U43" s="542"/>
      <c r="V43" s="542"/>
      <c r="W43" s="543"/>
    </row>
    <row r="44" spans="1:23" s="218" customFormat="1" ht="12.75" customHeight="1" x14ac:dyDescent="0.2">
      <c r="A44" s="2"/>
      <c r="B44" s="60"/>
      <c r="C44" s="114"/>
      <c r="D44" s="187"/>
      <c r="E44" s="187"/>
      <c r="F44" s="66"/>
      <c r="G44" s="245"/>
      <c r="H44" s="145"/>
      <c r="I44" s="79"/>
      <c r="J44" s="146"/>
      <c r="K44" s="145"/>
      <c r="L44" s="66"/>
      <c r="M44" s="66"/>
      <c r="N44" s="66"/>
      <c r="O44" s="66"/>
      <c r="P44" s="57"/>
      <c r="Q44" s="61"/>
      <c r="R44" s="541"/>
      <c r="S44" s="542"/>
      <c r="T44" s="542"/>
      <c r="U44" s="542"/>
      <c r="V44" s="542"/>
      <c r="W44" s="543"/>
    </row>
    <row r="45" spans="1:23" s="218" customFormat="1" ht="12.75" customHeight="1" x14ac:dyDescent="0.2">
      <c r="A45" s="2"/>
      <c r="B45" s="60"/>
      <c r="C45" s="114"/>
      <c r="D45" s="187"/>
      <c r="E45" s="187"/>
      <c r="F45" s="66"/>
      <c r="G45" s="245"/>
      <c r="H45" s="145"/>
      <c r="I45" s="79"/>
      <c r="J45" s="146"/>
      <c r="K45" s="145"/>
      <c r="L45" s="66"/>
      <c r="M45" s="66"/>
      <c r="N45" s="66"/>
      <c r="O45" s="66"/>
      <c r="P45" s="57"/>
      <c r="Q45" s="61"/>
      <c r="R45" s="541"/>
      <c r="S45" s="542"/>
      <c r="T45" s="542"/>
      <c r="U45" s="542"/>
      <c r="V45" s="542"/>
      <c r="W45" s="543"/>
    </row>
    <row r="46" spans="1:23" s="218" customFormat="1" ht="12.75" customHeight="1" x14ac:dyDescent="0.2">
      <c r="A46" s="185"/>
      <c r="B46" s="60"/>
      <c r="C46" s="114"/>
      <c r="D46" s="187"/>
      <c r="E46" s="187"/>
      <c r="F46" s="66"/>
      <c r="G46" s="113"/>
      <c r="H46" s="145"/>
      <c r="I46" s="79"/>
      <c r="J46" s="146"/>
      <c r="K46" s="145"/>
      <c r="L46" s="66"/>
      <c r="M46" s="66"/>
      <c r="N46" s="66"/>
      <c r="O46" s="66"/>
      <c r="P46" s="57"/>
      <c r="Q46" s="61"/>
      <c r="R46" s="541"/>
      <c r="S46" s="542"/>
      <c r="T46" s="542"/>
      <c r="U46" s="542"/>
      <c r="V46" s="542"/>
      <c r="W46" s="543"/>
    </row>
    <row r="47" spans="1:23" s="218" customFormat="1" ht="12.75" customHeight="1" x14ac:dyDescent="0.2">
      <c r="A47" s="2"/>
      <c r="B47" s="60"/>
      <c r="C47" s="114"/>
      <c r="D47" s="187"/>
      <c r="E47" s="187"/>
      <c r="F47" s="66"/>
      <c r="G47" s="245"/>
      <c r="H47" s="145"/>
      <c r="I47" s="79"/>
      <c r="J47" s="146"/>
      <c r="K47" s="145"/>
      <c r="L47" s="66"/>
      <c r="M47" s="66"/>
      <c r="N47" s="66"/>
      <c r="O47" s="66"/>
      <c r="P47" s="57"/>
      <c r="Q47" s="61"/>
      <c r="R47" s="541"/>
      <c r="S47" s="542"/>
      <c r="T47" s="542"/>
      <c r="U47" s="542"/>
      <c r="V47" s="542"/>
      <c r="W47" s="543"/>
    </row>
    <row r="48" spans="1:23" s="218" customFormat="1" ht="12.75" customHeight="1" x14ac:dyDescent="0.2">
      <c r="A48" s="2"/>
      <c r="B48" s="60"/>
      <c r="C48" s="114"/>
      <c r="D48" s="187"/>
      <c r="E48" s="187"/>
      <c r="F48" s="66"/>
      <c r="G48" s="245"/>
      <c r="H48" s="145"/>
      <c r="I48" s="79"/>
      <c r="J48" s="146"/>
      <c r="K48" s="145"/>
      <c r="L48" s="66"/>
      <c r="M48" s="66"/>
      <c r="N48" s="66"/>
      <c r="O48" s="66"/>
      <c r="P48" s="57"/>
      <c r="Q48" s="61"/>
      <c r="R48" s="541"/>
      <c r="S48" s="542"/>
      <c r="T48" s="542"/>
      <c r="U48" s="542"/>
      <c r="V48" s="542"/>
      <c r="W48" s="543"/>
    </row>
    <row r="49" spans="1:23" s="218" customFormat="1" ht="12.75" customHeight="1" x14ac:dyDescent="0.2">
      <c r="A49" s="2"/>
      <c r="B49" s="60"/>
      <c r="C49" s="114"/>
      <c r="D49" s="187"/>
      <c r="E49" s="187"/>
      <c r="F49" s="66"/>
      <c r="G49" s="245"/>
      <c r="H49" s="145"/>
      <c r="I49" s="79"/>
      <c r="J49" s="146"/>
      <c r="K49" s="145"/>
      <c r="L49" s="66"/>
      <c r="M49" s="66"/>
      <c r="N49" s="66"/>
      <c r="O49" s="66"/>
      <c r="P49" s="57"/>
      <c r="Q49" s="61"/>
      <c r="R49" s="541"/>
      <c r="S49" s="542"/>
      <c r="T49" s="542"/>
      <c r="U49" s="542"/>
      <c r="V49" s="542"/>
      <c r="W49" s="543"/>
    </row>
    <row r="50" spans="1:23" s="218" customFormat="1" ht="12.75" customHeight="1" x14ac:dyDescent="0.2">
      <c r="A50" s="2"/>
      <c r="B50" s="60"/>
      <c r="C50" s="114"/>
      <c r="D50" s="187"/>
      <c r="E50" s="187"/>
      <c r="F50" s="66"/>
      <c r="G50" s="245"/>
      <c r="H50" s="145"/>
      <c r="I50" s="79"/>
      <c r="J50" s="146"/>
      <c r="K50" s="145"/>
      <c r="L50" s="66"/>
      <c r="M50" s="66"/>
      <c r="N50" s="66"/>
      <c r="O50" s="66"/>
      <c r="P50" s="57"/>
      <c r="Q50" s="61"/>
      <c r="R50" s="541"/>
      <c r="S50" s="542"/>
      <c r="T50" s="542"/>
      <c r="U50" s="542"/>
      <c r="V50" s="542"/>
      <c r="W50" s="543"/>
    </row>
    <row r="51" spans="1:23" s="218" customFormat="1" ht="12.75" customHeight="1" x14ac:dyDescent="0.2">
      <c r="A51" s="2"/>
      <c r="B51" s="60"/>
      <c r="C51" s="114"/>
      <c r="D51" s="187"/>
      <c r="E51" s="187"/>
      <c r="F51" s="66"/>
      <c r="G51" s="245"/>
      <c r="H51" s="145"/>
      <c r="I51" s="79"/>
      <c r="J51" s="146"/>
      <c r="K51" s="145"/>
      <c r="L51" s="66"/>
      <c r="M51" s="66"/>
      <c r="N51" s="66"/>
      <c r="O51" s="66"/>
      <c r="P51" s="57"/>
      <c r="Q51" s="61"/>
      <c r="R51" s="541"/>
      <c r="S51" s="542"/>
      <c r="T51" s="542"/>
      <c r="U51" s="542"/>
      <c r="V51" s="542"/>
      <c r="W51" s="543"/>
    </row>
    <row r="52" spans="1:23" s="247" customFormat="1" ht="12.75" customHeight="1" x14ac:dyDescent="0.2">
      <c r="A52" s="2"/>
      <c r="B52" s="3"/>
      <c r="C52" s="3"/>
      <c r="D52" s="187"/>
      <c r="E52" s="187"/>
      <c r="F52" s="66"/>
      <c r="G52" s="245"/>
      <c r="H52" s="145"/>
      <c r="I52" s="79"/>
      <c r="J52" s="146"/>
      <c r="K52" s="145"/>
      <c r="L52" s="66"/>
      <c r="M52" s="66"/>
      <c r="N52" s="66"/>
      <c r="O52" s="66"/>
      <c r="P52" s="145"/>
      <c r="Q52" s="113"/>
      <c r="R52" s="541"/>
      <c r="S52" s="542"/>
      <c r="T52" s="542"/>
      <c r="U52" s="542"/>
      <c r="V52" s="542"/>
      <c r="W52" s="543"/>
    </row>
    <row r="53" spans="1:23" ht="12.75" customHeight="1" x14ac:dyDescent="0.2">
      <c r="A53" s="63"/>
      <c r="B53" s="3"/>
      <c r="C53" s="3"/>
      <c r="D53" s="65"/>
      <c r="E53" s="65"/>
      <c r="F53" s="66"/>
      <c r="G53" s="1"/>
      <c r="H53" s="145"/>
      <c r="I53" s="79"/>
      <c r="J53" s="146"/>
      <c r="K53" s="57"/>
      <c r="L53" s="66"/>
      <c r="M53" s="66"/>
      <c r="N53" s="66"/>
      <c r="O53" s="66"/>
      <c r="P53" s="57"/>
      <c r="Q53" s="113"/>
      <c r="R53" s="541"/>
      <c r="S53" s="542"/>
      <c r="T53" s="542"/>
      <c r="U53" s="542"/>
      <c r="V53" s="542"/>
      <c r="W53" s="543"/>
    </row>
    <row r="54" spans="1:23" ht="12.75" customHeight="1" x14ac:dyDescent="0.2">
      <c r="A54" s="63"/>
      <c r="B54" s="3"/>
      <c r="C54" s="3"/>
      <c r="D54" s="65"/>
      <c r="E54" s="65"/>
      <c r="F54" s="66"/>
      <c r="G54" s="1"/>
      <c r="H54" s="145"/>
      <c r="I54" s="79"/>
      <c r="J54" s="146"/>
      <c r="K54" s="145"/>
      <c r="L54" s="66"/>
      <c r="M54" s="66"/>
      <c r="N54" s="66"/>
      <c r="O54" s="66"/>
      <c r="P54" s="57"/>
      <c r="Q54" s="113"/>
      <c r="R54" s="541"/>
      <c r="S54" s="542"/>
      <c r="T54" s="542"/>
      <c r="U54" s="542"/>
      <c r="V54" s="542"/>
      <c r="W54" s="543"/>
    </row>
    <row r="55" spans="1:23" s="78" customFormat="1" ht="12.75" customHeight="1" x14ac:dyDescent="0.2">
      <c r="A55" s="63"/>
      <c r="B55" s="3"/>
      <c r="C55" s="3"/>
      <c r="D55" s="65"/>
      <c r="E55" s="65"/>
      <c r="F55" s="66"/>
      <c r="G55" s="1"/>
      <c r="H55" s="74"/>
      <c r="I55" s="79"/>
      <c r="J55" s="76"/>
      <c r="K55" s="74"/>
      <c r="L55" s="66"/>
      <c r="M55" s="77"/>
      <c r="N55" s="66"/>
      <c r="O55" s="77"/>
      <c r="P55" s="74"/>
      <c r="Q55" s="72"/>
      <c r="R55" s="541"/>
      <c r="S55" s="542"/>
      <c r="T55" s="542"/>
      <c r="U55" s="542"/>
      <c r="V55" s="542"/>
      <c r="W55" s="543"/>
    </row>
    <row r="56" spans="1:23" s="78" customFormat="1" ht="12.75" customHeight="1" x14ac:dyDescent="0.2">
      <c r="A56" s="63"/>
      <c r="B56" s="3"/>
      <c r="C56" s="3"/>
      <c r="D56" s="65"/>
      <c r="E56" s="65"/>
      <c r="F56" s="66"/>
      <c r="G56" s="1"/>
      <c r="H56" s="74"/>
      <c r="I56" s="79"/>
      <c r="J56" s="76"/>
      <c r="K56" s="57"/>
      <c r="L56" s="66"/>
      <c r="M56" s="77"/>
      <c r="N56" s="66"/>
      <c r="O56" s="77"/>
      <c r="P56" s="74"/>
      <c r="Q56" s="72"/>
      <c r="R56" s="541"/>
      <c r="S56" s="542"/>
      <c r="T56" s="542"/>
      <c r="U56" s="542"/>
      <c r="V56" s="542"/>
      <c r="W56" s="543"/>
    </row>
    <row r="57" spans="1:23" ht="12.75" customHeight="1" x14ac:dyDescent="0.2">
      <c r="A57" s="81"/>
      <c r="B57" s="82"/>
      <c r="C57" s="82"/>
      <c r="D57" s="83"/>
      <c r="E57" s="83"/>
      <c r="F57" s="84"/>
      <c r="G57" s="85"/>
      <c r="H57" s="86"/>
      <c r="I57" s="87"/>
      <c r="J57" s="88"/>
      <c r="K57" s="86"/>
      <c r="L57" s="89"/>
      <c r="M57" s="90"/>
      <c r="N57" s="89"/>
      <c r="O57" s="89"/>
      <c r="P57" s="86"/>
      <c r="Q57" s="85"/>
      <c r="R57" s="541"/>
      <c r="S57" s="542"/>
      <c r="T57" s="542"/>
      <c r="U57" s="542"/>
      <c r="V57" s="542"/>
      <c r="W57" s="543"/>
    </row>
    <row r="58" spans="1:23" ht="12.75" customHeight="1" x14ac:dyDescent="0.2">
      <c r="A58" s="81"/>
      <c r="B58" s="82"/>
      <c r="C58" s="82"/>
      <c r="D58" s="83"/>
      <c r="E58" s="83"/>
      <c r="F58" s="84"/>
      <c r="G58" s="85"/>
      <c r="H58" s="86"/>
      <c r="I58" s="87"/>
      <c r="J58" s="88"/>
      <c r="K58" s="86"/>
      <c r="L58" s="89"/>
      <c r="M58" s="90"/>
      <c r="N58" s="89"/>
      <c r="O58" s="89"/>
      <c r="P58" s="86"/>
      <c r="Q58" s="85"/>
      <c r="R58" s="541"/>
      <c r="S58" s="542"/>
      <c r="T58" s="542"/>
      <c r="U58" s="542"/>
      <c r="V58" s="542"/>
      <c r="W58" s="543"/>
    </row>
    <row r="59" spans="1:23" ht="12.75" customHeight="1" x14ac:dyDescent="0.2">
      <c r="A59" s="81"/>
      <c r="B59" s="82"/>
      <c r="C59" s="82"/>
      <c r="D59" s="83"/>
      <c r="E59" s="83"/>
      <c r="F59" s="84"/>
      <c r="G59" s="85"/>
      <c r="H59" s="86"/>
      <c r="I59" s="87"/>
      <c r="J59" s="88"/>
      <c r="K59" s="86"/>
      <c r="L59" s="89"/>
      <c r="M59" s="90"/>
      <c r="N59" s="89"/>
      <c r="O59" s="89"/>
      <c r="P59" s="86"/>
      <c r="Q59" s="85"/>
      <c r="R59" s="541"/>
      <c r="S59" s="542"/>
      <c r="T59" s="542"/>
      <c r="U59" s="542"/>
      <c r="V59" s="542"/>
      <c r="W59" s="543"/>
    </row>
    <row r="60" spans="1:23" ht="12.75" customHeight="1" x14ac:dyDescent="0.2">
      <c r="A60" s="81"/>
      <c r="B60" s="82"/>
      <c r="C60" s="82"/>
      <c r="D60" s="83"/>
      <c r="E60" s="83"/>
      <c r="F60" s="84"/>
      <c r="G60" s="85"/>
      <c r="H60" s="86"/>
      <c r="I60" s="87"/>
      <c r="J60" s="88"/>
      <c r="K60" s="86"/>
      <c r="L60" s="89"/>
      <c r="M60" s="90"/>
      <c r="N60" s="89"/>
      <c r="O60" s="89"/>
      <c r="P60" s="86"/>
      <c r="Q60" s="85"/>
      <c r="R60" s="541"/>
      <c r="S60" s="542"/>
      <c r="T60" s="542"/>
      <c r="U60" s="542"/>
      <c r="V60" s="542"/>
      <c r="W60" s="543"/>
    </row>
    <row r="61" spans="1:23" ht="12.75" customHeight="1" x14ac:dyDescent="0.2">
      <c r="A61" s="81"/>
      <c r="B61" s="82"/>
      <c r="C61" s="82"/>
      <c r="D61" s="83"/>
      <c r="E61" s="83"/>
      <c r="F61" s="84"/>
      <c r="G61" s="85"/>
      <c r="H61" s="86"/>
      <c r="I61" s="87"/>
      <c r="J61" s="88"/>
      <c r="K61" s="86"/>
      <c r="L61" s="89"/>
      <c r="M61" s="90"/>
      <c r="N61" s="89"/>
      <c r="O61" s="89"/>
      <c r="P61" s="86"/>
      <c r="Q61" s="85"/>
      <c r="R61" s="541"/>
      <c r="S61" s="542"/>
      <c r="T61" s="542"/>
      <c r="U61" s="542"/>
      <c r="V61" s="542"/>
      <c r="W61" s="543"/>
    </row>
    <row r="62" spans="1:23" ht="12.75" customHeight="1" x14ac:dyDescent="0.2">
      <c r="A62" s="81"/>
      <c r="B62" s="82"/>
      <c r="C62" s="82"/>
      <c r="D62" s="83"/>
      <c r="E62" s="83"/>
      <c r="F62" s="84"/>
      <c r="G62" s="85"/>
      <c r="H62" s="86"/>
      <c r="I62" s="87"/>
      <c r="J62" s="88"/>
      <c r="K62" s="86"/>
      <c r="L62" s="89"/>
      <c r="M62" s="90"/>
      <c r="N62" s="89"/>
      <c r="O62" s="89"/>
      <c r="P62" s="86"/>
      <c r="Q62" s="85"/>
      <c r="R62" s="541"/>
      <c r="S62" s="542"/>
      <c r="T62" s="542"/>
      <c r="U62" s="542"/>
      <c r="V62" s="542"/>
      <c r="W62" s="543"/>
    </row>
    <row r="63" spans="1:23" ht="12.75" customHeight="1" x14ac:dyDescent="0.2">
      <c r="A63" s="81"/>
      <c r="B63" s="82"/>
      <c r="C63" s="82"/>
      <c r="D63" s="83"/>
      <c r="E63" s="83"/>
      <c r="F63" s="84"/>
      <c r="G63" s="85"/>
      <c r="H63" s="86"/>
      <c r="I63" s="87"/>
      <c r="J63" s="88"/>
      <c r="K63" s="86"/>
      <c r="L63" s="89"/>
      <c r="M63" s="90"/>
      <c r="N63" s="89"/>
      <c r="O63" s="89"/>
      <c r="P63" s="86"/>
      <c r="Q63" s="85"/>
      <c r="R63" s="541"/>
      <c r="S63" s="542"/>
      <c r="T63" s="542"/>
      <c r="U63" s="542"/>
      <c r="V63" s="542"/>
      <c r="W63" s="543"/>
    </row>
    <row r="64" spans="1:23" ht="12.75" customHeight="1" x14ac:dyDescent="0.2">
      <c r="A64" s="81"/>
      <c r="B64" s="82"/>
      <c r="C64" s="82"/>
      <c r="D64" s="83"/>
      <c r="E64" s="83"/>
      <c r="F64" s="84"/>
      <c r="G64" s="85"/>
      <c r="H64" s="86"/>
      <c r="I64" s="87"/>
      <c r="J64" s="88"/>
      <c r="K64" s="86"/>
      <c r="L64" s="89"/>
      <c r="M64" s="90"/>
      <c r="N64" s="89"/>
      <c r="O64" s="89"/>
      <c r="P64" s="86"/>
      <c r="Q64" s="85"/>
      <c r="R64" s="541"/>
      <c r="S64" s="542"/>
      <c r="T64" s="542"/>
      <c r="U64" s="542"/>
      <c r="V64" s="542"/>
      <c r="W64" s="543"/>
    </row>
    <row r="65" spans="1:23" ht="12.75" customHeight="1" x14ac:dyDescent="0.2">
      <c r="A65" s="81"/>
      <c r="B65" s="82"/>
      <c r="C65" s="82"/>
      <c r="D65" s="83"/>
      <c r="E65" s="83"/>
      <c r="F65" s="84"/>
      <c r="G65" s="85"/>
      <c r="H65" s="86"/>
      <c r="I65" s="87"/>
      <c r="J65" s="88"/>
      <c r="K65" s="86"/>
      <c r="L65" s="89"/>
      <c r="M65" s="90"/>
      <c r="N65" s="89"/>
      <c r="O65" s="89"/>
      <c r="P65" s="86"/>
      <c r="Q65" s="85"/>
      <c r="R65" s="541"/>
      <c r="S65" s="542"/>
      <c r="T65" s="542"/>
      <c r="U65" s="542"/>
      <c r="V65" s="542"/>
      <c r="W65" s="543"/>
    </row>
    <row r="66" spans="1:23" ht="12.75" customHeight="1" x14ac:dyDescent="0.2">
      <c r="A66" s="81"/>
      <c r="B66" s="82"/>
      <c r="C66" s="82"/>
      <c r="D66" s="83"/>
      <c r="E66" s="83"/>
      <c r="F66" s="84"/>
      <c r="G66" s="85"/>
      <c r="H66" s="86"/>
      <c r="I66" s="87"/>
      <c r="J66" s="88"/>
      <c r="K66" s="86"/>
      <c r="L66" s="89"/>
      <c r="M66" s="90"/>
      <c r="N66" s="89"/>
      <c r="O66" s="89"/>
      <c r="P66" s="86"/>
      <c r="Q66" s="85"/>
      <c r="R66" s="541"/>
      <c r="S66" s="542"/>
      <c r="T66" s="542"/>
      <c r="U66" s="542"/>
      <c r="V66" s="542"/>
      <c r="W66" s="543"/>
    </row>
    <row r="67" spans="1:23" ht="12.75" customHeight="1" x14ac:dyDescent="0.2">
      <c r="A67" s="81"/>
      <c r="B67" s="82"/>
      <c r="C67" s="82"/>
      <c r="D67" s="83"/>
      <c r="E67" s="83"/>
      <c r="F67" s="84"/>
      <c r="G67" s="85"/>
      <c r="H67" s="86"/>
      <c r="I67" s="87"/>
      <c r="J67" s="88"/>
      <c r="K67" s="86"/>
      <c r="L67" s="89"/>
      <c r="M67" s="90"/>
      <c r="N67" s="89"/>
      <c r="O67" s="89"/>
      <c r="P67" s="86"/>
      <c r="Q67" s="85"/>
      <c r="R67" s="541"/>
      <c r="S67" s="542"/>
      <c r="T67" s="542"/>
      <c r="U67" s="542"/>
      <c r="V67" s="542"/>
      <c r="W67" s="543"/>
    </row>
    <row r="68" spans="1:23" ht="12.75" customHeight="1" x14ac:dyDescent="0.2">
      <c r="A68" s="81"/>
      <c r="B68" s="82"/>
      <c r="C68" s="82"/>
      <c r="D68" s="83"/>
      <c r="E68" s="83"/>
      <c r="F68" s="84"/>
      <c r="G68" s="85"/>
      <c r="H68" s="86"/>
      <c r="I68" s="87"/>
      <c r="J68" s="88"/>
      <c r="K68" s="86"/>
      <c r="L68" s="89"/>
      <c r="M68" s="90"/>
      <c r="N68" s="89"/>
      <c r="O68" s="89"/>
      <c r="P68" s="86"/>
      <c r="Q68" s="85"/>
      <c r="R68" s="541"/>
      <c r="S68" s="542"/>
      <c r="T68" s="542"/>
      <c r="U68" s="542"/>
      <c r="V68" s="542"/>
      <c r="W68" s="543"/>
    </row>
    <row r="69" spans="1:23" ht="12.75" customHeight="1" x14ac:dyDescent="0.2">
      <c r="A69" s="81"/>
      <c r="B69" s="82"/>
      <c r="C69" s="82"/>
      <c r="D69" s="83"/>
      <c r="E69" s="83"/>
      <c r="F69" s="84"/>
      <c r="G69" s="85"/>
      <c r="H69" s="86"/>
      <c r="I69" s="87"/>
      <c r="J69" s="88"/>
      <c r="K69" s="86"/>
      <c r="L69" s="89"/>
      <c r="M69" s="90"/>
      <c r="N69" s="89"/>
      <c r="O69" s="89"/>
      <c r="P69" s="86"/>
      <c r="Q69" s="85"/>
      <c r="R69" s="541"/>
      <c r="S69" s="542"/>
      <c r="T69" s="542"/>
      <c r="U69" s="542"/>
      <c r="V69" s="542"/>
      <c r="W69" s="543"/>
    </row>
    <row r="70" spans="1:23" ht="12.75" customHeight="1" x14ac:dyDescent="0.2">
      <c r="A70" s="81"/>
      <c r="B70" s="82"/>
      <c r="C70" s="82"/>
      <c r="D70" s="83"/>
      <c r="E70" s="83"/>
      <c r="F70" s="84"/>
      <c r="G70" s="85"/>
      <c r="H70" s="86"/>
      <c r="I70" s="87"/>
      <c r="J70" s="88"/>
      <c r="K70" s="86"/>
      <c r="L70" s="89"/>
      <c r="M70" s="90"/>
      <c r="N70" s="89"/>
      <c r="O70" s="89"/>
      <c r="P70" s="86"/>
      <c r="Q70" s="85"/>
      <c r="R70" s="541"/>
      <c r="S70" s="542"/>
      <c r="T70" s="542"/>
      <c r="U70" s="542"/>
      <c r="V70" s="542"/>
      <c r="W70" s="543"/>
    </row>
    <row r="71" spans="1:23" ht="12.75" customHeight="1" x14ac:dyDescent="0.2">
      <c r="A71" s="81"/>
      <c r="B71" s="82"/>
      <c r="C71" s="82"/>
      <c r="D71" s="83"/>
      <c r="E71" s="83"/>
      <c r="F71" s="84"/>
      <c r="G71" s="85"/>
      <c r="H71" s="86"/>
      <c r="I71" s="87"/>
      <c r="J71" s="88"/>
      <c r="K71" s="86"/>
      <c r="L71" s="89"/>
      <c r="M71" s="90"/>
      <c r="N71" s="89"/>
      <c r="O71" s="89"/>
      <c r="P71" s="86"/>
      <c r="Q71" s="85"/>
      <c r="R71" s="541"/>
      <c r="S71" s="542"/>
      <c r="T71" s="542"/>
      <c r="U71" s="542"/>
      <c r="V71" s="542"/>
      <c r="W71" s="543"/>
    </row>
    <row r="72" spans="1:23" ht="12.75" customHeight="1" x14ac:dyDescent="0.2">
      <c r="A72" s="81"/>
      <c r="B72" s="82"/>
      <c r="C72" s="82"/>
      <c r="D72" s="83"/>
      <c r="E72" s="83"/>
      <c r="F72" s="84"/>
      <c r="G72" s="85"/>
      <c r="H72" s="86"/>
      <c r="I72" s="87"/>
      <c r="J72" s="88"/>
      <c r="K72" s="86"/>
      <c r="L72" s="89"/>
      <c r="M72" s="90"/>
      <c r="N72" s="89"/>
      <c r="O72" s="89"/>
      <c r="P72" s="86"/>
      <c r="Q72" s="85"/>
      <c r="R72" s="541"/>
      <c r="S72" s="542"/>
      <c r="T72" s="542"/>
      <c r="U72" s="542"/>
      <c r="V72" s="542"/>
      <c r="W72" s="543"/>
    </row>
    <row r="73" spans="1:23" ht="12.75" customHeight="1" x14ac:dyDescent="0.2">
      <c r="A73" s="81"/>
      <c r="B73" s="82"/>
      <c r="C73" s="82"/>
      <c r="D73" s="83"/>
      <c r="E73" s="83"/>
      <c r="F73" s="84"/>
      <c r="G73" s="85"/>
      <c r="H73" s="86"/>
      <c r="I73" s="87"/>
      <c r="J73" s="88"/>
      <c r="K73" s="86"/>
      <c r="L73" s="89"/>
      <c r="M73" s="90"/>
      <c r="N73" s="89"/>
      <c r="O73" s="89"/>
      <c r="P73" s="86"/>
      <c r="Q73" s="85"/>
      <c r="R73" s="541"/>
      <c r="S73" s="542"/>
      <c r="T73" s="542"/>
      <c r="U73" s="542"/>
      <c r="V73" s="542"/>
      <c r="W73" s="543"/>
    </row>
    <row r="74" spans="1:23" ht="12.75" customHeight="1" x14ac:dyDescent="0.2">
      <c r="A74" s="81"/>
      <c r="B74" s="82"/>
      <c r="C74" s="82"/>
      <c r="D74" s="83"/>
      <c r="E74" s="83"/>
      <c r="F74" s="84"/>
      <c r="G74" s="85"/>
      <c r="H74" s="86"/>
      <c r="I74" s="87"/>
      <c r="J74" s="88"/>
      <c r="K74" s="86"/>
      <c r="L74" s="89"/>
      <c r="M74" s="90"/>
      <c r="N74" s="89"/>
      <c r="O74" s="89"/>
      <c r="P74" s="86"/>
      <c r="Q74" s="85"/>
      <c r="R74" s="541"/>
      <c r="S74" s="542"/>
      <c r="T74" s="542"/>
      <c r="U74" s="542"/>
      <c r="V74" s="542"/>
      <c r="W74" s="543"/>
    </row>
    <row r="75" spans="1:23" ht="12.75" customHeight="1" x14ac:dyDescent="0.2">
      <c r="A75" s="81"/>
      <c r="B75" s="82"/>
      <c r="C75" s="82"/>
      <c r="D75" s="83"/>
      <c r="E75" s="83"/>
      <c r="F75" s="84"/>
      <c r="G75" s="85"/>
      <c r="H75" s="86"/>
      <c r="I75" s="87"/>
      <c r="J75" s="88"/>
      <c r="K75" s="86"/>
      <c r="L75" s="89"/>
      <c r="M75" s="90"/>
      <c r="N75" s="89"/>
      <c r="O75" s="89"/>
      <c r="P75" s="86"/>
      <c r="Q75" s="85"/>
      <c r="R75" s="541"/>
      <c r="S75" s="542"/>
      <c r="T75" s="542"/>
      <c r="U75" s="542"/>
      <c r="V75" s="542"/>
      <c r="W75" s="543"/>
    </row>
    <row r="76" spans="1:23" ht="12.75" customHeight="1" x14ac:dyDescent="0.2">
      <c r="A76" s="81"/>
      <c r="B76" s="82"/>
      <c r="C76" s="82"/>
      <c r="D76" s="83"/>
      <c r="E76" s="83"/>
      <c r="F76" s="84"/>
      <c r="G76" s="85"/>
      <c r="H76" s="86"/>
      <c r="I76" s="87"/>
      <c r="J76" s="88"/>
      <c r="K76" s="86"/>
      <c r="L76" s="89"/>
      <c r="M76" s="90"/>
      <c r="N76" s="89"/>
      <c r="O76" s="89"/>
      <c r="P76" s="86"/>
      <c r="Q76" s="85"/>
      <c r="R76" s="541"/>
      <c r="S76" s="542"/>
      <c r="T76" s="542"/>
      <c r="U76" s="542"/>
      <c r="V76" s="542"/>
      <c r="W76" s="543"/>
    </row>
    <row r="77" spans="1:23" ht="12.75" customHeight="1" x14ac:dyDescent="0.2">
      <c r="A77" s="81"/>
      <c r="B77" s="82"/>
      <c r="C77" s="82"/>
      <c r="D77" s="83"/>
      <c r="E77" s="83"/>
      <c r="F77" s="84"/>
      <c r="G77" s="85"/>
      <c r="H77" s="86"/>
      <c r="I77" s="87"/>
      <c r="J77" s="88"/>
      <c r="K77" s="86"/>
      <c r="L77" s="89"/>
      <c r="M77" s="90"/>
      <c r="N77" s="89"/>
      <c r="O77" s="89"/>
      <c r="P77" s="86"/>
      <c r="Q77" s="85"/>
      <c r="R77" s="541"/>
      <c r="S77" s="542"/>
      <c r="T77" s="542"/>
      <c r="U77" s="542"/>
      <c r="V77" s="542"/>
      <c r="W77" s="543"/>
    </row>
    <row r="78" spans="1:23" ht="12.75" customHeight="1" x14ac:dyDescent="0.2">
      <c r="A78" s="81"/>
      <c r="B78" s="82"/>
      <c r="C78" s="82"/>
      <c r="D78" s="83"/>
      <c r="E78" s="83"/>
      <c r="F78" s="84"/>
      <c r="G78" s="85"/>
      <c r="H78" s="86"/>
      <c r="I78" s="87"/>
      <c r="J78" s="88"/>
      <c r="K78" s="86"/>
      <c r="L78" s="89"/>
      <c r="M78" s="90"/>
      <c r="N78" s="89"/>
      <c r="O78" s="89"/>
      <c r="P78" s="86"/>
      <c r="Q78" s="85"/>
      <c r="R78" s="541"/>
      <c r="S78" s="542"/>
      <c r="T78" s="542"/>
      <c r="U78" s="542"/>
      <c r="V78" s="542"/>
      <c r="W78" s="543"/>
    </row>
    <row r="79" spans="1:23" ht="12.75" customHeight="1" thickBot="1" x14ac:dyDescent="0.25">
      <c r="A79" s="81"/>
      <c r="B79" s="82"/>
      <c r="C79" s="82"/>
      <c r="D79" s="83"/>
      <c r="E79" s="83"/>
      <c r="F79" s="89"/>
      <c r="G79" s="85"/>
      <c r="H79" s="86"/>
      <c r="I79" s="89"/>
      <c r="J79" s="85"/>
      <c r="K79" s="86"/>
      <c r="L79" s="89"/>
      <c r="M79" s="89"/>
      <c r="N79" s="89"/>
      <c r="O79" s="89"/>
      <c r="P79" s="86"/>
      <c r="Q79" s="85"/>
      <c r="R79" s="547"/>
      <c r="S79" s="548"/>
      <c r="T79" s="548"/>
      <c r="U79" s="548"/>
      <c r="V79" s="548"/>
      <c r="W79" s="549"/>
    </row>
    <row r="80" spans="1:23" ht="12.75" customHeight="1" x14ac:dyDescent="0.2">
      <c r="A80" s="550" t="s">
        <v>49</v>
      </c>
      <c r="B80" s="550"/>
      <c r="C80" s="550"/>
      <c r="D80" s="550"/>
      <c r="E80" s="550"/>
      <c r="F80" s="550"/>
      <c r="G80" s="550"/>
      <c r="H80" s="550"/>
      <c r="I80" s="550"/>
      <c r="J80" s="550"/>
      <c r="K80" s="550"/>
      <c r="L80" s="550"/>
      <c r="M80" s="550"/>
      <c r="N80" s="550"/>
      <c r="O80" s="550"/>
      <c r="P80" s="91"/>
      <c r="Q80" s="92"/>
      <c r="R80" s="551"/>
      <c r="S80" s="552"/>
      <c r="T80" s="552"/>
      <c r="U80" s="552"/>
      <c r="V80" s="552"/>
      <c r="W80" s="552"/>
    </row>
    <row r="81" spans="1:23" x14ac:dyDescent="0.2">
      <c r="H81" s="6"/>
      <c r="I81" s="6"/>
      <c r="J81" s="6"/>
      <c r="K81" s="6"/>
      <c r="L81" s="6"/>
      <c r="M81" s="6"/>
      <c r="N81" s="6"/>
      <c r="O81" s="6"/>
    </row>
    <row r="82" spans="1:23" x14ac:dyDescent="0.2">
      <c r="H82" s="6"/>
      <c r="I82" s="6"/>
      <c r="J82" s="6"/>
      <c r="K82" s="6"/>
      <c r="L82" s="6"/>
      <c r="M82" s="6"/>
      <c r="N82" s="6"/>
      <c r="O82" s="6"/>
    </row>
    <row r="83" spans="1:23" x14ac:dyDescent="0.2">
      <c r="A83" s="93"/>
      <c r="B83" s="93"/>
      <c r="C83" s="93"/>
      <c r="D83" s="94"/>
      <c r="E83" s="94"/>
      <c r="F83" s="95"/>
      <c r="G83" s="95"/>
      <c r="H83" s="95"/>
      <c r="I83" s="95"/>
      <c r="J83" s="95"/>
      <c r="K83" s="95"/>
      <c r="L83" s="95"/>
      <c r="M83" s="95"/>
      <c r="N83" s="95"/>
      <c r="O83" s="95"/>
      <c r="P83" s="95"/>
      <c r="Q83" s="95"/>
      <c r="R83" s="96"/>
    </row>
    <row r="84" spans="1:23" x14ac:dyDescent="0.2">
      <c r="A84" s="93"/>
      <c r="B84" s="93"/>
      <c r="C84" s="93"/>
      <c r="D84" s="94"/>
      <c r="E84" s="94"/>
      <c r="F84" s="95"/>
      <c r="G84" s="95"/>
      <c r="H84" s="95"/>
      <c r="I84" s="95"/>
      <c r="J84" s="95"/>
      <c r="K84" s="95"/>
      <c r="L84" s="95"/>
      <c r="M84" s="95"/>
      <c r="N84" s="95"/>
      <c r="O84" s="95"/>
      <c r="P84" s="95"/>
      <c r="Q84" s="95"/>
      <c r="R84" s="96"/>
    </row>
    <row r="85" spans="1:23" x14ac:dyDescent="0.2">
      <c r="A85" s="93"/>
      <c r="B85" s="93"/>
      <c r="C85" s="93"/>
      <c r="D85" s="94"/>
      <c r="E85" s="94"/>
      <c r="F85" s="95"/>
      <c r="G85" s="95"/>
      <c r="H85" s="95"/>
      <c r="I85" s="95"/>
      <c r="J85" s="95"/>
      <c r="K85" s="95"/>
      <c r="L85" s="95"/>
      <c r="M85" s="95"/>
      <c r="N85" s="95"/>
      <c r="O85" s="95"/>
      <c r="P85" s="95"/>
      <c r="Q85" s="95"/>
      <c r="R85" s="96"/>
    </row>
    <row r="86" spans="1:23" x14ac:dyDescent="0.2">
      <c r="H86" s="6"/>
      <c r="I86" s="6"/>
      <c r="J86" s="6"/>
      <c r="K86" s="6"/>
      <c r="L86" s="6"/>
      <c r="M86" s="6"/>
      <c r="N86" s="6"/>
      <c r="O86" s="6"/>
    </row>
    <row r="87" spans="1:23" x14ac:dyDescent="0.2">
      <c r="H87" s="6"/>
      <c r="I87" s="6"/>
      <c r="J87" s="6"/>
      <c r="K87" s="6"/>
      <c r="L87" s="6"/>
      <c r="M87" s="6"/>
      <c r="N87" s="6"/>
      <c r="O87" s="6"/>
    </row>
    <row r="88" spans="1:23" x14ac:dyDescent="0.2">
      <c r="H88" s="6"/>
      <c r="I88" s="6"/>
      <c r="J88" s="6"/>
      <c r="K88" s="6"/>
      <c r="L88" s="6"/>
      <c r="M88" s="6"/>
      <c r="N88" s="6"/>
      <c r="O88" s="6"/>
    </row>
    <row r="89" spans="1:23" s="78" customFormat="1" ht="12.75" customHeight="1" x14ac:dyDescent="0.2">
      <c r="A89" s="63"/>
      <c r="B89" s="3"/>
      <c r="C89" s="3"/>
      <c r="D89" s="65">
        <v>7.66</v>
      </c>
      <c r="E89" s="65">
        <v>7.92</v>
      </c>
      <c r="F89" s="66"/>
      <c r="G89" s="1"/>
      <c r="H89" s="74"/>
      <c r="I89" s="79"/>
      <c r="J89" s="76"/>
      <c r="K89" s="57"/>
      <c r="L89" s="66"/>
      <c r="M89" s="77"/>
      <c r="N89" s="66"/>
      <c r="O89" s="77">
        <v>28</v>
      </c>
      <c r="P89" s="80"/>
      <c r="Q89" s="72"/>
      <c r="R89" s="541" t="s">
        <v>534</v>
      </c>
      <c r="S89" s="542"/>
      <c r="T89" s="542"/>
      <c r="U89" s="542"/>
      <c r="V89" s="542"/>
      <c r="W89" s="543"/>
    </row>
    <row r="90" spans="1:23" s="78" customFormat="1" ht="12.75" customHeight="1" x14ac:dyDescent="0.2">
      <c r="A90" s="63"/>
      <c r="B90" s="3"/>
      <c r="C90" s="3"/>
      <c r="D90" s="65">
        <v>7.92</v>
      </c>
      <c r="E90" s="65">
        <v>8.26</v>
      </c>
      <c r="F90" s="66"/>
      <c r="G90" s="1">
        <v>10</v>
      </c>
      <c r="H90" s="74"/>
      <c r="I90" s="79"/>
      <c r="J90" s="76"/>
      <c r="K90" s="74"/>
      <c r="L90" s="66">
        <v>56</v>
      </c>
      <c r="M90" s="77"/>
      <c r="N90" s="66"/>
      <c r="O90" s="77">
        <v>84</v>
      </c>
      <c r="P90" s="80"/>
      <c r="Q90" s="72"/>
      <c r="R90" s="541" t="s">
        <v>534</v>
      </c>
      <c r="S90" s="542"/>
      <c r="T90" s="542"/>
      <c r="U90" s="542"/>
      <c r="V90" s="542"/>
      <c r="W90" s="543"/>
    </row>
    <row r="91" spans="1:23" s="78" customFormat="1" ht="12.75" customHeight="1" x14ac:dyDescent="0.2">
      <c r="A91" s="63"/>
      <c r="B91" s="3"/>
      <c r="C91" s="3"/>
      <c r="D91" s="65">
        <v>8.26</v>
      </c>
      <c r="E91" s="65">
        <v>8.44</v>
      </c>
      <c r="F91" s="66"/>
      <c r="G91" s="1">
        <v>4</v>
      </c>
      <c r="H91" s="74"/>
      <c r="I91" s="79"/>
      <c r="J91" s="76"/>
      <c r="K91" s="74"/>
      <c r="L91" s="66"/>
      <c r="M91" s="77"/>
      <c r="N91" s="66"/>
      <c r="O91" s="77">
        <v>12</v>
      </c>
      <c r="P91" s="74"/>
      <c r="Q91" s="72"/>
      <c r="R91" s="541" t="s">
        <v>534</v>
      </c>
      <c r="S91" s="542"/>
      <c r="T91" s="542"/>
      <c r="U91" s="542"/>
      <c r="V91" s="542"/>
      <c r="W91" s="543"/>
    </row>
    <row r="92" spans="1:23" s="78" customFormat="1" ht="12.75" customHeight="1" x14ac:dyDescent="0.2">
      <c r="A92" s="63"/>
      <c r="B92" s="3"/>
      <c r="C92" s="3"/>
      <c r="D92" s="65">
        <v>8.44</v>
      </c>
      <c r="E92" s="65">
        <v>8.74</v>
      </c>
      <c r="F92" s="66"/>
      <c r="G92" s="1">
        <v>10</v>
      </c>
      <c r="H92" s="74"/>
      <c r="I92" s="79"/>
      <c r="J92" s="76"/>
      <c r="K92" s="57"/>
      <c r="L92" s="66">
        <v>21</v>
      </c>
      <c r="M92" s="77"/>
      <c r="N92" s="66"/>
      <c r="O92" s="77">
        <v>64</v>
      </c>
      <c r="P92" s="74"/>
      <c r="Q92" s="72"/>
      <c r="R92" s="541" t="s">
        <v>534</v>
      </c>
      <c r="S92" s="542"/>
      <c r="T92" s="542"/>
      <c r="U92" s="542"/>
      <c r="V92" s="542"/>
      <c r="W92" s="543"/>
    </row>
    <row r="93" spans="1:23" x14ac:dyDescent="0.2">
      <c r="H93" s="6"/>
      <c r="I93" s="6"/>
      <c r="J93" s="6"/>
      <c r="K93" s="6"/>
      <c r="L93" s="6"/>
      <c r="M93" s="6"/>
      <c r="N93" s="6"/>
      <c r="O93" s="6"/>
    </row>
    <row r="94" spans="1:23" x14ac:dyDescent="0.2">
      <c r="H94" s="6"/>
      <c r="I94" s="6"/>
      <c r="J94" s="6"/>
      <c r="K94" s="6"/>
      <c r="L94" s="6"/>
      <c r="M94" s="6"/>
      <c r="N94" s="6"/>
      <c r="O94" s="6"/>
    </row>
    <row r="95" spans="1:23" x14ac:dyDescent="0.2">
      <c r="H95" s="6"/>
      <c r="I95" s="6"/>
      <c r="J95" s="6"/>
      <c r="K95" s="6"/>
      <c r="L95" s="6"/>
      <c r="M95" s="6"/>
      <c r="N95" s="6"/>
      <c r="O95" s="6"/>
    </row>
    <row r="96" spans="1:23" x14ac:dyDescent="0.2">
      <c r="H96" s="6"/>
      <c r="I96" s="6"/>
      <c r="J96" s="6"/>
      <c r="K96" s="6"/>
      <c r="L96" s="6"/>
      <c r="M96" s="6"/>
      <c r="N96" s="6"/>
      <c r="O96" s="6"/>
    </row>
    <row r="97" spans="1:23" x14ac:dyDescent="0.2">
      <c r="H97" s="6"/>
      <c r="I97" s="6"/>
      <c r="J97" s="6"/>
      <c r="K97" s="6"/>
      <c r="L97" s="6"/>
      <c r="M97" s="6"/>
      <c r="N97" s="6"/>
      <c r="O97" s="6"/>
    </row>
    <row r="98" spans="1:23" x14ac:dyDescent="0.2">
      <c r="H98" s="6"/>
      <c r="I98" s="6"/>
      <c r="J98" s="6"/>
      <c r="K98" s="6"/>
      <c r="L98" s="6"/>
      <c r="M98" s="6"/>
      <c r="N98" s="6"/>
      <c r="O98" s="6"/>
    </row>
    <row r="99" spans="1:23" x14ac:dyDescent="0.2">
      <c r="H99" s="6"/>
      <c r="I99" s="6"/>
      <c r="J99" s="6"/>
      <c r="K99" s="6"/>
      <c r="L99" s="6"/>
      <c r="M99" s="6"/>
      <c r="N99" s="6"/>
      <c r="O99" s="6"/>
    </row>
    <row r="100" spans="1:23" x14ac:dyDescent="0.2">
      <c r="H100" s="6"/>
      <c r="I100" s="6"/>
      <c r="J100" s="6"/>
      <c r="K100" s="6"/>
      <c r="L100" s="6"/>
      <c r="M100" s="6"/>
      <c r="N100" s="6"/>
      <c r="O100" s="6"/>
    </row>
    <row r="101" spans="1:23" x14ac:dyDescent="0.2">
      <c r="H101" s="6"/>
      <c r="I101" s="6"/>
      <c r="J101" s="6"/>
      <c r="K101" s="6"/>
      <c r="L101" s="6"/>
      <c r="M101" s="6"/>
      <c r="N101" s="6"/>
      <c r="O101" s="6"/>
    </row>
    <row r="102" spans="1:23" x14ac:dyDescent="0.2">
      <c r="H102" s="6"/>
      <c r="I102" s="6"/>
      <c r="J102" s="6"/>
      <c r="K102" s="6"/>
      <c r="L102" s="6"/>
      <c r="M102" s="6"/>
      <c r="N102" s="6"/>
      <c r="O102" s="6"/>
    </row>
    <row r="103" spans="1:23" x14ac:dyDescent="0.2">
      <c r="H103" s="6"/>
      <c r="I103" s="6"/>
      <c r="J103" s="6"/>
      <c r="K103" s="6"/>
      <c r="L103" s="6"/>
      <c r="M103" s="6"/>
      <c r="N103" s="6"/>
      <c r="O103" s="6"/>
    </row>
    <row r="104" spans="1:23" s="6" customFormat="1" x14ac:dyDescent="0.2">
      <c r="A104" s="4"/>
      <c r="B104" s="4"/>
      <c r="C104" s="4"/>
      <c r="D104" s="5"/>
      <c r="E104" s="5"/>
      <c r="R104" s="7"/>
      <c r="S104" s="4"/>
      <c r="T104" s="4"/>
      <c r="U104" s="4"/>
      <c r="V104" s="4"/>
      <c r="W104" s="4"/>
    </row>
    <row r="105" spans="1:23" s="6" customFormat="1" x14ac:dyDescent="0.2">
      <c r="A105" s="4"/>
      <c r="B105" s="4"/>
      <c r="C105" s="4"/>
      <c r="D105" s="5"/>
      <c r="E105" s="5"/>
      <c r="R105" s="7"/>
      <c r="S105" s="4"/>
      <c r="T105" s="4"/>
      <c r="U105" s="4"/>
      <c r="V105" s="4"/>
      <c r="W105" s="4"/>
    </row>
    <row r="106" spans="1:23" s="6" customFormat="1" x14ac:dyDescent="0.2">
      <c r="A106" s="4"/>
      <c r="B106" s="4"/>
      <c r="C106" s="4"/>
      <c r="D106" s="5"/>
      <c r="E106" s="5"/>
      <c r="R106" s="7"/>
      <c r="S106" s="4"/>
      <c r="T106" s="4"/>
      <c r="U106" s="4"/>
      <c r="V106" s="4"/>
      <c r="W106" s="4"/>
    </row>
  </sheetData>
  <mergeCells count="111">
    <mergeCell ref="A80:O80"/>
    <mergeCell ref="R80:W80"/>
    <mergeCell ref="R89:W89"/>
    <mergeCell ref="R90:W90"/>
    <mergeCell ref="R91:W91"/>
    <mergeCell ref="R92:W92"/>
    <mergeCell ref="R71:W71"/>
    <mergeCell ref="R72:W72"/>
    <mergeCell ref="R73:W73"/>
    <mergeCell ref="R74:W74"/>
    <mergeCell ref="R75:W75"/>
    <mergeCell ref="R76:W76"/>
    <mergeCell ref="R77:W77"/>
    <mergeCell ref="R78:W78"/>
    <mergeCell ref="R79:W79"/>
    <mergeCell ref="R62:W62"/>
    <mergeCell ref="R63:W63"/>
    <mergeCell ref="R64:W64"/>
    <mergeCell ref="R65:W65"/>
    <mergeCell ref="R66:W66"/>
    <mergeCell ref="R67:W67"/>
    <mergeCell ref="R68:W68"/>
    <mergeCell ref="R69:W69"/>
    <mergeCell ref="R70:W70"/>
    <mergeCell ref="R53:W53"/>
    <mergeCell ref="R54:W54"/>
    <mergeCell ref="R55:W55"/>
    <mergeCell ref="R56:W56"/>
    <mergeCell ref="R57:W57"/>
    <mergeCell ref="R58:W58"/>
    <mergeCell ref="R59:W59"/>
    <mergeCell ref="R60:W60"/>
    <mergeCell ref="R61:W61"/>
    <mergeCell ref="R44:W44"/>
    <mergeCell ref="R45:W45"/>
    <mergeCell ref="R46:W46"/>
    <mergeCell ref="R47:W47"/>
    <mergeCell ref="R48:W48"/>
    <mergeCell ref="R49:W49"/>
    <mergeCell ref="R50:W50"/>
    <mergeCell ref="R51:W51"/>
    <mergeCell ref="R52:W52"/>
    <mergeCell ref="R35:W35"/>
    <mergeCell ref="R36:W36"/>
    <mergeCell ref="R37:W37"/>
    <mergeCell ref="R38:W38"/>
    <mergeCell ref="R39:W39"/>
    <mergeCell ref="R40:W40"/>
    <mergeCell ref="R41:W41"/>
    <mergeCell ref="R42:W42"/>
    <mergeCell ref="R43:W43"/>
    <mergeCell ref="R26:W26"/>
    <mergeCell ref="R27:W27"/>
    <mergeCell ref="R28:W28"/>
    <mergeCell ref="R29:W29"/>
    <mergeCell ref="R30:W30"/>
    <mergeCell ref="R31:W31"/>
    <mergeCell ref="R32:W32"/>
    <mergeCell ref="R33:W33"/>
    <mergeCell ref="R34:W34"/>
    <mergeCell ref="K18:K20"/>
    <mergeCell ref="L18:L20"/>
    <mergeCell ref="M18:M20"/>
    <mergeCell ref="N18:N20"/>
    <mergeCell ref="O18:O20"/>
    <mergeCell ref="R22:W22"/>
    <mergeCell ref="R23:W23"/>
    <mergeCell ref="R24:W24"/>
    <mergeCell ref="R25:W25"/>
    <mergeCell ref="C7:H7"/>
    <mergeCell ref="K7:P7"/>
    <mergeCell ref="S7:V7"/>
    <mergeCell ref="A9:G9"/>
    <mergeCell ref="H9:O9"/>
    <mergeCell ref="P9:Q9"/>
    <mergeCell ref="R9:W9"/>
    <mergeCell ref="H10:J10"/>
    <mergeCell ref="K10:O10"/>
    <mergeCell ref="P10:P20"/>
    <mergeCell ref="Q10:Q20"/>
    <mergeCell ref="R10:W21"/>
    <mergeCell ref="H11:I17"/>
    <mergeCell ref="J11:J17"/>
    <mergeCell ref="K11:M11"/>
    <mergeCell ref="K12:M12"/>
    <mergeCell ref="K13:M13"/>
    <mergeCell ref="K14:M14"/>
    <mergeCell ref="K15:M15"/>
    <mergeCell ref="K16:M16"/>
    <mergeCell ref="K17:M17"/>
    <mergeCell ref="H18:H20"/>
    <mergeCell ref="I18:I20"/>
    <mergeCell ref="J18:J20"/>
    <mergeCell ref="C4:H4"/>
    <mergeCell ref="K4:P4"/>
    <mergeCell ref="S4:V4"/>
    <mergeCell ref="C5:H5"/>
    <mergeCell ref="K5:P5"/>
    <mergeCell ref="S5:V5"/>
    <mergeCell ref="C6:H6"/>
    <mergeCell ref="K6:P6"/>
    <mergeCell ref="S6:V6"/>
    <mergeCell ref="X1:X3"/>
    <mergeCell ref="Y1:Y3"/>
    <mergeCell ref="Z1:Z3"/>
    <mergeCell ref="C2:H2"/>
    <mergeCell ref="K2:P2"/>
    <mergeCell ref="S2:V2"/>
    <mergeCell ref="C3:H3"/>
    <mergeCell ref="K3:P3"/>
    <mergeCell ref="S3:V3"/>
  </mergeCells>
  <pageMargins left="0.75" right="0.75" top="1" bottom="1" header="0.5" footer="0.5"/>
  <pageSetup paperSize="17" scale="60" orientation="landscape" r:id="rId1"/>
  <headerFooter alignWithMargins="0"/>
  <drawing r:id="rId2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500-000000000000}">
  <sheetPr codeName="Sheet70"/>
  <dimension ref="A1:Z108"/>
  <sheetViews>
    <sheetView topLeftCell="C10" workbookViewId="0">
      <selection activeCell="J45" sqref="J45"/>
    </sheetView>
  </sheetViews>
  <sheetFormatPr defaultRowHeight="12.75" x14ac:dyDescent="0.2"/>
  <cols>
    <col min="1" max="3" width="9.7109375" style="4" customWidth="1"/>
    <col min="4" max="5" width="9.7109375" style="5" customWidth="1"/>
    <col min="6" max="7" width="9.7109375" style="6" customWidth="1"/>
    <col min="8" max="9" width="9.7109375" style="4" customWidth="1"/>
    <col min="10" max="10" width="10.42578125" style="4" customWidth="1"/>
    <col min="11" max="11" width="11.7109375" style="4" customWidth="1"/>
    <col min="12" max="12" width="14.42578125" style="4" customWidth="1"/>
    <col min="13" max="14" width="8.7109375" style="4" customWidth="1"/>
    <col min="15" max="15" width="12.28515625" style="4" customWidth="1"/>
    <col min="16" max="17" width="16.7109375" style="6" customWidth="1"/>
    <col min="18" max="18" width="8.7109375" style="7" customWidth="1"/>
    <col min="19" max="22" width="8.7109375" style="4" customWidth="1"/>
    <col min="23" max="23" width="12.28515625" style="4" customWidth="1"/>
    <col min="24" max="24" width="10.140625" style="4" customWidth="1"/>
    <col min="25" max="16384" width="9.140625" style="4"/>
  </cols>
  <sheetData>
    <row r="1" spans="1:26" ht="12" customHeight="1" thickBot="1" x14ac:dyDescent="0.25">
      <c r="P1" s="4"/>
      <c r="Q1" s="4"/>
      <c r="R1" s="4"/>
      <c r="U1" s="6"/>
      <c r="V1" s="6"/>
      <c r="W1" s="7"/>
      <c r="X1" s="481" t="s">
        <v>69</v>
      </c>
      <c r="Y1" s="484" t="s">
        <v>70</v>
      </c>
      <c r="Z1" s="486" t="s">
        <v>71</v>
      </c>
    </row>
    <row r="2" spans="1:26" x14ac:dyDescent="0.2">
      <c r="B2" s="8" t="s">
        <v>28</v>
      </c>
      <c r="C2" s="488" t="s">
        <v>29</v>
      </c>
      <c r="D2" s="489"/>
      <c r="E2" s="489"/>
      <c r="F2" s="489"/>
      <c r="G2" s="489"/>
      <c r="H2" s="490"/>
      <c r="J2" s="8" t="s">
        <v>28</v>
      </c>
      <c r="K2" s="488" t="s">
        <v>30</v>
      </c>
      <c r="L2" s="489"/>
      <c r="M2" s="489"/>
      <c r="N2" s="489"/>
      <c r="O2" s="489"/>
      <c r="P2" s="490"/>
      <c r="Q2" s="4"/>
      <c r="R2" s="8" t="s">
        <v>28</v>
      </c>
      <c r="S2" s="488" t="s">
        <v>30</v>
      </c>
      <c r="T2" s="489"/>
      <c r="U2" s="489"/>
      <c r="V2" s="490"/>
      <c r="X2" s="482"/>
      <c r="Y2" s="485"/>
      <c r="Z2" s="487"/>
    </row>
    <row r="3" spans="1:26" ht="13.5" thickBot="1" x14ac:dyDescent="0.25">
      <c r="B3" s="9">
        <v>1</v>
      </c>
      <c r="C3" s="491" t="s">
        <v>24</v>
      </c>
      <c r="D3" s="492"/>
      <c r="E3" s="492"/>
      <c r="F3" s="492"/>
      <c r="G3" s="492"/>
      <c r="H3" s="493"/>
      <c r="J3" s="9">
        <v>5</v>
      </c>
      <c r="K3" s="491" t="s">
        <v>31</v>
      </c>
      <c r="L3" s="492"/>
      <c r="M3" s="492"/>
      <c r="N3" s="492"/>
      <c r="O3" s="492"/>
      <c r="P3" s="493"/>
      <c r="Q3" s="4"/>
      <c r="R3" s="10">
        <v>10</v>
      </c>
      <c r="S3" s="491" t="s">
        <v>32</v>
      </c>
      <c r="T3" s="492"/>
      <c r="U3" s="492"/>
      <c r="V3" s="493"/>
      <c r="X3" s="483"/>
      <c r="Y3" s="485"/>
      <c r="Z3" s="487"/>
    </row>
    <row r="4" spans="1:26" x14ac:dyDescent="0.2">
      <c r="B4" s="9">
        <v>2</v>
      </c>
      <c r="C4" s="491" t="s">
        <v>26</v>
      </c>
      <c r="D4" s="492"/>
      <c r="E4" s="492"/>
      <c r="F4" s="492"/>
      <c r="G4" s="492"/>
      <c r="H4" s="493"/>
      <c r="J4" s="9">
        <v>6</v>
      </c>
      <c r="K4" s="491" t="s">
        <v>33</v>
      </c>
      <c r="L4" s="492"/>
      <c r="M4" s="492"/>
      <c r="N4" s="492"/>
      <c r="O4" s="492"/>
      <c r="P4" s="493"/>
      <c r="Q4" s="4"/>
      <c r="R4" s="10">
        <v>11</v>
      </c>
      <c r="S4" s="491" t="s">
        <v>34</v>
      </c>
      <c r="T4" s="492"/>
      <c r="U4" s="492"/>
      <c r="V4" s="493"/>
    </row>
    <row r="5" spans="1:26" x14ac:dyDescent="0.2">
      <c r="B5" s="9">
        <v>3</v>
      </c>
      <c r="C5" s="491" t="s">
        <v>27</v>
      </c>
      <c r="D5" s="492"/>
      <c r="E5" s="492"/>
      <c r="F5" s="492"/>
      <c r="G5" s="492"/>
      <c r="H5" s="493"/>
      <c r="J5" s="9">
        <v>7</v>
      </c>
      <c r="K5" s="491" t="s">
        <v>35</v>
      </c>
      <c r="L5" s="492"/>
      <c r="M5" s="492"/>
      <c r="N5" s="492"/>
      <c r="O5" s="492"/>
      <c r="P5" s="493"/>
      <c r="Q5" s="4"/>
      <c r="R5" s="10">
        <v>12</v>
      </c>
      <c r="S5" s="491" t="s">
        <v>36</v>
      </c>
      <c r="T5" s="492"/>
      <c r="U5" s="492"/>
      <c r="V5" s="493"/>
    </row>
    <row r="6" spans="1:26" x14ac:dyDescent="0.2">
      <c r="B6" s="9">
        <v>4</v>
      </c>
      <c r="C6" s="491" t="s">
        <v>25</v>
      </c>
      <c r="D6" s="492"/>
      <c r="E6" s="492"/>
      <c r="F6" s="492"/>
      <c r="G6" s="492"/>
      <c r="H6" s="493"/>
      <c r="J6" s="9">
        <v>8</v>
      </c>
      <c r="K6" s="491" t="s">
        <v>37</v>
      </c>
      <c r="L6" s="492"/>
      <c r="M6" s="492"/>
      <c r="N6" s="492"/>
      <c r="O6" s="492"/>
      <c r="P6" s="493"/>
      <c r="Q6" s="4"/>
      <c r="R6" s="10">
        <v>13</v>
      </c>
      <c r="S6" s="491" t="s">
        <v>38</v>
      </c>
      <c r="T6" s="492"/>
      <c r="U6" s="492"/>
      <c r="V6" s="493"/>
    </row>
    <row r="7" spans="1:26" ht="13.5" thickBot="1" x14ac:dyDescent="0.25">
      <c r="B7" s="11"/>
      <c r="C7" s="494"/>
      <c r="D7" s="495"/>
      <c r="E7" s="495"/>
      <c r="F7" s="495"/>
      <c r="G7" s="495"/>
      <c r="H7" s="496"/>
      <c r="J7" s="11">
        <v>9</v>
      </c>
      <c r="K7" s="494" t="s">
        <v>39</v>
      </c>
      <c r="L7" s="495"/>
      <c r="M7" s="495"/>
      <c r="N7" s="495"/>
      <c r="O7" s="495"/>
      <c r="P7" s="496"/>
      <c r="Q7" s="4"/>
      <c r="R7" s="12"/>
      <c r="S7" s="494"/>
      <c r="T7" s="495"/>
      <c r="U7" s="495"/>
      <c r="V7" s="496"/>
    </row>
    <row r="8" spans="1:26" ht="13.5" thickBot="1" x14ac:dyDescent="0.25">
      <c r="P8" s="4"/>
      <c r="Q8" s="4"/>
      <c r="R8" s="4"/>
      <c r="U8" s="6"/>
      <c r="V8" s="6"/>
      <c r="W8" s="7"/>
    </row>
    <row r="9" spans="1:26" s="13" customFormat="1" ht="24.75" customHeight="1" thickBot="1" x14ac:dyDescent="0.25">
      <c r="A9" s="497" t="s">
        <v>5</v>
      </c>
      <c r="B9" s="497"/>
      <c r="C9" s="497"/>
      <c r="D9" s="497"/>
      <c r="E9" s="497"/>
      <c r="F9" s="497"/>
      <c r="G9" s="498"/>
      <c r="H9" s="499" t="s">
        <v>40</v>
      </c>
      <c r="I9" s="500"/>
      <c r="J9" s="500"/>
      <c r="K9" s="500"/>
      <c r="L9" s="500"/>
      <c r="M9" s="500"/>
      <c r="N9" s="500"/>
      <c r="O9" s="500"/>
      <c r="P9" s="501">
        <v>621</v>
      </c>
      <c r="Q9" s="502"/>
      <c r="R9" s="499" t="s">
        <v>2</v>
      </c>
      <c r="S9" s="500"/>
      <c r="T9" s="500"/>
      <c r="U9" s="500"/>
      <c r="V9" s="500"/>
      <c r="W9" s="500"/>
    </row>
    <row r="10" spans="1:26" ht="12.75" customHeight="1" x14ac:dyDescent="0.2">
      <c r="A10" s="14" t="s">
        <v>6</v>
      </c>
      <c r="B10" s="15" t="s">
        <v>7</v>
      </c>
      <c r="C10" s="16" t="s">
        <v>8</v>
      </c>
      <c r="D10" s="17" t="s">
        <v>1</v>
      </c>
      <c r="E10" s="18" t="s">
        <v>9</v>
      </c>
      <c r="F10" s="19" t="s">
        <v>6</v>
      </c>
      <c r="G10" s="20" t="s">
        <v>16</v>
      </c>
      <c r="H10" s="503" t="s">
        <v>41</v>
      </c>
      <c r="I10" s="504"/>
      <c r="J10" s="505"/>
      <c r="K10" s="506" t="s">
        <v>42</v>
      </c>
      <c r="L10" s="507"/>
      <c r="M10" s="507"/>
      <c r="N10" s="507"/>
      <c r="O10" s="507"/>
      <c r="P10" s="508" t="s">
        <v>23</v>
      </c>
      <c r="Q10" s="511" t="s">
        <v>22</v>
      </c>
      <c r="R10" s="514"/>
      <c r="S10" s="515"/>
      <c r="T10" s="515"/>
      <c r="U10" s="515"/>
      <c r="V10" s="515"/>
      <c r="W10" s="515"/>
    </row>
    <row r="11" spans="1:26" ht="12.75" customHeight="1" x14ac:dyDescent="0.2">
      <c r="A11" s="21" t="s">
        <v>11</v>
      </c>
      <c r="B11" s="22" t="s">
        <v>11</v>
      </c>
      <c r="C11" s="23" t="s">
        <v>11</v>
      </c>
      <c r="D11" s="24" t="s">
        <v>9</v>
      </c>
      <c r="E11" s="25" t="s">
        <v>12</v>
      </c>
      <c r="F11" s="26" t="s">
        <v>9</v>
      </c>
      <c r="G11" s="27" t="s">
        <v>9</v>
      </c>
      <c r="H11" s="518" t="s">
        <v>43</v>
      </c>
      <c r="I11" s="519"/>
      <c r="J11" s="522" t="s">
        <v>44</v>
      </c>
      <c r="K11" s="523"/>
      <c r="L11" s="524"/>
      <c r="M11" s="525"/>
      <c r="N11" s="29"/>
      <c r="O11" s="97"/>
      <c r="P11" s="509"/>
      <c r="Q11" s="512"/>
      <c r="R11" s="516"/>
      <c r="S11" s="517"/>
      <c r="T11" s="517"/>
      <c r="U11" s="517"/>
      <c r="V11" s="517"/>
      <c r="W11" s="517"/>
    </row>
    <row r="12" spans="1:26" ht="12.75" customHeight="1" x14ac:dyDescent="0.2">
      <c r="A12" s="21" t="s">
        <v>7</v>
      </c>
      <c r="B12" s="22" t="s">
        <v>14</v>
      </c>
      <c r="C12" s="23" t="s">
        <v>14</v>
      </c>
      <c r="D12" s="24" t="s">
        <v>15</v>
      </c>
      <c r="E12" s="25" t="s">
        <v>16</v>
      </c>
      <c r="F12" s="26" t="s">
        <v>12</v>
      </c>
      <c r="G12" s="27" t="s">
        <v>10</v>
      </c>
      <c r="H12" s="520"/>
      <c r="I12" s="521"/>
      <c r="J12" s="522"/>
      <c r="K12" s="526"/>
      <c r="L12" s="527"/>
      <c r="M12" s="528"/>
      <c r="N12" s="30"/>
      <c r="O12" s="98"/>
      <c r="P12" s="509"/>
      <c r="Q12" s="512"/>
      <c r="R12" s="516"/>
      <c r="S12" s="517"/>
      <c r="T12" s="517"/>
      <c r="U12" s="517"/>
      <c r="V12" s="517"/>
      <c r="W12" s="517"/>
    </row>
    <row r="13" spans="1:26" ht="12.75" customHeight="1" x14ac:dyDescent="0.2">
      <c r="A13" s="21" t="s">
        <v>0</v>
      </c>
      <c r="B13" s="22" t="s">
        <v>12</v>
      </c>
      <c r="C13" s="23" t="s">
        <v>10</v>
      </c>
      <c r="D13" s="24"/>
      <c r="E13" s="25"/>
      <c r="F13" s="26" t="s">
        <v>15</v>
      </c>
      <c r="G13" s="27" t="s">
        <v>0</v>
      </c>
      <c r="H13" s="520"/>
      <c r="I13" s="521"/>
      <c r="J13" s="522"/>
      <c r="K13" s="526" t="s">
        <v>43</v>
      </c>
      <c r="L13" s="527"/>
      <c r="M13" s="528"/>
      <c r="N13" s="30" t="s">
        <v>44</v>
      </c>
      <c r="O13" s="98" t="s">
        <v>44</v>
      </c>
      <c r="P13" s="509"/>
      <c r="Q13" s="512"/>
      <c r="R13" s="516"/>
      <c r="S13" s="517"/>
      <c r="T13" s="517"/>
      <c r="U13" s="517"/>
      <c r="V13" s="517"/>
      <c r="W13" s="517"/>
    </row>
    <row r="14" spans="1:26" ht="12.75" customHeight="1" x14ac:dyDescent="0.2">
      <c r="A14" s="21" t="s">
        <v>10</v>
      </c>
      <c r="B14" s="22" t="s">
        <v>10</v>
      </c>
      <c r="C14" s="23" t="s">
        <v>9</v>
      </c>
      <c r="D14" s="24" t="s">
        <v>18</v>
      </c>
      <c r="E14" s="25" t="s">
        <v>18</v>
      </c>
      <c r="F14" s="26" t="s">
        <v>10</v>
      </c>
      <c r="G14" s="27" t="s">
        <v>17</v>
      </c>
      <c r="H14" s="520"/>
      <c r="I14" s="521"/>
      <c r="J14" s="522"/>
      <c r="K14" s="526" t="s">
        <v>45</v>
      </c>
      <c r="L14" s="527"/>
      <c r="M14" s="528"/>
      <c r="N14" s="30" t="s">
        <v>45</v>
      </c>
      <c r="O14" s="98" t="s">
        <v>44</v>
      </c>
      <c r="P14" s="509"/>
      <c r="Q14" s="512"/>
      <c r="R14" s="516"/>
      <c r="S14" s="517"/>
      <c r="T14" s="517"/>
      <c r="U14" s="517"/>
      <c r="V14" s="517"/>
      <c r="W14" s="517"/>
    </row>
    <row r="15" spans="1:26" ht="12.75" customHeight="1" x14ac:dyDescent="0.2">
      <c r="A15" s="21" t="s">
        <v>17</v>
      </c>
      <c r="B15" s="22" t="s">
        <v>13</v>
      </c>
      <c r="C15" s="23"/>
      <c r="D15" s="24" t="s">
        <v>6</v>
      </c>
      <c r="E15" s="25" t="s">
        <v>6</v>
      </c>
      <c r="F15" s="26" t="s">
        <v>19</v>
      </c>
      <c r="G15" s="27" t="s">
        <v>6</v>
      </c>
      <c r="H15" s="520"/>
      <c r="I15" s="521"/>
      <c r="J15" s="522"/>
      <c r="K15" s="526"/>
      <c r="L15" s="527"/>
      <c r="M15" s="528"/>
      <c r="N15" s="30"/>
      <c r="O15" s="98"/>
      <c r="P15" s="509"/>
      <c r="Q15" s="512"/>
      <c r="R15" s="516"/>
      <c r="S15" s="517"/>
      <c r="T15" s="517"/>
      <c r="U15" s="517"/>
      <c r="V15" s="517"/>
      <c r="W15" s="517"/>
    </row>
    <row r="16" spans="1:26" ht="12.75" customHeight="1" x14ac:dyDescent="0.2">
      <c r="A16" s="21" t="s">
        <v>11</v>
      </c>
      <c r="B16" s="22"/>
      <c r="C16" s="23"/>
      <c r="D16" s="24" t="s">
        <v>20</v>
      </c>
      <c r="E16" s="25" t="s">
        <v>20</v>
      </c>
      <c r="F16" s="26"/>
      <c r="G16" s="27"/>
      <c r="H16" s="520"/>
      <c r="I16" s="521"/>
      <c r="J16" s="522"/>
      <c r="K16" s="526"/>
      <c r="L16" s="527"/>
      <c r="M16" s="528"/>
      <c r="N16" s="30"/>
      <c r="O16" s="98"/>
      <c r="P16" s="509"/>
      <c r="Q16" s="512"/>
      <c r="R16" s="516"/>
      <c r="S16" s="517"/>
      <c r="T16" s="517"/>
      <c r="U16" s="517"/>
      <c r="V16" s="517"/>
      <c r="W16" s="517"/>
    </row>
    <row r="17" spans="1:26" ht="12.75" customHeight="1" x14ac:dyDescent="0.2">
      <c r="A17" s="21" t="s">
        <v>12</v>
      </c>
      <c r="B17" s="22"/>
      <c r="C17" s="23"/>
      <c r="D17" s="24"/>
      <c r="E17" s="25"/>
      <c r="F17" s="26" t="s">
        <v>3</v>
      </c>
      <c r="G17" s="27"/>
      <c r="H17" s="520"/>
      <c r="I17" s="521"/>
      <c r="J17" s="522"/>
      <c r="K17" s="529"/>
      <c r="L17" s="530"/>
      <c r="M17" s="531"/>
      <c r="N17" s="28"/>
      <c r="O17" s="99"/>
      <c r="P17" s="509"/>
      <c r="Q17" s="512"/>
      <c r="R17" s="516"/>
      <c r="S17" s="517"/>
      <c r="T17" s="517"/>
      <c r="U17" s="517"/>
      <c r="V17" s="517"/>
      <c r="W17" s="517"/>
    </row>
    <row r="18" spans="1:26" ht="12.75" customHeight="1" x14ac:dyDescent="0.2">
      <c r="A18" s="21"/>
      <c r="B18" s="22"/>
      <c r="C18" s="23"/>
      <c r="D18" s="24"/>
      <c r="E18" s="25"/>
      <c r="F18" s="26"/>
      <c r="G18" s="27"/>
      <c r="H18" s="520" t="s">
        <v>46</v>
      </c>
      <c r="I18" s="521" t="s">
        <v>47</v>
      </c>
      <c r="J18" s="522" t="s">
        <v>48</v>
      </c>
      <c r="K18" s="520" t="s">
        <v>46</v>
      </c>
      <c r="L18" s="521" t="s">
        <v>26</v>
      </c>
      <c r="M18" s="532" t="s">
        <v>47</v>
      </c>
      <c r="N18" s="521" t="s">
        <v>48</v>
      </c>
      <c r="O18" s="533" t="s">
        <v>25</v>
      </c>
      <c r="P18" s="509"/>
      <c r="Q18" s="512"/>
      <c r="R18" s="516"/>
      <c r="S18" s="517"/>
      <c r="T18" s="517"/>
      <c r="U18" s="517"/>
      <c r="V18" s="517"/>
      <c r="W18" s="517"/>
    </row>
    <row r="19" spans="1:26" ht="12.75" customHeight="1" x14ac:dyDescent="0.2">
      <c r="A19" s="31"/>
      <c r="B19" s="32"/>
      <c r="C19" s="33"/>
      <c r="D19" s="34"/>
      <c r="E19" s="35"/>
      <c r="F19" s="36"/>
      <c r="G19" s="37"/>
      <c r="H19" s="520"/>
      <c r="I19" s="521"/>
      <c r="J19" s="522"/>
      <c r="K19" s="520"/>
      <c r="L19" s="521"/>
      <c r="M19" s="532"/>
      <c r="N19" s="521"/>
      <c r="O19" s="534"/>
      <c r="P19" s="509"/>
      <c r="Q19" s="512"/>
      <c r="R19" s="516"/>
      <c r="S19" s="517"/>
      <c r="T19" s="517"/>
      <c r="U19" s="517"/>
      <c r="V19" s="517"/>
      <c r="W19" s="517"/>
    </row>
    <row r="20" spans="1:26" ht="12.75" customHeight="1" x14ac:dyDescent="0.2">
      <c r="A20" s="21"/>
      <c r="B20" s="22"/>
      <c r="C20" s="23"/>
      <c r="D20" s="24"/>
      <c r="E20" s="25"/>
      <c r="F20" s="26"/>
      <c r="G20" s="27"/>
      <c r="H20" s="520"/>
      <c r="I20" s="521"/>
      <c r="J20" s="522"/>
      <c r="K20" s="520"/>
      <c r="L20" s="521"/>
      <c r="M20" s="532"/>
      <c r="N20" s="521"/>
      <c r="O20" s="535"/>
      <c r="P20" s="510"/>
      <c r="Q20" s="513"/>
      <c r="R20" s="516"/>
      <c r="S20" s="517"/>
      <c r="T20" s="517"/>
      <c r="U20" s="517"/>
      <c r="V20" s="517"/>
      <c r="W20" s="517"/>
    </row>
    <row r="21" spans="1:26" ht="12.75" customHeight="1" thickBot="1" x14ac:dyDescent="0.25">
      <c r="A21" s="38"/>
      <c r="B21" s="39"/>
      <c r="C21" s="40"/>
      <c r="D21" s="41"/>
      <c r="E21" s="42"/>
      <c r="F21" s="43"/>
      <c r="G21" s="44"/>
      <c r="H21" s="45"/>
      <c r="I21" s="46"/>
      <c r="J21" s="47"/>
      <c r="K21" s="45"/>
      <c r="L21" s="49"/>
      <c r="M21" s="48"/>
      <c r="N21" s="46"/>
      <c r="O21" s="100"/>
      <c r="P21" s="50" t="s">
        <v>4</v>
      </c>
      <c r="Q21" s="51" t="s">
        <v>4</v>
      </c>
      <c r="R21" s="516"/>
      <c r="S21" s="517"/>
      <c r="T21" s="517"/>
      <c r="U21" s="517"/>
      <c r="V21" s="517"/>
      <c r="W21" s="517"/>
    </row>
    <row r="22" spans="1:26" ht="12.75" customHeight="1" x14ac:dyDescent="0.2">
      <c r="A22" s="52"/>
      <c r="B22" s="53"/>
      <c r="C22" s="53"/>
      <c r="D22" s="54"/>
      <c r="E22" s="54"/>
      <c r="F22" s="55"/>
      <c r="G22" s="56"/>
      <c r="H22" s="57"/>
      <c r="I22" s="58"/>
      <c r="J22" s="59"/>
      <c r="K22" s="57"/>
      <c r="L22" s="60"/>
      <c r="M22" s="60"/>
      <c r="N22" s="60"/>
      <c r="O22" s="60"/>
      <c r="P22" s="62"/>
      <c r="Q22" s="56"/>
      <c r="R22" s="536"/>
      <c r="S22" s="537"/>
      <c r="T22" s="537"/>
      <c r="U22" s="537"/>
      <c r="V22" s="537"/>
      <c r="W22" s="538"/>
    </row>
    <row r="23" spans="1:26" ht="12.75" customHeight="1" x14ac:dyDescent="0.2">
      <c r="A23" s="63"/>
      <c r="B23" s="60" t="s">
        <v>516</v>
      </c>
      <c r="C23" s="114">
        <v>33</v>
      </c>
      <c r="D23" s="107">
        <v>0</v>
      </c>
      <c r="E23" s="112">
        <v>8.8369999999999997</v>
      </c>
      <c r="F23" s="66"/>
      <c r="G23" s="61"/>
      <c r="H23" s="57"/>
      <c r="I23" s="58"/>
      <c r="J23" s="59"/>
      <c r="K23" s="57"/>
      <c r="L23" s="60"/>
      <c r="M23" s="60">
        <f>390+390</f>
        <v>780</v>
      </c>
      <c r="N23" s="60"/>
      <c r="O23" s="251"/>
      <c r="P23" s="57">
        <f>SUM(H23:O23)</f>
        <v>780</v>
      </c>
      <c r="Q23" s="61">
        <f>P23</f>
        <v>780</v>
      </c>
      <c r="R23" s="539" t="s">
        <v>696</v>
      </c>
      <c r="S23" s="540"/>
      <c r="T23" s="540"/>
      <c r="U23" s="540"/>
      <c r="V23" s="540"/>
      <c r="W23" s="540"/>
    </row>
    <row r="24" spans="1:26" s="143" customFormat="1" ht="12.75" customHeight="1" x14ac:dyDescent="0.2">
      <c r="A24" s="149"/>
      <c r="B24" s="129" t="s">
        <v>516</v>
      </c>
      <c r="C24" s="122">
        <v>33</v>
      </c>
      <c r="D24" s="123">
        <v>8.8369999999999997</v>
      </c>
      <c r="E24" s="124">
        <v>13.183999999999999</v>
      </c>
      <c r="F24" s="121"/>
      <c r="G24" s="125"/>
      <c r="H24" s="126"/>
      <c r="I24" s="127"/>
      <c r="J24" s="128"/>
      <c r="K24" s="126"/>
      <c r="L24" s="129"/>
      <c r="M24" s="129"/>
      <c r="N24" s="129"/>
      <c r="O24" s="134"/>
      <c r="P24" s="126"/>
      <c r="Q24" s="125"/>
      <c r="R24" s="566" t="s">
        <v>693</v>
      </c>
      <c r="S24" s="567"/>
      <c r="T24" s="567"/>
      <c r="U24" s="567"/>
      <c r="V24" s="567"/>
      <c r="W24" s="567"/>
    </row>
    <row r="25" spans="1:26" ht="12.75" customHeight="1" x14ac:dyDescent="0.2">
      <c r="A25" s="63"/>
      <c r="B25" s="60" t="s">
        <v>516</v>
      </c>
      <c r="C25" s="114">
        <v>33</v>
      </c>
      <c r="D25" s="107">
        <v>13.183999999999999</v>
      </c>
      <c r="E25" s="109">
        <v>14.523</v>
      </c>
      <c r="F25" s="66"/>
      <c r="G25" s="61"/>
      <c r="H25" s="57"/>
      <c r="I25" s="58"/>
      <c r="J25" s="59"/>
      <c r="K25" s="57"/>
      <c r="L25" s="60"/>
      <c r="M25" s="60">
        <v>124</v>
      </c>
      <c r="N25" s="60"/>
      <c r="O25" s="101"/>
      <c r="P25" s="57">
        <f>SUM(H25:O25)</f>
        <v>124</v>
      </c>
      <c r="Q25" s="61">
        <f>P25</f>
        <v>124</v>
      </c>
      <c r="R25" s="539" t="s">
        <v>695</v>
      </c>
      <c r="S25" s="540"/>
      <c r="T25" s="540"/>
      <c r="U25" s="540"/>
      <c r="V25" s="540"/>
      <c r="W25" s="540"/>
    </row>
    <row r="26" spans="1:26" s="143" customFormat="1" ht="12.75" customHeight="1" x14ac:dyDescent="0.2">
      <c r="A26" s="149"/>
      <c r="B26" s="129" t="s">
        <v>516</v>
      </c>
      <c r="C26" s="122">
        <v>33</v>
      </c>
      <c r="D26" s="123">
        <v>14.52</v>
      </c>
      <c r="E26" s="237">
        <v>15.226000000000001</v>
      </c>
      <c r="F26" s="121"/>
      <c r="G26" s="125"/>
      <c r="H26" s="126"/>
      <c r="I26" s="127"/>
      <c r="J26" s="128"/>
      <c r="K26" s="126"/>
      <c r="L26" s="129"/>
      <c r="M26" s="129"/>
      <c r="N26" s="129"/>
      <c r="O26" s="134"/>
      <c r="P26" s="126"/>
      <c r="Q26" s="125"/>
      <c r="R26" s="566" t="s">
        <v>693</v>
      </c>
      <c r="S26" s="567"/>
      <c r="T26" s="567"/>
      <c r="U26" s="567"/>
      <c r="V26" s="567"/>
      <c r="W26" s="567"/>
    </row>
    <row r="27" spans="1:26" s="143" customFormat="1" ht="12.75" customHeight="1" x14ac:dyDescent="0.2">
      <c r="A27" s="149"/>
      <c r="B27" s="129" t="s">
        <v>516</v>
      </c>
      <c r="C27" s="122">
        <v>33</v>
      </c>
      <c r="D27" s="123">
        <v>15.23</v>
      </c>
      <c r="E27" s="237">
        <v>24.55</v>
      </c>
      <c r="F27" s="121"/>
      <c r="G27" s="125"/>
      <c r="H27" s="126"/>
      <c r="I27" s="127"/>
      <c r="J27" s="128"/>
      <c r="K27" s="126"/>
      <c r="L27" s="129"/>
      <c r="M27" s="129">
        <v>824</v>
      </c>
      <c r="N27" s="129"/>
      <c r="O27" s="134"/>
      <c r="P27" s="126">
        <f>SUM(H27:O27)</f>
        <v>824</v>
      </c>
      <c r="Q27" s="125">
        <f>P27</f>
        <v>824</v>
      </c>
      <c r="R27" s="553" t="s">
        <v>759</v>
      </c>
      <c r="S27" s="554"/>
      <c r="T27" s="554"/>
      <c r="U27" s="554"/>
      <c r="V27" s="554"/>
      <c r="W27" s="555"/>
      <c r="X27" s="143">
        <v>2022</v>
      </c>
      <c r="Z27" s="143">
        <v>105513</v>
      </c>
    </row>
    <row r="28" spans="1:26" ht="12.75" customHeight="1" x14ac:dyDescent="0.2">
      <c r="A28" s="63"/>
      <c r="B28" s="60" t="s">
        <v>516</v>
      </c>
      <c r="C28" s="114">
        <v>33</v>
      </c>
      <c r="D28" s="107">
        <v>24.55</v>
      </c>
      <c r="E28" s="112">
        <v>24.87</v>
      </c>
      <c r="F28" s="66"/>
      <c r="G28" s="222"/>
      <c r="H28" s="57"/>
      <c r="I28" s="58"/>
      <c r="J28" s="59"/>
      <c r="K28" s="57"/>
      <c r="L28" s="60"/>
      <c r="M28" s="60">
        <v>32</v>
      </c>
      <c r="N28" s="60"/>
      <c r="O28" s="102"/>
      <c r="P28" s="57">
        <f>SUM(H28:O28)</f>
        <v>32</v>
      </c>
      <c r="Q28" s="61">
        <f>P28</f>
        <v>32</v>
      </c>
      <c r="R28" s="539"/>
      <c r="S28" s="540"/>
      <c r="T28" s="540"/>
      <c r="U28" s="540"/>
      <c r="V28" s="540"/>
      <c r="W28" s="540"/>
    </row>
    <row r="29" spans="1:26" s="143" customFormat="1" ht="12.75" customHeight="1" x14ac:dyDescent="0.2">
      <c r="A29" s="149"/>
      <c r="B29" s="129" t="s">
        <v>516</v>
      </c>
      <c r="C29" s="122">
        <v>33</v>
      </c>
      <c r="D29" s="123">
        <v>24.87</v>
      </c>
      <c r="E29" s="237">
        <v>24.94</v>
      </c>
      <c r="F29" s="121"/>
      <c r="G29" s="158"/>
      <c r="H29" s="126"/>
      <c r="I29" s="127"/>
      <c r="J29" s="128"/>
      <c r="K29" s="126"/>
      <c r="L29" s="129"/>
      <c r="M29" s="129">
        <v>10</v>
      </c>
      <c r="N29" s="129"/>
      <c r="O29" s="134"/>
      <c r="P29" s="126">
        <f>SUM(H29:O29)</f>
        <v>10</v>
      </c>
      <c r="Q29" s="125">
        <f>P29</f>
        <v>10</v>
      </c>
      <c r="R29" s="566" t="s">
        <v>760</v>
      </c>
      <c r="S29" s="567"/>
      <c r="T29" s="567"/>
      <c r="U29" s="567"/>
      <c r="V29" s="567"/>
      <c r="W29" s="567"/>
      <c r="X29" s="143">
        <v>2022</v>
      </c>
      <c r="Z29" s="143">
        <v>80748</v>
      </c>
    </row>
    <row r="30" spans="1:26" s="254" customFormat="1" ht="12.75" customHeight="1" x14ac:dyDescent="0.2">
      <c r="A30" s="160"/>
      <c r="B30" s="129" t="s">
        <v>516</v>
      </c>
      <c r="C30" s="122">
        <v>33</v>
      </c>
      <c r="D30" s="239">
        <v>24.94</v>
      </c>
      <c r="E30" s="239">
        <v>25.12</v>
      </c>
      <c r="F30" s="121"/>
      <c r="G30" s="253"/>
      <c r="H30" s="165"/>
      <c r="I30" s="166"/>
      <c r="J30" s="167"/>
      <c r="K30" s="165"/>
      <c r="L30" s="121"/>
      <c r="M30" s="121"/>
      <c r="N30" s="121"/>
      <c r="O30" s="121"/>
      <c r="P30" s="126"/>
      <c r="Q30" s="125"/>
      <c r="R30" s="553" t="s">
        <v>694</v>
      </c>
      <c r="S30" s="554"/>
      <c r="T30" s="554"/>
      <c r="U30" s="554"/>
      <c r="V30" s="554"/>
      <c r="W30" s="555"/>
    </row>
    <row r="31" spans="1:26" s="218" customFormat="1" ht="12.75" customHeight="1" x14ac:dyDescent="0.2">
      <c r="A31" s="185"/>
      <c r="B31" s="120" t="s">
        <v>516</v>
      </c>
      <c r="C31" s="120">
        <v>33</v>
      </c>
      <c r="D31" s="269">
        <v>0.65</v>
      </c>
      <c r="E31" s="269"/>
      <c r="F31" s="66"/>
      <c r="G31" s="270"/>
      <c r="H31" s="271">
        <v>32</v>
      </c>
      <c r="I31" s="79"/>
      <c r="J31" s="146"/>
      <c r="K31" s="145"/>
      <c r="L31" s="120">
        <v>50</v>
      </c>
      <c r="M31" s="66"/>
      <c r="N31" s="120">
        <v>78</v>
      </c>
      <c r="O31" s="66"/>
      <c r="P31" s="57">
        <f t="shared" ref="P31:P38" si="0">SUM(H31:O31)</f>
        <v>160</v>
      </c>
      <c r="Q31" s="61">
        <f t="shared" ref="Q31:Q38" si="1">P31</f>
        <v>160</v>
      </c>
      <c r="R31" s="539" t="s">
        <v>697</v>
      </c>
      <c r="S31" s="540"/>
      <c r="T31" s="540"/>
      <c r="U31" s="540"/>
      <c r="V31" s="540"/>
      <c r="W31" s="540"/>
    </row>
    <row r="32" spans="1:26" s="218" customFormat="1" ht="12.75" customHeight="1" x14ac:dyDescent="0.2">
      <c r="A32" s="2"/>
      <c r="B32" s="120" t="s">
        <v>516</v>
      </c>
      <c r="C32" s="120">
        <v>33</v>
      </c>
      <c r="D32" s="269">
        <v>2.7</v>
      </c>
      <c r="E32" s="269"/>
      <c r="F32" s="66"/>
      <c r="G32" s="252"/>
      <c r="H32" s="271">
        <v>32</v>
      </c>
      <c r="I32" s="79"/>
      <c r="J32" s="146"/>
      <c r="K32" s="145"/>
      <c r="L32" s="120">
        <f>13+11+14+5+3</f>
        <v>46</v>
      </c>
      <c r="M32" s="66"/>
      <c r="N32" s="120">
        <f>16+18+4+11+17</f>
        <v>66</v>
      </c>
      <c r="O32" s="66"/>
      <c r="P32" s="57">
        <f t="shared" si="0"/>
        <v>144</v>
      </c>
      <c r="Q32" s="61">
        <f t="shared" si="1"/>
        <v>144</v>
      </c>
      <c r="R32" s="539" t="s">
        <v>698</v>
      </c>
      <c r="S32" s="540"/>
      <c r="T32" s="540"/>
      <c r="U32" s="540"/>
      <c r="V32" s="540"/>
      <c r="W32" s="540"/>
    </row>
    <row r="33" spans="1:26" s="218" customFormat="1" ht="12.75" customHeight="1" x14ac:dyDescent="0.2">
      <c r="A33" s="2"/>
      <c r="B33" s="120" t="s">
        <v>516</v>
      </c>
      <c r="C33" s="120">
        <v>33</v>
      </c>
      <c r="D33" s="269">
        <v>7.85</v>
      </c>
      <c r="E33" s="269"/>
      <c r="F33" s="66"/>
      <c r="G33" s="252"/>
      <c r="H33" s="271">
        <v>16</v>
      </c>
      <c r="I33" s="79"/>
      <c r="J33" s="146"/>
      <c r="K33" s="145"/>
      <c r="L33" s="120">
        <f>12+3</f>
        <v>15</v>
      </c>
      <c r="M33" s="66"/>
      <c r="N33" s="120">
        <f>12+19</f>
        <v>31</v>
      </c>
      <c r="O33" s="66"/>
      <c r="P33" s="57">
        <f t="shared" si="0"/>
        <v>62</v>
      </c>
      <c r="Q33" s="61">
        <f t="shared" si="1"/>
        <v>62</v>
      </c>
      <c r="R33" s="539" t="s">
        <v>699</v>
      </c>
      <c r="S33" s="540"/>
      <c r="T33" s="540"/>
      <c r="U33" s="540"/>
      <c r="V33" s="540"/>
      <c r="W33" s="540"/>
    </row>
    <row r="34" spans="1:26" s="218" customFormat="1" ht="12.75" customHeight="1" x14ac:dyDescent="0.2">
      <c r="A34" s="2"/>
      <c r="B34" s="120" t="s">
        <v>516</v>
      </c>
      <c r="C34" s="120">
        <v>33</v>
      </c>
      <c r="D34" s="269">
        <v>8.34</v>
      </c>
      <c r="E34" s="269"/>
      <c r="F34" s="66"/>
      <c r="G34" s="252"/>
      <c r="H34" s="271"/>
      <c r="I34" s="79"/>
      <c r="J34" s="146"/>
      <c r="K34" s="145"/>
      <c r="L34" s="120">
        <f>15+3+9+4+11+3+13+8</f>
        <v>66</v>
      </c>
      <c r="M34" s="66"/>
      <c r="N34" s="120">
        <f>13+14+52+54+7</f>
        <v>140</v>
      </c>
      <c r="O34" s="66"/>
      <c r="P34" s="57">
        <f t="shared" si="0"/>
        <v>206</v>
      </c>
      <c r="Q34" s="61">
        <f t="shared" si="1"/>
        <v>206</v>
      </c>
      <c r="R34" s="539" t="s">
        <v>700</v>
      </c>
      <c r="S34" s="540"/>
      <c r="T34" s="540"/>
      <c r="U34" s="540"/>
      <c r="V34" s="540"/>
      <c r="W34" s="540"/>
    </row>
    <row r="35" spans="1:26" s="218" customFormat="1" ht="12.75" customHeight="1" x14ac:dyDescent="0.2">
      <c r="A35" s="2"/>
      <c r="B35" s="120" t="s">
        <v>516</v>
      </c>
      <c r="C35" s="120">
        <v>33</v>
      </c>
      <c r="D35" s="269">
        <v>8.7899999999999991</v>
      </c>
      <c r="E35" s="269"/>
      <c r="F35" s="66"/>
      <c r="G35" s="252"/>
      <c r="H35" s="271"/>
      <c r="I35" s="79"/>
      <c r="J35" s="146"/>
      <c r="K35" s="145"/>
      <c r="L35" s="120">
        <f>3+4+3</f>
        <v>10</v>
      </c>
      <c r="M35" s="66"/>
      <c r="N35" s="120">
        <f>45+16+12+12</f>
        <v>85</v>
      </c>
      <c r="O35" s="66"/>
      <c r="P35" s="57">
        <f t="shared" si="0"/>
        <v>95</v>
      </c>
      <c r="Q35" s="61">
        <f t="shared" si="1"/>
        <v>95</v>
      </c>
      <c r="R35" s="539" t="s">
        <v>701</v>
      </c>
      <c r="S35" s="540"/>
      <c r="T35" s="540"/>
      <c r="U35" s="540"/>
      <c r="V35" s="540"/>
      <c r="W35" s="540"/>
    </row>
    <row r="36" spans="1:26" s="254" customFormat="1" ht="12.75" customHeight="1" x14ac:dyDescent="0.2">
      <c r="A36" s="160"/>
      <c r="B36" s="118" t="s">
        <v>516</v>
      </c>
      <c r="C36" s="118">
        <v>33</v>
      </c>
      <c r="D36" s="119">
        <v>16.350000000000001</v>
      </c>
      <c r="E36" s="119"/>
      <c r="F36" s="121"/>
      <c r="G36" s="275"/>
      <c r="H36" s="276"/>
      <c r="I36" s="166"/>
      <c r="J36" s="167"/>
      <c r="K36" s="165"/>
      <c r="L36" s="118">
        <f>15+7+16+3</f>
        <v>41</v>
      </c>
      <c r="M36" s="121"/>
      <c r="N36" s="118">
        <f>7+9+7+11</f>
        <v>34</v>
      </c>
      <c r="O36" s="121"/>
      <c r="P36" s="126">
        <f t="shared" si="0"/>
        <v>75</v>
      </c>
      <c r="Q36" s="125">
        <f t="shared" si="1"/>
        <v>75</v>
      </c>
      <c r="R36" s="566" t="s">
        <v>649</v>
      </c>
      <c r="S36" s="567"/>
      <c r="T36" s="567"/>
      <c r="U36" s="567"/>
      <c r="V36" s="567"/>
      <c r="W36" s="567"/>
      <c r="X36" s="254">
        <v>2022</v>
      </c>
      <c r="Z36" s="254">
        <v>105513</v>
      </c>
    </row>
    <row r="37" spans="1:26" s="143" customFormat="1" ht="12.75" customHeight="1" x14ac:dyDescent="0.2">
      <c r="A37" s="149"/>
      <c r="B37" s="118" t="s">
        <v>516</v>
      </c>
      <c r="C37" s="118">
        <v>33</v>
      </c>
      <c r="D37" s="119">
        <v>20.37</v>
      </c>
      <c r="E37" s="119"/>
      <c r="F37" s="121"/>
      <c r="G37" s="277"/>
      <c r="H37" s="276">
        <v>32</v>
      </c>
      <c r="I37" s="127"/>
      <c r="J37" s="128"/>
      <c r="K37" s="126"/>
      <c r="L37" s="118">
        <f>8+4+9+3</f>
        <v>24</v>
      </c>
      <c r="M37" s="129"/>
      <c r="N37" s="118">
        <f>11+15+11+14</f>
        <v>51</v>
      </c>
      <c r="O37" s="134"/>
      <c r="P37" s="126">
        <f t="shared" si="0"/>
        <v>107</v>
      </c>
      <c r="Q37" s="125">
        <f t="shared" si="1"/>
        <v>107</v>
      </c>
      <c r="R37" s="566" t="s">
        <v>702</v>
      </c>
      <c r="S37" s="567"/>
      <c r="T37" s="567"/>
      <c r="U37" s="567"/>
      <c r="V37" s="567"/>
      <c r="W37" s="567"/>
      <c r="X37" s="143">
        <v>2022</v>
      </c>
      <c r="Z37" s="143">
        <v>105513</v>
      </c>
    </row>
    <row r="38" spans="1:26" s="191" customFormat="1" ht="12.75" customHeight="1" x14ac:dyDescent="0.2">
      <c r="A38" s="149"/>
      <c r="B38" s="118" t="s">
        <v>516</v>
      </c>
      <c r="C38" s="118">
        <v>33</v>
      </c>
      <c r="D38" s="119">
        <v>24.89</v>
      </c>
      <c r="E38" s="119"/>
      <c r="F38" s="121"/>
      <c r="G38" s="277"/>
      <c r="H38" s="276">
        <v>32</v>
      </c>
      <c r="I38" s="127"/>
      <c r="J38" s="128"/>
      <c r="K38" s="126"/>
      <c r="L38" s="118">
        <f>15+4+16+3</f>
        <v>38</v>
      </c>
      <c r="M38" s="129"/>
      <c r="N38" s="118">
        <f>10+14+10+13</f>
        <v>47</v>
      </c>
      <c r="O38" s="134"/>
      <c r="P38" s="126">
        <f t="shared" si="0"/>
        <v>117</v>
      </c>
      <c r="Q38" s="125">
        <f t="shared" si="1"/>
        <v>117</v>
      </c>
      <c r="R38" s="566" t="s">
        <v>703</v>
      </c>
      <c r="S38" s="567"/>
      <c r="T38" s="567"/>
      <c r="U38" s="567"/>
      <c r="V38" s="567"/>
      <c r="W38" s="567"/>
      <c r="X38" s="191">
        <v>2022</v>
      </c>
      <c r="Z38" s="191">
        <v>105513</v>
      </c>
    </row>
    <row r="39" spans="1:26" s="218" customFormat="1" ht="12.75" customHeight="1" x14ac:dyDescent="0.2">
      <c r="A39" s="2"/>
      <c r="B39" s="60"/>
      <c r="C39" s="114"/>
      <c r="D39" s="107"/>
      <c r="E39" s="112"/>
      <c r="F39" s="66"/>
      <c r="G39" s="113"/>
      <c r="H39" s="145"/>
      <c r="I39" s="79"/>
      <c r="J39" s="146"/>
      <c r="K39" s="145"/>
      <c r="L39" s="66"/>
      <c r="M39" s="66"/>
      <c r="N39" s="66"/>
      <c r="O39" s="101"/>
      <c r="P39" s="57"/>
      <c r="Q39" s="268"/>
      <c r="R39" s="539"/>
      <c r="S39" s="540"/>
      <c r="T39" s="540"/>
      <c r="U39" s="540"/>
      <c r="V39" s="540"/>
      <c r="W39" s="540"/>
    </row>
    <row r="40" spans="1:26" s="218" customFormat="1" ht="12.75" customHeight="1" x14ac:dyDescent="0.2">
      <c r="A40" s="2"/>
      <c r="B40" s="60"/>
      <c r="C40" s="114"/>
      <c r="D40" s="107"/>
      <c r="E40" s="112"/>
      <c r="F40" s="66"/>
      <c r="G40" s="113"/>
      <c r="H40" s="145"/>
      <c r="I40" s="79"/>
      <c r="J40" s="146"/>
      <c r="K40" s="145"/>
      <c r="L40" s="66"/>
      <c r="M40" s="66"/>
      <c r="N40" s="66"/>
      <c r="O40" s="101"/>
      <c r="P40" s="57"/>
      <c r="Q40" s="61"/>
      <c r="R40" s="541"/>
      <c r="S40" s="542"/>
      <c r="T40" s="542"/>
      <c r="U40" s="542"/>
      <c r="V40" s="542"/>
      <c r="W40" s="543"/>
    </row>
    <row r="41" spans="1:26" s="218" customFormat="1" ht="12.75" customHeight="1" x14ac:dyDescent="0.2">
      <c r="A41" s="2"/>
      <c r="B41" s="60"/>
      <c r="C41" s="114"/>
      <c r="D41" s="107"/>
      <c r="E41" s="107"/>
      <c r="F41" s="66"/>
      <c r="G41" s="113"/>
      <c r="H41" s="145"/>
      <c r="I41" s="79"/>
      <c r="J41" s="146"/>
      <c r="K41" s="145"/>
      <c r="L41" s="66"/>
      <c r="M41" s="66"/>
      <c r="N41" s="66"/>
      <c r="O41" s="101"/>
      <c r="P41" s="57"/>
      <c r="Q41" s="61"/>
      <c r="R41" s="541"/>
      <c r="S41" s="542"/>
      <c r="T41" s="542"/>
      <c r="U41" s="542"/>
      <c r="V41" s="542"/>
      <c r="W41" s="543"/>
    </row>
    <row r="42" spans="1:26" s="218" customFormat="1" ht="12.75" customHeight="1" x14ac:dyDescent="0.2">
      <c r="A42" s="2"/>
      <c r="B42" s="60"/>
      <c r="C42" s="114"/>
      <c r="D42" s="107"/>
      <c r="E42" s="107"/>
      <c r="F42" s="66"/>
      <c r="G42" s="113"/>
      <c r="H42" s="145"/>
      <c r="I42" s="79"/>
      <c r="J42" s="146"/>
      <c r="K42" s="145"/>
      <c r="L42" s="66"/>
      <c r="M42" s="66"/>
      <c r="N42" s="66"/>
      <c r="O42" s="66"/>
      <c r="P42" s="57"/>
      <c r="Q42" s="61"/>
      <c r="R42" s="541"/>
      <c r="S42" s="542"/>
      <c r="T42" s="542"/>
      <c r="U42" s="542"/>
      <c r="V42" s="542"/>
      <c r="W42" s="543"/>
    </row>
    <row r="43" spans="1:26" s="218" customFormat="1" ht="12.75" customHeight="1" x14ac:dyDescent="0.2">
      <c r="A43" s="2"/>
      <c r="B43" s="60"/>
      <c r="C43" s="114"/>
      <c r="D43" s="107"/>
      <c r="E43" s="107"/>
      <c r="F43" s="66"/>
      <c r="G43" s="113"/>
      <c r="H43" s="145"/>
      <c r="I43" s="79"/>
      <c r="J43" s="146"/>
      <c r="K43" s="145"/>
      <c r="L43" s="66"/>
      <c r="M43" s="66"/>
      <c r="N43" s="66"/>
      <c r="O43" s="66"/>
      <c r="P43" s="57"/>
      <c r="Q43" s="61"/>
      <c r="R43" s="541"/>
      <c r="S43" s="542"/>
      <c r="T43" s="542"/>
      <c r="U43" s="542"/>
      <c r="V43" s="542"/>
      <c r="W43" s="543"/>
    </row>
    <row r="44" spans="1:26" s="218" customFormat="1" ht="12.75" customHeight="1" x14ac:dyDescent="0.2">
      <c r="A44" s="2"/>
      <c r="B44" s="60"/>
      <c r="C44" s="114"/>
      <c r="D44" s="107"/>
      <c r="E44" s="112"/>
      <c r="F44" s="66"/>
      <c r="G44" s="113"/>
      <c r="H44" s="145"/>
      <c r="I44" s="79"/>
      <c r="J44" s="146"/>
      <c r="K44" s="145"/>
      <c r="L44" s="66"/>
      <c r="M44" s="66"/>
      <c r="N44" s="66"/>
      <c r="O44" s="66"/>
      <c r="P44" s="57"/>
      <c r="Q44" s="61"/>
      <c r="R44" s="541"/>
      <c r="S44" s="542"/>
      <c r="T44" s="542"/>
      <c r="U44" s="542"/>
      <c r="V44" s="542"/>
      <c r="W44" s="543"/>
    </row>
    <row r="45" spans="1:26" s="218" customFormat="1" ht="12.75" customHeight="1" x14ac:dyDescent="0.2">
      <c r="A45" s="2"/>
      <c r="B45" s="60"/>
      <c r="C45" s="114"/>
      <c r="D45" s="107"/>
      <c r="E45" s="112"/>
      <c r="F45" s="66"/>
      <c r="G45" s="113"/>
      <c r="H45" s="145"/>
      <c r="I45" s="79"/>
      <c r="J45" s="146"/>
      <c r="K45" s="145"/>
      <c r="L45" s="66"/>
      <c r="M45" s="66"/>
      <c r="N45" s="66"/>
      <c r="O45" s="66"/>
      <c r="P45" s="57"/>
      <c r="Q45" s="61"/>
      <c r="R45" s="541"/>
      <c r="S45" s="542"/>
      <c r="T45" s="542"/>
      <c r="U45" s="542"/>
      <c r="V45" s="542"/>
      <c r="W45" s="543"/>
    </row>
    <row r="46" spans="1:26" s="218" customFormat="1" ht="12.75" customHeight="1" x14ac:dyDescent="0.2">
      <c r="A46" s="2"/>
      <c r="B46" s="60"/>
      <c r="C46" s="114"/>
      <c r="D46" s="187"/>
      <c r="E46" s="187"/>
      <c r="F46" s="66"/>
      <c r="G46" s="245"/>
      <c r="H46" s="145"/>
      <c r="I46" s="79"/>
      <c r="J46" s="146"/>
      <c r="K46" s="145"/>
      <c r="L46" s="66"/>
      <c r="M46" s="66"/>
      <c r="N46" s="66"/>
      <c r="O46" s="66"/>
      <c r="P46" s="57"/>
      <c r="Q46" s="61"/>
      <c r="R46" s="541"/>
      <c r="S46" s="542"/>
      <c r="T46" s="542"/>
      <c r="U46" s="542"/>
      <c r="V46" s="542"/>
      <c r="W46" s="543"/>
    </row>
    <row r="47" spans="1:26" s="218" customFormat="1" ht="12.75" customHeight="1" x14ac:dyDescent="0.2">
      <c r="A47" s="2"/>
      <c r="B47" s="60"/>
      <c r="C47" s="114"/>
      <c r="D47" s="187"/>
      <c r="E47" s="187"/>
      <c r="F47" s="66"/>
      <c r="G47" s="245"/>
      <c r="H47" s="145"/>
      <c r="I47" s="79"/>
      <c r="J47" s="146"/>
      <c r="K47" s="145"/>
      <c r="L47" s="66"/>
      <c r="M47" s="66"/>
      <c r="N47" s="66"/>
      <c r="O47" s="66"/>
      <c r="P47" s="57"/>
      <c r="Q47" s="61"/>
      <c r="R47" s="541"/>
      <c r="S47" s="542"/>
      <c r="T47" s="542"/>
      <c r="U47" s="542"/>
      <c r="V47" s="542"/>
      <c r="W47" s="543"/>
    </row>
    <row r="48" spans="1:26" s="218" customFormat="1" ht="12.75" customHeight="1" x14ac:dyDescent="0.2">
      <c r="A48" s="185"/>
      <c r="B48" s="60"/>
      <c r="C48" s="114"/>
      <c r="D48" s="187"/>
      <c r="E48" s="187"/>
      <c r="F48" s="66"/>
      <c r="G48" s="113"/>
      <c r="H48" s="145"/>
      <c r="I48" s="79"/>
      <c r="J48" s="146"/>
      <c r="K48" s="145"/>
      <c r="L48" s="66"/>
      <c r="M48" s="66"/>
      <c r="N48" s="66"/>
      <c r="O48" s="66"/>
      <c r="P48" s="57"/>
      <c r="Q48" s="61"/>
      <c r="R48" s="541"/>
      <c r="S48" s="542"/>
      <c r="T48" s="542"/>
      <c r="U48" s="542"/>
      <c r="V48" s="542"/>
      <c r="W48" s="543"/>
    </row>
    <row r="49" spans="1:23" s="218" customFormat="1" ht="12.75" customHeight="1" x14ac:dyDescent="0.2">
      <c r="A49" s="2"/>
      <c r="B49" s="60"/>
      <c r="C49" s="114"/>
      <c r="D49" s="187"/>
      <c r="E49" s="187"/>
      <c r="F49" s="66"/>
      <c r="G49" s="245"/>
      <c r="H49" s="145"/>
      <c r="I49" s="79"/>
      <c r="J49" s="146"/>
      <c r="K49" s="145"/>
      <c r="L49" s="66"/>
      <c r="M49" s="66"/>
      <c r="N49" s="66"/>
      <c r="O49" s="66"/>
      <c r="P49" s="57"/>
      <c r="Q49" s="61"/>
      <c r="R49" s="541"/>
      <c r="S49" s="542"/>
      <c r="T49" s="542"/>
      <c r="U49" s="542"/>
      <c r="V49" s="542"/>
      <c r="W49" s="543"/>
    </row>
    <row r="50" spans="1:23" s="218" customFormat="1" ht="12.75" customHeight="1" x14ac:dyDescent="0.2">
      <c r="A50" s="2"/>
      <c r="B50" s="60"/>
      <c r="C50" s="114"/>
      <c r="D50" s="187"/>
      <c r="E50" s="187"/>
      <c r="F50" s="66"/>
      <c r="G50" s="245"/>
      <c r="H50" s="145"/>
      <c r="I50" s="79"/>
      <c r="J50" s="146"/>
      <c r="K50" s="145"/>
      <c r="L50" s="66"/>
      <c r="M50" s="66"/>
      <c r="N50" s="66"/>
      <c r="O50" s="66"/>
      <c r="P50" s="57"/>
      <c r="Q50" s="61"/>
      <c r="R50" s="541"/>
      <c r="S50" s="542"/>
      <c r="T50" s="542"/>
      <c r="U50" s="542"/>
      <c r="V50" s="542"/>
      <c r="W50" s="543"/>
    </row>
    <row r="51" spans="1:23" s="218" customFormat="1" ht="12.75" customHeight="1" x14ac:dyDescent="0.2">
      <c r="A51" s="2"/>
      <c r="B51" s="60"/>
      <c r="C51" s="114"/>
      <c r="D51" s="187"/>
      <c r="E51" s="187"/>
      <c r="F51" s="66"/>
      <c r="G51" s="245"/>
      <c r="H51" s="145"/>
      <c r="I51" s="79"/>
      <c r="J51" s="146"/>
      <c r="K51" s="145"/>
      <c r="L51" s="66"/>
      <c r="M51" s="66"/>
      <c r="N51" s="66"/>
      <c r="O51" s="66"/>
      <c r="P51" s="57"/>
      <c r="Q51" s="61"/>
      <c r="R51" s="541"/>
      <c r="S51" s="542"/>
      <c r="T51" s="542"/>
      <c r="U51" s="542"/>
      <c r="V51" s="542"/>
      <c r="W51" s="543"/>
    </row>
    <row r="52" spans="1:23" s="218" customFormat="1" ht="12.75" customHeight="1" x14ac:dyDescent="0.2">
      <c r="A52" s="2"/>
      <c r="B52" s="60"/>
      <c r="C52" s="114"/>
      <c r="D52" s="187"/>
      <c r="E52" s="187"/>
      <c r="F52" s="66"/>
      <c r="G52" s="245"/>
      <c r="H52" s="145"/>
      <c r="I52" s="79"/>
      <c r="J52" s="146"/>
      <c r="K52" s="145"/>
      <c r="L52" s="66"/>
      <c r="M52" s="66"/>
      <c r="N52" s="66"/>
      <c r="O52" s="66"/>
      <c r="P52" s="57"/>
      <c r="Q52" s="61"/>
      <c r="R52" s="541"/>
      <c r="S52" s="542"/>
      <c r="T52" s="542"/>
      <c r="U52" s="542"/>
      <c r="V52" s="542"/>
      <c r="W52" s="543"/>
    </row>
    <row r="53" spans="1:23" s="218" customFormat="1" ht="12.75" customHeight="1" x14ac:dyDescent="0.2">
      <c r="A53" s="2"/>
      <c r="B53" s="60"/>
      <c r="C53" s="114"/>
      <c r="D53" s="187"/>
      <c r="E53" s="187"/>
      <c r="F53" s="66"/>
      <c r="G53" s="245"/>
      <c r="H53" s="145"/>
      <c r="I53" s="79"/>
      <c r="J53" s="146"/>
      <c r="K53" s="145"/>
      <c r="L53" s="66"/>
      <c r="M53" s="66"/>
      <c r="N53" s="66"/>
      <c r="O53" s="66"/>
      <c r="P53" s="57"/>
      <c r="Q53" s="61"/>
      <c r="R53" s="541"/>
      <c r="S53" s="542"/>
      <c r="T53" s="542"/>
      <c r="U53" s="542"/>
      <c r="V53" s="542"/>
      <c r="W53" s="543"/>
    </row>
    <row r="54" spans="1:23" s="247" customFormat="1" ht="12.75" customHeight="1" x14ac:dyDescent="0.2">
      <c r="A54" s="2"/>
      <c r="B54" s="3"/>
      <c r="C54" s="3"/>
      <c r="D54" s="187"/>
      <c r="E54" s="187"/>
      <c r="F54" s="66"/>
      <c r="G54" s="245"/>
      <c r="H54" s="145"/>
      <c r="I54" s="79"/>
      <c r="J54" s="146"/>
      <c r="K54" s="145"/>
      <c r="L54" s="66"/>
      <c r="M54" s="66"/>
      <c r="N54" s="66"/>
      <c r="O54" s="66"/>
      <c r="P54" s="145"/>
      <c r="Q54" s="113"/>
      <c r="R54" s="541"/>
      <c r="S54" s="542"/>
      <c r="T54" s="542"/>
      <c r="U54" s="542"/>
      <c r="V54" s="542"/>
      <c r="W54" s="543"/>
    </row>
    <row r="55" spans="1:23" ht="12.75" customHeight="1" x14ac:dyDescent="0.2">
      <c r="A55" s="63"/>
      <c r="B55" s="3"/>
      <c r="C55" s="3"/>
      <c r="D55" s="65"/>
      <c r="E55" s="65"/>
      <c r="F55" s="66"/>
      <c r="G55" s="1"/>
      <c r="H55" s="145"/>
      <c r="I55" s="79"/>
      <c r="J55" s="146"/>
      <c r="K55" s="57"/>
      <c r="L55" s="66"/>
      <c r="M55" s="66"/>
      <c r="N55" s="66"/>
      <c r="O55" s="66"/>
      <c r="P55" s="57"/>
      <c r="Q55" s="113"/>
      <c r="R55" s="541"/>
      <c r="S55" s="542"/>
      <c r="T55" s="542"/>
      <c r="U55" s="542"/>
      <c r="V55" s="542"/>
      <c r="W55" s="543"/>
    </row>
    <row r="56" spans="1:23" ht="12.75" customHeight="1" x14ac:dyDescent="0.2">
      <c r="A56" s="63"/>
      <c r="B56" s="3"/>
      <c r="C56" s="3"/>
      <c r="D56" s="65"/>
      <c r="E56" s="65"/>
      <c r="F56" s="66"/>
      <c r="G56" s="1"/>
      <c r="H56" s="145"/>
      <c r="I56" s="79"/>
      <c r="J56" s="146"/>
      <c r="K56" s="145"/>
      <c r="L56" s="66"/>
      <c r="M56" s="66"/>
      <c r="N56" s="66"/>
      <c r="O56" s="66"/>
      <c r="P56" s="57"/>
      <c r="Q56" s="113"/>
      <c r="R56" s="541"/>
      <c r="S56" s="542"/>
      <c r="T56" s="542"/>
      <c r="U56" s="542"/>
      <c r="V56" s="542"/>
      <c r="W56" s="543"/>
    </row>
    <row r="57" spans="1:23" s="78" customFormat="1" ht="12.75" customHeight="1" x14ac:dyDescent="0.2">
      <c r="A57" s="63"/>
      <c r="B57" s="3"/>
      <c r="C57" s="3"/>
      <c r="D57" s="65"/>
      <c r="E57" s="65"/>
      <c r="F57" s="66"/>
      <c r="G57" s="1"/>
      <c r="H57" s="74"/>
      <c r="I57" s="79"/>
      <c r="J57" s="76"/>
      <c r="K57" s="74"/>
      <c r="L57" s="66"/>
      <c r="M57" s="77"/>
      <c r="N57" s="66"/>
      <c r="O57" s="77"/>
      <c r="P57" s="74"/>
      <c r="Q57" s="72"/>
      <c r="R57" s="541"/>
      <c r="S57" s="542"/>
      <c r="T57" s="542"/>
      <c r="U57" s="542"/>
      <c r="V57" s="542"/>
      <c r="W57" s="543"/>
    </row>
    <row r="58" spans="1:23" s="78" customFormat="1" ht="12.75" customHeight="1" x14ac:dyDescent="0.2">
      <c r="A58" s="63"/>
      <c r="B58" s="3"/>
      <c r="C58" s="3"/>
      <c r="D58" s="65"/>
      <c r="E58" s="65"/>
      <c r="F58" s="66"/>
      <c r="G58" s="1"/>
      <c r="H58" s="74"/>
      <c r="I58" s="79"/>
      <c r="J58" s="76"/>
      <c r="K58" s="57"/>
      <c r="L58" s="66"/>
      <c r="M58" s="77"/>
      <c r="N58" s="66"/>
      <c r="O58" s="77"/>
      <c r="P58" s="74"/>
      <c r="Q58" s="72"/>
      <c r="R58" s="541"/>
      <c r="S58" s="542"/>
      <c r="T58" s="542"/>
      <c r="U58" s="542"/>
      <c r="V58" s="542"/>
      <c r="W58" s="543"/>
    </row>
    <row r="59" spans="1:23" ht="12.75" customHeight="1" x14ac:dyDescent="0.2">
      <c r="A59" s="81"/>
      <c r="B59" s="82"/>
      <c r="C59" s="82"/>
      <c r="D59" s="83"/>
      <c r="E59" s="83"/>
      <c r="F59" s="84"/>
      <c r="G59" s="85"/>
      <c r="H59" s="86"/>
      <c r="I59" s="87"/>
      <c r="J59" s="88"/>
      <c r="K59" s="86"/>
      <c r="L59" s="89"/>
      <c r="M59" s="90"/>
      <c r="N59" s="89"/>
      <c r="O59" s="89"/>
      <c r="P59" s="86"/>
      <c r="Q59" s="85"/>
      <c r="R59" s="541"/>
      <c r="S59" s="542"/>
      <c r="T59" s="542"/>
      <c r="U59" s="542"/>
      <c r="V59" s="542"/>
      <c r="W59" s="543"/>
    </row>
    <row r="60" spans="1:23" ht="12.75" customHeight="1" x14ac:dyDescent="0.2">
      <c r="A60" s="81"/>
      <c r="B60" s="82"/>
      <c r="C60" s="82"/>
      <c r="D60" s="83"/>
      <c r="E60" s="83"/>
      <c r="F60" s="84"/>
      <c r="G60" s="85"/>
      <c r="H60" s="86"/>
      <c r="I60" s="87"/>
      <c r="J60" s="88"/>
      <c r="K60" s="86"/>
      <c r="L60" s="89"/>
      <c r="M60" s="90"/>
      <c r="N60" s="89"/>
      <c r="O60" s="89"/>
      <c r="P60" s="86"/>
      <c r="Q60" s="85"/>
      <c r="R60" s="541"/>
      <c r="S60" s="542"/>
      <c r="T60" s="542"/>
      <c r="U60" s="542"/>
      <c r="V60" s="542"/>
      <c r="W60" s="543"/>
    </row>
    <row r="61" spans="1:23" ht="12.75" customHeight="1" x14ac:dyDescent="0.2">
      <c r="A61" s="81"/>
      <c r="B61" s="82"/>
      <c r="C61" s="82"/>
      <c r="D61" s="83"/>
      <c r="E61" s="83"/>
      <c r="F61" s="84"/>
      <c r="G61" s="85"/>
      <c r="H61" s="86"/>
      <c r="I61" s="87"/>
      <c r="J61" s="88"/>
      <c r="K61" s="86"/>
      <c r="L61" s="89"/>
      <c r="M61" s="90"/>
      <c r="N61" s="89"/>
      <c r="O61" s="89"/>
      <c r="P61" s="86"/>
      <c r="Q61" s="85"/>
      <c r="R61" s="541"/>
      <c r="S61" s="542"/>
      <c r="T61" s="542"/>
      <c r="U61" s="542"/>
      <c r="V61" s="542"/>
      <c r="W61" s="543"/>
    </row>
    <row r="62" spans="1:23" ht="12.75" customHeight="1" x14ac:dyDescent="0.2">
      <c r="A62" s="81"/>
      <c r="B62" s="82"/>
      <c r="C62" s="82"/>
      <c r="D62" s="83"/>
      <c r="E62" s="83"/>
      <c r="F62" s="84"/>
      <c r="G62" s="85"/>
      <c r="H62" s="86"/>
      <c r="I62" s="87"/>
      <c r="J62" s="88"/>
      <c r="K62" s="86"/>
      <c r="L62" s="89"/>
      <c r="M62" s="90"/>
      <c r="N62" s="89"/>
      <c r="O62" s="89"/>
      <c r="P62" s="86"/>
      <c r="Q62" s="85"/>
      <c r="R62" s="541"/>
      <c r="S62" s="542"/>
      <c r="T62" s="542"/>
      <c r="U62" s="542"/>
      <c r="V62" s="542"/>
      <c r="W62" s="543"/>
    </row>
    <row r="63" spans="1:23" ht="12.75" customHeight="1" x14ac:dyDescent="0.2">
      <c r="A63" s="81"/>
      <c r="B63" s="82"/>
      <c r="C63" s="82"/>
      <c r="D63" s="83"/>
      <c r="E63" s="83"/>
      <c r="F63" s="84"/>
      <c r="G63" s="85"/>
      <c r="H63" s="86"/>
      <c r="I63" s="87"/>
      <c r="J63" s="88"/>
      <c r="K63" s="86"/>
      <c r="L63" s="89"/>
      <c r="M63" s="90"/>
      <c r="N63" s="89"/>
      <c r="O63" s="89"/>
      <c r="P63" s="86"/>
      <c r="Q63" s="85"/>
      <c r="R63" s="541"/>
      <c r="S63" s="542"/>
      <c r="T63" s="542"/>
      <c r="U63" s="542"/>
      <c r="V63" s="542"/>
      <c r="W63" s="543"/>
    </row>
    <row r="64" spans="1:23" ht="12.75" customHeight="1" x14ac:dyDescent="0.2">
      <c r="A64" s="81"/>
      <c r="B64" s="82"/>
      <c r="C64" s="82"/>
      <c r="D64" s="83"/>
      <c r="E64" s="83"/>
      <c r="F64" s="84"/>
      <c r="G64" s="85"/>
      <c r="H64" s="86"/>
      <c r="I64" s="87"/>
      <c r="J64" s="88"/>
      <c r="K64" s="86"/>
      <c r="L64" s="89"/>
      <c r="M64" s="90"/>
      <c r="N64" s="89"/>
      <c r="O64" s="89"/>
      <c r="P64" s="86"/>
      <c r="Q64" s="85"/>
      <c r="R64" s="541"/>
      <c r="S64" s="542"/>
      <c r="T64" s="542"/>
      <c r="U64" s="542"/>
      <c r="V64" s="542"/>
      <c r="W64" s="543"/>
    </row>
    <row r="65" spans="1:23" ht="12.75" customHeight="1" x14ac:dyDescent="0.2">
      <c r="A65" s="81"/>
      <c r="B65" s="82"/>
      <c r="C65" s="82"/>
      <c r="D65" s="83"/>
      <c r="E65" s="83"/>
      <c r="F65" s="84"/>
      <c r="G65" s="85"/>
      <c r="H65" s="86"/>
      <c r="I65" s="87"/>
      <c r="J65" s="88"/>
      <c r="K65" s="86"/>
      <c r="L65" s="89"/>
      <c r="M65" s="90"/>
      <c r="N65" s="89"/>
      <c r="O65" s="89"/>
      <c r="P65" s="86"/>
      <c r="Q65" s="85"/>
      <c r="R65" s="541"/>
      <c r="S65" s="542"/>
      <c r="T65" s="542"/>
      <c r="U65" s="542"/>
      <c r="V65" s="542"/>
      <c r="W65" s="543"/>
    </row>
    <row r="66" spans="1:23" ht="12.75" customHeight="1" x14ac:dyDescent="0.2">
      <c r="A66" s="81"/>
      <c r="B66" s="82"/>
      <c r="C66" s="82"/>
      <c r="D66" s="83"/>
      <c r="E66" s="83"/>
      <c r="F66" s="84"/>
      <c r="G66" s="85"/>
      <c r="H66" s="86"/>
      <c r="I66" s="87"/>
      <c r="J66" s="88"/>
      <c r="K66" s="86"/>
      <c r="L66" s="89"/>
      <c r="M66" s="90"/>
      <c r="N66" s="89"/>
      <c r="O66" s="89"/>
      <c r="P66" s="86"/>
      <c r="Q66" s="85"/>
      <c r="R66" s="541"/>
      <c r="S66" s="542"/>
      <c r="T66" s="542"/>
      <c r="U66" s="542"/>
      <c r="V66" s="542"/>
      <c r="W66" s="543"/>
    </row>
    <row r="67" spans="1:23" ht="12.75" customHeight="1" x14ac:dyDescent="0.2">
      <c r="A67" s="81"/>
      <c r="B67" s="82"/>
      <c r="C67" s="82"/>
      <c r="D67" s="83"/>
      <c r="E67" s="83"/>
      <c r="F67" s="84"/>
      <c r="G67" s="85"/>
      <c r="H67" s="86"/>
      <c r="I67" s="87"/>
      <c r="J67" s="88"/>
      <c r="K67" s="86"/>
      <c r="L67" s="89"/>
      <c r="M67" s="90"/>
      <c r="N67" s="89"/>
      <c r="O67" s="89"/>
      <c r="P67" s="86"/>
      <c r="Q67" s="85"/>
      <c r="R67" s="541"/>
      <c r="S67" s="542"/>
      <c r="T67" s="542"/>
      <c r="U67" s="542"/>
      <c r="V67" s="542"/>
      <c r="W67" s="543"/>
    </row>
    <row r="68" spans="1:23" ht="12.75" customHeight="1" x14ac:dyDescent="0.2">
      <c r="A68" s="81"/>
      <c r="B68" s="82"/>
      <c r="C68" s="82"/>
      <c r="D68" s="83"/>
      <c r="E68" s="83"/>
      <c r="F68" s="84"/>
      <c r="G68" s="85"/>
      <c r="H68" s="86"/>
      <c r="I68" s="87"/>
      <c r="J68" s="88"/>
      <c r="K68" s="86"/>
      <c r="L68" s="89"/>
      <c r="M68" s="90"/>
      <c r="N68" s="89"/>
      <c r="O68" s="89"/>
      <c r="P68" s="86"/>
      <c r="Q68" s="85"/>
      <c r="R68" s="541"/>
      <c r="S68" s="542"/>
      <c r="T68" s="542"/>
      <c r="U68" s="542"/>
      <c r="V68" s="542"/>
      <c r="W68" s="543"/>
    </row>
    <row r="69" spans="1:23" ht="12.75" customHeight="1" x14ac:dyDescent="0.2">
      <c r="A69" s="81"/>
      <c r="B69" s="82"/>
      <c r="C69" s="82"/>
      <c r="D69" s="83"/>
      <c r="E69" s="83"/>
      <c r="F69" s="84"/>
      <c r="G69" s="85"/>
      <c r="H69" s="86"/>
      <c r="I69" s="87"/>
      <c r="J69" s="88"/>
      <c r="K69" s="86"/>
      <c r="L69" s="89"/>
      <c r="M69" s="90"/>
      <c r="N69" s="89"/>
      <c r="O69" s="89"/>
      <c r="P69" s="86"/>
      <c r="Q69" s="85"/>
      <c r="R69" s="541"/>
      <c r="S69" s="542"/>
      <c r="T69" s="542"/>
      <c r="U69" s="542"/>
      <c r="V69" s="542"/>
      <c r="W69" s="543"/>
    </row>
    <row r="70" spans="1:23" ht="12.75" customHeight="1" x14ac:dyDescent="0.2">
      <c r="A70" s="81"/>
      <c r="B70" s="82"/>
      <c r="C70" s="82"/>
      <c r="D70" s="83"/>
      <c r="E70" s="83"/>
      <c r="F70" s="84"/>
      <c r="G70" s="85"/>
      <c r="H70" s="86"/>
      <c r="I70" s="87"/>
      <c r="J70" s="88"/>
      <c r="K70" s="86"/>
      <c r="L70" s="89"/>
      <c r="M70" s="90"/>
      <c r="N70" s="89"/>
      <c r="O70" s="89"/>
      <c r="P70" s="86"/>
      <c r="Q70" s="85"/>
      <c r="R70" s="541"/>
      <c r="S70" s="542"/>
      <c r="T70" s="542"/>
      <c r="U70" s="542"/>
      <c r="V70" s="542"/>
      <c r="W70" s="543"/>
    </row>
    <row r="71" spans="1:23" ht="12.75" customHeight="1" x14ac:dyDescent="0.2">
      <c r="A71" s="81"/>
      <c r="B71" s="82"/>
      <c r="C71" s="82"/>
      <c r="D71" s="83"/>
      <c r="E71" s="83"/>
      <c r="F71" s="84"/>
      <c r="G71" s="85"/>
      <c r="H71" s="86"/>
      <c r="I71" s="87"/>
      <c r="J71" s="88"/>
      <c r="K71" s="86"/>
      <c r="L71" s="89"/>
      <c r="M71" s="90"/>
      <c r="N71" s="89"/>
      <c r="O71" s="89"/>
      <c r="P71" s="86"/>
      <c r="Q71" s="85"/>
      <c r="R71" s="541"/>
      <c r="S71" s="542"/>
      <c r="T71" s="542"/>
      <c r="U71" s="542"/>
      <c r="V71" s="542"/>
      <c r="W71" s="543"/>
    </row>
    <row r="72" spans="1:23" ht="12.75" customHeight="1" x14ac:dyDescent="0.2">
      <c r="A72" s="81"/>
      <c r="B72" s="82"/>
      <c r="C72" s="82"/>
      <c r="D72" s="83"/>
      <c r="E72" s="83"/>
      <c r="F72" s="84"/>
      <c r="G72" s="85"/>
      <c r="H72" s="86"/>
      <c r="I72" s="87"/>
      <c r="J72" s="88"/>
      <c r="K72" s="86"/>
      <c r="L72" s="89"/>
      <c r="M72" s="90"/>
      <c r="N72" s="89"/>
      <c r="O72" s="89"/>
      <c r="P72" s="86"/>
      <c r="Q72" s="85"/>
      <c r="R72" s="541"/>
      <c r="S72" s="542"/>
      <c r="T72" s="542"/>
      <c r="U72" s="542"/>
      <c r="V72" s="542"/>
      <c r="W72" s="543"/>
    </row>
    <row r="73" spans="1:23" ht="12.75" customHeight="1" x14ac:dyDescent="0.2">
      <c r="A73" s="81"/>
      <c r="B73" s="82"/>
      <c r="C73" s="82"/>
      <c r="D73" s="83"/>
      <c r="E73" s="83"/>
      <c r="F73" s="84"/>
      <c r="G73" s="85"/>
      <c r="H73" s="86"/>
      <c r="I73" s="87"/>
      <c r="J73" s="88"/>
      <c r="K73" s="86"/>
      <c r="L73" s="89"/>
      <c r="M73" s="90"/>
      <c r="N73" s="89"/>
      <c r="O73" s="89"/>
      <c r="P73" s="86"/>
      <c r="Q73" s="85"/>
      <c r="R73" s="541"/>
      <c r="S73" s="542"/>
      <c r="T73" s="542"/>
      <c r="U73" s="542"/>
      <c r="V73" s="542"/>
      <c r="W73" s="543"/>
    </row>
    <row r="74" spans="1:23" ht="12.75" customHeight="1" x14ac:dyDescent="0.2">
      <c r="A74" s="81"/>
      <c r="B74" s="82"/>
      <c r="C74" s="82"/>
      <c r="D74" s="83"/>
      <c r="E74" s="83"/>
      <c r="F74" s="84"/>
      <c r="G74" s="85"/>
      <c r="H74" s="86"/>
      <c r="I74" s="87"/>
      <c r="J74" s="88"/>
      <c r="K74" s="86"/>
      <c r="L74" s="89"/>
      <c r="M74" s="90"/>
      <c r="N74" s="89"/>
      <c r="O74" s="89"/>
      <c r="P74" s="86"/>
      <c r="Q74" s="85"/>
      <c r="R74" s="541"/>
      <c r="S74" s="542"/>
      <c r="T74" s="542"/>
      <c r="U74" s="542"/>
      <c r="V74" s="542"/>
      <c r="W74" s="543"/>
    </row>
    <row r="75" spans="1:23" ht="12.75" customHeight="1" x14ac:dyDescent="0.2">
      <c r="A75" s="81"/>
      <c r="B75" s="82"/>
      <c r="C75" s="82"/>
      <c r="D75" s="83"/>
      <c r="E75" s="83"/>
      <c r="F75" s="84"/>
      <c r="G75" s="85"/>
      <c r="H75" s="86"/>
      <c r="I75" s="87"/>
      <c r="J75" s="88"/>
      <c r="K75" s="86"/>
      <c r="L75" s="89"/>
      <c r="M75" s="90"/>
      <c r="N75" s="89"/>
      <c r="O75" s="89"/>
      <c r="P75" s="86"/>
      <c r="Q75" s="85"/>
      <c r="R75" s="541"/>
      <c r="S75" s="542"/>
      <c r="T75" s="542"/>
      <c r="U75" s="542"/>
      <c r="V75" s="542"/>
      <c r="W75" s="543"/>
    </row>
    <row r="76" spans="1:23" ht="12.75" customHeight="1" x14ac:dyDescent="0.2">
      <c r="A76" s="81"/>
      <c r="B76" s="82"/>
      <c r="C76" s="82"/>
      <c r="D76" s="83"/>
      <c r="E76" s="83"/>
      <c r="F76" s="84"/>
      <c r="G76" s="85"/>
      <c r="H76" s="86"/>
      <c r="I76" s="87"/>
      <c r="J76" s="88"/>
      <c r="K76" s="86"/>
      <c r="L76" s="89"/>
      <c r="M76" s="90"/>
      <c r="N76" s="89"/>
      <c r="O76" s="89"/>
      <c r="P76" s="86"/>
      <c r="Q76" s="85"/>
      <c r="R76" s="541"/>
      <c r="S76" s="542"/>
      <c r="T76" s="542"/>
      <c r="U76" s="542"/>
      <c r="V76" s="542"/>
      <c r="W76" s="543"/>
    </row>
    <row r="77" spans="1:23" ht="12.75" customHeight="1" x14ac:dyDescent="0.2">
      <c r="A77" s="81"/>
      <c r="B77" s="82"/>
      <c r="C77" s="82"/>
      <c r="D77" s="83"/>
      <c r="E77" s="83"/>
      <c r="F77" s="84"/>
      <c r="G77" s="85"/>
      <c r="H77" s="86"/>
      <c r="I77" s="87"/>
      <c r="J77" s="88"/>
      <c r="K77" s="86"/>
      <c r="L77" s="89"/>
      <c r="M77" s="90"/>
      <c r="N77" s="89"/>
      <c r="O77" s="89"/>
      <c r="P77" s="86"/>
      <c r="Q77" s="85"/>
      <c r="R77" s="541"/>
      <c r="S77" s="542"/>
      <c r="T77" s="542"/>
      <c r="U77" s="542"/>
      <c r="V77" s="542"/>
      <c r="W77" s="543"/>
    </row>
    <row r="78" spans="1:23" ht="12.75" customHeight="1" x14ac:dyDescent="0.2">
      <c r="A78" s="81"/>
      <c r="B78" s="82"/>
      <c r="C78" s="82"/>
      <c r="D78" s="83"/>
      <c r="E78" s="83"/>
      <c r="F78" s="84"/>
      <c r="G78" s="85"/>
      <c r="H78" s="86"/>
      <c r="I78" s="87"/>
      <c r="J78" s="88"/>
      <c r="K78" s="86"/>
      <c r="L78" s="89"/>
      <c r="M78" s="90"/>
      <c r="N78" s="89"/>
      <c r="O78" s="89"/>
      <c r="P78" s="86"/>
      <c r="Q78" s="85"/>
      <c r="R78" s="541"/>
      <c r="S78" s="542"/>
      <c r="T78" s="542"/>
      <c r="U78" s="542"/>
      <c r="V78" s="542"/>
      <c r="W78" s="543"/>
    </row>
    <row r="79" spans="1:23" ht="12.75" customHeight="1" x14ac:dyDescent="0.2">
      <c r="A79" s="81"/>
      <c r="B79" s="82"/>
      <c r="C79" s="82"/>
      <c r="D79" s="83"/>
      <c r="E79" s="83"/>
      <c r="F79" s="84"/>
      <c r="G79" s="85"/>
      <c r="H79" s="86"/>
      <c r="I79" s="87"/>
      <c r="J79" s="88"/>
      <c r="K79" s="86"/>
      <c r="L79" s="89"/>
      <c r="M79" s="90"/>
      <c r="N79" s="89"/>
      <c r="O79" s="89"/>
      <c r="P79" s="86"/>
      <c r="Q79" s="85"/>
      <c r="R79" s="541"/>
      <c r="S79" s="542"/>
      <c r="T79" s="542"/>
      <c r="U79" s="542"/>
      <c r="V79" s="542"/>
      <c r="W79" s="543"/>
    </row>
    <row r="80" spans="1:23" ht="12.75" customHeight="1" x14ac:dyDescent="0.2">
      <c r="A80" s="81"/>
      <c r="B80" s="82"/>
      <c r="C80" s="82"/>
      <c r="D80" s="83"/>
      <c r="E80" s="83"/>
      <c r="F80" s="84"/>
      <c r="G80" s="85"/>
      <c r="H80" s="86"/>
      <c r="I80" s="87"/>
      <c r="J80" s="88"/>
      <c r="K80" s="86"/>
      <c r="L80" s="89"/>
      <c r="M80" s="90"/>
      <c r="N80" s="89"/>
      <c r="O80" s="89"/>
      <c r="P80" s="86"/>
      <c r="Q80" s="85"/>
      <c r="R80" s="541"/>
      <c r="S80" s="542"/>
      <c r="T80" s="542"/>
      <c r="U80" s="542"/>
      <c r="V80" s="542"/>
      <c r="W80" s="543"/>
    </row>
    <row r="81" spans="1:23" ht="12.75" customHeight="1" thickBot="1" x14ac:dyDescent="0.25">
      <c r="A81" s="81"/>
      <c r="B81" s="82"/>
      <c r="C81" s="82"/>
      <c r="D81" s="83"/>
      <c r="E81" s="83"/>
      <c r="F81" s="89"/>
      <c r="G81" s="85"/>
      <c r="H81" s="86"/>
      <c r="I81" s="89"/>
      <c r="J81" s="85"/>
      <c r="K81" s="86"/>
      <c r="L81" s="89"/>
      <c r="M81" s="89"/>
      <c r="N81" s="89"/>
      <c r="O81" s="89"/>
      <c r="P81" s="86"/>
      <c r="Q81" s="85"/>
      <c r="R81" s="547"/>
      <c r="S81" s="548"/>
      <c r="T81" s="548"/>
      <c r="U81" s="548"/>
      <c r="V81" s="548"/>
      <c r="W81" s="549"/>
    </row>
    <row r="82" spans="1:23" ht="12.75" customHeight="1" x14ac:dyDescent="0.2">
      <c r="A82" s="550" t="s">
        <v>49</v>
      </c>
      <c r="B82" s="550"/>
      <c r="C82" s="550"/>
      <c r="D82" s="550"/>
      <c r="E82" s="550"/>
      <c r="F82" s="550"/>
      <c r="G82" s="550"/>
      <c r="H82" s="550"/>
      <c r="I82" s="550"/>
      <c r="J82" s="550"/>
      <c r="K82" s="550"/>
      <c r="L82" s="550"/>
      <c r="M82" s="550"/>
      <c r="N82" s="550"/>
      <c r="O82" s="550"/>
      <c r="P82" s="91"/>
      <c r="Q82" s="92"/>
      <c r="R82" s="551"/>
      <c r="S82" s="552"/>
      <c r="T82" s="552"/>
      <c r="U82" s="552"/>
      <c r="V82" s="552"/>
      <c r="W82" s="552"/>
    </row>
    <row r="83" spans="1:23" x14ac:dyDescent="0.2">
      <c r="H83" s="6"/>
      <c r="I83" s="6"/>
      <c r="J83" s="6"/>
      <c r="K83" s="6"/>
      <c r="L83" s="6"/>
      <c r="M83" s="6"/>
      <c r="N83" s="6"/>
      <c r="O83" s="6"/>
    </row>
    <row r="84" spans="1:23" x14ac:dyDescent="0.2">
      <c r="H84" s="6"/>
      <c r="I84" s="6"/>
      <c r="J84" s="6"/>
      <c r="K84" s="6"/>
      <c r="L84" s="6"/>
      <c r="M84" s="6"/>
      <c r="N84" s="6"/>
      <c r="O84" s="6"/>
    </row>
    <row r="85" spans="1:23" x14ac:dyDescent="0.2">
      <c r="A85" s="93"/>
      <c r="B85" s="93"/>
      <c r="C85" s="93"/>
      <c r="D85" s="94"/>
      <c r="E85" s="94"/>
      <c r="F85" s="95"/>
      <c r="G85" s="95"/>
      <c r="H85" s="95"/>
      <c r="I85" s="95"/>
      <c r="J85" s="95"/>
      <c r="K85" s="95"/>
      <c r="L85" s="95"/>
      <c r="M85" s="95"/>
      <c r="N85" s="95"/>
      <c r="O85" s="95"/>
      <c r="P85" s="95"/>
      <c r="Q85" s="95"/>
      <c r="R85" s="96"/>
    </row>
    <row r="86" spans="1:23" x14ac:dyDescent="0.2">
      <c r="A86" s="93"/>
      <c r="B86" s="93"/>
      <c r="C86" s="93"/>
      <c r="D86" s="94"/>
      <c r="E86" s="94"/>
      <c r="F86" s="95"/>
      <c r="G86" s="95"/>
      <c r="H86" s="95"/>
      <c r="I86" s="95"/>
      <c r="J86" s="95"/>
      <c r="K86" s="95"/>
      <c r="L86" s="95"/>
      <c r="M86" s="95"/>
      <c r="N86" s="95"/>
      <c r="O86" s="95"/>
      <c r="P86" s="95"/>
      <c r="Q86" s="95"/>
      <c r="R86" s="96"/>
    </row>
    <row r="87" spans="1:23" x14ac:dyDescent="0.2">
      <c r="A87" s="93"/>
      <c r="B87" s="93"/>
      <c r="C87" s="93"/>
      <c r="D87" s="94"/>
      <c r="E87" s="94"/>
      <c r="F87" s="95"/>
      <c r="G87" s="95"/>
      <c r="H87" s="95"/>
      <c r="I87" s="95"/>
      <c r="J87" s="95"/>
      <c r="K87" s="95"/>
      <c r="L87" s="95"/>
      <c r="M87" s="95"/>
      <c r="N87" s="95"/>
      <c r="O87" s="95"/>
      <c r="P87" s="95"/>
      <c r="Q87" s="95"/>
      <c r="R87" s="96"/>
    </row>
    <row r="88" spans="1:23" x14ac:dyDescent="0.2">
      <c r="H88" s="6"/>
      <c r="I88" s="6"/>
      <c r="J88" s="6"/>
      <c r="K88" s="6"/>
      <c r="L88" s="6"/>
      <c r="M88" s="6"/>
      <c r="N88" s="6"/>
      <c r="O88" s="6"/>
    </row>
    <row r="89" spans="1:23" x14ac:dyDescent="0.2">
      <c r="H89" s="6"/>
      <c r="I89" s="6"/>
      <c r="J89" s="6"/>
      <c r="K89" s="6"/>
      <c r="L89" s="6"/>
      <c r="M89" s="6"/>
      <c r="N89" s="6"/>
      <c r="O89" s="6"/>
    </row>
    <row r="90" spans="1:23" x14ac:dyDescent="0.2">
      <c r="H90" s="6"/>
      <c r="I90" s="6"/>
      <c r="J90" s="6"/>
      <c r="K90" s="6"/>
      <c r="L90" s="6"/>
      <c r="M90" s="6"/>
      <c r="N90" s="6"/>
      <c r="O90" s="6"/>
    </row>
    <row r="91" spans="1:23" s="78" customFormat="1" ht="12.75" customHeight="1" x14ac:dyDescent="0.2">
      <c r="A91" s="63"/>
      <c r="B91" s="3"/>
      <c r="C91" s="3"/>
      <c r="D91" s="65">
        <v>7.66</v>
      </c>
      <c r="E91" s="65">
        <v>7.92</v>
      </c>
      <c r="F91" s="66"/>
      <c r="G91" s="1"/>
      <c r="H91" s="74"/>
      <c r="I91" s="79"/>
      <c r="J91" s="76"/>
      <c r="K91" s="57"/>
      <c r="L91" s="66"/>
      <c r="M91" s="77"/>
      <c r="N91" s="66"/>
      <c r="O91" s="77">
        <v>28</v>
      </c>
      <c r="P91" s="80"/>
      <c r="Q91" s="72"/>
      <c r="R91" s="541" t="s">
        <v>534</v>
      </c>
      <c r="S91" s="542"/>
      <c r="T91" s="542"/>
      <c r="U91" s="542"/>
      <c r="V91" s="542"/>
      <c r="W91" s="543"/>
    </row>
    <row r="92" spans="1:23" s="78" customFormat="1" ht="12.75" customHeight="1" x14ac:dyDescent="0.2">
      <c r="A92" s="63"/>
      <c r="B92" s="3"/>
      <c r="C92" s="3"/>
      <c r="D92" s="65">
        <v>7.92</v>
      </c>
      <c r="E92" s="65">
        <v>8.26</v>
      </c>
      <c r="F92" s="66"/>
      <c r="G92" s="1">
        <v>10</v>
      </c>
      <c r="H92" s="74"/>
      <c r="I92" s="79"/>
      <c r="J92" s="76"/>
      <c r="K92" s="74"/>
      <c r="L92" s="66">
        <v>56</v>
      </c>
      <c r="M92" s="77"/>
      <c r="N92" s="66"/>
      <c r="O92" s="77">
        <v>84</v>
      </c>
      <c r="P92" s="80"/>
      <c r="Q92" s="72"/>
      <c r="R92" s="541" t="s">
        <v>534</v>
      </c>
      <c r="S92" s="542"/>
      <c r="T92" s="542"/>
      <c r="U92" s="542"/>
      <c r="V92" s="542"/>
      <c r="W92" s="543"/>
    </row>
    <row r="93" spans="1:23" s="78" customFormat="1" ht="12.75" customHeight="1" x14ac:dyDescent="0.2">
      <c r="A93" s="63"/>
      <c r="B93" s="3"/>
      <c r="C93" s="3"/>
      <c r="D93" s="65">
        <v>8.26</v>
      </c>
      <c r="E93" s="65">
        <v>8.44</v>
      </c>
      <c r="F93" s="66"/>
      <c r="G93" s="1">
        <v>4</v>
      </c>
      <c r="H93" s="74"/>
      <c r="I93" s="79"/>
      <c r="J93" s="76"/>
      <c r="K93" s="74"/>
      <c r="L93" s="66"/>
      <c r="M93" s="77"/>
      <c r="N93" s="66"/>
      <c r="O93" s="77">
        <v>12</v>
      </c>
      <c r="P93" s="74"/>
      <c r="Q93" s="72"/>
      <c r="R93" s="541" t="s">
        <v>534</v>
      </c>
      <c r="S93" s="542"/>
      <c r="T93" s="542"/>
      <c r="U93" s="542"/>
      <c r="V93" s="542"/>
      <c r="W93" s="543"/>
    </row>
    <row r="94" spans="1:23" s="78" customFormat="1" ht="12.75" customHeight="1" x14ac:dyDescent="0.2">
      <c r="A94" s="63"/>
      <c r="B94" s="3"/>
      <c r="C94" s="3"/>
      <c r="D94" s="65">
        <v>8.44</v>
      </c>
      <c r="E94" s="65">
        <v>8.74</v>
      </c>
      <c r="F94" s="66"/>
      <c r="G94" s="1">
        <v>10</v>
      </c>
      <c r="H94" s="74"/>
      <c r="I94" s="79"/>
      <c r="J94" s="76"/>
      <c r="K94" s="57"/>
      <c r="L94" s="66">
        <v>21</v>
      </c>
      <c r="M94" s="77"/>
      <c r="N94" s="66"/>
      <c r="O94" s="77">
        <v>64</v>
      </c>
      <c r="P94" s="74"/>
      <c r="Q94" s="72"/>
      <c r="R94" s="541" t="s">
        <v>534</v>
      </c>
      <c r="S94" s="542"/>
      <c r="T94" s="542"/>
      <c r="U94" s="542"/>
      <c r="V94" s="542"/>
      <c r="W94" s="543"/>
    </row>
    <row r="95" spans="1:23" x14ac:dyDescent="0.2">
      <c r="H95" s="6"/>
      <c r="I95" s="6"/>
      <c r="J95" s="6"/>
      <c r="K95" s="6"/>
      <c r="L95" s="6"/>
      <c r="M95" s="6"/>
      <c r="N95" s="6"/>
      <c r="O95" s="6"/>
    </row>
    <row r="96" spans="1:23" x14ac:dyDescent="0.2">
      <c r="H96" s="6"/>
      <c r="I96" s="6"/>
      <c r="J96" s="6"/>
      <c r="K96" s="6"/>
      <c r="L96" s="6"/>
      <c r="M96" s="6"/>
      <c r="N96" s="6"/>
      <c r="O96" s="6"/>
    </row>
    <row r="97" spans="1:23" x14ac:dyDescent="0.2">
      <c r="H97" s="6"/>
      <c r="I97" s="6"/>
      <c r="J97" s="6"/>
      <c r="K97" s="6"/>
      <c r="L97" s="6"/>
      <c r="M97" s="6"/>
      <c r="N97" s="6"/>
      <c r="O97" s="6"/>
    </row>
    <row r="98" spans="1:23" x14ac:dyDescent="0.2">
      <c r="H98" s="6"/>
      <c r="I98" s="6"/>
      <c r="J98" s="6"/>
      <c r="K98" s="6"/>
      <c r="L98" s="6"/>
      <c r="M98" s="6"/>
      <c r="N98" s="6"/>
      <c r="O98" s="6"/>
    </row>
    <row r="99" spans="1:23" x14ac:dyDescent="0.2">
      <c r="H99" s="6"/>
      <c r="I99" s="6"/>
      <c r="J99" s="6"/>
      <c r="K99" s="6"/>
      <c r="L99" s="6"/>
      <c r="M99" s="6"/>
      <c r="N99" s="6"/>
      <c r="O99" s="6"/>
    </row>
    <row r="100" spans="1:23" x14ac:dyDescent="0.2">
      <c r="H100" s="6"/>
      <c r="I100" s="6"/>
      <c r="J100" s="6"/>
      <c r="K100" s="6"/>
      <c r="L100" s="6"/>
      <c r="M100" s="6"/>
      <c r="N100" s="6"/>
      <c r="O100" s="6"/>
    </row>
    <row r="101" spans="1:23" x14ac:dyDescent="0.2">
      <c r="H101" s="6"/>
      <c r="I101" s="6"/>
      <c r="J101" s="6"/>
      <c r="K101" s="6"/>
      <c r="L101" s="6"/>
      <c r="M101" s="6"/>
      <c r="N101" s="6"/>
      <c r="O101" s="6"/>
    </row>
    <row r="102" spans="1:23" x14ac:dyDescent="0.2">
      <c r="H102" s="6"/>
      <c r="I102" s="6"/>
      <c r="J102" s="6"/>
      <c r="K102" s="6"/>
      <c r="L102" s="6"/>
      <c r="M102" s="6"/>
      <c r="N102" s="6"/>
      <c r="O102" s="6"/>
    </row>
    <row r="103" spans="1:23" x14ac:dyDescent="0.2">
      <c r="H103" s="6"/>
      <c r="I103" s="6"/>
      <c r="J103" s="6"/>
      <c r="K103" s="6"/>
      <c r="L103" s="6"/>
      <c r="M103" s="6"/>
      <c r="N103" s="6"/>
      <c r="O103" s="6"/>
    </row>
    <row r="104" spans="1:23" x14ac:dyDescent="0.2">
      <c r="H104" s="6"/>
      <c r="I104" s="6"/>
      <c r="J104" s="6"/>
      <c r="K104" s="6"/>
      <c r="L104" s="6"/>
      <c r="M104" s="6"/>
      <c r="N104" s="6"/>
      <c r="O104" s="6"/>
    </row>
    <row r="105" spans="1:23" x14ac:dyDescent="0.2">
      <c r="H105" s="6"/>
      <c r="I105" s="6"/>
      <c r="J105" s="6"/>
      <c r="K105" s="6"/>
      <c r="L105" s="6"/>
      <c r="M105" s="6"/>
      <c r="N105" s="6"/>
      <c r="O105" s="6"/>
    </row>
    <row r="106" spans="1:23" s="6" customFormat="1" x14ac:dyDescent="0.2">
      <c r="A106" s="4"/>
      <c r="B106" s="4"/>
      <c r="C106" s="4"/>
      <c r="D106" s="5"/>
      <c r="E106" s="5"/>
      <c r="R106" s="7"/>
      <c r="S106" s="4"/>
      <c r="T106" s="4"/>
      <c r="U106" s="4"/>
      <c r="V106" s="4"/>
      <c r="W106" s="4"/>
    </row>
    <row r="107" spans="1:23" s="6" customFormat="1" x14ac:dyDescent="0.2">
      <c r="A107" s="4"/>
      <c r="B107" s="4"/>
      <c r="C107" s="4"/>
      <c r="D107" s="5"/>
      <c r="E107" s="5"/>
      <c r="R107" s="7"/>
      <c r="S107" s="4"/>
      <c r="T107" s="4"/>
      <c r="U107" s="4"/>
      <c r="V107" s="4"/>
      <c r="W107" s="4"/>
    </row>
    <row r="108" spans="1:23" s="6" customFormat="1" x14ac:dyDescent="0.2">
      <c r="A108" s="4"/>
      <c r="B108" s="4"/>
      <c r="C108" s="4"/>
      <c r="D108" s="5"/>
      <c r="E108" s="5"/>
      <c r="R108" s="7"/>
      <c r="S108" s="4"/>
      <c r="T108" s="4"/>
      <c r="U108" s="4"/>
      <c r="V108" s="4"/>
      <c r="W108" s="4"/>
    </row>
  </sheetData>
  <mergeCells count="113">
    <mergeCell ref="R80:W80"/>
    <mergeCell ref="R81:W81"/>
    <mergeCell ref="A82:O82"/>
    <mergeCell ref="R82:W82"/>
    <mergeCell ref="R91:W91"/>
    <mergeCell ref="R92:W92"/>
    <mergeCell ref="R93:W93"/>
    <mergeCell ref="R94:W94"/>
    <mergeCell ref="R71:W71"/>
    <mergeCell ref="R72:W72"/>
    <mergeCell ref="R73:W73"/>
    <mergeCell ref="R74:W74"/>
    <mergeCell ref="R75:W75"/>
    <mergeCell ref="R76:W76"/>
    <mergeCell ref="R77:W77"/>
    <mergeCell ref="R78:W78"/>
    <mergeCell ref="R79:W79"/>
    <mergeCell ref="R62:W62"/>
    <mergeCell ref="R63:W63"/>
    <mergeCell ref="R64:W64"/>
    <mergeCell ref="R65:W65"/>
    <mergeCell ref="R66:W66"/>
    <mergeCell ref="R67:W67"/>
    <mergeCell ref="R68:W68"/>
    <mergeCell ref="R69:W69"/>
    <mergeCell ref="R70:W70"/>
    <mergeCell ref="R53:W53"/>
    <mergeCell ref="R54:W54"/>
    <mergeCell ref="R55:W55"/>
    <mergeCell ref="R56:W56"/>
    <mergeCell ref="R57:W57"/>
    <mergeCell ref="R58:W58"/>
    <mergeCell ref="R59:W59"/>
    <mergeCell ref="R60:W60"/>
    <mergeCell ref="R61:W61"/>
    <mergeCell ref="R44:W44"/>
    <mergeCell ref="R45:W45"/>
    <mergeCell ref="R46:W46"/>
    <mergeCell ref="R47:W47"/>
    <mergeCell ref="R48:W48"/>
    <mergeCell ref="R49:W49"/>
    <mergeCell ref="R50:W50"/>
    <mergeCell ref="R51:W51"/>
    <mergeCell ref="R52:W52"/>
    <mergeCell ref="R35:W35"/>
    <mergeCell ref="R36:W36"/>
    <mergeCell ref="R37:W37"/>
    <mergeCell ref="R38:W38"/>
    <mergeCell ref="R39:W39"/>
    <mergeCell ref="R40:W40"/>
    <mergeCell ref="R41:W41"/>
    <mergeCell ref="R42:W42"/>
    <mergeCell ref="R43:W43"/>
    <mergeCell ref="R26:W26"/>
    <mergeCell ref="R27:W27"/>
    <mergeCell ref="R30:W30"/>
    <mergeCell ref="R31:W31"/>
    <mergeCell ref="R32:W32"/>
    <mergeCell ref="R33:W33"/>
    <mergeCell ref="R28:W28"/>
    <mergeCell ref="R29:W29"/>
    <mergeCell ref="R34:W34"/>
    <mergeCell ref="K18:K20"/>
    <mergeCell ref="L18:L20"/>
    <mergeCell ref="M18:M20"/>
    <mergeCell ref="N18:N20"/>
    <mergeCell ref="O18:O20"/>
    <mergeCell ref="R22:W22"/>
    <mergeCell ref="R23:W23"/>
    <mergeCell ref="R24:W24"/>
    <mergeCell ref="R25:W25"/>
    <mergeCell ref="C7:H7"/>
    <mergeCell ref="K7:P7"/>
    <mergeCell ref="S7:V7"/>
    <mergeCell ref="A9:G9"/>
    <mergeCell ref="H9:O9"/>
    <mergeCell ref="P9:Q9"/>
    <mergeCell ref="R9:W9"/>
    <mergeCell ref="H10:J10"/>
    <mergeCell ref="K10:O10"/>
    <mergeCell ref="P10:P20"/>
    <mergeCell ref="Q10:Q20"/>
    <mergeCell ref="R10:W21"/>
    <mergeCell ref="H11:I17"/>
    <mergeCell ref="J11:J17"/>
    <mergeCell ref="K11:M11"/>
    <mergeCell ref="K12:M12"/>
    <mergeCell ref="K13:M13"/>
    <mergeCell ref="K14:M14"/>
    <mergeCell ref="K15:M15"/>
    <mergeCell ref="K16:M16"/>
    <mergeCell ref="K17:M17"/>
    <mergeCell ref="H18:H20"/>
    <mergeCell ref="I18:I20"/>
    <mergeCell ref="J18:J20"/>
    <mergeCell ref="C4:H4"/>
    <mergeCell ref="K4:P4"/>
    <mergeCell ref="S4:V4"/>
    <mergeCell ref="C5:H5"/>
    <mergeCell ref="K5:P5"/>
    <mergeCell ref="S5:V5"/>
    <mergeCell ref="C6:H6"/>
    <mergeCell ref="K6:P6"/>
    <mergeCell ref="S6:V6"/>
    <mergeCell ref="X1:X3"/>
    <mergeCell ref="Y1:Y3"/>
    <mergeCell ref="Z1:Z3"/>
    <mergeCell ref="C2:H2"/>
    <mergeCell ref="K2:P2"/>
    <mergeCell ref="S2:V2"/>
    <mergeCell ref="C3:H3"/>
    <mergeCell ref="K3:P3"/>
    <mergeCell ref="S3:V3"/>
  </mergeCells>
  <pageMargins left="0.75" right="0.75" top="1" bottom="1" header="0.5" footer="0.5"/>
  <pageSetup paperSize="17" scale="60" orientation="landscape" r:id="rId1"/>
  <headerFooter alignWithMargins="0"/>
  <drawing r:id="rId2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600-000000000000}">
  <sheetPr codeName="Sheet71"/>
  <dimension ref="A1:Z108"/>
  <sheetViews>
    <sheetView topLeftCell="B4" workbookViewId="0">
      <selection activeCell="B37" sqref="A37:IV37"/>
    </sheetView>
  </sheetViews>
  <sheetFormatPr defaultRowHeight="12.75" x14ac:dyDescent="0.2"/>
  <cols>
    <col min="1" max="3" width="9.7109375" style="4" customWidth="1"/>
    <col min="4" max="5" width="9.7109375" style="5" customWidth="1"/>
    <col min="6" max="7" width="9.7109375" style="6" customWidth="1"/>
    <col min="8" max="9" width="9.7109375" style="4" customWidth="1"/>
    <col min="10" max="10" width="10.42578125" style="4" customWidth="1"/>
    <col min="11" max="11" width="11.7109375" style="4" customWidth="1"/>
    <col min="12" max="12" width="14.42578125" style="4" customWidth="1"/>
    <col min="13" max="14" width="8.7109375" style="4" customWidth="1"/>
    <col min="15" max="15" width="12.28515625" style="4" customWidth="1"/>
    <col min="16" max="17" width="16.7109375" style="6" customWidth="1"/>
    <col min="18" max="18" width="8.7109375" style="7" customWidth="1"/>
    <col min="19" max="22" width="8.7109375" style="4" customWidth="1"/>
    <col min="23" max="23" width="12.28515625" style="4" customWidth="1"/>
    <col min="24" max="24" width="10.140625" style="4" customWidth="1"/>
    <col min="25" max="16384" width="9.140625" style="4"/>
  </cols>
  <sheetData>
    <row r="1" spans="1:26" ht="12" customHeight="1" thickBot="1" x14ac:dyDescent="0.25">
      <c r="P1" s="4"/>
      <c r="Q1" s="4"/>
      <c r="R1" s="4"/>
      <c r="U1" s="6"/>
      <c r="V1" s="6"/>
      <c r="W1" s="7"/>
      <c r="X1" s="481" t="s">
        <v>69</v>
      </c>
      <c r="Y1" s="484" t="s">
        <v>70</v>
      </c>
      <c r="Z1" s="486" t="s">
        <v>71</v>
      </c>
    </row>
    <row r="2" spans="1:26" x14ac:dyDescent="0.2">
      <c r="B2" s="8" t="s">
        <v>28</v>
      </c>
      <c r="C2" s="488" t="s">
        <v>29</v>
      </c>
      <c r="D2" s="489"/>
      <c r="E2" s="489"/>
      <c r="F2" s="489"/>
      <c r="G2" s="489"/>
      <c r="H2" s="490"/>
      <c r="J2" s="8" t="s">
        <v>28</v>
      </c>
      <c r="K2" s="488" t="s">
        <v>30</v>
      </c>
      <c r="L2" s="489"/>
      <c r="M2" s="489"/>
      <c r="N2" s="489"/>
      <c r="O2" s="489"/>
      <c r="P2" s="490"/>
      <c r="Q2" s="4"/>
      <c r="R2" s="8" t="s">
        <v>28</v>
      </c>
      <c r="S2" s="488" t="s">
        <v>30</v>
      </c>
      <c r="T2" s="489"/>
      <c r="U2" s="489"/>
      <c r="V2" s="490"/>
      <c r="X2" s="482"/>
      <c r="Y2" s="485"/>
      <c r="Z2" s="487"/>
    </row>
    <row r="3" spans="1:26" ht="13.5" thickBot="1" x14ac:dyDescent="0.25">
      <c r="B3" s="9">
        <v>1</v>
      </c>
      <c r="C3" s="491" t="s">
        <v>24</v>
      </c>
      <c r="D3" s="492"/>
      <c r="E3" s="492"/>
      <c r="F3" s="492"/>
      <c r="G3" s="492"/>
      <c r="H3" s="493"/>
      <c r="J3" s="9">
        <v>5</v>
      </c>
      <c r="K3" s="491" t="s">
        <v>31</v>
      </c>
      <c r="L3" s="492"/>
      <c r="M3" s="492"/>
      <c r="N3" s="492"/>
      <c r="O3" s="492"/>
      <c r="P3" s="493"/>
      <c r="Q3" s="4"/>
      <c r="R3" s="10">
        <v>10</v>
      </c>
      <c r="S3" s="491" t="s">
        <v>32</v>
      </c>
      <c r="T3" s="492"/>
      <c r="U3" s="492"/>
      <c r="V3" s="493"/>
      <c r="X3" s="483"/>
      <c r="Y3" s="485"/>
      <c r="Z3" s="487"/>
    </row>
    <row r="4" spans="1:26" x14ac:dyDescent="0.2">
      <c r="B4" s="9">
        <v>2</v>
      </c>
      <c r="C4" s="491" t="s">
        <v>26</v>
      </c>
      <c r="D4" s="492"/>
      <c r="E4" s="492"/>
      <c r="F4" s="492"/>
      <c r="G4" s="492"/>
      <c r="H4" s="493"/>
      <c r="J4" s="9">
        <v>6</v>
      </c>
      <c r="K4" s="491" t="s">
        <v>33</v>
      </c>
      <c r="L4" s="492"/>
      <c r="M4" s="492"/>
      <c r="N4" s="492"/>
      <c r="O4" s="492"/>
      <c r="P4" s="493"/>
      <c r="Q4" s="4"/>
      <c r="R4" s="10">
        <v>11</v>
      </c>
      <c r="S4" s="491" t="s">
        <v>34</v>
      </c>
      <c r="T4" s="492"/>
      <c r="U4" s="492"/>
      <c r="V4" s="493"/>
    </row>
    <row r="5" spans="1:26" x14ac:dyDescent="0.2">
      <c r="B5" s="9">
        <v>3</v>
      </c>
      <c r="C5" s="491" t="s">
        <v>27</v>
      </c>
      <c r="D5" s="492"/>
      <c r="E5" s="492"/>
      <c r="F5" s="492"/>
      <c r="G5" s="492"/>
      <c r="H5" s="493"/>
      <c r="J5" s="9">
        <v>7</v>
      </c>
      <c r="K5" s="491" t="s">
        <v>35</v>
      </c>
      <c r="L5" s="492"/>
      <c r="M5" s="492"/>
      <c r="N5" s="492"/>
      <c r="O5" s="492"/>
      <c r="P5" s="493"/>
      <c r="Q5" s="4"/>
      <c r="R5" s="10">
        <v>12</v>
      </c>
      <c r="S5" s="491" t="s">
        <v>36</v>
      </c>
      <c r="T5" s="492"/>
      <c r="U5" s="492"/>
      <c r="V5" s="493"/>
    </row>
    <row r="6" spans="1:26" x14ac:dyDescent="0.2">
      <c r="B6" s="9">
        <v>4</v>
      </c>
      <c r="C6" s="491" t="s">
        <v>25</v>
      </c>
      <c r="D6" s="492"/>
      <c r="E6" s="492"/>
      <c r="F6" s="492"/>
      <c r="G6" s="492"/>
      <c r="H6" s="493"/>
      <c r="J6" s="9">
        <v>8</v>
      </c>
      <c r="K6" s="491" t="s">
        <v>37</v>
      </c>
      <c r="L6" s="492"/>
      <c r="M6" s="492"/>
      <c r="N6" s="492"/>
      <c r="O6" s="492"/>
      <c r="P6" s="493"/>
      <c r="Q6" s="4"/>
      <c r="R6" s="10">
        <v>13</v>
      </c>
      <c r="S6" s="491" t="s">
        <v>38</v>
      </c>
      <c r="T6" s="492"/>
      <c r="U6" s="492"/>
      <c r="V6" s="493"/>
    </row>
    <row r="7" spans="1:26" ht="13.5" thickBot="1" x14ac:dyDescent="0.25">
      <c r="B7" s="11"/>
      <c r="C7" s="494"/>
      <c r="D7" s="495"/>
      <c r="E7" s="495"/>
      <c r="F7" s="495"/>
      <c r="G7" s="495"/>
      <c r="H7" s="496"/>
      <c r="J7" s="11">
        <v>9</v>
      </c>
      <c r="K7" s="494" t="s">
        <v>39</v>
      </c>
      <c r="L7" s="495"/>
      <c r="M7" s="495"/>
      <c r="N7" s="495"/>
      <c r="O7" s="495"/>
      <c r="P7" s="496"/>
      <c r="Q7" s="4"/>
      <c r="R7" s="12"/>
      <c r="S7" s="494"/>
      <c r="T7" s="495"/>
      <c r="U7" s="495"/>
      <c r="V7" s="496"/>
    </row>
    <row r="8" spans="1:26" ht="13.5" thickBot="1" x14ac:dyDescent="0.25">
      <c r="P8" s="4"/>
      <c r="Q8" s="4"/>
      <c r="R8" s="4"/>
      <c r="U8" s="6"/>
      <c r="V8" s="6"/>
      <c r="W8" s="7"/>
    </row>
    <row r="9" spans="1:26" s="13" customFormat="1" ht="24.75" customHeight="1" thickBot="1" x14ac:dyDescent="0.25">
      <c r="A9" s="497" t="s">
        <v>5</v>
      </c>
      <c r="B9" s="497"/>
      <c r="C9" s="497"/>
      <c r="D9" s="497"/>
      <c r="E9" s="497"/>
      <c r="F9" s="497"/>
      <c r="G9" s="498"/>
      <c r="H9" s="499" t="s">
        <v>40</v>
      </c>
      <c r="I9" s="500"/>
      <c r="J9" s="500"/>
      <c r="K9" s="500"/>
      <c r="L9" s="500"/>
      <c r="M9" s="500"/>
      <c r="N9" s="500"/>
      <c r="O9" s="500"/>
      <c r="P9" s="501">
        <v>621</v>
      </c>
      <c r="Q9" s="502"/>
      <c r="R9" s="499" t="s">
        <v>2</v>
      </c>
      <c r="S9" s="500"/>
      <c r="T9" s="500"/>
      <c r="U9" s="500"/>
      <c r="V9" s="500"/>
      <c r="W9" s="500"/>
    </row>
    <row r="10" spans="1:26" ht="12.75" customHeight="1" x14ac:dyDescent="0.2">
      <c r="A10" s="14" t="s">
        <v>6</v>
      </c>
      <c r="B10" s="15" t="s">
        <v>7</v>
      </c>
      <c r="C10" s="16" t="s">
        <v>8</v>
      </c>
      <c r="D10" s="17" t="s">
        <v>1</v>
      </c>
      <c r="E10" s="18" t="s">
        <v>9</v>
      </c>
      <c r="F10" s="19" t="s">
        <v>6</v>
      </c>
      <c r="G10" s="20" t="s">
        <v>16</v>
      </c>
      <c r="H10" s="503" t="s">
        <v>41</v>
      </c>
      <c r="I10" s="504"/>
      <c r="J10" s="505"/>
      <c r="K10" s="506" t="s">
        <v>42</v>
      </c>
      <c r="L10" s="507"/>
      <c r="M10" s="507"/>
      <c r="N10" s="507"/>
      <c r="O10" s="507"/>
      <c r="P10" s="508" t="s">
        <v>23</v>
      </c>
      <c r="Q10" s="511" t="s">
        <v>22</v>
      </c>
      <c r="R10" s="514"/>
      <c r="S10" s="515"/>
      <c r="T10" s="515"/>
      <c r="U10" s="515"/>
      <c r="V10" s="515"/>
      <c r="W10" s="515"/>
    </row>
    <row r="11" spans="1:26" ht="12.75" customHeight="1" x14ac:dyDescent="0.2">
      <c r="A11" s="21" t="s">
        <v>11</v>
      </c>
      <c r="B11" s="22" t="s">
        <v>11</v>
      </c>
      <c r="C11" s="23" t="s">
        <v>11</v>
      </c>
      <c r="D11" s="24" t="s">
        <v>9</v>
      </c>
      <c r="E11" s="25" t="s">
        <v>12</v>
      </c>
      <c r="F11" s="26" t="s">
        <v>9</v>
      </c>
      <c r="G11" s="27" t="s">
        <v>9</v>
      </c>
      <c r="H11" s="518" t="s">
        <v>43</v>
      </c>
      <c r="I11" s="519"/>
      <c r="J11" s="522" t="s">
        <v>44</v>
      </c>
      <c r="K11" s="523"/>
      <c r="L11" s="524"/>
      <c r="M11" s="525"/>
      <c r="N11" s="29"/>
      <c r="O11" s="97"/>
      <c r="P11" s="509"/>
      <c r="Q11" s="512"/>
      <c r="R11" s="516"/>
      <c r="S11" s="517"/>
      <c r="T11" s="517"/>
      <c r="U11" s="517"/>
      <c r="V11" s="517"/>
      <c r="W11" s="517"/>
    </row>
    <row r="12" spans="1:26" ht="12.75" customHeight="1" x14ac:dyDescent="0.2">
      <c r="A12" s="21" t="s">
        <v>7</v>
      </c>
      <c r="B12" s="22" t="s">
        <v>14</v>
      </c>
      <c r="C12" s="23" t="s">
        <v>14</v>
      </c>
      <c r="D12" s="24" t="s">
        <v>15</v>
      </c>
      <c r="E12" s="25" t="s">
        <v>16</v>
      </c>
      <c r="F12" s="26" t="s">
        <v>12</v>
      </c>
      <c r="G12" s="27" t="s">
        <v>10</v>
      </c>
      <c r="H12" s="520"/>
      <c r="I12" s="521"/>
      <c r="J12" s="522"/>
      <c r="K12" s="526"/>
      <c r="L12" s="527"/>
      <c r="M12" s="528"/>
      <c r="N12" s="30"/>
      <c r="O12" s="98"/>
      <c r="P12" s="509"/>
      <c r="Q12" s="512"/>
      <c r="R12" s="516"/>
      <c r="S12" s="517"/>
      <c r="T12" s="517"/>
      <c r="U12" s="517"/>
      <c r="V12" s="517"/>
      <c r="W12" s="517"/>
    </row>
    <row r="13" spans="1:26" ht="12.75" customHeight="1" x14ac:dyDescent="0.2">
      <c r="A13" s="21" t="s">
        <v>0</v>
      </c>
      <c r="B13" s="22" t="s">
        <v>12</v>
      </c>
      <c r="C13" s="23" t="s">
        <v>10</v>
      </c>
      <c r="D13" s="24"/>
      <c r="E13" s="25"/>
      <c r="F13" s="26" t="s">
        <v>15</v>
      </c>
      <c r="G13" s="27" t="s">
        <v>0</v>
      </c>
      <c r="H13" s="520"/>
      <c r="I13" s="521"/>
      <c r="J13" s="522"/>
      <c r="K13" s="526" t="s">
        <v>43</v>
      </c>
      <c r="L13" s="527"/>
      <c r="M13" s="528"/>
      <c r="N13" s="30" t="s">
        <v>44</v>
      </c>
      <c r="O13" s="98" t="s">
        <v>44</v>
      </c>
      <c r="P13" s="509"/>
      <c r="Q13" s="512"/>
      <c r="R13" s="516"/>
      <c r="S13" s="517"/>
      <c r="T13" s="517"/>
      <c r="U13" s="517"/>
      <c r="V13" s="517"/>
      <c r="W13" s="517"/>
    </row>
    <row r="14" spans="1:26" ht="12.75" customHeight="1" x14ac:dyDescent="0.2">
      <c r="A14" s="21" t="s">
        <v>10</v>
      </c>
      <c r="B14" s="22" t="s">
        <v>10</v>
      </c>
      <c r="C14" s="23" t="s">
        <v>9</v>
      </c>
      <c r="D14" s="24" t="s">
        <v>18</v>
      </c>
      <c r="E14" s="25" t="s">
        <v>18</v>
      </c>
      <c r="F14" s="26" t="s">
        <v>10</v>
      </c>
      <c r="G14" s="27" t="s">
        <v>17</v>
      </c>
      <c r="H14" s="520"/>
      <c r="I14" s="521"/>
      <c r="J14" s="522"/>
      <c r="K14" s="526" t="s">
        <v>45</v>
      </c>
      <c r="L14" s="527"/>
      <c r="M14" s="528"/>
      <c r="N14" s="30" t="s">
        <v>45</v>
      </c>
      <c r="O14" s="98" t="s">
        <v>44</v>
      </c>
      <c r="P14" s="509"/>
      <c r="Q14" s="512"/>
      <c r="R14" s="516"/>
      <c r="S14" s="517"/>
      <c r="T14" s="517"/>
      <c r="U14" s="517"/>
      <c r="V14" s="517"/>
      <c r="W14" s="517"/>
    </row>
    <row r="15" spans="1:26" ht="12.75" customHeight="1" x14ac:dyDescent="0.2">
      <c r="A15" s="21" t="s">
        <v>17</v>
      </c>
      <c r="B15" s="22" t="s">
        <v>13</v>
      </c>
      <c r="C15" s="23"/>
      <c r="D15" s="24" t="s">
        <v>6</v>
      </c>
      <c r="E15" s="25" t="s">
        <v>6</v>
      </c>
      <c r="F15" s="26" t="s">
        <v>19</v>
      </c>
      <c r="G15" s="27" t="s">
        <v>6</v>
      </c>
      <c r="H15" s="520"/>
      <c r="I15" s="521"/>
      <c r="J15" s="522"/>
      <c r="K15" s="526"/>
      <c r="L15" s="527"/>
      <c r="M15" s="528"/>
      <c r="N15" s="30"/>
      <c r="O15" s="98"/>
      <c r="P15" s="509"/>
      <c r="Q15" s="512"/>
      <c r="R15" s="516"/>
      <c r="S15" s="517"/>
      <c r="T15" s="517"/>
      <c r="U15" s="517"/>
      <c r="V15" s="517"/>
      <c r="W15" s="517"/>
    </row>
    <row r="16" spans="1:26" ht="12.75" customHeight="1" x14ac:dyDescent="0.2">
      <c r="A16" s="21" t="s">
        <v>11</v>
      </c>
      <c r="B16" s="22"/>
      <c r="C16" s="23"/>
      <c r="D16" s="24" t="s">
        <v>20</v>
      </c>
      <c r="E16" s="25" t="s">
        <v>20</v>
      </c>
      <c r="F16" s="26"/>
      <c r="G16" s="27"/>
      <c r="H16" s="520"/>
      <c r="I16" s="521"/>
      <c r="J16" s="522"/>
      <c r="K16" s="526"/>
      <c r="L16" s="527"/>
      <c r="M16" s="528"/>
      <c r="N16" s="30"/>
      <c r="O16" s="98"/>
      <c r="P16" s="509"/>
      <c r="Q16" s="512"/>
      <c r="R16" s="516"/>
      <c r="S16" s="517"/>
      <c r="T16" s="517"/>
      <c r="U16" s="517"/>
      <c r="V16" s="517"/>
      <c r="W16" s="517"/>
    </row>
    <row r="17" spans="1:26" ht="12.75" customHeight="1" x14ac:dyDescent="0.2">
      <c r="A17" s="21" t="s">
        <v>12</v>
      </c>
      <c r="B17" s="22"/>
      <c r="C17" s="23"/>
      <c r="D17" s="24"/>
      <c r="E17" s="25"/>
      <c r="F17" s="26" t="s">
        <v>3</v>
      </c>
      <c r="G17" s="27"/>
      <c r="H17" s="520"/>
      <c r="I17" s="521"/>
      <c r="J17" s="522"/>
      <c r="K17" s="529"/>
      <c r="L17" s="530"/>
      <c r="M17" s="531"/>
      <c r="N17" s="28"/>
      <c r="O17" s="99"/>
      <c r="P17" s="509"/>
      <c r="Q17" s="512"/>
      <c r="R17" s="516"/>
      <c r="S17" s="517"/>
      <c r="T17" s="517"/>
      <c r="U17" s="517"/>
      <c r="V17" s="517"/>
      <c r="W17" s="517"/>
    </row>
    <row r="18" spans="1:26" ht="12.75" customHeight="1" x14ac:dyDescent="0.2">
      <c r="A18" s="21"/>
      <c r="B18" s="22"/>
      <c r="C18" s="23"/>
      <c r="D18" s="24"/>
      <c r="E18" s="25"/>
      <c r="F18" s="26"/>
      <c r="G18" s="27"/>
      <c r="H18" s="520" t="s">
        <v>46</v>
      </c>
      <c r="I18" s="521" t="s">
        <v>47</v>
      </c>
      <c r="J18" s="522" t="s">
        <v>48</v>
      </c>
      <c r="K18" s="520" t="s">
        <v>46</v>
      </c>
      <c r="L18" s="521" t="s">
        <v>26</v>
      </c>
      <c r="M18" s="532" t="s">
        <v>47</v>
      </c>
      <c r="N18" s="521" t="s">
        <v>48</v>
      </c>
      <c r="O18" s="533" t="s">
        <v>25</v>
      </c>
      <c r="P18" s="509"/>
      <c r="Q18" s="512"/>
      <c r="R18" s="516"/>
      <c r="S18" s="517"/>
      <c r="T18" s="517"/>
      <c r="U18" s="517"/>
      <c r="V18" s="517"/>
      <c r="W18" s="517"/>
    </row>
    <row r="19" spans="1:26" ht="12.75" customHeight="1" x14ac:dyDescent="0.2">
      <c r="A19" s="31"/>
      <c r="B19" s="32"/>
      <c r="C19" s="33"/>
      <c r="D19" s="34"/>
      <c r="E19" s="35"/>
      <c r="F19" s="36"/>
      <c r="G19" s="37"/>
      <c r="H19" s="520"/>
      <c r="I19" s="521"/>
      <c r="J19" s="522"/>
      <c r="K19" s="520"/>
      <c r="L19" s="521"/>
      <c r="M19" s="532"/>
      <c r="N19" s="521"/>
      <c r="O19" s="534"/>
      <c r="P19" s="509"/>
      <c r="Q19" s="512"/>
      <c r="R19" s="516"/>
      <c r="S19" s="517"/>
      <c r="T19" s="517"/>
      <c r="U19" s="517"/>
      <c r="V19" s="517"/>
      <c r="W19" s="517"/>
    </row>
    <row r="20" spans="1:26" ht="12.75" customHeight="1" x14ac:dyDescent="0.2">
      <c r="A20" s="21"/>
      <c r="B20" s="22"/>
      <c r="C20" s="23"/>
      <c r="D20" s="24"/>
      <c r="E20" s="25"/>
      <c r="F20" s="26"/>
      <c r="G20" s="27"/>
      <c r="H20" s="520"/>
      <c r="I20" s="521"/>
      <c r="J20" s="522"/>
      <c r="K20" s="520"/>
      <c r="L20" s="521"/>
      <c r="M20" s="532"/>
      <c r="N20" s="521"/>
      <c r="O20" s="535"/>
      <c r="P20" s="510"/>
      <c r="Q20" s="513"/>
      <c r="R20" s="516"/>
      <c r="S20" s="517"/>
      <c r="T20" s="517"/>
      <c r="U20" s="517"/>
      <c r="V20" s="517"/>
      <c r="W20" s="517"/>
    </row>
    <row r="21" spans="1:26" ht="12.75" customHeight="1" thickBot="1" x14ac:dyDescent="0.25">
      <c r="A21" s="38"/>
      <c r="B21" s="39"/>
      <c r="C21" s="40"/>
      <c r="D21" s="41"/>
      <c r="E21" s="42"/>
      <c r="F21" s="43"/>
      <c r="G21" s="44"/>
      <c r="H21" s="45"/>
      <c r="I21" s="46"/>
      <c r="J21" s="47"/>
      <c r="K21" s="45"/>
      <c r="L21" s="49"/>
      <c r="M21" s="48"/>
      <c r="N21" s="46"/>
      <c r="O21" s="100"/>
      <c r="P21" s="50" t="s">
        <v>4</v>
      </c>
      <c r="Q21" s="51" t="s">
        <v>4</v>
      </c>
      <c r="R21" s="516"/>
      <c r="S21" s="517"/>
      <c r="T21" s="517"/>
      <c r="U21" s="517"/>
      <c r="V21" s="517"/>
      <c r="W21" s="517"/>
    </row>
    <row r="22" spans="1:26" ht="12.75" customHeight="1" x14ac:dyDescent="0.2">
      <c r="A22" s="52"/>
      <c r="B22" s="53"/>
      <c r="C22" s="53"/>
      <c r="D22" s="54"/>
      <c r="E22" s="54"/>
      <c r="F22" s="55"/>
      <c r="G22" s="56"/>
      <c r="H22" s="57"/>
      <c r="I22" s="58"/>
      <c r="J22" s="59"/>
      <c r="K22" s="57"/>
      <c r="L22" s="60"/>
      <c r="M22" s="60"/>
      <c r="N22" s="60"/>
      <c r="O22" s="60"/>
      <c r="P22" s="62"/>
      <c r="Q22" s="56"/>
      <c r="R22" s="536"/>
      <c r="S22" s="537"/>
      <c r="T22" s="537"/>
      <c r="U22" s="537"/>
      <c r="V22" s="537"/>
      <c r="W22" s="538"/>
    </row>
    <row r="23" spans="1:26" s="218" customFormat="1" ht="12.75" customHeight="1" x14ac:dyDescent="0.2">
      <c r="A23" s="2"/>
      <c r="B23" s="60" t="s">
        <v>516</v>
      </c>
      <c r="C23" s="114">
        <v>36</v>
      </c>
      <c r="D23" s="187">
        <v>0</v>
      </c>
      <c r="E23" s="187">
        <v>4.3499999999999996</v>
      </c>
      <c r="F23" s="66"/>
      <c r="G23" s="245">
        <v>4</v>
      </c>
      <c r="H23" s="145"/>
      <c r="I23" s="79"/>
      <c r="J23" s="146"/>
      <c r="K23" s="145"/>
      <c r="L23" s="66"/>
      <c r="M23" s="66"/>
      <c r="N23" s="66"/>
      <c r="O23" s="66">
        <v>295</v>
      </c>
      <c r="P23" s="57">
        <f>SUM(H23:O23)</f>
        <v>295</v>
      </c>
      <c r="Q23" s="61">
        <f>P23</f>
        <v>295</v>
      </c>
      <c r="R23" s="541" t="s">
        <v>704</v>
      </c>
      <c r="S23" s="542"/>
      <c r="T23" s="542"/>
      <c r="U23" s="542"/>
      <c r="V23" s="542"/>
      <c r="W23" s="543"/>
    </row>
    <row r="24" spans="1:26" s="254" customFormat="1" ht="12.75" customHeight="1" x14ac:dyDescent="0.2">
      <c r="A24" s="241"/>
      <c r="B24" s="129" t="s">
        <v>516</v>
      </c>
      <c r="C24" s="122">
        <v>36</v>
      </c>
      <c r="D24" s="239">
        <v>4.3499999999999996</v>
      </c>
      <c r="E24" s="239">
        <v>5.0880000000000001</v>
      </c>
      <c r="F24" s="121"/>
      <c r="G24" s="151"/>
      <c r="H24" s="165"/>
      <c r="I24" s="166"/>
      <c r="J24" s="167"/>
      <c r="K24" s="165"/>
      <c r="L24" s="121"/>
      <c r="M24" s="121"/>
      <c r="N24" s="121"/>
      <c r="O24" s="121"/>
      <c r="P24" s="126"/>
      <c r="Q24" s="125"/>
      <c r="R24" s="553" t="s">
        <v>705</v>
      </c>
      <c r="S24" s="554"/>
      <c r="T24" s="554"/>
      <c r="U24" s="554"/>
      <c r="V24" s="554"/>
      <c r="W24" s="555"/>
    </row>
    <row r="25" spans="1:26" s="218" customFormat="1" ht="12.75" customHeight="1" x14ac:dyDescent="0.2">
      <c r="A25" s="2"/>
      <c r="B25" s="60" t="s">
        <v>516</v>
      </c>
      <c r="C25" s="114">
        <v>36</v>
      </c>
      <c r="D25" s="187">
        <v>5.0880000000000001</v>
      </c>
      <c r="E25" s="187">
        <v>6.9630000000000001</v>
      </c>
      <c r="F25" s="66"/>
      <c r="G25" s="245">
        <v>4</v>
      </c>
      <c r="H25" s="145"/>
      <c r="I25" s="79"/>
      <c r="J25" s="146"/>
      <c r="K25" s="145"/>
      <c r="L25" s="66"/>
      <c r="M25" s="66"/>
      <c r="N25" s="66"/>
      <c r="O25" s="66">
        <v>125</v>
      </c>
      <c r="P25" s="57">
        <f>SUM(H25:O25)</f>
        <v>125</v>
      </c>
      <c r="Q25" s="61">
        <f>P25</f>
        <v>125</v>
      </c>
      <c r="R25" s="541" t="s">
        <v>706</v>
      </c>
      <c r="S25" s="542"/>
      <c r="T25" s="542"/>
      <c r="U25" s="542"/>
      <c r="V25" s="542"/>
      <c r="W25" s="543"/>
    </row>
    <row r="26" spans="1:26" s="254" customFormat="1" ht="12.75" customHeight="1" x14ac:dyDescent="0.2">
      <c r="A26" s="160"/>
      <c r="B26" s="129" t="s">
        <v>516</v>
      </c>
      <c r="C26" s="122">
        <v>36</v>
      </c>
      <c r="D26" s="239">
        <v>6.96</v>
      </c>
      <c r="E26" s="239">
        <v>7.6879999999999997</v>
      </c>
      <c r="F26" s="121"/>
      <c r="G26" s="253"/>
      <c r="H26" s="165"/>
      <c r="I26" s="166"/>
      <c r="J26" s="167"/>
      <c r="K26" s="165"/>
      <c r="L26" s="121"/>
      <c r="M26" s="121"/>
      <c r="N26" s="121"/>
      <c r="O26" s="121"/>
      <c r="P26" s="126"/>
      <c r="Q26" s="125"/>
      <c r="R26" s="553" t="s">
        <v>707</v>
      </c>
      <c r="S26" s="554"/>
      <c r="T26" s="554"/>
      <c r="U26" s="554"/>
      <c r="V26" s="554"/>
      <c r="W26" s="555"/>
    </row>
    <row r="27" spans="1:26" s="218" customFormat="1" ht="12.75" customHeight="1" x14ac:dyDescent="0.2">
      <c r="A27" s="2"/>
      <c r="B27" s="60" t="s">
        <v>516</v>
      </c>
      <c r="C27" s="114">
        <v>36</v>
      </c>
      <c r="D27" s="187">
        <v>7.69</v>
      </c>
      <c r="E27" s="187">
        <v>8.91</v>
      </c>
      <c r="F27" s="66"/>
      <c r="G27" s="245" t="s">
        <v>616</v>
      </c>
      <c r="H27" s="145">
        <v>16</v>
      </c>
      <c r="I27" s="79"/>
      <c r="J27" s="146"/>
      <c r="K27" s="145"/>
      <c r="L27" s="66">
        <v>10</v>
      </c>
      <c r="M27" s="66"/>
      <c r="N27" s="66"/>
      <c r="O27" s="66">
        <v>126</v>
      </c>
      <c r="P27" s="57">
        <f>SUM(H27:O27)</f>
        <v>152</v>
      </c>
      <c r="Q27" s="61">
        <f>P27</f>
        <v>152</v>
      </c>
      <c r="R27" s="541" t="s">
        <v>761</v>
      </c>
      <c r="S27" s="542"/>
      <c r="T27" s="542"/>
      <c r="U27" s="542"/>
      <c r="V27" s="542"/>
      <c r="W27" s="543"/>
    </row>
    <row r="28" spans="1:26" s="254" customFormat="1" ht="12.75" customHeight="1" x14ac:dyDescent="0.2">
      <c r="A28" s="160"/>
      <c r="B28" s="129" t="s">
        <v>516</v>
      </c>
      <c r="C28" s="122">
        <v>36</v>
      </c>
      <c r="D28" s="123">
        <v>8.91</v>
      </c>
      <c r="E28" s="123">
        <v>9.2200000000000006</v>
      </c>
      <c r="F28" s="121"/>
      <c r="G28" s="151" t="s">
        <v>616</v>
      </c>
      <c r="H28" s="165">
        <v>16</v>
      </c>
      <c r="I28" s="166"/>
      <c r="J28" s="167"/>
      <c r="K28" s="165"/>
      <c r="L28" s="121">
        <v>14</v>
      </c>
      <c r="M28" s="121"/>
      <c r="N28" s="121"/>
      <c r="O28" s="134">
        <v>30</v>
      </c>
      <c r="P28" s="126"/>
      <c r="Q28" s="125"/>
      <c r="R28" s="553" t="s">
        <v>754</v>
      </c>
      <c r="S28" s="554"/>
      <c r="T28" s="554"/>
      <c r="U28" s="554"/>
      <c r="V28" s="554"/>
      <c r="W28" s="555"/>
      <c r="X28" s="254">
        <v>2023</v>
      </c>
      <c r="Z28" s="254">
        <v>112852</v>
      </c>
    </row>
    <row r="29" spans="1:26" s="254" customFormat="1" ht="12.75" customHeight="1" x14ac:dyDescent="0.2">
      <c r="A29" s="160"/>
      <c r="B29" s="129" t="s">
        <v>516</v>
      </c>
      <c r="C29" s="122">
        <v>36</v>
      </c>
      <c r="D29" s="123">
        <v>9.2200000000000006</v>
      </c>
      <c r="E29" s="123">
        <v>9.81</v>
      </c>
      <c r="F29" s="121"/>
      <c r="G29" s="151"/>
      <c r="H29" s="165"/>
      <c r="I29" s="166"/>
      <c r="J29" s="167"/>
      <c r="K29" s="165"/>
      <c r="L29" s="121"/>
      <c r="M29" s="121"/>
      <c r="N29" s="121"/>
      <c r="O29" s="121"/>
      <c r="P29" s="126"/>
      <c r="Q29" s="125"/>
      <c r="R29" s="553" t="s">
        <v>762</v>
      </c>
      <c r="S29" s="554"/>
      <c r="T29" s="554"/>
      <c r="U29" s="554"/>
      <c r="V29" s="554"/>
      <c r="W29" s="555"/>
      <c r="X29" s="254">
        <v>2023</v>
      </c>
      <c r="Z29" s="254">
        <v>112852</v>
      </c>
    </row>
    <row r="30" spans="1:26" s="254" customFormat="1" ht="12.75" customHeight="1" x14ac:dyDescent="0.2">
      <c r="A30" s="160"/>
      <c r="B30" s="129" t="s">
        <v>516</v>
      </c>
      <c r="C30" s="122">
        <v>36</v>
      </c>
      <c r="D30" s="239">
        <v>9.81</v>
      </c>
      <c r="E30" s="239">
        <v>13.904999999999999</v>
      </c>
      <c r="F30" s="121"/>
      <c r="G30" s="253"/>
      <c r="H30" s="165"/>
      <c r="I30" s="166"/>
      <c r="J30" s="167"/>
      <c r="K30" s="165"/>
      <c r="L30" s="121"/>
      <c r="M30" s="121"/>
      <c r="N30" s="121"/>
      <c r="O30" s="121"/>
      <c r="P30" s="126"/>
      <c r="Q30" s="125"/>
      <c r="R30" s="553" t="s">
        <v>707</v>
      </c>
      <c r="S30" s="554"/>
      <c r="T30" s="554"/>
      <c r="U30" s="554"/>
      <c r="V30" s="554"/>
      <c r="W30" s="555"/>
    </row>
    <row r="31" spans="1:26" s="218" customFormat="1" ht="12.75" customHeight="1" x14ac:dyDescent="0.2">
      <c r="A31" s="2"/>
      <c r="B31" s="60" t="s">
        <v>516</v>
      </c>
      <c r="C31" s="114">
        <v>36</v>
      </c>
      <c r="D31" s="187">
        <v>13.91</v>
      </c>
      <c r="E31" s="187">
        <v>18.928999999999998</v>
      </c>
      <c r="F31" s="66"/>
      <c r="G31" s="245">
        <v>4</v>
      </c>
      <c r="H31" s="145"/>
      <c r="I31" s="79"/>
      <c r="J31" s="146"/>
      <c r="K31" s="145"/>
      <c r="L31" s="66"/>
      <c r="M31" s="66"/>
      <c r="N31" s="66"/>
      <c r="O31" s="66">
        <v>333</v>
      </c>
      <c r="P31" s="57">
        <f>SUM(H31:O31)</f>
        <v>333</v>
      </c>
      <c r="Q31" s="61">
        <f>P31</f>
        <v>333</v>
      </c>
      <c r="R31" s="541" t="s">
        <v>688</v>
      </c>
      <c r="S31" s="542"/>
      <c r="T31" s="542"/>
      <c r="U31" s="542"/>
      <c r="V31" s="542"/>
      <c r="W31" s="543"/>
    </row>
    <row r="32" spans="1:26" ht="12.75" customHeight="1" x14ac:dyDescent="0.2">
      <c r="A32" s="63"/>
      <c r="B32" s="60"/>
      <c r="C32" s="114"/>
      <c r="D32" s="107"/>
      <c r="E32" s="112"/>
      <c r="F32" s="66"/>
      <c r="G32" s="61"/>
      <c r="H32" s="57"/>
      <c r="I32" s="58"/>
      <c r="J32" s="59"/>
      <c r="K32" s="57"/>
      <c r="L32" s="60"/>
      <c r="M32" s="60"/>
      <c r="N32" s="60"/>
      <c r="O32" s="101"/>
      <c r="P32" s="57"/>
      <c r="Q32" s="61"/>
      <c r="R32" s="541"/>
      <c r="S32" s="542"/>
      <c r="T32" s="542"/>
      <c r="U32" s="542"/>
      <c r="V32" s="542"/>
      <c r="W32" s="543"/>
    </row>
    <row r="33" spans="1:23" s="189" customFormat="1" ht="12.75" customHeight="1" x14ac:dyDescent="0.2">
      <c r="A33" s="63"/>
      <c r="B33" s="60"/>
      <c r="C33" s="114"/>
      <c r="D33" s="107"/>
      <c r="E33" s="112"/>
      <c r="F33" s="66"/>
      <c r="G33" s="61"/>
      <c r="H33" s="57"/>
      <c r="I33" s="58"/>
      <c r="J33" s="59"/>
      <c r="K33" s="57"/>
      <c r="L33" s="60"/>
      <c r="M33" s="60"/>
      <c r="N33" s="60"/>
      <c r="O33" s="101"/>
      <c r="P33" s="57"/>
      <c r="Q33" s="61"/>
      <c r="R33" s="541"/>
      <c r="S33" s="542"/>
      <c r="T33" s="542"/>
      <c r="U33" s="542"/>
      <c r="V33" s="542"/>
      <c r="W33" s="543"/>
    </row>
    <row r="34" spans="1:23" s="218" customFormat="1" ht="12.75" customHeight="1" x14ac:dyDescent="0.2">
      <c r="A34" s="2"/>
      <c r="B34" s="60"/>
      <c r="C34" s="114"/>
      <c r="D34" s="107"/>
      <c r="E34" s="112"/>
      <c r="F34" s="66"/>
      <c r="G34" s="113"/>
      <c r="H34" s="145"/>
      <c r="I34" s="79"/>
      <c r="J34" s="146"/>
      <c r="K34" s="145"/>
      <c r="L34" s="66"/>
      <c r="M34" s="66"/>
      <c r="N34" s="66"/>
      <c r="O34" s="101"/>
      <c r="P34" s="57"/>
      <c r="Q34" s="61"/>
      <c r="R34" s="541"/>
      <c r="S34" s="542"/>
      <c r="T34" s="542"/>
      <c r="U34" s="542"/>
      <c r="V34" s="542"/>
      <c r="W34" s="543"/>
    </row>
    <row r="35" spans="1:23" s="218" customFormat="1" ht="12.75" customHeight="1" x14ac:dyDescent="0.2">
      <c r="A35" s="2"/>
      <c r="B35" s="60"/>
      <c r="C35" s="114"/>
      <c r="D35" s="107"/>
      <c r="E35" s="112"/>
      <c r="F35" s="66"/>
      <c r="G35" s="113"/>
      <c r="H35" s="145"/>
      <c r="I35" s="79"/>
      <c r="J35" s="146"/>
      <c r="K35" s="145"/>
      <c r="L35" s="66"/>
      <c r="M35" s="66"/>
      <c r="N35" s="66"/>
      <c r="O35" s="101"/>
      <c r="P35" s="57"/>
      <c r="Q35" s="61"/>
      <c r="R35" s="541"/>
      <c r="S35" s="542"/>
      <c r="T35" s="542"/>
      <c r="U35" s="542"/>
      <c r="V35" s="542"/>
      <c r="W35" s="543"/>
    </row>
    <row r="36" spans="1:23" s="218" customFormat="1" ht="12.75" customHeight="1" x14ac:dyDescent="0.2">
      <c r="A36" s="2"/>
      <c r="B36" s="60"/>
      <c r="C36" s="114"/>
      <c r="D36" s="107"/>
      <c r="E36" s="107"/>
      <c r="F36" s="66"/>
      <c r="G36" s="113"/>
      <c r="H36" s="145"/>
      <c r="I36" s="79"/>
      <c r="J36" s="146"/>
      <c r="K36" s="145"/>
      <c r="L36" s="66"/>
      <c r="M36" s="66"/>
      <c r="N36" s="66"/>
      <c r="O36" s="101"/>
      <c r="P36" s="57"/>
      <c r="Q36" s="61"/>
      <c r="R36" s="541"/>
      <c r="S36" s="542"/>
      <c r="T36" s="542"/>
      <c r="U36" s="542"/>
      <c r="V36" s="542"/>
      <c r="W36" s="543"/>
    </row>
    <row r="37" spans="1:23" s="218" customFormat="1" ht="12.75" customHeight="1" x14ac:dyDescent="0.2">
      <c r="A37" s="2"/>
      <c r="B37" s="60"/>
      <c r="C37" s="114"/>
      <c r="D37" s="187"/>
      <c r="E37" s="187"/>
      <c r="F37" s="66"/>
      <c r="G37" s="245"/>
      <c r="H37" s="145"/>
      <c r="I37" s="79"/>
      <c r="J37" s="146"/>
      <c r="K37" s="145"/>
      <c r="L37" s="66"/>
      <c r="M37" s="66"/>
      <c r="N37" s="66"/>
      <c r="O37" s="66"/>
      <c r="P37" s="57"/>
      <c r="Q37" s="61"/>
      <c r="R37" s="541"/>
      <c r="S37" s="542"/>
      <c r="T37" s="542"/>
      <c r="U37" s="542"/>
      <c r="V37" s="542"/>
      <c r="W37" s="543"/>
    </row>
    <row r="38" spans="1:23" s="218" customFormat="1" ht="12.75" customHeight="1" x14ac:dyDescent="0.2">
      <c r="A38" s="2"/>
      <c r="B38" s="60"/>
      <c r="C38" s="114"/>
      <c r="D38" s="107"/>
      <c r="E38" s="107"/>
      <c r="F38" s="66"/>
      <c r="G38" s="113"/>
      <c r="H38" s="145"/>
      <c r="I38" s="79"/>
      <c r="J38" s="146"/>
      <c r="K38" s="145"/>
      <c r="L38" s="66"/>
      <c r="M38" s="66"/>
      <c r="N38" s="66"/>
      <c r="O38" s="66"/>
      <c r="P38" s="57"/>
      <c r="Q38" s="61"/>
      <c r="R38" s="539"/>
      <c r="S38" s="540"/>
      <c r="T38" s="540"/>
      <c r="U38" s="540"/>
      <c r="V38" s="540"/>
      <c r="W38" s="540"/>
    </row>
    <row r="39" spans="1:23" s="218" customFormat="1" ht="12.75" customHeight="1" x14ac:dyDescent="0.2">
      <c r="A39" s="2"/>
      <c r="B39" s="60"/>
      <c r="C39" s="114"/>
      <c r="D39" s="107"/>
      <c r="E39" s="112"/>
      <c r="F39" s="66"/>
      <c r="G39" s="113"/>
      <c r="H39" s="145"/>
      <c r="I39" s="79"/>
      <c r="J39" s="146"/>
      <c r="K39" s="145"/>
      <c r="L39" s="66"/>
      <c r="M39" s="66"/>
      <c r="N39" s="66"/>
      <c r="O39" s="66"/>
      <c r="P39" s="57"/>
      <c r="Q39" s="61"/>
      <c r="R39" s="541"/>
      <c r="S39" s="542"/>
      <c r="T39" s="542"/>
      <c r="U39" s="542"/>
      <c r="V39" s="542"/>
      <c r="W39" s="543"/>
    </row>
    <row r="40" spans="1:23" s="218" customFormat="1" ht="12.75" customHeight="1" x14ac:dyDescent="0.2">
      <c r="A40" s="2"/>
      <c r="B40" s="60"/>
      <c r="C40" s="114"/>
      <c r="D40" s="107"/>
      <c r="E40" s="112"/>
      <c r="F40" s="66"/>
      <c r="G40" s="113"/>
      <c r="H40" s="145"/>
      <c r="I40" s="79"/>
      <c r="J40" s="146"/>
      <c r="K40" s="145"/>
      <c r="L40" s="66"/>
      <c r="M40" s="66"/>
      <c r="N40" s="66"/>
      <c r="O40" s="66"/>
      <c r="P40" s="57"/>
      <c r="Q40" s="61"/>
      <c r="R40" s="541"/>
      <c r="S40" s="542"/>
      <c r="T40" s="542"/>
      <c r="U40" s="542"/>
      <c r="V40" s="542"/>
      <c r="W40" s="543"/>
    </row>
    <row r="41" spans="1:23" s="218" customFormat="1" ht="12.75" customHeight="1" x14ac:dyDescent="0.2">
      <c r="A41" s="2"/>
      <c r="B41" s="60"/>
      <c r="C41" s="114"/>
      <c r="D41" s="187"/>
      <c r="E41" s="187"/>
      <c r="F41" s="66"/>
      <c r="G41" s="245"/>
      <c r="H41" s="145"/>
      <c r="I41" s="79"/>
      <c r="J41" s="146"/>
      <c r="K41" s="145"/>
      <c r="L41" s="66"/>
      <c r="M41" s="66"/>
      <c r="N41" s="66"/>
      <c r="O41" s="66"/>
      <c r="P41" s="57"/>
      <c r="Q41" s="61"/>
      <c r="R41" s="541"/>
      <c r="S41" s="542"/>
      <c r="T41" s="542"/>
      <c r="U41" s="542"/>
      <c r="V41" s="542"/>
      <c r="W41" s="543"/>
    </row>
    <row r="42" spans="1:23" ht="12.75" customHeight="1" x14ac:dyDescent="0.2">
      <c r="A42" s="63"/>
      <c r="B42" s="60"/>
      <c r="C42" s="114"/>
      <c r="D42" s="107"/>
      <c r="E42" s="112"/>
      <c r="F42" s="66"/>
      <c r="G42" s="61"/>
      <c r="H42" s="57"/>
      <c r="I42" s="58"/>
      <c r="J42" s="59"/>
      <c r="K42" s="57"/>
      <c r="L42" s="60"/>
      <c r="M42" s="60"/>
      <c r="N42" s="60"/>
      <c r="O42" s="101"/>
      <c r="P42" s="57"/>
      <c r="Q42" s="61"/>
      <c r="R42" s="539"/>
      <c r="S42" s="540"/>
      <c r="T42" s="540"/>
      <c r="U42" s="540"/>
      <c r="V42" s="540"/>
      <c r="W42" s="540"/>
    </row>
    <row r="43" spans="1:23" ht="12.75" customHeight="1" x14ac:dyDescent="0.2">
      <c r="A43" s="63"/>
      <c r="B43" s="60"/>
      <c r="C43" s="114"/>
      <c r="D43" s="107"/>
      <c r="E43" s="112"/>
      <c r="F43" s="66"/>
      <c r="G43" s="61"/>
      <c r="H43" s="57"/>
      <c r="I43" s="58"/>
      <c r="J43" s="59"/>
      <c r="K43" s="57"/>
      <c r="L43" s="60"/>
      <c r="M43" s="60"/>
      <c r="N43" s="60"/>
      <c r="O43" s="101"/>
      <c r="P43" s="57"/>
      <c r="Q43" s="61"/>
      <c r="R43" s="541"/>
      <c r="S43" s="542"/>
      <c r="T43" s="542"/>
      <c r="U43" s="542"/>
      <c r="V43" s="542"/>
      <c r="W43" s="543"/>
    </row>
    <row r="44" spans="1:23" s="218" customFormat="1" ht="12.75" customHeight="1" x14ac:dyDescent="0.2">
      <c r="A44" s="2"/>
      <c r="B44" s="60"/>
      <c r="C44" s="114"/>
      <c r="D44" s="187"/>
      <c r="E44" s="187"/>
      <c r="F44" s="66"/>
      <c r="G44" s="245"/>
      <c r="H44" s="145"/>
      <c r="I44" s="79"/>
      <c r="J44" s="146"/>
      <c r="K44" s="145"/>
      <c r="L44" s="66"/>
      <c r="M44" s="66"/>
      <c r="N44" s="66"/>
      <c r="O44" s="66"/>
      <c r="P44" s="57"/>
      <c r="Q44" s="61"/>
      <c r="R44" s="541"/>
      <c r="S44" s="542"/>
      <c r="T44" s="542"/>
      <c r="U44" s="542"/>
      <c r="V44" s="542"/>
      <c r="W44" s="543"/>
    </row>
    <row r="45" spans="1:23" s="218" customFormat="1" ht="12.75" customHeight="1" x14ac:dyDescent="0.2">
      <c r="A45" s="185"/>
      <c r="B45" s="60"/>
      <c r="C45" s="114"/>
      <c r="D45" s="187"/>
      <c r="E45" s="187"/>
      <c r="F45" s="66"/>
      <c r="G45" s="113"/>
      <c r="H45" s="145"/>
      <c r="I45" s="79"/>
      <c r="J45" s="146"/>
      <c r="K45" s="145"/>
      <c r="L45" s="66"/>
      <c r="M45" s="66"/>
      <c r="N45" s="66"/>
      <c r="O45" s="66"/>
      <c r="P45" s="57"/>
      <c r="Q45" s="61"/>
      <c r="R45" s="541"/>
      <c r="S45" s="542"/>
      <c r="T45" s="542"/>
      <c r="U45" s="542"/>
      <c r="V45" s="542"/>
      <c r="W45" s="543"/>
    </row>
    <row r="46" spans="1:23" s="218" customFormat="1" ht="12.75" customHeight="1" x14ac:dyDescent="0.2">
      <c r="A46" s="2"/>
      <c r="B46" s="60"/>
      <c r="C46" s="114"/>
      <c r="D46" s="107"/>
      <c r="E46" s="107"/>
      <c r="F46" s="66"/>
      <c r="G46" s="113"/>
      <c r="H46" s="145"/>
      <c r="I46" s="79"/>
      <c r="J46" s="146"/>
      <c r="K46" s="145"/>
      <c r="L46" s="66"/>
      <c r="M46" s="66"/>
      <c r="N46" s="66"/>
      <c r="O46" s="101"/>
      <c r="P46" s="57"/>
      <c r="Q46" s="61"/>
      <c r="R46" s="541"/>
      <c r="S46" s="542"/>
      <c r="T46" s="542"/>
      <c r="U46" s="542"/>
      <c r="V46" s="542"/>
      <c r="W46" s="543"/>
    </row>
    <row r="47" spans="1:23" s="218" customFormat="1" ht="12.75" customHeight="1" x14ac:dyDescent="0.2">
      <c r="A47" s="2"/>
      <c r="B47" s="60"/>
      <c r="C47" s="114"/>
      <c r="D47" s="107"/>
      <c r="E47" s="107"/>
      <c r="F47" s="66"/>
      <c r="G47" s="113"/>
      <c r="H47" s="145"/>
      <c r="I47" s="79"/>
      <c r="J47" s="146"/>
      <c r="K47" s="145"/>
      <c r="L47" s="66"/>
      <c r="M47" s="66"/>
      <c r="N47" s="66"/>
      <c r="O47" s="66"/>
      <c r="P47" s="57"/>
      <c r="Q47" s="61"/>
      <c r="R47" s="541"/>
      <c r="S47" s="542"/>
      <c r="T47" s="542"/>
      <c r="U47" s="542"/>
      <c r="V47" s="542"/>
      <c r="W47" s="543"/>
    </row>
    <row r="48" spans="1:23" s="218" customFormat="1" ht="12.75" customHeight="1" x14ac:dyDescent="0.2">
      <c r="A48" s="2"/>
      <c r="B48" s="60"/>
      <c r="C48" s="114"/>
      <c r="D48" s="107"/>
      <c r="E48" s="107"/>
      <c r="F48" s="66"/>
      <c r="G48" s="113"/>
      <c r="H48" s="145"/>
      <c r="I48" s="79"/>
      <c r="J48" s="146"/>
      <c r="K48" s="145"/>
      <c r="L48" s="66"/>
      <c r="M48" s="66"/>
      <c r="N48" s="66"/>
      <c r="O48" s="66"/>
      <c r="P48" s="57"/>
      <c r="Q48" s="61"/>
      <c r="R48" s="541"/>
      <c r="S48" s="542"/>
      <c r="T48" s="542"/>
      <c r="U48" s="542"/>
      <c r="V48" s="542"/>
      <c r="W48" s="543"/>
    </row>
    <row r="49" spans="1:23" s="218" customFormat="1" ht="12.75" customHeight="1" x14ac:dyDescent="0.2">
      <c r="A49" s="2"/>
      <c r="B49" s="60"/>
      <c r="C49" s="114"/>
      <c r="D49" s="187"/>
      <c r="E49" s="187"/>
      <c r="F49" s="66"/>
      <c r="G49" s="245"/>
      <c r="H49" s="145"/>
      <c r="I49" s="79"/>
      <c r="J49" s="146"/>
      <c r="K49" s="145"/>
      <c r="L49" s="66"/>
      <c r="M49" s="66"/>
      <c r="N49" s="66"/>
      <c r="O49" s="66"/>
      <c r="P49" s="57"/>
      <c r="Q49" s="61"/>
      <c r="R49" s="541"/>
      <c r="S49" s="542"/>
      <c r="T49" s="542"/>
      <c r="U49" s="542"/>
      <c r="V49" s="542"/>
      <c r="W49" s="543"/>
    </row>
    <row r="50" spans="1:23" s="218" customFormat="1" ht="12.75" customHeight="1" x14ac:dyDescent="0.2">
      <c r="A50" s="2"/>
      <c r="B50" s="60"/>
      <c r="C50" s="114"/>
      <c r="D50" s="187"/>
      <c r="E50" s="187"/>
      <c r="F50" s="66"/>
      <c r="G50" s="245"/>
      <c r="H50" s="145"/>
      <c r="I50" s="79"/>
      <c r="J50" s="146"/>
      <c r="K50" s="145"/>
      <c r="L50" s="66"/>
      <c r="M50" s="66"/>
      <c r="N50" s="66"/>
      <c r="O50" s="66"/>
      <c r="P50" s="57"/>
      <c r="Q50" s="61"/>
      <c r="R50" s="541"/>
      <c r="S50" s="542"/>
      <c r="T50" s="542"/>
      <c r="U50" s="542"/>
      <c r="V50" s="542"/>
      <c r="W50" s="543"/>
    </row>
    <row r="51" spans="1:23" s="218" customFormat="1" ht="12.75" customHeight="1" x14ac:dyDescent="0.2">
      <c r="A51" s="2"/>
      <c r="B51" s="60"/>
      <c r="C51" s="114"/>
      <c r="D51" s="187"/>
      <c r="E51" s="187"/>
      <c r="F51" s="66"/>
      <c r="G51" s="245"/>
      <c r="H51" s="145"/>
      <c r="I51" s="79"/>
      <c r="J51" s="146"/>
      <c r="K51" s="145"/>
      <c r="L51" s="66"/>
      <c r="M51" s="66"/>
      <c r="N51" s="66"/>
      <c r="O51" s="66"/>
      <c r="P51" s="57"/>
      <c r="Q51" s="61"/>
      <c r="R51" s="541"/>
      <c r="S51" s="542"/>
      <c r="T51" s="542"/>
      <c r="U51" s="542"/>
      <c r="V51" s="542"/>
      <c r="W51" s="543"/>
    </row>
    <row r="52" spans="1:23" s="218" customFormat="1" ht="12.75" customHeight="1" x14ac:dyDescent="0.2">
      <c r="A52" s="2"/>
      <c r="B52" s="60"/>
      <c r="C52" s="114"/>
      <c r="D52" s="187"/>
      <c r="E52" s="187"/>
      <c r="F52" s="66"/>
      <c r="G52" s="245"/>
      <c r="H52" s="145"/>
      <c r="I52" s="79"/>
      <c r="J52" s="146"/>
      <c r="K52" s="145"/>
      <c r="L52" s="66"/>
      <c r="M52" s="66"/>
      <c r="N52" s="66"/>
      <c r="O52" s="66"/>
      <c r="P52" s="57"/>
      <c r="Q52" s="61"/>
      <c r="R52" s="541"/>
      <c r="S52" s="542"/>
      <c r="T52" s="542"/>
      <c r="U52" s="542"/>
      <c r="V52" s="542"/>
      <c r="W52" s="543"/>
    </row>
    <row r="53" spans="1:23" s="218" customFormat="1" ht="12.75" customHeight="1" x14ac:dyDescent="0.2">
      <c r="A53" s="2"/>
      <c r="B53" s="60"/>
      <c r="C53" s="114"/>
      <c r="D53" s="187"/>
      <c r="E53" s="187"/>
      <c r="F53" s="66"/>
      <c r="G53" s="245"/>
      <c r="H53" s="145"/>
      <c r="I53" s="79"/>
      <c r="J53" s="146"/>
      <c r="K53" s="145"/>
      <c r="L53" s="66"/>
      <c r="M53" s="66"/>
      <c r="N53" s="66"/>
      <c r="O53" s="66"/>
      <c r="P53" s="57"/>
      <c r="Q53" s="61"/>
      <c r="R53" s="541"/>
      <c r="S53" s="542"/>
      <c r="T53" s="542"/>
      <c r="U53" s="542"/>
      <c r="V53" s="542"/>
      <c r="W53" s="543"/>
    </row>
    <row r="54" spans="1:23" s="247" customFormat="1" ht="12.75" customHeight="1" x14ac:dyDescent="0.2">
      <c r="A54" s="2"/>
      <c r="B54" s="3"/>
      <c r="C54" s="3"/>
      <c r="D54" s="187"/>
      <c r="E54" s="187"/>
      <c r="F54" s="66"/>
      <c r="G54" s="245"/>
      <c r="H54" s="145"/>
      <c r="I54" s="79"/>
      <c r="J54" s="146"/>
      <c r="K54" s="145"/>
      <c r="L54" s="66"/>
      <c r="M54" s="66"/>
      <c r="N54" s="66"/>
      <c r="O54" s="66"/>
      <c r="P54" s="145"/>
      <c r="Q54" s="113"/>
      <c r="R54" s="541"/>
      <c r="S54" s="542"/>
      <c r="T54" s="542"/>
      <c r="U54" s="542"/>
      <c r="V54" s="542"/>
      <c r="W54" s="543"/>
    </row>
    <row r="55" spans="1:23" ht="12.75" customHeight="1" x14ac:dyDescent="0.2">
      <c r="A55" s="63"/>
      <c r="B55" s="3"/>
      <c r="C55" s="3"/>
      <c r="D55" s="65"/>
      <c r="E55" s="65"/>
      <c r="F55" s="66"/>
      <c r="G55" s="1"/>
      <c r="H55" s="145"/>
      <c r="I55" s="79"/>
      <c r="J55" s="146"/>
      <c r="K55" s="57"/>
      <c r="L55" s="66"/>
      <c r="M55" s="66"/>
      <c r="N55" s="66"/>
      <c r="O55" s="66"/>
      <c r="P55" s="57"/>
      <c r="Q55" s="113"/>
      <c r="R55" s="541"/>
      <c r="S55" s="542"/>
      <c r="T55" s="542"/>
      <c r="U55" s="542"/>
      <c r="V55" s="542"/>
      <c r="W55" s="543"/>
    </row>
    <row r="56" spans="1:23" ht="12.75" customHeight="1" x14ac:dyDescent="0.2">
      <c r="A56" s="63"/>
      <c r="B56" s="3"/>
      <c r="C56" s="3"/>
      <c r="D56" s="65"/>
      <c r="E56" s="65"/>
      <c r="F56" s="66"/>
      <c r="G56" s="1"/>
      <c r="H56" s="145"/>
      <c r="I56" s="79"/>
      <c r="J56" s="146"/>
      <c r="K56" s="145"/>
      <c r="L56" s="66"/>
      <c r="M56" s="66"/>
      <c r="N56" s="66"/>
      <c r="O56" s="66"/>
      <c r="P56" s="57"/>
      <c r="Q56" s="113"/>
      <c r="R56" s="541"/>
      <c r="S56" s="542"/>
      <c r="T56" s="542"/>
      <c r="U56" s="542"/>
      <c r="V56" s="542"/>
      <c r="W56" s="543"/>
    </row>
    <row r="57" spans="1:23" s="78" customFormat="1" ht="12.75" customHeight="1" x14ac:dyDescent="0.2">
      <c r="A57" s="63"/>
      <c r="B57" s="3"/>
      <c r="C57" s="3"/>
      <c r="D57" s="65"/>
      <c r="E57" s="65"/>
      <c r="F57" s="66"/>
      <c r="G57" s="1"/>
      <c r="H57" s="74"/>
      <c r="I57" s="79"/>
      <c r="J57" s="76"/>
      <c r="K57" s="74"/>
      <c r="L57" s="66"/>
      <c r="M57" s="77"/>
      <c r="N57" s="66"/>
      <c r="O57" s="77"/>
      <c r="P57" s="74"/>
      <c r="Q57" s="72"/>
      <c r="R57" s="541"/>
      <c r="S57" s="542"/>
      <c r="T57" s="542"/>
      <c r="U57" s="542"/>
      <c r="V57" s="542"/>
      <c r="W57" s="543"/>
    </row>
    <row r="58" spans="1:23" s="78" customFormat="1" ht="12.75" customHeight="1" x14ac:dyDescent="0.2">
      <c r="A58" s="63"/>
      <c r="B58" s="3"/>
      <c r="C58" s="3"/>
      <c r="D58" s="65"/>
      <c r="E58" s="65"/>
      <c r="F58" s="66"/>
      <c r="G58" s="1"/>
      <c r="H58" s="74"/>
      <c r="I58" s="79"/>
      <c r="J58" s="76"/>
      <c r="K58" s="57"/>
      <c r="L58" s="66"/>
      <c r="M58" s="77"/>
      <c r="N58" s="66"/>
      <c r="O58" s="77"/>
      <c r="P58" s="74"/>
      <c r="Q58" s="72"/>
      <c r="R58" s="541"/>
      <c r="S58" s="542"/>
      <c r="T58" s="542"/>
      <c r="U58" s="542"/>
      <c r="V58" s="542"/>
      <c r="W58" s="543"/>
    </row>
    <row r="59" spans="1:23" ht="12.75" customHeight="1" x14ac:dyDescent="0.2">
      <c r="A59" s="81"/>
      <c r="B59" s="82"/>
      <c r="C59" s="82"/>
      <c r="D59" s="83"/>
      <c r="E59" s="83"/>
      <c r="F59" s="84"/>
      <c r="G59" s="85"/>
      <c r="H59" s="86"/>
      <c r="I59" s="87"/>
      <c r="J59" s="88"/>
      <c r="K59" s="86"/>
      <c r="L59" s="89"/>
      <c r="M59" s="90"/>
      <c r="N59" s="89"/>
      <c r="O59" s="89"/>
      <c r="P59" s="86"/>
      <c r="Q59" s="85"/>
      <c r="R59" s="541"/>
      <c r="S59" s="542"/>
      <c r="T59" s="542"/>
      <c r="U59" s="542"/>
      <c r="V59" s="542"/>
      <c r="W59" s="543"/>
    </row>
    <row r="60" spans="1:23" ht="12.75" customHeight="1" x14ac:dyDescent="0.2">
      <c r="A60" s="81"/>
      <c r="B60" s="82"/>
      <c r="C60" s="82"/>
      <c r="D60" s="83"/>
      <c r="E60" s="83"/>
      <c r="F60" s="84"/>
      <c r="G60" s="85"/>
      <c r="H60" s="86"/>
      <c r="I60" s="87"/>
      <c r="J60" s="88"/>
      <c r="K60" s="86"/>
      <c r="L60" s="89"/>
      <c r="M60" s="90"/>
      <c r="N60" s="89"/>
      <c r="O60" s="89"/>
      <c r="P60" s="86"/>
      <c r="Q60" s="85"/>
      <c r="R60" s="541"/>
      <c r="S60" s="542"/>
      <c r="T60" s="542"/>
      <c r="U60" s="542"/>
      <c r="V60" s="542"/>
      <c r="W60" s="543"/>
    </row>
    <row r="61" spans="1:23" ht="12.75" customHeight="1" x14ac:dyDescent="0.2">
      <c r="A61" s="81"/>
      <c r="B61" s="82"/>
      <c r="C61" s="82"/>
      <c r="D61" s="83"/>
      <c r="E61" s="83"/>
      <c r="F61" s="84"/>
      <c r="G61" s="85"/>
      <c r="H61" s="86"/>
      <c r="I61" s="87"/>
      <c r="J61" s="88"/>
      <c r="K61" s="86"/>
      <c r="L61" s="89"/>
      <c r="M61" s="90"/>
      <c r="N61" s="89"/>
      <c r="O61" s="89"/>
      <c r="P61" s="86"/>
      <c r="Q61" s="85"/>
      <c r="R61" s="541"/>
      <c r="S61" s="542"/>
      <c r="T61" s="542"/>
      <c r="U61" s="542"/>
      <c r="V61" s="542"/>
      <c r="W61" s="543"/>
    </row>
    <row r="62" spans="1:23" ht="12.75" customHeight="1" x14ac:dyDescent="0.2">
      <c r="A62" s="81"/>
      <c r="B62" s="82"/>
      <c r="C62" s="82"/>
      <c r="D62" s="83"/>
      <c r="E62" s="83"/>
      <c r="F62" s="84"/>
      <c r="G62" s="85"/>
      <c r="H62" s="86"/>
      <c r="I62" s="87"/>
      <c r="J62" s="88"/>
      <c r="K62" s="86"/>
      <c r="L62" s="89"/>
      <c r="M62" s="90"/>
      <c r="N62" s="89"/>
      <c r="O62" s="89"/>
      <c r="P62" s="86"/>
      <c r="Q62" s="85"/>
      <c r="R62" s="541"/>
      <c r="S62" s="542"/>
      <c r="T62" s="542"/>
      <c r="U62" s="542"/>
      <c r="V62" s="542"/>
      <c r="W62" s="543"/>
    </row>
    <row r="63" spans="1:23" ht="12.75" customHeight="1" x14ac:dyDescent="0.2">
      <c r="A63" s="81"/>
      <c r="B63" s="82"/>
      <c r="C63" s="82"/>
      <c r="D63" s="83"/>
      <c r="E63" s="83"/>
      <c r="F63" s="84"/>
      <c r="G63" s="85"/>
      <c r="H63" s="86"/>
      <c r="I63" s="87"/>
      <c r="J63" s="88"/>
      <c r="K63" s="86"/>
      <c r="L63" s="89"/>
      <c r="M63" s="90"/>
      <c r="N63" s="89"/>
      <c r="O63" s="89"/>
      <c r="P63" s="86"/>
      <c r="Q63" s="85"/>
      <c r="R63" s="541"/>
      <c r="S63" s="542"/>
      <c r="T63" s="542"/>
      <c r="U63" s="542"/>
      <c r="V63" s="542"/>
      <c r="W63" s="543"/>
    </row>
    <row r="64" spans="1:23" ht="12.75" customHeight="1" x14ac:dyDescent="0.2">
      <c r="A64" s="81"/>
      <c r="B64" s="82"/>
      <c r="C64" s="82"/>
      <c r="D64" s="83"/>
      <c r="E64" s="83"/>
      <c r="F64" s="84"/>
      <c r="G64" s="85"/>
      <c r="H64" s="86"/>
      <c r="I64" s="87"/>
      <c r="J64" s="88"/>
      <c r="K64" s="86"/>
      <c r="L64" s="89"/>
      <c r="M64" s="90"/>
      <c r="N64" s="89"/>
      <c r="O64" s="89"/>
      <c r="P64" s="86"/>
      <c r="Q64" s="85"/>
      <c r="R64" s="541"/>
      <c r="S64" s="542"/>
      <c r="T64" s="542"/>
      <c r="U64" s="542"/>
      <c r="V64" s="542"/>
      <c r="W64" s="543"/>
    </row>
    <row r="65" spans="1:23" ht="12.75" customHeight="1" x14ac:dyDescent="0.2">
      <c r="A65" s="81"/>
      <c r="B65" s="82"/>
      <c r="C65" s="82"/>
      <c r="D65" s="83"/>
      <c r="E65" s="83"/>
      <c r="F65" s="84"/>
      <c r="G65" s="85"/>
      <c r="H65" s="86"/>
      <c r="I65" s="87"/>
      <c r="J65" s="88"/>
      <c r="K65" s="86"/>
      <c r="L65" s="89"/>
      <c r="M65" s="90"/>
      <c r="N65" s="89"/>
      <c r="O65" s="89"/>
      <c r="P65" s="86"/>
      <c r="Q65" s="85"/>
      <c r="R65" s="541"/>
      <c r="S65" s="542"/>
      <c r="T65" s="542"/>
      <c r="U65" s="542"/>
      <c r="V65" s="542"/>
      <c r="W65" s="543"/>
    </row>
    <row r="66" spans="1:23" ht="12.75" customHeight="1" x14ac:dyDescent="0.2">
      <c r="A66" s="81"/>
      <c r="B66" s="82"/>
      <c r="C66" s="82"/>
      <c r="D66" s="83"/>
      <c r="E66" s="83"/>
      <c r="F66" s="84"/>
      <c r="G66" s="85"/>
      <c r="H66" s="86"/>
      <c r="I66" s="87"/>
      <c r="J66" s="88"/>
      <c r="K66" s="86"/>
      <c r="L66" s="89"/>
      <c r="M66" s="90"/>
      <c r="N66" s="89"/>
      <c r="O66" s="89"/>
      <c r="P66" s="86"/>
      <c r="Q66" s="85"/>
      <c r="R66" s="541"/>
      <c r="S66" s="542"/>
      <c r="T66" s="542"/>
      <c r="U66" s="542"/>
      <c r="V66" s="542"/>
      <c r="W66" s="543"/>
    </row>
    <row r="67" spans="1:23" ht="12.75" customHeight="1" x14ac:dyDescent="0.2">
      <c r="A67" s="81"/>
      <c r="B67" s="82"/>
      <c r="C67" s="82"/>
      <c r="D67" s="83"/>
      <c r="E67" s="83"/>
      <c r="F67" s="84"/>
      <c r="G67" s="85"/>
      <c r="H67" s="86"/>
      <c r="I67" s="87"/>
      <c r="J67" s="88"/>
      <c r="K67" s="86"/>
      <c r="L67" s="89"/>
      <c r="M67" s="90"/>
      <c r="N67" s="89"/>
      <c r="O67" s="89"/>
      <c r="P67" s="86"/>
      <c r="Q67" s="85"/>
      <c r="R67" s="541"/>
      <c r="S67" s="542"/>
      <c r="T67" s="542"/>
      <c r="U67" s="542"/>
      <c r="V67" s="542"/>
      <c r="W67" s="543"/>
    </row>
    <row r="68" spans="1:23" ht="12.75" customHeight="1" x14ac:dyDescent="0.2">
      <c r="A68" s="81"/>
      <c r="B68" s="82"/>
      <c r="C68" s="82"/>
      <c r="D68" s="83"/>
      <c r="E68" s="83"/>
      <c r="F68" s="84"/>
      <c r="G68" s="85"/>
      <c r="H68" s="86"/>
      <c r="I68" s="87"/>
      <c r="J68" s="88"/>
      <c r="K68" s="86"/>
      <c r="L68" s="89"/>
      <c r="M68" s="90"/>
      <c r="N68" s="89"/>
      <c r="O68" s="89"/>
      <c r="P68" s="86"/>
      <c r="Q68" s="85"/>
      <c r="R68" s="541"/>
      <c r="S68" s="542"/>
      <c r="T68" s="542"/>
      <c r="U68" s="542"/>
      <c r="V68" s="542"/>
      <c r="W68" s="543"/>
    </row>
    <row r="69" spans="1:23" ht="12.75" customHeight="1" x14ac:dyDescent="0.2">
      <c r="A69" s="81"/>
      <c r="B69" s="82"/>
      <c r="C69" s="82"/>
      <c r="D69" s="83"/>
      <c r="E69" s="83"/>
      <c r="F69" s="84"/>
      <c r="G69" s="85"/>
      <c r="H69" s="86"/>
      <c r="I69" s="87"/>
      <c r="J69" s="88"/>
      <c r="K69" s="86"/>
      <c r="L69" s="89"/>
      <c r="M69" s="90"/>
      <c r="N69" s="89"/>
      <c r="O69" s="89"/>
      <c r="P69" s="86"/>
      <c r="Q69" s="85"/>
      <c r="R69" s="541"/>
      <c r="S69" s="542"/>
      <c r="T69" s="542"/>
      <c r="U69" s="542"/>
      <c r="V69" s="542"/>
      <c r="W69" s="543"/>
    </row>
    <row r="70" spans="1:23" ht="12.75" customHeight="1" x14ac:dyDescent="0.2">
      <c r="A70" s="81"/>
      <c r="B70" s="82"/>
      <c r="C70" s="82"/>
      <c r="D70" s="83"/>
      <c r="E70" s="83"/>
      <c r="F70" s="84"/>
      <c r="G70" s="85"/>
      <c r="H70" s="86"/>
      <c r="I70" s="87"/>
      <c r="J70" s="88"/>
      <c r="K70" s="86"/>
      <c r="L70" s="89"/>
      <c r="M70" s="90"/>
      <c r="N70" s="89"/>
      <c r="O70" s="89"/>
      <c r="P70" s="86"/>
      <c r="Q70" s="85"/>
      <c r="R70" s="541"/>
      <c r="S70" s="542"/>
      <c r="T70" s="542"/>
      <c r="U70" s="542"/>
      <c r="V70" s="542"/>
      <c r="W70" s="543"/>
    </row>
    <row r="71" spans="1:23" ht="12.75" customHeight="1" x14ac:dyDescent="0.2">
      <c r="A71" s="81"/>
      <c r="B71" s="82"/>
      <c r="C71" s="82"/>
      <c r="D71" s="83"/>
      <c r="E71" s="83"/>
      <c r="F71" s="84"/>
      <c r="G71" s="85"/>
      <c r="H71" s="86"/>
      <c r="I71" s="87"/>
      <c r="J71" s="88"/>
      <c r="K71" s="86"/>
      <c r="L71" s="89"/>
      <c r="M71" s="90"/>
      <c r="N71" s="89"/>
      <c r="O71" s="89"/>
      <c r="P71" s="86"/>
      <c r="Q71" s="85"/>
      <c r="R71" s="541"/>
      <c r="S71" s="542"/>
      <c r="T71" s="542"/>
      <c r="U71" s="542"/>
      <c r="V71" s="542"/>
      <c r="W71" s="543"/>
    </row>
    <row r="72" spans="1:23" ht="12.75" customHeight="1" x14ac:dyDescent="0.2">
      <c r="A72" s="81"/>
      <c r="B72" s="82"/>
      <c r="C72" s="82"/>
      <c r="D72" s="83"/>
      <c r="E72" s="83"/>
      <c r="F72" s="84"/>
      <c r="G72" s="85"/>
      <c r="H72" s="86"/>
      <c r="I72" s="87"/>
      <c r="J72" s="88"/>
      <c r="K72" s="86"/>
      <c r="L72" s="89"/>
      <c r="M72" s="90"/>
      <c r="N72" s="89"/>
      <c r="O72" s="89"/>
      <c r="P72" s="86"/>
      <c r="Q72" s="85"/>
      <c r="R72" s="541"/>
      <c r="S72" s="542"/>
      <c r="T72" s="542"/>
      <c r="U72" s="542"/>
      <c r="V72" s="542"/>
      <c r="W72" s="543"/>
    </row>
    <row r="73" spans="1:23" ht="12.75" customHeight="1" x14ac:dyDescent="0.2">
      <c r="A73" s="81"/>
      <c r="B73" s="82"/>
      <c r="C73" s="82"/>
      <c r="D73" s="83"/>
      <c r="E73" s="83"/>
      <c r="F73" s="84"/>
      <c r="G73" s="85"/>
      <c r="H73" s="86"/>
      <c r="I73" s="87"/>
      <c r="J73" s="88"/>
      <c r="K73" s="86"/>
      <c r="L73" s="89"/>
      <c r="M73" s="90"/>
      <c r="N73" s="89"/>
      <c r="O73" s="89"/>
      <c r="P73" s="86"/>
      <c r="Q73" s="85"/>
      <c r="R73" s="541"/>
      <c r="S73" s="542"/>
      <c r="T73" s="542"/>
      <c r="U73" s="542"/>
      <c r="V73" s="542"/>
      <c r="W73" s="543"/>
    </row>
    <row r="74" spans="1:23" ht="12.75" customHeight="1" x14ac:dyDescent="0.2">
      <c r="A74" s="81"/>
      <c r="B74" s="82"/>
      <c r="C74" s="82"/>
      <c r="D74" s="83"/>
      <c r="E74" s="83"/>
      <c r="F74" s="84"/>
      <c r="G74" s="85"/>
      <c r="H74" s="86"/>
      <c r="I74" s="87"/>
      <c r="J74" s="88"/>
      <c r="K74" s="86"/>
      <c r="L74" s="89"/>
      <c r="M74" s="90"/>
      <c r="N74" s="89"/>
      <c r="O74" s="89"/>
      <c r="P74" s="86"/>
      <c r="Q74" s="85"/>
      <c r="R74" s="541"/>
      <c r="S74" s="542"/>
      <c r="T74" s="542"/>
      <c r="U74" s="542"/>
      <c r="V74" s="542"/>
      <c r="W74" s="543"/>
    </row>
    <row r="75" spans="1:23" ht="12.75" customHeight="1" x14ac:dyDescent="0.2">
      <c r="A75" s="81"/>
      <c r="B75" s="82"/>
      <c r="C75" s="82"/>
      <c r="D75" s="83"/>
      <c r="E75" s="83"/>
      <c r="F75" s="84"/>
      <c r="G75" s="85"/>
      <c r="H75" s="86"/>
      <c r="I75" s="87"/>
      <c r="J75" s="88"/>
      <c r="K75" s="86"/>
      <c r="L75" s="89"/>
      <c r="M75" s="90"/>
      <c r="N75" s="89"/>
      <c r="O75" s="89"/>
      <c r="P75" s="86"/>
      <c r="Q75" s="85"/>
      <c r="R75" s="541"/>
      <c r="S75" s="542"/>
      <c r="T75" s="542"/>
      <c r="U75" s="542"/>
      <c r="V75" s="542"/>
      <c r="W75" s="543"/>
    </row>
    <row r="76" spans="1:23" ht="12.75" customHeight="1" x14ac:dyDescent="0.2">
      <c r="A76" s="81"/>
      <c r="B76" s="82"/>
      <c r="C76" s="82"/>
      <c r="D76" s="83"/>
      <c r="E76" s="83"/>
      <c r="F76" s="84"/>
      <c r="G76" s="85"/>
      <c r="H76" s="86"/>
      <c r="I76" s="87"/>
      <c r="J76" s="88"/>
      <c r="K76" s="86"/>
      <c r="L76" s="89"/>
      <c r="M76" s="90"/>
      <c r="N76" s="89"/>
      <c r="O76" s="89"/>
      <c r="P76" s="86"/>
      <c r="Q76" s="85"/>
      <c r="R76" s="541"/>
      <c r="S76" s="542"/>
      <c r="T76" s="542"/>
      <c r="U76" s="542"/>
      <c r="V76" s="542"/>
      <c r="W76" s="543"/>
    </row>
    <row r="77" spans="1:23" ht="12.75" customHeight="1" x14ac:dyDescent="0.2">
      <c r="A77" s="81"/>
      <c r="B77" s="82"/>
      <c r="C77" s="82"/>
      <c r="D77" s="83"/>
      <c r="E77" s="83"/>
      <c r="F77" s="84"/>
      <c r="G77" s="85"/>
      <c r="H77" s="86"/>
      <c r="I77" s="87"/>
      <c r="J77" s="88"/>
      <c r="K77" s="86"/>
      <c r="L77" s="89"/>
      <c r="M77" s="90"/>
      <c r="N77" s="89"/>
      <c r="O77" s="89"/>
      <c r="P77" s="86"/>
      <c r="Q77" s="85"/>
      <c r="R77" s="541"/>
      <c r="S77" s="542"/>
      <c r="T77" s="542"/>
      <c r="U77" s="542"/>
      <c r="V77" s="542"/>
      <c r="W77" s="543"/>
    </row>
    <row r="78" spans="1:23" ht="12.75" customHeight="1" x14ac:dyDescent="0.2">
      <c r="A78" s="81"/>
      <c r="B78" s="82"/>
      <c r="C78" s="82"/>
      <c r="D78" s="83"/>
      <c r="E78" s="83"/>
      <c r="F78" s="84"/>
      <c r="G78" s="85"/>
      <c r="H78" s="86"/>
      <c r="I78" s="87"/>
      <c r="J78" s="88"/>
      <c r="K78" s="86"/>
      <c r="L78" s="89"/>
      <c r="M78" s="90"/>
      <c r="N78" s="89"/>
      <c r="O78" s="89"/>
      <c r="P78" s="86"/>
      <c r="Q78" s="85"/>
      <c r="R78" s="541"/>
      <c r="S78" s="542"/>
      <c r="T78" s="542"/>
      <c r="U78" s="542"/>
      <c r="V78" s="542"/>
      <c r="W78" s="543"/>
    </row>
    <row r="79" spans="1:23" ht="12.75" customHeight="1" x14ac:dyDescent="0.2">
      <c r="A79" s="81"/>
      <c r="B79" s="82"/>
      <c r="C79" s="82"/>
      <c r="D79" s="83"/>
      <c r="E79" s="83"/>
      <c r="F79" s="84"/>
      <c r="G79" s="85"/>
      <c r="H79" s="86"/>
      <c r="I79" s="87"/>
      <c r="J79" s="88"/>
      <c r="K79" s="86"/>
      <c r="L79" s="89"/>
      <c r="M79" s="90"/>
      <c r="N79" s="89"/>
      <c r="O79" s="89"/>
      <c r="P79" s="86"/>
      <c r="Q79" s="85"/>
      <c r="R79" s="541"/>
      <c r="S79" s="542"/>
      <c r="T79" s="542"/>
      <c r="U79" s="542"/>
      <c r="V79" s="542"/>
      <c r="W79" s="543"/>
    </row>
    <row r="80" spans="1:23" ht="12.75" customHeight="1" x14ac:dyDescent="0.2">
      <c r="A80" s="81"/>
      <c r="B80" s="82"/>
      <c r="C80" s="82"/>
      <c r="D80" s="83"/>
      <c r="E80" s="83"/>
      <c r="F80" s="84"/>
      <c r="G80" s="85"/>
      <c r="H80" s="86"/>
      <c r="I80" s="87"/>
      <c r="J80" s="88"/>
      <c r="K80" s="86"/>
      <c r="L80" s="89"/>
      <c r="M80" s="90"/>
      <c r="N80" s="89"/>
      <c r="O80" s="89"/>
      <c r="P80" s="86"/>
      <c r="Q80" s="85"/>
      <c r="R80" s="541"/>
      <c r="S80" s="542"/>
      <c r="T80" s="542"/>
      <c r="U80" s="542"/>
      <c r="V80" s="542"/>
      <c r="W80" s="543"/>
    </row>
    <row r="81" spans="1:23" ht="12.75" customHeight="1" thickBot="1" x14ac:dyDescent="0.25">
      <c r="A81" s="81"/>
      <c r="B81" s="82"/>
      <c r="C81" s="82"/>
      <c r="D81" s="83"/>
      <c r="E81" s="83"/>
      <c r="F81" s="89"/>
      <c r="G81" s="85"/>
      <c r="H81" s="86"/>
      <c r="I81" s="89"/>
      <c r="J81" s="85"/>
      <c r="K81" s="86"/>
      <c r="L81" s="89"/>
      <c r="M81" s="89"/>
      <c r="N81" s="89"/>
      <c r="O81" s="89"/>
      <c r="P81" s="86"/>
      <c r="Q81" s="85"/>
      <c r="R81" s="547"/>
      <c r="S81" s="548"/>
      <c r="T81" s="548"/>
      <c r="U81" s="548"/>
      <c r="V81" s="548"/>
      <c r="W81" s="549"/>
    </row>
    <row r="82" spans="1:23" ht="12.75" customHeight="1" x14ac:dyDescent="0.2">
      <c r="A82" s="550" t="s">
        <v>49</v>
      </c>
      <c r="B82" s="550"/>
      <c r="C82" s="550"/>
      <c r="D82" s="550"/>
      <c r="E82" s="550"/>
      <c r="F82" s="550"/>
      <c r="G82" s="550"/>
      <c r="H82" s="550"/>
      <c r="I82" s="550"/>
      <c r="J82" s="550"/>
      <c r="K82" s="550"/>
      <c r="L82" s="550"/>
      <c r="M82" s="550"/>
      <c r="N82" s="550"/>
      <c r="O82" s="550"/>
      <c r="P82" s="91"/>
      <c r="Q82" s="92"/>
      <c r="R82" s="551"/>
      <c r="S82" s="552"/>
      <c r="T82" s="552"/>
      <c r="U82" s="552"/>
      <c r="V82" s="552"/>
      <c r="W82" s="552"/>
    </row>
    <row r="83" spans="1:23" x14ac:dyDescent="0.2">
      <c r="H83" s="6"/>
      <c r="I83" s="6"/>
      <c r="J83" s="6"/>
      <c r="K83" s="6"/>
      <c r="L83" s="6"/>
      <c r="M83" s="6"/>
      <c r="N83" s="6"/>
      <c r="O83" s="6"/>
    </row>
    <row r="84" spans="1:23" x14ac:dyDescent="0.2">
      <c r="H84" s="6"/>
      <c r="I84" s="6"/>
      <c r="J84" s="6"/>
      <c r="K84" s="6"/>
      <c r="L84" s="6"/>
      <c r="M84" s="6"/>
      <c r="N84" s="6"/>
      <c r="O84" s="6"/>
    </row>
    <row r="85" spans="1:23" x14ac:dyDescent="0.2">
      <c r="A85" s="93"/>
      <c r="B85" s="93"/>
      <c r="C85" s="93"/>
      <c r="D85" s="94"/>
      <c r="E85" s="94"/>
      <c r="F85" s="95"/>
      <c r="G85" s="95"/>
      <c r="H85" s="95"/>
      <c r="I85" s="95"/>
      <c r="J85" s="95"/>
      <c r="K85" s="95"/>
      <c r="L85" s="95"/>
      <c r="M85" s="95"/>
      <c r="N85" s="95"/>
      <c r="O85" s="95"/>
      <c r="P85" s="95"/>
      <c r="Q85" s="95"/>
      <c r="R85" s="96"/>
    </row>
    <row r="86" spans="1:23" x14ac:dyDescent="0.2">
      <c r="A86" s="93"/>
      <c r="B86" s="93"/>
      <c r="C86" s="93"/>
      <c r="D86" s="94"/>
      <c r="E86" s="94"/>
      <c r="F86" s="95"/>
      <c r="G86" s="95"/>
      <c r="H86" s="95"/>
      <c r="I86" s="95"/>
      <c r="J86" s="95"/>
      <c r="K86" s="95"/>
      <c r="L86" s="95"/>
      <c r="M86" s="95"/>
      <c r="N86" s="95"/>
      <c r="O86" s="95"/>
      <c r="P86" s="95"/>
      <c r="Q86" s="95"/>
      <c r="R86" s="96"/>
    </row>
    <row r="87" spans="1:23" x14ac:dyDescent="0.2">
      <c r="A87" s="93"/>
      <c r="B87" s="93"/>
      <c r="C87" s="93"/>
      <c r="D87" s="94"/>
      <c r="E87" s="94"/>
      <c r="F87" s="95"/>
      <c r="G87" s="95"/>
      <c r="H87" s="95"/>
      <c r="I87" s="95"/>
      <c r="J87" s="95"/>
      <c r="K87" s="95"/>
      <c r="L87" s="95"/>
      <c r="M87" s="95"/>
      <c r="N87" s="95"/>
      <c r="O87" s="95"/>
      <c r="P87" s="95"/>
      <c r="Q87" s="95"/>
      <c r="R87" s="96"/>
    </row>
    <row r="88" spans="1:23" x14ac:dyDescent="0.2">
      <c r="H88" s="6"/>
      <c r="I88" s="6"/>
      <c r="J88" s="6"/>
      <c r="K88" s="6"/>
      <c r="L88" s="6"/>
      <c r="M88" s="6"/>
      <c r="N88" s="6"/>
      <c r="O88" s="6"/>
    </row>
    <row r="89" spans="1:23" x14ac:dyDescent="0.2">
      <c r="H89" s="6"/>
      <c r="I89" s="6"/>
      <c r="J89" s="6"/>
      <c r="K89" s="6"/>
      <c r="L89" s="6"/>
      <c r="M89" s="6"/>
      <c r="N89" s="6"/>
      <c r="O89" s="6"/>
    </row>
    <row r="90" spans="1:23" x14ac:dyDescent="0.2">
      <c r="H90" s="6"/>
      <c r="I90" s="6"/>
      <c r="J90" s="6"/>
      <c r="K90" s="6"/>
      <c r="L90" s="6"/>
      <c r="M90" s="6"/>
      <c r="N90" s="6"/>
      <c r="O90" s="6"/>
    </row>
    <row r="91" spans="1:23" s="78" customFormat="1" ht="12.75" customHeight="1" x14ac:dyDescent="0.2">
      <c r="A91" s="63"/>
      <c r="B91" s="3"/>
      <c r="C91" s="3"/>
      <c r="D91" s="65">
        <v>7.66</v>
      </c>
      <c r="E91" s="65">
        <v>7.92</v>
      </c>
      <c r="F91" s="66"/>
      <c r="G91" s="1"/>
      <c r="H91" s="74"/>
      <c r="I91" s="79"/>
      <c r="J91" s="76"/>
      <c r="K91" s="57"/>
      <c r="L91" s="66"/>
      <c r="M91" s="77"/>
      <c r="N91" s="66"/>
      <c r="O91" s="77">
        <v>28</v>
      </c>
      <c r="P91" s="80"/>
      <c r="Q91" s="72"/>
      <c r="R91" s="541" t="s">
        <v>534</v>
      </c>
      <c r="S91" s="542"/>
      <c r="T91" s="542"/>
      <c r="U91" s="542"/>
      <c r="V91" s="542"/>
      <c r="W91" s="543"/>
    </row>
    <row r="92" spans="1:23" s="78" customFormat="1" ht="12.75" customHeight="1" x14ac:dyDescent="0.2">
      <c r="A92" s="63"/>
      <c r="B92" s="3"/>
      <c r="C92" s="3"/>
      <c r="D92" s="65">
        <v>7.92</v>
      </c>
      <c r="E92" s="65">
        <v>8.26</v>
      </c>
      <c r="F92" s="66"/>
      <c r="G92" s="1">
        <v>10</v>
      </c>
      <c r="H92" s="74"/>
      <c r="I92" s="79"/>
      <c r="J92" s="76"/>
      <c r="K92" s="74"/>
      <c r="L92" s="66">
        <v>56</v>
      </c>
      <c r="M92" s="77"/>
      <c r="N92" s="66"/>
      <c r="O92" s="77">
        <v>84</v>
      </c>
      <c r="P92" s="80"/>
      <c r="Q92" s="72"/>
      <c r="R92" s="541" t="s">
        <v>534</v>
      </c>
      <c r="S92" s="542"/>
      <c r="T92" s="542"/>
      <c r="U92" s="542"/>
      <c r="V92" s="542"/>
      <c r="W92" s="543"/>
    </row>
    <row r="93" spans="1:23" s="78" customFormat="1" ht="12.75" customHeight="1" x14ac:dyDescent="0.2">
      <c r="A93" s="63"/>
      <c r="B93" s="3"/>
      <c r="C93" s="3"/>
      <c r="D93" s="65">
        <v>8.26</v>
      </c>
      <c r="E93" s="65">
        <v>8.44</v>
      </c>
      <c r="F93" s="66"/>
      <c r="G93" s="1">
        <v>4</v>
      </c>
      <c r="H93" s="74"/>
      <c r="I93" s="79"/>
      <c r="J93" s="76"/>
      <c r="K93" s="74"/>
      <c r="L93" s="66"/>
      <c r="M93" s="77"/>
      <c r="N93" s="66"/>
      <c r="O93" s="77">
        <v>12</v>
      </c>
      <c r="P93" s="74"/>
      <c r="Q93" s="72"/>
      <c r="R93" s="541" t="s">
        <v>534</v>
      </c>
      <c r="S93" s="542"/>
      <c r="T93" s="542"/>
      <c r="U93" s="542"/>
      <c r="V93" s="542"/>
      <c r="W93" s="543"/>
    </row>
    <row r="94" spans="1:23" s="78" customFormat="1" ht="12.75" customHeight="1" x14ac:dyDescent="0.2">
      <c r="A94" s="63"/>
      <c r="B94" s="3"/>
      <c r="C94" s="3"/>
      <c r="D94" s="65">
        <v>8.44</v>
      </c>
      <c r="E94" s="65">
        <v>8.74</v>
      </c>
      <c r="F94" s="66"/>
      <c r="G94" s="1">
        <v>10</v>
      </c>
      <c r="H94" s="74"/>
      <c r="I94" s="79"/>
      <c r="J94" s="76"/>
      <c r="K94" s="57"/>
      <c r="L94" s="66">
        <v>21</v>
      </c>
      <c r="M94" s="77"/>
      <c r="N94" s="66"/>
      <c r="O94" s="77">
        <v>64</v>
      </c>
      <c r="P94" s="74"/>
      <c r="Q94" s="72"/>
      <c r="R94" s="541" t="s">
        <v>534</v>
      </c>
      <c r="S94" s="542"/>
      <c r="T94" s="542"/>
      <c r="U94" s="542"/>
      <c r="V94" s="542"/>
      <c r="W94" s="543"/>
    </row>
    <row r="95" spans="1:23" x14ac:dyDescent="0.2">
      <c r="H95" s="6"/>
      <c r="I95" s="6"/>
      <c r="J95" s="6"/>
      <c r="K95" s="6"/>
      <c r="L95" s="6"/>
      <c r="M95" s="6"/>
      <c r="N95" s="6"/>
      <c r="O95" s="6"/>
    </row>
    <row r="96" spans="1:23" x14ac:dyDescent="0.2">
      <c r="H96" s="6"/>
      <c r="I96" s="6"/>
      <c r="J96" s="6"/>
      <c r="K96" s="6"/>
      <c r="L96" s="6"/>
      <c r="M96" s="6"/>
      <c r="N96" s="6"/>
      <c r="O96" s="6"/>
    </row>
    <row r="97" spans="1:23" x14ac:dyDescent="0.2">
      <c r="H97" s="6"/>
      <c r="I97" s="6"/>
      <c r="J97" s="6"/>
      <c r="K97" s="6"/>
      <c r="L97" s="6"/>
      <c r="M97" s="6"/>
      <c r="N97" s="6"/>
      <c r="O97" s="6"/>
    </row>
    <row r="98" spans="1:23" x14ac:dyDescent="0.2">
      <c r="H98" s="6"/>
      <c r="I98" s="6"/>
      <c r="J98" s="6"/>
      <c r="K98" s="6"/>
      <c r="L98" s="6"/>
      <c r="M98" s="6"/>
      <c r="N98" s="6"/>
      <c r="O98" s="6"/>
    </row>
    <row r="99" spans="1:23" x14ac:dyDescent="0.2">
      <c r="H99" s="6"/>
      <c r="I99" s="6"/>
      <c r="J99" s="6"/>
      <c r="K99" s="6"/>
      <c r="L99" s="6"/>
      <c r="M99" s="6"/>
      <c r="N99" s="6"/>
      <c r="O99" s="6"/>
    </row>
    <row r="100" spans="1:23" x14ac:dyDescent="0.2">
      <c r="H100" s="6"/>
      <c r="I100" s="6"/>
      <c r="J100" s="6"/>
      <c r="K100" s="6"/>
      <c r="L100" s="6"/>
      <c r="M100" s="6"/>
      <c r="N100" s="6"/>
      <c r="O100" s="6"/>
    </row>
    <row r="101" spans="1:23" x14ac:dyDescent="0.2">
      <c r="H101" s="6"/>
      <c r="I101" s="6"/>
      <c r="J101" s="6"/>
      <c r="K101" s="6"/>
      <c r="L101" s="6"/>
      <c r="M101" s="6"/>
      <c r="N101" s="6"/>
      <c r="O101" s="6"/>
    </row>
    <row r="102" spans="1:23" x14ac:dyDescent="0.2">
      <c r="H102" s="6"/>
      <c r="I102" s="6"/>
      <c r="J102" s="6"/>
      <c r="K102" s="6"/>
      <c r="L102" s="6"/>
      <c r="M102" s="6"/>
      <c r="N102" s="6"/>
      <c r="O102" s="6"/>
    </row>
    <row r="103" spans="1:23" x14ac:dyDescent="0.2">
      <c r="H103" s="6"/>
      <c r="I103" s="6"/>
      <c r="J103" s="6"/>
      <c r="K103" s="6"/>
      <c r="L103" s="6"/>
      <c r="M103" s="6"/>
      <c r="N103" s="6"/>
      <c r="O103" s="6"/>
    </row>
    <row r="104" spans="1:23" x14ac:dyDescent="0.2">
      <c r="H104" s="6"/>
      <c r="I104" s="6"/>
      <c r="J104" s="6"/>
      <c r="K104" s="6"/>
      <c r="L104" s="6"/>
      <c r="M104" s="6"/>
      <c r="N104" s="6"/>
      <c r="O104" s="6"/>
    </row>
    <row r="105" spans="1:23" x14ac:dyDescent="0.2">
      <c r="H105" s="6"/>
      <c r="I105" s="6"/>
      <c r="J105" s="6"/>
      <c r="K105" s="6"/>
      <c r="L105" s="6"/>
      <c r="M105" s="6"/>
      <c r="N105" s="6"/>
      <c r="O105" s="6"/>
    </row>
    <row r="106" spans="1:23" s="6" customFormat="1" x14ac:dyDescent="0.2">
      <c r="A106" s="4"/>
      <c r="B106" s="4"/>
      <c r="C106" s="4"/>
      <c r="D106" s="5"/>
      <c r="E106" s="5"/>
      <c r="R106" s="7"/>
      <c r="S106" s="4"/>
      <c r="T106" s="4"/>
      <c r="U106" s="4"/>
      <c r="V106" s="4"/>
      <c r="W106" s="4"/>
    </row>
    <row r="107" spans="1:23" s="6" customFormat="1" x14ac:dyDescent="0.2">
      <c r="A107" s="4"/>
      <c r="B107" s="4"/>
      <c r="C107" s="4"/>
      <c r="D107" s="5"/>
      <c r="E107" s="5"/>
      <c r="R107" s="7"/>
      <c r="S107" s="4"/>
      <c r="T107" s="4"/>
      <c r="U107" s="4"/>
      <c r="V107" s="4"/>
      <c r="W107" s="4"/>
    </row>
    <row r="108" spans="1:23" s="6" customFormat="1" x14ac:dyDescent="0.2">
      <c r="A108" s="4"/>
      <c r="B108" s="4"/>
      <c r="C108" s="4"/>
      <c r="D108" s="5"/>
      <c r="E108" s="5"/>
      <c r="R108" s="7"/>
      <c r="S108" s="4"/>
      <c r="T108" s="4"/>
      <c r="U108" s="4"/>
      <c r="V108" s="4"/>
      <c r="W108" s="4"/>
    </row>
  </sheetData>
  <mergeCells count="113">
    <mergeCell ref="R79:W79"/>
    <mergeCell ref="R80:W80"/>
    <mergeCell ref="R81:W81"/>
    <mergeCell ref="A82:O82"/>
    <mergeCell ref="R82:W82"/>
    <mergeCell ref="R91:W91"/>
    <mergeCell ref="R92:W92"/>
    <mergeCell ref="R93:W93"/>
    <mergeCell ref="R94:W94"/>
    <mergeCell ref="R70:W70"/>
    <mergeCell ref="R71:W71"/>
    <mergeCell ref="R72:W72"/>
    <mergeCell ref="R73:W73"/>
    <mergeCell ref="R74:W74"/>
    <mergeCell ref="R75:W75"/>
    <mergeCell ref="R76:W76"/>
    <mergeCell ref="R77:W77"/>
    <mergeCell ref="R78:W78"/>
    <mergeCell ref="R61:W61"/>
    <mergeCell ref="R62:W62"/>
    <mergeCell ref="R63:W63"/>
    <mergeCell ref="R64:W64"/>
    <mergeCell ref="R65:W65"/>
    <mergeCell ref="R66:W66"/>
    <mergeCell ref="R67:W67"/>
    <mergeCell ref="R68:W68"/>
    <mergeCell ref="R69:W69"/>
    <mergeCell ref="R52:W52"/>
    <mergeCell ref="R53:W53"/>
    <mergeCell ref="R54:W54"/>
    <mergeCell ref="R55:W55"/>
    <mergeCell ref="R56:W56"/>
    <mergeCell ref="R57:W57"/>
    <mergeCell ref="R58:W58"/>
    <mergeCell ref="R59:W59"/>
    <mergeCell ref="R60:W60"/>
    <mergeCell ref="R40:W40"/>
    <mergeCell ref="R41:W41"/>
    <mergeCell ref="R44:W44"/>
    <mergeCell ref="R45:W45"/>
    <mergeCell ref="R49:W49"/>
    <mergeCell ref="R50:W50"/>
    <mergeCell ref="R51:W51"/>
    <mergeCell ref="R46:W46"/>
    <mergeCell ref="R47:W47"/>
    <mergeCell ref="R48:W48"/>
    <mergeCell ref="R42:W42"/>
    <mergeCell ref="K18:K20"/>
    <mergeCell ref="L18:L20"/>
    <mergeCell ref="M18:M20"/>
    <mergeCell ref="R43:W43"/>
    <mergeCell ref="R23:W23"/>
    <mergeCell ref="R24:W24"/>
    <mergeCell ref="R25:W25"/>
    <mergeCell ref="R26:W26"/>
    <mergeCell ref="N18:N20"/>
    <mergeCell ref="O18:O20"/>
    <mergeCell ref="R22:W22"/>
    <mergeCell ref="R28:W28"/>
    <mergeCell ref="R27:W27"/>
    <mergeCell ref="R30:W30"/>
    <mergeCell ref="R31:W31"/>
    <mergeCell ref="R32:W32"/>
    <mergeCell ref="R33:W33"/>
    <mergeCell ref="R34:W34"/>
    <mergeCell ref="R29:W29"/>
    <mergeCell ref="R35:W35"/>
    <mergeCell ref="R36:W36"/>
    <mergeCell ref="R37:W37"/>
    <mergeCell ref="R38:W38"/>
    <mergeCell ref="R39:W39"/>
    <mergeCell ref="C7:H7"/>
    <mergeCell ref="K7:P7"/>
    <mergeCell ref="S7:V7"/>
    <mergeCell ref="A9:G9"/>
    <mergeCell ref="H9:O9"/>
    <mergeCell ref="P9:Q9"/>
    <mergeCell ref="R9:W9"/>
    <mergeCell ref="H10:J10"/>
    <mergeCell ref="K10:O10"/>
    <mergeCell ref="P10:P20"/>
    <mergeCell ref="Q10:Q20"/>
    <mergeCell ref="R10:W21"/>
    <mergeCell ref="H11:I17"/>
    <mergeCell ref="J11:J17"/>
    <mergeCell ref="K11:M11"/>
    <mergeCell ref="K12:M12"/>
    <mergeCell ref="K13:M13"/>
    <mergeCell ref="K14:M14"/>
    <mergeCell ref="K15:M15"/>
    <mergeCell ref="K16:M16"/>
    <mergeCell ref="K17:M17"/>
    <mergeCell ref="H18:H20"/>
    <mergeCell ref="I18:I20"/>
    <mergeCell ref="J18:J20"/>
    <mergeCell ref="C4:H4"/>
    <mergeCell ref="K4:P4"/>
    <mergeCell ref="S4:V4"/>
    <mergeCell ref="C5:H5"/>
    <mergeCell ref="K5:P5"/>
    <mergeCell ref="S5:V5"/>
    <mergeCell ref="C6:H6"/>
    <mergeCell ref="K6:P6"/>
    <mergeCell ref="S6:V6"/>
    <mergeCell ref="X1:X3"/>
    <mergeCell ref="Y1:Y3"/>
    <mergeCell ref="Z1:Z3"/>
    <mergeCell ref="C2:H2"/>
    <mergeCell ref="K2:P2"/>
    <mergeCell ref="S2:V2"/>
    <mergeCell ref="C3:H3"/>
    <mergeCell ref="K3:P3"/>
    <mergeCell ref="S3:V3"/>
  </mergeCells>
  <pageMargins left="0.75" right="0.75" top="1" bottom="1" header="0.5" footer="0.5"/>
  <pageSetup paperSize="17" scale="60" orientation="landscape" r:id="rId1"/>
  <headerFooter alignWithMargins="0"/>
  <drawing r:id="rId2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700-000000000000}">
  <sheetPr codeName="Sheet72"/>
  <dimension ref="A1:Z108"/>
  <sheetViews>
    <sheetView workbookViewId="0">
      <selection activeCell="R26" sqref="R26:W26"/>
    </sheetView>
  </sheetViews>
  <sheetFormatPr defaultRowHeight="12.75" x14ac:dyDescent="0.2"/>
  <cols>
    <col min="1" max="3" width="9.7109375" style="4" customWidth="1"/>
    <col min="4" max="5" width="9.7109375" style="5" customWidth="1"/>
    <col min="6" max="7" width="9.7109375" style="6" customWidth="1"/>
    <col min="8" max="9" width="9.7109375" style="4" customWidth="1"/>
    <col min="10" max="10" width="10.42578125" style="4" customWidth="1"/>
    <col min="11" max="11" width="11.7109375" style="4" customWidth="1"/>
    <col min="12" max="12" width="14.42578125" style="4" customWidth="1"/>
    <col min="13" max="14" width="8.7109375" style="4" customWidth="1"/>
    <col min="15" max="15" width="12.28515625" style="4" customWidth="1"/>
    <col min="16" max="17" width="16.7109375" style="6" customWidth="1"/>
    <col min="18" max="18" width="8.7109375" style="7" customWidth="1"/>
    <col min="19" max="22" width="8.7109375" style="4" customWidth="1"/>
    <col min="23" max="23" width="12.28515625" style="4" customWidth="1"/>
    <col min="24" max="24" width="10.140625" style="4" customWidth="1"/>
    <col min="25" max="16384" width="9.140625" style="4"/>
  </cols>
  <sheetData>
    <row r="1" spans="1:26" ht="12" customHeight="1" thickBot="1" x14ac:dyDescent="0.25">
      <c r="P1" s="4"/>
      <c r="Q1" s="4"/>
      <c r="R1" s="4"/>
      <c r="U1" s="6"/>
      <c r="V1" s="6"/>
      <c r="W1" s="7"/>
      <c r="X1" s="481" t="s">
        <v>69</v>
      </c>
      <c r="Y1" s="484" t="s">
        <v>70</v>
      </c>
      <c r="Z1" s="486" t="s">
        <v>71</v>
      </c>
    </row>
    <row r="2" spans="1:26" x14ac:dyDescent="0.2">
      <c r="B2" s="8" t="s">
        <v>28</v>
      </c>
      <c r="C2" s="488" t="s">
        <v>29</v>
      </c>
      <c r="D2" s="489"/>
      <c r="E2" s="489"/>
      <c r="F2" s="489"/>
      <c r="G2" s="489"/>
      <c r="H2" s="490"/>
      <c r="J2" s="8" t="s">
        <v>28</v>
      </c>
      <c r="K2" s="488" t="s">
        <v>30</v>
      </c>
      <c r="L2" s="489"/>
      <c r="M2" s="489"/>
      <c r="N2" s="489"/>
      <c r="O2" s="489"/>
      <c r="P2" s="490"/>
      <c r="Q2" s="4"/>
      <c r="R2" s="8" t="s">
        <v>28</v>
      </c>
      <c r="S2" s="488" t="s">
        <v>30</v>
      </c>
      <c r="T2" s="489"/>
      <c r="U2" s="489"/>
      <c r="V2" s="490"/>
      <c r="X2" s="482"/>
      <c r="Y2" s="485"/>
      <c r="Z2" s="487"/>
    </row>
    <row r="3" spans="1:26" ht="13.5" thickBot="1" x14ac:dyDescent="0.25">
      <c r="B3" s="9">
        <v>1</v>
      </c>
      <c r="C3" s="491" t="s">
        <v>24</v>
      </c>
      <c r="D3" s="492"/>
      <c r="E3" s="492"/>
      <c r="F3" s="492"/>
      <c r="G3" s="492"/>
      <c r="H3" s="493"/>
      <c r="J3" s="9">
        <v>5</v>
      </c>
      <c r="K3" s="491" t="s">
        <v>31</v>
      </c>
      <c r="L3" s="492"/>
      <c r="M3" s="492"/>
      <c r="N3" s="492"/>
      <c r="O3" s="492"/>
      <c r="P3" s="493"/>
      <c r="Q3" s="4"/>
      <c r="R3" s="10">
        <v>10</v>
      </c>
      <c r="S3" s="491" t="s">
        <v>32</v>
      </c>
      <c r="T3" s="492"/>
      <c r="U3" s="492"/>
      <c r="V3" s="493"/>
      <c r="X3" s="483"/>
      <c r="Y3" s="485"/>
      <c r="Z3" s="487"/>
    </row>
    <row r="4" spans="1:26" x14ac:dyDescent="0.2">
      <c r="B4" s="9">
        <v>2</v>
      </c>
      <c r="C4" s="491" t="s">
        <v>26</v>
      </c>
      <c r="D4" s="492"/>
      <c r="E4" s="492"/>
      <c r="F4" s="492"/>
      <c r="G4" s="492"/>
      <c r="H4" s="493"/>
      <c r="J4" s="9">
        <v>6</v>
      </c>
      <c r="K4" s="491" t="s">
        <v>33</v>
      </c>
      <c r="L4" s="492"/>
      <c r="M4" s="492"/>
      <c r="N4" s="492"/>
      <c r="O4" s="492"/>
      <c r="P4" s="493"/>
      <c r="Q4" s="4"/>
      <c r="R4" s="10">
        <v>11</v>
      </c>
      <c r="S4" s="491" t="s">
        <v>34</v>
      </c>
      <c r="T4" s="492"/>
      <c r="U4" s="492"/>
      <c r="V4" s="493"/>
    </row>
    <row r="5" spans="1:26" x14ac:dyDescent="0.2">
      <c r="B5" s="9">
        <v>3</v>
      </c>
      <c r="C5" s="491" t="s">
        <v>27</v>
      </c>
      <c r="D5" s="492"/>
      <c r="E5" s="492"/>
      <c r="F5" s="492"/>
      <c r="G5" s="492"/>
      <c r="H5" s="493"/>
      <c r="J5" s="9">
        <v>7</v>
      </c>
      <c r="K5" s="491" t="s">
        <v>35</v>
      </c>
      <c r="L5" s="492"/>
      <c r="M5" s="492"/>
      <c r="N5" s="492"/>
      <c r="O5" s="492"/>
      <c r="P5" s="493"/>
      <c r="Q5" s="4"/>
      <c r="R5" s="10">
        <v>12</v>
      </c>
      <c r="S5" s="491" t="s">
        <v>36</v>
      </c>
      <c r="T5" s="492"/>
      <c r="U5" s="492"/>
      <c r="V5" s="493"/>
    </row>
    <row r="6" spans="1:26" x14ac:dyDescent="0.2">
      <c r="B6" s="9">
        <v>4</v>
      </c>
      <c r="C6" s="491" t="s">
        <v>25</v>
      </c>
      <c r="D6" s="492"/>
      <c r="E6" s="492"/>
      <c r="F6" s="492"/>
      <c r="G6" s="492"/>
      <c r="H6" s="493"/>
      <c r="J6" s="9">
        <v>8</v>
      </c>
      <c r="K6" s="491" t="s">
        <v>37</v>
      </c>
      <c r="L6" s="492"/>
      <c r="M6" s="492"/>
      <c r="N6" s="492"/>
      <c r="O6" s="492"/>
      <c r="P6" s="493"/>
      <c r="Q6" s="4"/>
      <c r="R6" s="10">
        <v>13</v>
      </c>
      <c r="S6" s="491" t="s">
        <v>38</v>
      </c>
      <c r="T6" s="492"/>
      <c r="U6" s="492"/>
      <c r="V6" s="493"/>
    </row>
    <row r="7" spans="1:26" ht="13.5" thickBot="1" x14ac:dyDescent="0.25">
      <c r="B7" s="11"/>
      <c r="C7" s="494"/>
      <c r="D7" s="495"/>
      <c r="E7" s="495"/>
      <c r="F7" s="495"/>
      <c r="G7" s="495"/>
      <c r="H7" s="496"/>
      <c r="J7" s="11">
        <v>9</v>
      </c>
      <c r="K7" s="494" t="s">
        <v>39</v>
      </c>
      <c r="L7" s="495"/>
      <c r="M7" s="495"/>
      <c r="N7" s="495"/>
      <c r="O7" s="495"/>
      <c r="P7" s="496"/>
      <c r="Q7" s="4"/>
      <c r="R7" s="12"/>
      <c r="S7" s="494"/>
      <c r="T7" s="495"/>
      <c r="U7" s="495"/>
      <c r="V7" s="496"/>
    </row>
    <row r="8" spans="1:26" ht="13.5" thickBot="1" x14ac:dyDescent="0.25">
      <c r="P8" s="4"/>
      <c r="Q8" s="4"/>
      <c r="R8" s="4"/>
      <c r="U8" s="6"/>
      <c r="V8" s="6"/>
      <c r="W8" s="7"/>
    </row>
    <row r="9" spans="1:26" s="13" customFormat="1" ht="24.75" customHeight="1" thickBot="1" x14ac:dyDescent="0.25">
      <c r="A9" s="497" t="s">
        <v>5</v>
      </c>
      <c r="B9" s="497"/>
      <c r="C9" s="497"/>
      <c r="D9" s="497"/>
      <c r="E9" s="497"/>
      <c r="F9" s="497"/>
      <c r="G9" s="498"/>
      <c r="H9" s="499" t="s">
        <v>40</v>
      </c>
      <c r="I9" s="500"/>
      <c r="J9" s="500"/>
      <c r="K9" s="500"/>
      <c r="L9" s="500"/>
      <c r="M9" s="500"/>
      <c r="N9" s="500"/>
      <c r="O9" s="500"/>
      <c r="P9" s="501">
        <v>621</v>
      </c>
      <c r="Q9" s="502"/>
      <c r="R9" s="499" t="s">
        <v>2</v>
      </c>
      <c r="S9" s="500"/>
      <c r="T9" s="500"/>
      <c r="U9" s="500"/>
      <c r="V9" s="500"/>
      <c r="W9" s="500"/>
    </row>
    <row r="10" spans="1:26" ht="12.75" customHeight="1" x14ac:dyDescent="0.2">
      <c r="A10" s="14" t="s">
        <v>6</v>
      </c>
      <c r="B10" s="15" t="s">
        <v>7</v>
      </c>
      <c r="C10" s="16" t="s">
        <v>8</v>
      </c>
      <c r="D10" s="17" t="s">
        <v>1</v>
      </c>
      <c r="E10" s="18" t="s">
        <v>9</v>
      </c>
      <c r="F10" s="19" t="s">
        <v>6</v>
      </c>
      <c r="G10" s="20" t="s">
        <v>16</v>
      </c>
      <c r="H10" s="503" t="s">
        <v>41</v>
      </c>
      <c r="I10" s="504"/>
      <c r="J10" s="505"/>
      <c r="K10" s="506" t="s">
        <v>42</v>
      </c>
      <c r="L10" s="507"/>
      <c r="M10" s="507"/>
      <c r="N10" s="507"/>
      <c r="O10" s="507"/>
      <c r="P10" s="508" t="s">
        <v>23</v>
      </c>
      <c r="Q10" s="511" t="s">
        <v>22</v>
      </c>
      <c r="R10" s="514"/>
      <c r="S10" s="515"/>
      <c r="T10" s="515"/>
      <c r="U10" s="515"/>
      <c r="V10" s="515"/>
      <c r="W10" s="515"/>
    </row>
    <row r="11" spans="1:26" ht="12.75" customHeight="1" x14ac:dyDescent="0.2">
      <c r="A11" s="21" t="s">
        <v>11</v>
      </c>
      <c r="B11" s="22" t="s">
        <v>11</v>
      </c>
      <c r="C11" s="23" t="s">
        <v>11</v>
      </c>
      <c r="D11" s="24" t="s">
        <v>9</v>
      </c>
      <c r="E11" s="25" t="s">
        <v>12</v>
      </c>
      <c r="F11" s="26" t="s">
        <v>9</v>
      </c>
      <c r="G11" s="27" t="s">
        <v>9</v>
      </c>
      <c r="H11" s="518" t="s">
        <v>43</v>
      </c>
      <c r="I11" s="519"/>
      <c r="J11" s="522" t="s">
        <v>44</v>
      </c>
      <c r="K11" s="523"/>
      <c r="L11" s="524"/>
      <c r="M11" s="525"/>
      <c r="N11" s="29"/>
      <c r="O11" s="97"/>
      <c r="P11" s="509"/>
      <c r="Q11" s="512"/>
      <c r="R11" s="516"/>
      <c r="S11" s="517"/>
      <c r="T11" s="517"/>
      <c r="U11" s="517"/>
      <c r="V11" s="517"/>
      <c r="W11" s="517"/>
    </row>
    <row r="12" spans="1:26" ht="12.75" customHeight="1" x14ac:dyDescent="0.2">
      <c r="A12" s="21" t="s">
        <v>7</v>
      </c>
      <c r="B12" s="22" t="s">
        <v>14</v>
      </c>
      <c r="C12" s="23" t="s">
        <v>14</v>
      </c>
      <c r="D12" s="24" t="s">
        <v>15</v>
      </c>
      <c r="E12" s="25" t="s">
        <v>16</v>
      </c>
      <c r="F12" s="26" t="s">
        <v>12</v>
      </c>
      <c r="G12" s="27" t="s">
        <v>10</v>
      </c>
      <c r="H12" s="520"/>
      <c r="I12" s="521"/>
      <c r="J12" s="522"/>
      <c r="K12" s="526"/>
      <c r="L12" s="527"/>
      <c r="M12" s="528"/>
      <c r="N12" s="30"/>
      <c r="O12" s="98"/>
      <c r="P12" s="509"/>
      <c r="Q12" s="512"/>
      <c r="R12" s="516"/>
      <c r="S12" s="517"/>
      <c r="T12" s="517"/>
      <c r="U12" s="517"/>
      <c r="V12" s="517"/>
      <c r="W12" s="517"/>
    </row>
    <row r="13" spans="1:26" ht="12.75" customHeight="1" x14ac:dyDescent="0.2">
      <c r="A13" s="21" t="s">
        <v>0</v>
      </c>
      <c r="B13" s="22" t="s">
        <v>12</v>
      </c>
      <c r="C13" s="23" t="s">
        <v>10</v>
      </c>
      <c r="D13" s="24"/>
      <c r="E13" s="25"/>
      <c r="F13" s="26" t="s">
        <v>15</v>
      </c>
      <c r="G13" s="27" t="s">
        <v>0</v>
      </c>
      <c r="H13" s="520"/>
      <c r="I13" s="521"/>
      <c r="J13" s="522"/>
      <c r="K13" s="526" t="s">
        <v>43</v>
      </c>
      <c r="L13" s="527"/>
      <c r="M13" s="528"/>
      <c r="N13" s="30" t="s">
        <v>44</v>
      </c>
      <c r="O13" s="98" t="s">
        <v>44</v>
      </c>
      <c r="P13" s="509"/>
      <c r="Q13" s="512"/>
      <c r="R13" s="516"/>
      <c r="S13" s="517"/>
      <c r="T13" s="517"/>
      <c r="U13" s="517"/>
      <c r="V13" s="517"/>
      <c r="W13" s="517"/>
    </row>
    <row r="14" spans="1:26" ht="12.75" customHeight="1" x14ac:dyDescent="0.2">
      <c r="A14" s="21" t="s">
        <v>10</v>
      </c>
      <c r="B14" s="22" t="s">
        <v>10</v>
      </c>
      <c r="C14" s="23" t="s">
        <v>9</v>
      </c>
      <c r="D14" s="24" t="s">
        <v>18</v>
      </c>
      <c r="E14" s="25" t="s">
        <v>18</v>
      </c>
      <c r="F14" s="26" t="s">
        <v>10</v>
      </c>
      <c r="G14" s="27" t="s">
        <v>17</v>
      </c>
      <c r="H14" s="520"/>
      <c r="I14" s="521"/>
      <c r="J14" s="522"/>
      <c r="K14" s="526" t="s">
        <v>45</v>
      </c>
      <c r="L14" s="527"/>
      <c r="M14" s="528"/>
      <c r="N14" s="30" t="s">
        <v>45</v>
      </c>
      <c r="O14" s="98" t="s">
        <v>44</v>
      </c>
      <c r="P14" s="509"/>
      <c r="Q14" s="512"/>
      <c r="R14" s="516"/>
      <c r="S14" s="517"/>
      <c r="T14" s="517"/>
      <c r="U14" s="517"/>
      <c r="V14" s="517"/>
      <c r="W14" s="517"/>
    </row>
    <row r="15" spans="1:26" ht="12.75" customHeight="1" x14ac:dyDescent="0.2">
      <c r="A15" s="21" t="s">
        <v>17</v>
      </c>
      <c r="B15" s="22" t="s">
        <v>13</v>
      </c>
      <c r="C15" s="23"/>
      <c r="D15" s="24" t="s">
        <v>6</v>
      </c>
      <c r="E15" s="25" t="s">
        <v>6</v>
      </c>
      <c r="F15" s="26" t="s">
        <v>19</v>
      </c>
      <c r="G15" s="27" t="s">
        <v>6</v>
      </c>
      <c r="H15" s="520"/>
      <c r="I15" s="521"/>
      <c r="J15" s="522"/>
      <c r="K15" s="526"/>
      <c r="L15" s="527"/>
      <c r="M15" s="528"/>
      <c r="N15" s="30"/>
      <c r="O15" s="98"/>
      <c r="P15" s="509"/>
      <c r="Q15" s="512"/>
      <c r="R15" s="516"/>
      <c r="S15" s="517"/>
      <c r="T15" s="517"/>
      <c r="U15" s="517"/>
      <c r="V15" s="517"/>
      <c r="W15" s="517"/>
    </row>
    <row r="16" spans="1:26" ht="12.75" customHeight="1" x14ac:dyDescent="0.2">
      <c r="A16" s="21" t="s">
        <v>11</v>
      </c>
      <c r="B16" s="22"/>
      <c r="C16" s="23"/>
      <c r="D16" s="24" t="s">
        <v>20</v>
      </c>
      <c r="E16" s="25" t="s">
        <v>20</v>
      </c>
      <c r="F16" s="26"/>
      <c r="G16" s="27"/>
      <c r="H16" s="520"/>
      <c r="I16" s="521"/>
      <c r="J16" s="522"/>
      <c r="K16" s="526"/>
      <c r="L16" s="527"/>
      <c r="M16" s="528"/>
      <c r="N16" s="30"/>
      <c r="O16" s="98"/>
      <c r="P16" s="509"/>
      <c r="Q16" s="512"/>
      <c r="R16" s="516"/>
      <c r="S16" s="517"/>
      <c r="T16" s="517"/>
      <c r="U16" s="517"/>
      <c r="V16" s="517"/>
      <c r="W16" s="517"/>
    </row>
    <row r="17" spans="1:23" ht="12.75" customHeight="1" x14ac:dyDescent="0.2">
      <c r="A17" s="21" t="s">
        <v>12</v>
      </c>
      <c r="B17" s="22"/>
      <c r="C17" s="23"/>
      <c r="D17" s="24"/>
      <c r="E17" s="25"/>
      <c r="F17" s="26" t="s">
        <v>3</v>
      </c>
      <c r="G17" s="27"/>
      <c r="H17" s="520"/>
      <c r="I17" s="521"/>
      <c r="J17" s="522"/>
      <c r="K17" s="529"/>
      <c r="L17" s="530"/>
      <c r="M17" s="531"/>
      <c r="N17" s="28"/>
      <c r="O17" s="99"/>
      <c r="P17" s="509"/>
      <c r="Q17" s="512"/>
      <c r="R17" s="516"/>
      <c r="S17" s="517"/>
      <c r="T17" s="517"/>
      <c r="U17" s="517"/>
      <c r="V17" s="517"/>
      <c r="W17" s="517"/>
    </row>
    <row r="18" spans="1:23" ht="12.75" customHeight="1" x14ac:dyDescent="0.2">
      <c r="A18" s="21"/>
      <c r="B18" s="22"/>
      <c r="C18" s="23"/>
      <c r="D18" s="24"/>
      <c r="E18" s="25"/>
      <c r="F18" s="26"/>
      <c r="G18" s="27"/>
      <c r="H18" s="520" t="s">
        <v>46</v>
      </c>
      <c r="I18" s="521" t="s">
        <v>47</v>
      </c>
      <c r="J18" s="522" t="s">
        <v>48</v>
      </c>
      <c r="K18" s="520" t="s">
        <v>46</v>
      </c>
      <c r="L18" s="521" t="s">
        <v>26</v>
      </c>
      <c r="M18" s="532" t="s">
        <v>47</v>
      </c>
      <c r="N18" s="521" t="s">
        <v>48</v>
      </c>
      <c r="O18" s="533" t="s">
        <v>25</v>
      </c>
      <c r="P18" s="509"/>
      <c r="Q18" s="512"/>
      <c r="R18" s="516"/>
      <c r="S18" s="517"/>
      <c r="T18" s="517"/>
      <c r="U18" s="517"/>
      <c r="V18" s="517"/>
      <c r="W18" s="517"/>
    </row>
    <row r="19" spans="1:23" ht="12.75" customHeight="1" x14ac:dyDescent="0.2">
      <c r="A19" s="31"/>
      <c r="B19" s="32"/>
      <c r="C19" s="33"/>
      <c r="D19" s="34"/>
      <c r="E19" s="35"/>
      <c r="F19" s="36"/>
      <c r="G19" s="37"/>
      <c r="H19" s="520"/>
      <c r="I19" s="521"/>
      <c r="J19" s="522"/>
      <c r="K19" s="520"/>
      <c r="L19" s="521"/>
      <c r="M19" s="532"/>
      <c r="N19" s="521"/>
      <c r="O19" s="534"/>
      <c r="P19" s="509"/>
      <c r="Q19" s="512"/>
      <c r="R19" s="516"/>
      <c r="S19" s="517"/>
      <c r="T19" s="517"/>
      <c r="U19" s="517"/>
      <c r="V19" s="517"/>
      <c r="W19" s="517"/>
    </row>
    <row r="20" spans="1:23" ht="12.75" customHeight="1" x14ac:dyDescent="0.2">
      <c r="A20" s="21"/>
      <c r="B20" s="22"/>
      <c r="C20" s="23"/>
      <c r="D20" s="24"/>
      <c r="E20" s="25"/>
      <c r="F20" s="26"/>
      <c r="G20" s="27"/>
      <c r="H20" s="520"/>
      <c r="I20" s="521"/>
      <c r="J20" s="522"/>
      <c r="K20" s="520"/>
      <c r="L20" s="521"/>
      <c r="M20" s="532"/>
      <c r="N20" s="521"/>
      <c r="O20" s="535"/>
      <c r="P20" s="510"/>
      <c r="Q20" s="513"/>
      <c r="R20" s="516"/>
      <c r="S20" s="517"/>
      <c r="T20" s="517"/>
      <c r="U20" s="517"/>
      <c r="V20" s="517"/>
      <c r="W20" s="517"/>
    </row>
    <row r="21" spans="1:23" ht="12.75" customHeight="1" thickBot="1" x14ac:dyDescent="0.25">
      <c r="A21" s="38"/>
      <c r="B21" s="39"/>
      <c r="C21" s="40"/>
      <c r="D21" s="41"/>
      <c r="E21" s="42"/>
      <c r="F21" s="43"/>
      <c r="G21" s="44"/>
      <c r="H21" s="45"/>
      <c r="I21" s="46"/>
      <c r="J21" s="47"/>
      <c r="K21" s="45"/>
      <c r="L21" s="49"/>
      <c r="M21" s="48"/>
      <c r="N21" s="46"/>
      <c r="O21" s="100"/>
      <c r="P21" s="50" t="s">
        <v>4</v>
      </c>
      <c r="Q21" s="51" t="s">
        <v>4</v>
      </c>
      <c r="R21" s="516"/>
      <c r="S21" s="517"/>
      <c r="T21" s="517"/>
      <c r="U21" s="517"/>
      <c r="V21" s="517"/>
      <c r="W21" s="517"/>
    </row>
    <row r="22" spans="1:23" ht="12.75" customHeight="1" x14ac:dyDescent="0.2">
      <c r="A22" s="52"/>
      <c r="B22" s="53"/>
      <c r="C22" s="53"/>
      <c r="D22" s="54"/>
      <c r="E22" s="54"/>
      <c r="F22" s="55"/>
      <c r="G22" s="56"/>
      <c r="H22" s="57"/>
      <c r="I22" s="58"/>
      <c r="J22" s="59"/>
      <c r="K22" s="57"/>
      <c r="L22" s="60"/>
      <c r="M22" s="60"/>
      <c r="N22" s="60"/>
      <c r="O22" s="60"/>
      <c r="P22" s="62"/>
      <c r="Q22" s="56"/>
      <c r="R22" s="536"/>
      <c r="S22" s="537"/>
      <c r="T22" s="537"/>
      <c r="U22" s="537"/>
      <c r="V22" s="537"/>
      <c r="W22" s="538"/>
    </row>
    <row r="23" spans="1:23" ht="12.75" customHeight="1" x14ac:dyDescent="0.2">
      <c r="A23" s="63"/>
      <c r="B23" s="60" t="s">
        <v>516</v>
      </c>
      <c r="C23" s="114">
        <v>37</v>
      </c>
      <c r="D23" s="107">
        <v>0</v>
      </c>
      <c r="E23" s="112">
        <v>5.2869999999999999</v>
      </c>
      <c r="F23" s="66"/>
      <c r="G23" s="61" t="s">
        <v>59</v>
      </c>
      <c r="H23" s="57">
        <v>32</v>
      </c>
      <c r="I23" s="58"/>
      <c r="J23" s="59"/>
      <c r="K23" s="57"/>
      <c r="L23" s="60"/>
      <c r="M23" s="60"/>
      <c r="N23" s="60"/>
      <c r="O23" s="251">
        <v>215</v>
      </c>
      <c r="P23" s="57">
        <f>SUM(H23:O23)</f>
        <v>247</v>
      </c>
      <c r="Q23" s="61">
        <f>P23</f>
        <v>247</v>
      </c>
      <c r="R23" s="539" t="s">
        <v>709</v>
      </c>
      <c r="S23" s="540"/>
      <c r="T23" s="540"/>
      <c r="U23" s="540"/>
      <c r="V23" s="540"/>
      <c r="W23" s="540"/>
    </row>
    <row r="24" spans="1:23" s="143" customFormat="1" ht="12.75" customHeight="1" x14ac:dyDescent="0.2">
      <c r="A24" s="149"/>
      <c r="B24" s="129" t="s">
        <v>516</v>
      </c>
      <c r="C24" s="122">
        <v>37</v>
      </c>
      <c r="D24" s="123">
        <v>5.2869999999999999</v>
      </c>
      <c r="E24" s="237">
        <v>6.923</v>
      </c>
      <c r="F24" s="121"/>
      <c r="G24" s="125"/>
      <c r="H24" s="126"/>
      <c r="I24" s="127"/>
      <c r="J24" s="128"/>
      <c r="K24" s="126"/>
      <c r="L24" s="129"/>
      <c r="M24" s="129"/>
      <c r="N24" s="129"/>
      <c r="O24" s="134"/>
      <c r="P24" s="126"/>
      <c r="Q24" s="125"/>
      <c r="R24" s="566" t="s">
        <v>711</v>
      </c>
      <c r="S24" s="567"/>
      <c r="T24" s="567"/>
      <c r="U24" s="567"/>
      <c r="V24" s="567"/>
      <c r="W24" s="567"/>
    </row>
    <row r="25" spans="1:23" ht="12.75" customHeight="1" x14ac:dyDescent="0.2">
      <c r="A25" s="63"/>
      <c r="B25" s="60" t="s">
        <v>516</v>
      </c>
      <c r="C25" s="114">
        <v>37</v>
      </c>
      <c r="D25" s="107">
        <v>6.923</v>
      </c>
      <c r="E25" s="109">
        <v>9.0890000000000004</v>
      </c>
      <c r="F25" s="66"/>
      <c r="G25" s="61" t="s">
        <v>59</v>
      </c>
      <c r="H25" s="57">
        <v>16</v>
      </c>
      <c r="I25" s="58"/>
      <c r="J25" s="59"/>
      <c r="K25" s="57"/>
      <c r="L25" s="60"/>
      <c r="M25" s="60"/>
      <c r="N25" s="60"/>
      <c r="O25" s="101">
        <v>145</v>
      </c>
      <c r="P25" s="57"/>
      <c r="Q25" s="61"/>
      <c r="R25" s="539" t="s">
        <v>710</v>
      </c>
      <c r="S25" s="540"/>
      <c r="T25" s="540"/>
      <c r="U25" s="540"/>
      <c r="V25" s="540"/>
      <c r="W25" s="540"/>
    </row>
    <row r="26" spans="1:23" s="143" customFormat="1" ht="12.75" customHeight="1" x14ac:dyDescent="0.2">
      <c r="A26" s="149"/>
      <c r="B26" s="129" t="s">
        <v>516</v>
      </c>
      <c r="C26" s="122">
        <v>37</v>
      </c>
      <c r="D26" s="123">
        <v>9.0890000000000004</v>
      </c>
      <c r="E26" s="124">
        <v>10.064</v>
      </c>
      <c r="F26" s="121"/>
      <c r="G26" s="125"/>
      <c r="H26" s="126"/>
      <c r="I26" s="127"/>
      <c r="J26" s="128"/>
      <c r="K26" s="126"/>
      <c r="L26" s="129"/>
      <c r="M26" s="129"/>
      <c r="N26" s="129"/>
      <c r="O26" s="134"/>
      <c r="P26" s="126"/>
      <c r="Q26" s="125"/>
      <c r="R26" s="566" t="s">
        <v>713</v>
      </c>
      <c r="S26" s="567"/>
      <c r="T26" s="567"/>
      <c r="U26" s="567"/>
      <c r="V26" s="567"/>
      <c r="W26" s="567"/>
    </row>
    <row r="27" spans="1:23" ht="12.75" customHeight="1" x14ac:dyDescent="0.2">
      <c r="A27" s="63"/>
      <c r="B27" s="60" t="s">
        <v>516</v>
      </c>
      <c r="C27" s="114">
        <v>37</v>
      </c>
      <c r="D27" s="109">
        <v>10.064</v>
      </c>
      <c r="E27" s="109">
        <v>12.02</v>
      </c>
      <c r="F27" s="66"/>
      <c r="G27" s="61" t="s">
        <v>59</v>
      </c>
      <c r="H27" s="57">
        <v>16</v>
      </c>
      <c r="I27" s="58"/>
      <c r="J27" s="59"/>
      <c r="K27" s="57"/>
      <c r="L27" s="60"/>
      <c r="M27" s="60"/>
      <c r="N27" s="60"/>
      <c r="O27" s="101">
        <v>135</v>
      </c>
      <c r="P27" s="57"/>
      <c r="Q27" s="61"/>
      <c r="R27" s="636" t="s">
        <v>714</v>
      </c>
      <c r="S27" s="637"/>
      <c r="T27" s="637"/>
      <c r="U27" s="637"/>
      <c r="V27" s="637"/>
      <c r="W27" s="637"/>
    </row>
    <row r="28" spans="1:23" s="143" customFormat="1" ht="12.75" customHeight="1" x14ac:dyDescent="0.2">
      <c r="A28" s="149"/>
      <c r="B28" s="129" t="s">
        <v>516</v>
      </c>
      <c r="C28" s="122">
        <v>37</v>
      </c>
      <c r="D28" s="123">
        <v>12.02</v>
      </c>
      <c r="E28" s="237">
        <v>12.715</v>
      </c>
      <c r="F28" s="121"/>
      <c r="G28" s="125"/>
      <c r="H28" s="126"/>
      <c r="I28" s="127"/>
      <c r="J28" s="128"/>
      <c r="K28" s="126"/>
      <c r="L28" s="129"/>
      <c r="M28" s="129"/>
      <c r="N28" s="129"/>
      <c r="O28" s="134"/>
      <c r="P28" s="126"/>
      <c r="Q28" s="125"/>
      <c r="R28" s="566" t="s">
        <v>708</v>
      </c>
      <c r="S28" s="567"/>
      <c r="T28" s="567"/>
      <c r="U28" s="567"/>
      <c r="V28" s="567"/>
      <c r="W28" s="567"/>
    </row>
    <row r="29" spans="1:23" ht="12.75" customHeight="1" x14ac:dyDescent="0.2">
      <c r="A29" s="63"/>
      <c r="B29" s="60" t="s">
        <v>516</v>
      </c>
      <c r="C29" s="114">
        <v>37</v>
      </c>
      <c r="D29" s="107">
        <v>12.72</v>
      </c>
      <c r="E29" s="112">
        <v>13.896000000000001</v>
      </c>
      <c r="F29" s="66"/>
      <c r="G29" s="61" t="s">
        <v>59</v>
      </c>
      <c r="H29" s="57">
        <v>16</v>
      </c>
      <c r="I29" s="58"/>
      <c r="J29" s="59"/>
      <c r="K29" s="57"/>
      <c r="L29" s="60"/>
      <c r="M29" s="60"/>
      <c r="N29" s="60"/>
      <c r="O29" s="101">
        <v>80</v>
      </c>
      <c r="P29" s="57"/>
      <c r="Q29" s="61"/>
      <c r="R29" s="541" t="s">
        <v>712</v>
      </c>
      <c r="S29" s="542"/>
      <c r="T29" s="542"/>
      <c r="U29" s="542"/>
      <c r="V29" s="542"/>
      <c r="W29" s="543"/>
    </row>
    <row r="30" spans="1:23" s="218" customFormat="1" ht="12.75" customHeight="1" x14ac:dyDescent="0.2">
      <c r="A30" s="2"/>
      <c r="B30" s="60"/>
      <c r="C30" s="114"/>
      <c r="D30" s="187"/>
      <c r="E30" s="187"/>
      <c r="F30" s="66"/>
      <c r="G30" s="245"/>
      <c r="H30" s="145"/>
      <c r="I30" s="79"/>
      <c r="J30" s="146"/>
      <c r="K30" s="145"/>
      <c r="L30" s="66"/>
      <c r="M30" s="66"/>
      <c r="N30" s="66"/>
      <c r="O30" s="66"/>
      <c r="P30" s="57"/>
      <c r="Q30" s="61"/>
      <c r="R30" s="541"/>
      <c r="S30" s="542"/>
      <c r="T30" s="542"/>
      <c r="U30" s="542"/>
      <c r="V30" s="542"/>
      <c r="W30" s="543"/>
    </row>
    <row r="31" spans="1:23" s="218" customFormat="1" ht="12.75" customHeight="1" x14ac:dyDescent="0.2">
      <c r="A31" s="185"/>
      <c r="B31" s="60"/>
      <c r="C31" s="114"/>
      <c r="D31" s="187"/>
      <c r="E31" s="187"/>
      <c r="F31" s="66"/>
      <c r="G31" s="113"/>
      <c r="H31" s="145"/>
      <c r="I31" s="79"/>
      <c r="J31" s="146"/>
      <c r="K31" s="145"/>
      <c r="L31" s="66"/>
      <c r="M31" s="66"/>
      <c r="N31" s="66"/>
      <c r="O31" s="66"/>
      <c r="P31" s="57"/>
      <c r="Q31" s="61"/>
      <c r="R31" s="541"/>
      <c r="S31" s="542"/>
      <c r="T31" s="542"/>
      <c r="U31" s="542"/>
      <c r="V31" s="542"/>
      <c r="W31" s="543"/>
    </row>
    <row r="32" spans="1:23" s="218" customFormat="1" ht="12.75" customHeight="1" x14ac:dyDescent="0.2">
      <c r="A32" s="2"/>
      <c r="B32" s="60"/>
      <c r="C32" s="114"/>
      <c r="D32" s="187"/>
      <c r="E32" s="187"/>
      <c r="F32" s="66"/>
      <c r="G32" s="245"/>
      <c r="H32" s="145"/>
      <c r="I32" s="79"/>
      <c r="J32" s="146"/>
      <c r="K32" s="145"/>
      <c r="L32" s="66"/>
      <c r="M32" s="66"/>
      <c r="N32" s="66"/>
      <c r="O32" s="66"/>
      <c r="P32" s="57"/>
      <c r="Q32" s="61"/>
      <c r="R32" s="541"/>
      <c r="S32" s="542"/>
      <c r="T32" s="542"/>
      <c r="U32" s="542"/>
      <c r="V32" s="542"/>
      <c r="W32" s="543"/>
    </row>
    <row r="33" spans="1:23" s="218" customFormat="1" ht="12.75" customHeight="1" x14ac:dyDescent="0.2">
      <c r="A33" s="2"/>
      <c r="B33" s="60"/>
      <c r="C33" s="114"/>
      <c r="D33" s="187"/>
      <c r="E33" s="187"/>
      <c r="F33" s="66"/>
      <c r="G33" s="245"/>
      <c r="H33" s="145"/>
      <c r="I33" s="79"/>
      <c r="J33" s="146"/>
      <c r="K33" s="145"/>
      <c r="L33" s="66"/>
      <c r="M33" s="66"/>
      <c r="N33" s="66"/>
      <c r="O33" s="66"/>
      <c r="P33" s="57"/>
      <c r="Q33" s="61"/>
      <c r="R33" s="541"/>
      <c r="S33" s="542"/>
      <c r="T33" s="542"/>
      <c r="U33" s="542"/>
      <c r="V33" s="542"/>
      <c r="W33" s="543"/>
    </row>
    <row r="34" spans="1:23" s="218" customFormat="1" ht="12.75" customHeight="1" x14ac:dyDescent="0.2">
      <c r="A34" s="2"/>
      <c r="B34" s="60"/>
      <c r="C34" s="114"/>
      <c r="D34" s="187"/>
      <c r="E34" s="187"/>
      <c r="F34" s="66"/>
      <c r="G34" s="245"/>
      <c r="H34" s="145"/>
      <c r="I34" s="79"/>
      <c r="J34" s="146"/>
      <c r="K34" s="145"/>
      <c r="L34" s="66"/>
      <c r="M34" s="66"/>
      <c r="N34" s="66"/>
      <c r="O34" s="66"/>
      <c r="P34" s="57"/>
      <c r="Q34" s="61"/>
      <c r="R34" s="541"/>
      <c r="S34" s="542"/>
      <c r="T34" s="542"/>
      <c r="U34" s="542"/>
      <c r="V34" s="542"/>
      <c r="W34" s="543"/>
    </row>
    <row r="35" spans="1:23" s="218" customFormat="1" ht="12.75" customHeight="1" x14ac:dyDescent="0.2">
      <c r="A35" s="2"/>
      <c r="B35" s="60"/>
      <c r="C35" s="114"/>
      <c r="D35" s="187"/>
      <c r="E35" s="187"/>
      <c r="F35" s="66"/>
      <c r="G35" s="245"/>
      <c r="H35" s="145"/>
      <c r="I35" s="79"/>
      <c r="J35" s="146"/>
      <c r="K35" s="145"/>
      <c r="L35" s="66"/>
      <c r="M35" s="66"/>
      <c r="N35" s="66"/>
      <c r="O35" s="66"/>
      <c r="P35" s="57"/>
      <c r="Q35" s="61"/>
      <c r="R35" s="541"/>
      <c r="S35" s="542"/>
      <c r="T35" s="542"/>
      <c r="U35" s="542"/>
      <c r="V35" s="542"/>
      <c r="W35" s="543"/>
    </row>
    <row r="36" spans="1:23" s="218" customFormat="1" ht="12.75" customHeight="1" x14ac:dyDescent="0.2">
      <c r="A36" s="2"/>
      <c r="B36" s="60"/>
      <c r="C36" s="114"/>
      <c r="D36" s="187"/>
      <c r="E36" s="187"/>
      <c r="F36" s="66"/>
      <c r="G36" s="245"/>
      <c r="H36" s="145"/>
      <c r="I36" s="79"/>
      <c r="J36" s="146"/>
      <c r="K36" s="145"/>
      <c r="L36" s="66"/>
      <c r="M36" s="66"/>
      <c r="N36" s="66"/>
      <c r="O36" s="66"/>
      <c r="P36" s="57"/>
      <c r="Q36" s="61"/>
      <c r="R36" s="541"/>
      <c r="S36" s="542"/>
      <c r="T36" s="542"/>
      <c r="U36" s="542"/>
      <c r="V36" s="542"/>
      <c r="W36" s="543"/>
    </row>
    <row r="37" spans="1:23" ht="12.75" customHeight="1" x14ac:dyDescent="0.2">
      <c r="A37" s="63"/>
      <c r="B37" s="60"/>
      <c r="C37" s="114"/>
      <c r="D37" s="107"/>
      <c r="E37" s="112"/>
      <c r="F37" s="66"/>
      <c r="G37" s="61"/>
      <c r="H37" s="57"/>
      <c r="I37" s="58"/>
      <c r="J37" s="59"/>
      <c r="K37" s="57"/>
      <c r="L37" s="60"/>
      <c r="M37" s="60"/>
      <c r="N37" s="60"/>
      <c r="O37" s="101"/>
      <c r="P37" s="57"/>
      <c r="Q37" s="61"/>
      <c r="R37" s="541"/>
      <c r="S37" s="542"/>
      <c r="T37" s="542"/>
      <c r="U37" s="542"/>
      <c r="V37" s="542"/>
      <c r="W37" s="543"/>
    </row>
    <row r="38" spans="1:23" s="189" customFormat="1" ht="12.75" customHeight="1" x14ac:dyDescent="0.2">
      <c r="A38" s="63"/>
      <c r="B38" s="60"/>
      <c r="C38" s="114"/>
      <c r="D38" s="107"/>
      <c r="E38" s="112"/>
      <c r="F38" s="66"/>
      <c r="G38" s="61"/>
      <c r="H38" s="57"/>
      <c r="I38" s="58"/>
      <c r="J38" s="59"/>
      <c r="K38" s="57"/>
      <c r="L38" s="60"/>
      <c r="M38" s="60"/>
      <c r="N38" s="60"/>
      <c r="O38" s="101"/>
      <c r="P38" s="57"/>
      <c r="Q38" s="61"/>
      <c r="R38" s="541"/>
      <c r="S38" s="542"/>
      <c r="T38" s="542"/>
      <c r="U38" s="542"/>
      <c r="V38" s="542"/>
      <c r="W38" s="543"/>
    </row>
    <row r="39" spans="1:23" s="218" customFormat="1" ht="12.75" customHeight="1" x14ac:dyDescent="0.2">
      <c r="A39" s="2"/>
      <c r="B39" s="60"/>
      <c r="C39" s="114"/>
      <c r="D39" s="107"/>
      <c r="E39" s="112"/>
      <c r="F39" s="66"/>
      <c r="G39" s="113"/>
      <c r="H39" s="145"/>
      <c r="I39" s="79"/>
      <c r="J39" s="146"/>
      <c r="K39" s="145"/>
      <c r="L39" s="66"/>
      <c r="M39" s="66"/>
      <c r="N39" s="66"/>
      <c r="O39" s="101"/>
      <c r="P39" s="57"/>
      <c r="Q39" s="61"/>
      <c r="R39" s="541"/>
      <c r="S39" s="542"/>
      <c r="T39" s="542"/>
      <c r="U39" s="542"/>
      <c r="V39" s="542"/>
      <c r="W39" s="543"/>
    </row>
    <row r="40" spans="1:23" s="218" customFormat="1" ht="12.75" customHeight="1" x14ac:dyDescent="0.2">
      <c r="A40" s="2"/>
      <c r="B40" s="60"/>
      <c r="C40" s="114"/>
      <c r="D40" s="107"/>
      <c r="E40" s="112"/>
      <c r="F40" s="66"/>
      <c r="G40" s="113"/>
      <c r="H40" s="145"/>
      <c r="I40" s="79"/>
      <c r="J40" s="146"/>
      <c r="K40" s="145"/>
      <c r="L40" s="66"/>
      <c r="M40" s="66"/>
      <c r="N40" s="66"/>
      <c r="O40" s="101"/>
      <c r="P40" s="57"/>
      <c r="Q40" s="61"/>
      <c r="R40" s="541"/>
      <c r="S40" s="542"/>
      <c r="T40" s="542"/>
      <c r="U40" s="542"/>
      <c r="V40" s="542"/>
      <c r="W40" s="543"/>
    </row>
    <row r="41" spans="1:23" s="218" customFormat="1" ht="12.75" customHeight="1" x14ac:dyDescent="0.2">
      <c r="A41" s="2"/>
      <c r="B41" s="60"/>
      <c r="C41" s="114"/>
      <c r="D41" s="107"/>
      <c r="E41" s="107"/>
      <c r="F41" s="66"/>
      <c r="G41" s="113"/>
      <c r="H41" s="145"/>
      <c r="I41" s="79"/>
      <c r="J41" s="146"/>
      <c r="K41" s="145"/>
      <c r="L41" s="66"/>
      <c r="M41" s="66"/>
      <c r="N41" s="66"/>
      <c r="O41" s="101"/>
      <c r="P41" s="57"/>
      <c r="Q41" s="61"/>
      <c r="R41" s="541"/>
      <c r="S41" s="542"/>
      <c r="T41" s="542"/>
      <c r="U41" s="542"/>
      <c r="V41" s="542"/>
      <c r="W41" s="543"/>
    </row>
    <row r="42" spans="1:23" s="218" customFormat="1" ht="12.75" customHeight="1" x14ac:dyDescent="0.2">
      <c r="A42" s="2"/>
      <c r="B42" s="60"/>
      <c r="C42" s="114"/>
      <c r="D42" s="107"/>
      <c r="E42" s="107"/>
      <c r="F42" s="66"/>
      <c r="G42" s="113"/>
      <c r="H42" s="145"/>
      <c r="I42" s="79"/>
      <c r="J42" s="146"/>
      <c r="K42" s="145"/>
      <c r="L42" s="66"/>
      <c r="M42" s="66"/>
      <c r="N42" s="66"/>
      <c r="O42" s="66"/>
      <c r="P42" s="57"/>
      <c r="Q42" s="61"/>
      <c r="R42" s="541"/>
      <c r="S42" s="542"/>
      <c r="T42" s="542"/>
      <c r="U42" s="542"/>
      <c r="V42" s="542"/>
      <c r="W42" s="543"/>
    </row>
    <row r="43" spans="1:23" s="218" customFormat="1" ht="12.75" customHeight="1" x14ac:dyDescent="0.2">
      <c r="A43" s="2"/>
      <c r="B43" s="60"/>
      <c r="C43" s="114"/>
      <c r="D43" s="107"/>
      <c r="E43" s="107"/>
      <c r="F43" s="66"/>
      <c r="G43" s="113"/>
      <c r="H43" s="145"/>
      <c r="I43" s="79"/>
      <c r="J43" s="146"/>
      <c r="K43" s="145"/>
      <c r="L43" s="66"/>
      <c r="M43" s="66"/>
      <c r="N43" s="66"/>
      <c r="O43" s="66"/>
      <c r="P43" s="57"/>
      <c r="Q43" s="61"/>
      <c r="R43" s="541"/>
      <c r="S43" s="542"/>
      <c r="T43" s="542"/>
      <c r="U43" s="542"/>
      <c r="V43" s="542"/>
      <c r="W43" s="543"/>
    </row>
    <row r="44" spans="1:23" s="218" customFormat="1" ht="12.75" customHeight="1" x14ac:dyDescent="0.2">
      <c r="A44" s="2"/>
      <c r="B44" s="60"/>
      <c r="C44" s="114"/>
      <c r="D44" s="107"/>
      <c r="E44" s="112"/>
      <c r="F44" s="66"/>
      <c r="G44" s="113"/>
      <c r="H44" s="145"/>
      <c r="I44" s="79"/>
      <c r="J44" s="146"/>
      <c r="K44" s="145"/>
      <c r="L44" s="66"/>
      <c r="M44" s="66"/>
      <c r="N44" s="66"/>
      <c r="O44" s="66"/>
      <c r="P44" s="57"/>
      <c r="Q44" s="61"/>
      <c r="R44" s="541"/>
      <c r="S44" s="542"/>
      <c r="T44" s="542"/>
      <c r="U44" s="542"/>
      <c r="V44" s="542"/>
      <c r="W44" s="543"/>
    </row>
    <row r="45" spans="1:23" s="218" customFormat="1" ht="12.75" customHeight="1" x14ac:dyDescent="0.2">
      <c r="A45" s="2"/>
      <c r="B45" s="60"/>
      <c r="C45" s="114"/>
      <c r="D45" s="107"/>
      <c r="E45" s="112"/>
      <c r="F45" s="66"/>
      <c r="G45" s="113"/>
      <c r="H45" s="145"/>
      <c r="I45" s="79"/>
      <c r="J45" s="146"/>
      <c r="K45" s="145"/>
      <c r="L45" s="66"/>
      <c r="M45" s="66"/>
      <c r="N45" s="66"/>
      <c r="O45" s="66"/>
      <c r="P45" s="57"/>
      <c r="Q45" s="61"/>
      <c r="R45" s="541"/>
      <c r="S45" s="542"/>
      <c r="T45" s="542"/>
      <c r="U45" s="542"/>
      <c r="V45" s="542"/>
      <c r="W45" s="543"/>
    </row>
    <row r="46" spans="1:23" s="218" customFormat="1" ht="12.75" customHeight="1" x14ac:dyDescent="0.2">
      <c r="A46" s="2"/>
      <c r="B46" s="60"/>
      <c r="C46" s="114"/>
      <c r="D46" s="187"/>
      <c r="E46" s="187"/>
      <c r="F46" s="66"/>
      <c r="G46" s="245"/>
      <c r="H46" s="145"/>
      <c r="I46" s="79"/>
      <c r="J46" s="146"/>
      <c r="K46" s="145"/>
      <c r="L46" s="66"/>
      <c r="M46" s="66"/>
      <c r="N46" s="66"/>
      <c r="O46" s="66"/>
      <c r="P46" s="57"/>
      <c r="Q46" s="61"/>
      <c r="R46" s="541"/>
      <c r="S46" s="542"/>
      <c r="T46" s="542"/>
      <c r="U46" s="542"/>
      <c r="V46" s="542"/>
      <c r="W46" s="543"/>
    </row>
    <row r="47" spans="1:23" s="218" customFormat="1" ht="12.75" customHeight="1" x14ac:dyDescent="0.2">
      <c r="A47" s="2"/>
      <c r="B47" s="60"/>
      <c r="C47" s="114"/>
      <c r="D47" s="187"/>
      <c r="E47" s="187"/>
      <c r="F47" s="66"/>
      <c r="G47" s="245"/>
      <c r="H47" s="145"/>
      <c r="I47" s="79"/>
      <c r="J47" s="146"/>
      <c r="K47" s="145"/>
      <c r="L47" s="66"/>
      <c r="M47" s="66"/>
      <c r="N47" s="66"/>
      <c r="O47" s="66"/>
      <c r="P47" s="57"/>
      <c r="Q47" s="61"/>
      <c r="R47" s="541"/>
      <c r="S47" s="542"/>
      <c r="T47" s="542"/>
      <c r="U47" s="542"/>
      <c r="V47" s="542"/>
      <c r="W47" s="543"/>
    </row>
    <row r="48" spans="1:23" s="218" customFormat="1" ht="12.75" customHeight="1" x14ac:dyDescent="0.2">
      <c r="A48" s="185"/>
      <c r="B48" s="60"/>
      <c r="C48" s="114"/>
      <c r="D48" s="187"/>
      <c r="E48" s="187"/>
      <c r="F48" s="66"/>
      <c r="G48" s="113"/>
      <c r="H48" s="145"/>
      <c r="I48" s="79"/>
      <c r="J48" s="146"/>
      <c r="K48" s="145"/>
      <c r="L48" s="66"/>
      <c r="M48" s="66"/>
      <c r="N48" s="66"/>
      <c r="O48" s="66"/>
      <c r="P48" s="57"/>
      <c r="Q48" s="61"/>
      <c r="R48" s="541"/>
      <c r="S48" s="542"/>
      <c r="T48" s="542"/>
      <c r="U48" s="542"/>
      <c r="V48" s="542"/>
      <c r="W48" s="543"/>
    </row>
    <row r="49" spans="1:23" s="218" customFormat="1" ht="12.75" customHeight="1" x14ac:dyDescent="0.2">
      <c r="A49" s="2"/>
      <c r="B49" s="60"/>
      <c r="C49" s="114"/>
      <c r="D49" s="187"/>
      <c r="E49" s="187"/>
      <c r="F49" s="66"/>
      <c r="G49" s="245"/>
      <c r="H49" s="145"/>
      <c r="I49" s="79"/>
      <c r="J49" s="146"/>
      <c r="K49" s="145"/>
      <c r="L49" s="66"/>
      <c r="M49" s="66"/>
      <c r="N49" s="66"/>
      <c r="O49" s="66"/>
      <c r="P49" s="57"/>
      <c r="Q49" s="61"/>
      <c r="R49" s="541"/>
      <c r="S49" s="542"/>
      <c r="T49" s="542"/>
      <c r="U49" s="542"/>
      <c r="V49" s="542"/>
      <c r="W49" s="543"/>
    </row>
    <row r="50" spans="1:23" s="218" customFormat="1" ht="12.75" customHeight="1" x14ac:dyDescent="0.2">
      <c r="A50" s="2"/>
      <c r="B50" s="60"/>
      <c r="C50" s="114"/>
      <c r="D50" s="187"/>
      <c r="E50" s="187"/>
      <c r="F50" s="66"/>
      <c r="G50" s="245"/>
      <c r="H50" s="145"/>
      <c r="I50" s="79"/>
      <c r="J50" s="146"/>
      <c r="K50" s="145"/>
      <c r="L50" s="66"/>
      <c r="M50" s="66"/>
      <c r="N50" s="66"/>
      <c r="O50" s="66"/>
      <c r="P50" s="57"/>
      <c r="Q50" s="61"/>
      <c r="R50" s="541"/>
      <c r="S50" s="542"/>
      <c r="T50" s="542"/>
      <c r="U50" s="542"/>
      <c r="V50" s="542"/>
      <c r="W50" s="543"/>
    </row>
    <row r="51" spans="1:23" s="218" customFormat="1" ht="12.75" customHeight="1" x14ac:dyDescent="0.2">
      <c r="A51" s="2"/>
      <c r="B51" s="60"/>
      <c r="C51" s="114"/>
      <c r="D51" s="187"/>
      <c r="E51" s="187"/>
      <c r="F51" s="66"/>
      <c r="G51" s="245"/>
      <c r="H51" s="145"/>
      <c r="I51" s="79"/>
      <c r="J51" s="146"/>
      <c r="K51" s="145"/>
      <c r="L51" s="66"/>
      <c r="M51" s="66"/>
      <c r="N51" s="66"/>
      <c r="O51" s="66"/>
      <c r="P51" s="57"/>
      <c r="Q51" s="61"/>
      <c r="R51" s="541"/>
      <c r="S51" s="542"/>
      <c r="T51" s="542"/>
      <c r="U51" s="542"/>
      <c r="V51" s="542"/>
      <c r="W51" s="543"/>
    </row>
    <row r="52" spans="1:23" s="218" customFormat="1" ht="12.75" customHeight="1" x14ac:dyDescent="0.2">
      <c r="A52" s="2"/>
      <c r="B52" s="60"/>
      <c r="C52" s="114"/>
      <c r="D52" s="187"/>
      <c r="E52" s="187"/>
      <c r="F52" s="66"/>
      <c r="G52" s="245"/>
      <c r="H52" s="145"/>
      <c r="I52" s="79"/>
      <c r="J52" s="146"/>
      <c r="K52" s="145"/>
      <c r="L52" s="66"/>
      <c r="M52" s="66"/>
      <c r="N52" s="66"/>
      <c r="O52" s="66"/>
      <c r="P52" s="57"/>
      <c r="Q52" s="61"/>
      <c r="R52" s="541"/>
      <c r="S52" s="542"/>
      <c r="T52" s="542"/>
      <c r="U52" s="542"/>
      <c r="V52" s="542"/>
      <c r="W52" s="543"/>
    </row>
    <row r="53" spans="1:23" s="218" customFormat="1" ht="12.75" customHeight="1" x14ac:dyDescent="0.2">
      <c r="A53" s="2"/>
      <c r="B53" s="60"/>
      <c r="C53" s="114"/>
      <c r="D53" s="187"/>
      <c r="E53" s="187"/>
      <c r="F53" s="66"/>
      <c r="G53" s="245"/>
      <c r="H53" s="145"/>
      <c r="I53" s="79"/>
      <c r="J53" s="146"/>
      <c r="K53" s="145"/>
      <c r="L53" s="66"/>
      <c r="M53" s="66"/>
      <c r="N53" s="66"/>
      <c r="O53" s="66"/>
      <c r="P53" s="57"/>
      <c r="Q53" s="61"/>
      <c r="R53" s="541"/>
      <c r="S53" s="542"/>
      <c r="T53" s="542"/>
      <c r="U53" s="542"/>
      <c r="V53" s="542"/>
      <c r="W53" s="543"/>
    </row>
    <row r="54" spans="1:23" s="247" customFormat="1" ht="12.75" customHeight="1" x14ac:dyDescent="0.2">
      <c r="A54" s="2"/>
      <c r="B54" s="3"/>
      <c r="C54" s="3"/>
      <c r="D54" s="187"/>
      <c r="E54" s="187"/>
      <c r="F54" s="66"/>
      <c r="G54" s="245"/>
      <c r="H54" s="145"/>
      <c r="I54" s="79"/>
      <c r="J54" s="146"/>
      <c r="K54" s="145"/>
      <c r="L54" s="66"/>
      <c r="M54" s="66"/>
      <c r="N54" s="66"/>
      <c r="O54" s="66"/>
      <c r="P54" s="145"/>
      <c r="Q54" s="113"/>
      <c r="R54" s="541"/>
      <c r="S54" s="542"/>
      <c r="T54" s="542"/>
      <c r="U54" s="542"/>
      <c r="V54" s="542"/>
      <c r="W54" s="543"/>
    </row>
    <row r="55" spans="1:23" ht="12.75" customHeight="1" x14ac:dyDescent="0.2">
      <c r="A55" s="63"/>
      <c r="B55" s="3"/>
      <c r="C55" s="3"/>
      <c r="D55" s="65"/>
      <c r="E55" s="65"/>
      <c r="F55" s="66"/>
      <c r="G55" s="1"/>
      <c r="H55" s="145"/>
      <c r="I55" s="79"/>
      <c r="J55" s="146"/>
      <c r="K55" s="57"/>
      <c r="L55" s="66"/>
      <c r="M55" s="66"/>
      <c r="N55" s="66"/>
      <c r="O55" s="66"/>
      <c r="P55" s="57"/>
      <c r="Q55" s="113"/>
      <c r="R55" s="541"/>
      <c r="S55" s="542"/>
      <c r="T55" s="542"/>
      <c r="U55" s="542"/>
      <c r="V55" s="542"/>
      <c r="W55" s="543"/>
    </row>
    <row r="56" spans="1:23" ht="12.75" customHeight="1" x14ac:dyDescent="0.2">
      <c r="A56" s="63"/>
      <c r="B56" s="3"/>
      <c r="C56" s="3"/>
      <c r="D56" s="65"/>
      <c r="E56" s="65"/>
      <c r="F56" s="66"/>
      <c r="G56" s="1"/>
      <c r="H56" s="145"/>
      <c r="I56" s="79"/>
      <c r="J56" s="146"/>
      <c r="K56" s="145"/>
      <c r="L56" s="66"/>
      <c r="M56" s="66"/>
      <c r="N56" s="66"/>
      <c r="O56" s="66"/>
      <c r="P56" s="57"/>
      <c r="Q56" s="113"/>
      <c r="R56" s="541"/>
      <c r="S56" s="542"/>
      <c r="T56" s="542"/>
      <c r="U56" s="542"/>
      <c r="V56" s="542"/>
      <c r="W56" s="543"/>
    </row>
    <row r="57" spans="1:23" s="78" customFormat="1" ht="12.75" customHeight="1" x14ac:dyDescent="0.2">
      <c r="A57" s="63"/>
      <c r="B57" s="3"/>
      <c r="C57" s="3"/>
      <c r="D57" s="65"/>
      <c r="E57" s="65"/>
      <c r="F57" s="66"/>
      <c r="G57" s="1"/>
      <c r="H57" s="74"/>
      <c r="I57" s="79"/>
      <c r="J57" s="76"/>
      <c r="K57" s="74"/>
      <c r="L57" s="66"/>
      <c r="M57" s="77"/>
      <c r="N57" s="66"/>
      <c r="O57" s="77"/>
      <c r="P57" s="74"/>
      <c r="Q57" s="72"/>
      <c r="R57" s="541"/>
      <c r="S57" s="542"/>
      <c r="T57" s="542"/>
      <c r="U57" s="542"/>
      <c r="V57" s="542"/>
      <c r="W57" s="543"/>
    </row>
    <row r="58" spans="1:23" s="78" customFormat="1" ht="12.75" customHeight="1" x14ac:dyDescent="0.2">
      <c r="A58" s="63"/>
      <c r="B58" s="3"/>
      <c r="C58" s="3"/>
      <c r="D58" s="65"/>
      <c r="E58" s="65"/>
      <c r="F58" s="66"/>
      <c r="G58" s="1"/>
      <c r="H58" s="74"/>
      <c r="I58" s="79"/>
      <c r="J58" s="76"/>
      <c r="K58" s="57"/>
      <c r="L58" s="66"/>
      <c r="M58" s="77"/>
      <c r="N58" s="66"/>
      <c r="O58" s="77"/>
      <c r="P58" s="74"/>
      <c r="Q58" s="72"/>
      <c r="R58" s="541"/>
      <c r="S58" s="542"/>
      <c r="T58" s="542"/>
      <c r="U58" s="542"/>
      <c r="V58" s="542"/>
      <c r="W58" s="543"/>
    </row>
    <row r="59" spans="1:23" ht="12.75" customHeight="1" x14ac:dyDescent="0.2">
      <c r="A59" s="81"/>
      <c r="B59" s="82"/>
      <c r="C59" s="82"/>
      <c r="D59" s="83"/>
      <c r="E59" s="83"/>
      <c r="F59" s="84"/>
      <c r="G59" s="85"/>
      <c r="H59" s="86"/>
      <c r="I59" s="87"/>
      <c r="J59" s="88"/>
      <c r="K59" s="86"/>
      <c r="L59" s="89"/>
      <c r="M59" s="90"/>
      <c r="N59" s="89"/>
      <c r="O59" s="89"/>
      <c r="P59" s="86"/>
      <c r="Q59" s="85"/>
      <c r="R59" s="541"/>
      <c r="S59" s="542"/>
      <c r="T59" s="542"/>
      <c r="U59" s="542"/>
      <c r="V59" s="542"/>
      <c r="W59" s="543"/>
    </row>
    <row r="60" spans="1:23" ht="12.75" customHeight="1" x14ac:dyDescent="0.2">
      <c r="A60" s="81"/>
      <c r="B60" s="82"/>
      <c r="C60" s="82"/>
      <c r="D60" s="83"/>
      <c r="E60" s="83"/>
      <c r="F60" s="84"/>
      <c r="G60" s="85"/>
      <c r="H60" s="86"/>
      <c r="I60" s="87"/>
      <c r="J60" s="88"/>
      <c r="K60" s="86"/>
      <c r="L60" s="89"/>
      <c r="M60" s="90"/>
      <c r="N60" s="89"/>
      <c r="O60" s="89"/>
      <c r="P60" s="86"/>
      <c r="Q60" s="85"/>
      <c r="R60" s="541"/>
      <c r="S60" s="542"/>
      <c r="T60" s="542"/>
      <c r="U60" s="542"/>
      <c r="V60" s="542"/>
      <c r="W60" s="543"/>
    </row>
    <row r="61" spans="1:23" ht="12.75" customHeight="1" x14ac:dyDescent="0.2">
      <c r="A61" s="81"/>
      <c r="B61" s="82"/>
      <c r="C61" s="82"/>
      <c r="D61" s="83"/>
      <c r="E61" s="83"/>
      <c r="F61" s="84"/>
      <c r="G61" s="85"/>
      <c r="H61" s="86"/>
      <c r="I61" s="87"/>
      <c r="J61" s="88"/>
      <c r="K61" s="86"/>
      <c r="L61" s="89"/>
      <c r="M61" s="90"/>
      <c r="N61" s="89"/>
      <c r="O61" s="89"/>
      <c r="P61" s="86"/>
      <c r="Q61" s="85"/>
      <c r="R61" s="541"/>
      <c r="S61" s="542"/>
      <c r="T61" s="542"/>
      <c r="U61" s="542"/>
      <c r="V61" s="542"/>
      <c r="W61" s="543"/>
    </row>
    <row r="62" spans="1:23" ht="12.75" customHeight="1" x14ac:dyDescent="0.2">
      <c r="A62" s="81"/>
      <c r="B62" s="82"/>
      <c r="C62" s="82"/>
      <c r="D62" s="83"/>
      <c r="E62" s="83"/>
      <c r="F62" s="84"/>
      <c r="G62" s="85"/>
      <c r="H62" s="86"/>
      <c r="I62" s="87"/>
      <c r="J62" s="88"/>
      <c r="K62" s="86"/>
      <c r="L62" s="89"/>
      <c r="M62" s="90"/>
      <c r="N62" s="89"/>
      <c r="O62" s="89"/>
      <c r="P62" s="86"/>
      <c r="Q62" s="85"/>
      <c r="R62" s="541"/>
      <c r="S62" s="542"/>
      <c r="T62" s="542"/>
      <c r="U62" s="542"/>
      <c r="V62" s="542"/>
      <c r="W62" s="543"/>
    </row>
    <row r="63" spans="1:23" ht="12.75" customHeight="1" x14ac:dyDescent="0.2">
      <c r="A63" s="81"/>
      <c r="B63" s="82"/>
      <c r="C63" s="82"/>
      <c r="D63" s="83"/>
      <c r="E63" s="83"/>
      <c r="F63" s="84"/>
      <c r="G63" s="85"/>
      <c r="H63" s="86"/>
      <c r="I63" s="87"/>
      <c r="J63" s="88"/>
      <c r="K63" s="86"/>
      <c r="L63" s="89"/>
      <c r="M63" s="90"/>
      <c r="N63" s="89"/>
      <c r="O63" s="89"/>
      <c r="P63" s="86"/>
      <c r="Q63" s="85"/>
      <c r="R63" s="541"/>
      <c r="S63" s="542"/>
      <c r="T63" s="542"/>
      <c r="U63" s="542"/>
      <c r="V63" s="542"/>
      <c r="W63" s="543"/>
    </row>
    <row r="64" spans="1:23" ht="12.75" customHeight="1" x14ac:dyDescent="0.2">
      <c r="A64" s="81"/>
      <c r="B64" s="82"/>
      <c r="C64" s="82"/>
      <c r="D64" s="83"/>
      <c r="E64" s="83"/>
      <c r="F64" s="84"/>
      <c r="G64" s="85"/>
      <c r="H64" s="86"/>
      <c r="I64" s="87"/>
      <c r="J64" s="88"/>
      <c r="K64" s="86"/>
      <c r="L64" s="89"/>
      <c r="M64" s="90"/>
      <c r="N64" s="89"/>
      <c r="O64" s="89"/>
      <c r="P64" s="86"/>
      <c r="Q64" s="85"/>
      <c r="R64" s="541"/>
      <c r="S64" s="542"/>
      <c r="T64" s="542"/>
      <c r="U64" s="542"/>
      <c r="V64" s="542"/>
      <c r="W64" s="543"/>
    </row>
    <row r="65" spans="1:23" ht="12.75" customHeight="1" x14ac:dyDescent="0.2">
      <c r="A65" s="81"/>
      <c r="B65" s="82"/>
      <c r="C65" s="82"/>
      <c r="D65" s="83"/>
      <c r="E65" s="83"/>
      <c r="F65" s="84"/>
      <c r="G65" s="85"/>
      <c r="H65" s="86"/>
      <c r="I65" s="87"/>
      <c r="J65" s="88"/>
      <c r="K65" s="86"/>
      <c r="L65" s="89"/>
      <c r="M65" s="90"/>
      <c r="N65" s="89"/>
      <c r="O65" s="89"/>
      <c r="P65" s="86"/>
      <c r="Q65" s="85"/>
      <c r="R65" s="541"/>
      <c r="S65" s="542"/>
      <c r="T65" s="542"/>
      <c r="U65" s="542"/>
      <c r="V65" s="542"/>
      <c r="W65" s="543"/>
    </row>
    <row r="66" spans="1:23" ht="12.75" customHeight="1" x14ac:dyDescent="0.2">
      <c r="A66" s="81"/>
      <c r="B66" s="82"/>
      <c r="C66" s="82"/>
      <c r="D66" s="83"/>
      <c r="E66" s="83"/>
      <c r="F66" s="84"/>
      <c r="G66" s="85"/>
      <c r="H66" s="86"/>
      <c r="I66" s="87"/>
      <c r="J66" s="88"/>
      <c r="K66" s="86"/>
      <c r="L66" s="89"/>
      <c r="M66" s="90"/>
      <c r="N66" s="89"/>
      <c r="O66" s="89"/>
      <c r="P66" s="86"/>
      <c r="Q66" s="85"/>
      <c r="R66" s="541"/>
      <c r="S66" s="542"/>
      <c r="T66" s="542"/>
      <c r="U66" s="542"/>
      <c r="V66" s="542"/>
      <c r="W66" s="543"/>
    </row>
    <row r="67" spans="1:23" ht="12.75" customHeight="1" x14ac:dyDescent="0.2">
      <c r="A67" s="81"/>
      <c r="B67" s="82"/>
      <c r="C67" s="82"/>
      <c r="D67" s="83"/>
      <c r="E67" s="83"/>
      <c r="F67" s="84"/>
      <c r="G67" s="85"/>
      <c r="H67" s="86"/>
      <c r="I67" s="87"/>
      <c r="J67" s="88"/>
      <c r="K67" s="86"/>
      <c r="L67" s="89"/>
      <c r="M67" s="90"/>
      <c r="N67" s="89"/>
      <c r="O67" s="89"/>
      <c r="P67" s="86"/>
      <c r="Q67" s="85"/>
      <c r="R67" s="541"/>
      <c r="S67" s="542"/>
      <c r="T67" s="542"/>
      <c r="U67" s="542"/>
      <c r="V67" s="542"/>
      <c r="W67" s="543"/>
    </row>
    <row r="68" spans="1:23" ht="12.75" customHeight="1" x14ac:dyDescent="0.2">
      <c r="A68" s="81"/>
      <c r="B68" s="82"/>
      <c r="C68" s="82"/>
      <c r="D68" s="83"/>
      <c r="E68" s="83"/>
      <c r="F68" s="84"/>
      <c r="G68" s="85"/>
      <c r="H68" s="86"/>
      <c r="I68" s="87"/>
      <c r="J68" s="88"/>
      <c r="K68" s="86"/>
      <c r="L68" s="89"/>
      <c r="M68" s="90"/>
      <c r="N68" s="89"/>
      <c r="O68" s="89"/>
      <c r="P68" s="86"/>
      <c r="Q68" s="85"/>
      <c r="R68" s="541"/>
      <c r="S68" s="542"/>
      <c r="T68" s="542"/>
      <c r="U68" s="542"/>
      <c r="V68" s="542"/>
      <c r="W68" s="543"/>
    </row>
    <row r="69" spans="1:23" ht="12.75" customHeight="1" x14ac:dyDescent="0.2">
      <c r="A69" s="81"/>
      <c r="B69" s="82"/>
      <c r="C69" s="82"/>
      <c r="D69" s="83"/>
      <c r="E69" s="83"/>
      <c r="F69" s="84"/>
      <c r="G69" s="85"/>
      <c r="H69" s="86"/>
      <c r="I69" s="87"/>
      <c r="J69" s="88"/>
      <c r="K69" s="86"/>
      <c r="L69" s="89"/>
      <c r="M69" s="90"/>
      <c r="N69" s="89"/>
      <c r="O69" s="89"/>
      <c r="P69" s="86"/>
      <c r="Q69" s="85"/>
      <c r="R69" s="541"/>
      <c r="S69" s="542"/>
      <c r="T69" s="542"/>
      <c r="U69" s="542"/>
      <c r="V69" s="542"/>
      <c r="W69" s="543"/>
    </row>
    <row r="70" spans="1:23" ht="12.75" customHeight="1" x14ac:dyDescent="0.2">
      <c r="A70" s="81"/>
      <c r="B70" s="82"/>
      <c r="C70" s="82"/>
      <c r="D70" s="83"/>
      <c r="E70" s="83"/>
      <c r="F70" s="84"/>
      <c r="G70" s="85"/>
      <c r="H70" s="86"/>
      <c r="I70" s="87"/>
      <c r="J70" s="88"/>
      <c r="K70" s="86"/>
      <c r="L70" s="89"/>
      <c r="M70" s="90"/>
      <c r="N70" s="89"/>
      <c r="O70" s="89"/>
      <c r="P70" s="86"/>
      <c r="Q70" s="85"/>
      <c r="R70" s="541"/>
      <c r="S70" s="542"/>
      <c r="T70" s="542"/>
      <c r="U70" s="542"/>
      <c r="V70" s="542"/>
      <c r="W70" s="543"/>
    </row>
    <row r="71" spans="1:23" ht="12.75" customHeight="1" x14ac:dyDescent="0.2">
      <c r="A71" s="81"/>
      <c r="B71" s="82"/>
      <c r="C71" s="82"/>
      <c r="D71" s="83"/>
      <c r="E71" s="83"/>
      <c r="F71" s="84"/>
      <c r="G71" s="85"/>
      <c r="H71" s="86"/>
      <c r="I71" s="87"/>
      <c r="J71" s="88"/>
      <c r="K71" s="86"/>
      <c r="L71" s="89"/>
      <c r="M71" s="90"/>
      <c r="N71" s="89"/>
      <c r="O71" s="89"/>
      <c r="P71" s="86"/>
      <c r="Q71" s="85"/>
      <c r="R71" s="541"/>
      <c r="S71" s="542"/>
      <c r="T71" s="542"/>
      <c r="U71" s="542"/>
      <c r="V71" s="542"/>
      <c r="W71" s="543"/>
    </row>
    <row r="72" spans="1:23" ht="12.75" customHeight="1" x14ac:dyDescent="0.2">
      <c r="A72" s="81"/>
      <c r="B72" s="82"/>
      <c r="C72" s="82"/>
      <c r="D72" s="83"/>
      <c r="E72" s="83"/>
      <c r="F72" s="84"/>
      <c r="G72" s="85"/>
      <c r="H72" s="86"/>
      <c r="I72" s="87"/>
      <c r="J72" s="88"/>
      <c r="K72" s="86"/>
      <c r="L72" s="89"/>
      <c r="M72" s="90"/>
      <c r="N72" s="89"/>
      <c r="O72" s="89"/>
      <c r="P72" s="86"/>
      <c r="Q72" s="85"/>
      <c r="R72" s="541"/>
      <c r="S72" s="542"/>
      <c r="T72" s="542"/>
      <c r="U72" s="542"/>
      <c r="V72" s="542"/>
      <c r="W72" s="543"/>
    </row>
    <row r="73" spans="1:23" ht="12.75" customHeight="1" x14ac:dyDescent="0.2">
      <c r="A73" s="81"/>
      <c r="B73" s="82"/>
      <c r="C73" s="82"/>
      <c r="D73" s="83"/>
      <c r="E73" s="83"/>
      <c r="F73" s="84"/>
      <c r="G73" s="85"/>
      <c r="H73" s="86"/>
      <c r="I73" s="87"/>
      <c r="J73" s="88"/>
      <c r="K73" s="86"/>
      <c r="L73" s="89"/>
      <c r="M73" s="90"/>
      <c r="N73" s="89"/>
      <c r="O73" s="89"/>
      <c r="P73" s="86"/>
      <c r="Q73" s="85"/>
      <c r="R73" s="541"/>
      <c r="S73" s="542"/>
      <c r="T73" s="542"/>
      <c r="U73" s="542"/>
      <c r="V73" s="542"/>
      <c r="W73" s="543"/>
    </row>
    <row r="74" spans="1:23" ht="12.75" customHeight="1" x14ac:dyDescent="0.2">
      <c r="A74" s="81"/>
      <c r="B74" s="82"/>
      <c r="C74" s="82"/>
      <c r="D74" s="83"/>
      <c r="E74" s="83"/>
      <c r="F74" s="84"/>
      <c r="G74" s="85"/>
      <c r="H74" s="86"/>
      <c r="I74" s="87"/>
      <c r="J74" s="88"/>
      <c r="K74" s="86"/>
      <c r="L74" s="89"/>
      <c r="M74" s="90"/>
      <c r="N74" s="89"/>
      <c r="O74" s="89"/>
      <c r="P74" s="86"/>
      <c r="Q74" s="85"/>
      <c r="R74" s="541"/>
      <c r="S74" s="542"/>
      <c r="T74" s="542"/>
      <c r="U74" s="542"/>
      <c r="V74" s="542"/>
      <c r="W74" s="543"/>
    </row>
    <row r="75" spans="1:23" ht="12.75" customHeight="1" x14ac:dyDescent="0.2">
      <c r="A75" s="81"/>
      <c r="B75" s="82"/>
      <c r="C75" s="82"/>
      <c r="D75" s="83"/>
      <c r="E75" s="83"/>
      <c r="F75" s="84"/>
      <c r="G75" s="85"/>
      <c r="H75" s="86"/>
      <c r="I75" s="87"/>
      <c r="J75" s="88"/>
      <c r="K75" s="86"/>
      <c r="L75" s="89"/>
      <c r="M75" s="90"/>
      <c r="N75" s="89"/>
      <c r="O75" s="89"/>
      <c r="P75" s="86"/>
      <c r="Q75" s="85"/>
      <c r="R75" s="541"/>
      <c r="S75" s="542"/>
      <c r="T75" s="542"/>
      <c r="U75" s="542"/>
      <c r="V75" s="542"/>
      <c r="W75" s="543"/>
    </row>
    <row r="76" spans="1:23" ht="12.75" customHeight="1" x14ac:dyDescent="0.2">
      <c r="A76" s="81"/>
      <c r="B76" s="82"/>
      <c r="C76" s="82"/>
      <c r="D76" s="83"/>
      <c r="E76" s="83"/>
      <c r="F76" s="84"/>
      <c r="G76" s="85"/>
      <c r="H76" s="86"/>
      <c r="I76" s="87"/>
      <c r="J76" s="88"/>
      <c r="K76" s="86"/>
      <c r="L76" s="89"/>
      <c r="M76" s="90"/>
      <c r="N76" s="89"/>
      <c r="O76" s="89"/>
      <c r="P76" s="86"/>
      <c r="Q76" s="85"/>
      <c r="R76" s="541"/>
      <c r="S76" s="542"/>
      <c r="T76" s="542"/>
      <c r="U76" s="542"/>
      <c r="V76" s="542"/>
      <c r="W76" s="543"/>
    </row>
    <row r="77" spans="1:23" ht="12.75" customHeight="1" x14ac:dyDescent="0.2">
      <c r="A77" s="81"/>
      <c r="B77" s="82"/>
      <c r="C77" s="82"/>
      <c r="D77" s="83"/>
      <c r="E77" s="83"/>
      <c r="F77" s="84"/>
      <c r="G77" s="85"/>
      <c r="H77" s="86"/>
      <c r="I77" s="87"/>
      <c r="J77" s="88"/>
      <c r="K77" s="86"/>
      <c r="L77" s="89"/>
      <c r="M77" s="90"/>
      <c r="N77" s="89"/>
      <c r="O77" s="89"/>
      <c r="P77" s="86"/>
      <c r="Q77" s="85"/>
      <c r="R77" s="541"/>
      <c r="S77" s="542"/>
      <c r="T77" s="542"/>
      <c r="U77" s="542"/>
      <c r="V77" s="542"/>
      <c r="W77" s="543"/>
    </row>
    <row r="78" spans="1:23" ht="12.75" customHeight="1" x14ac:dyDescent="0.2">
      <c r="A78" s="81"/>
      <c r="B78" s="82"/>
      <c r="C78" s="82"/>
      <c r="D78" s="83"/>
      <c r="E78" s="83"/>
      <c r="F78" s="84"/>
      <c r="G78" s="85"/>
      <c r="H78" s="86"/>
      <c r="I78" s="87"/>
      <c r="J78" s="88"/>
      <c r="K78" s="86"/>
      <c r="L78" s="89"/>
      <c r="M78" s="90"/>
      <c r="N78" s="89"/>
      <c r="O78" s="89"/>
      <c r="P78" s="86"/>
      <c r="Q78" s="85"/>
      <c r="R78" s="541"/>
      <c r="S78" s="542"/>
      <c r="T78" s="542"/>
      <c r="U78" s="542"/>
      <c r="V78" s="542"/>
      <c r="W78" s="543"/>
    </row>
    <row r="79" spans="1:23" ht="12.75" customHeight="1" x14ac:dyDescent="0.2">
      <c r="A79" s="81"/>
      <c r="B79" s="82"/>
      <c r="C79" s="82"/>
      <c r="D79" s="83"/>
      <c r="E79" s="83"/>
      <c r="F79" s="84"/>
      <c r="G79" s="85"/>
      <c r="H79" s="86"/>
      <c r="I79" s="87"/>
      <c r="J79" s="88"/>
      <c r="K79" s="86"/>
      <c r="L79" s="89"/>
      <c r="M79" s="90"/>
      <c r="N79" s="89"/>
      <c r="O79" s="89"/>
      <c r="P79" s="86"/>
      <c r="Q79" s="85"/>
      <c r="R79" s="541"/>
      <c r="S79" s="542"/>
      <c r="T79" s="542"/>
      <c r="U79" s="542"/>
      <c r="V79" s="542"/>
      <c r="W79" s="543"/>
    </row>
    <row r="80" spans="1:23" ht="12.75" customHeight="1" x14ac:dyDescent="0.2">
      <c r="A80" s="81"/>
      <c r="B80" s="82"/>
      <c r="C80" s="82"/>
      <c r="D80" s="83"/>
      <c r="E80" s="83"/>
      <c r="F80" s="84"/>
      <c r="G80" s="85"/>
      <c r="H80" s="86"/>
      <c r="I80" s="87"/>
      <c r="J80" s="88"/>
      <c r="K80" s="86"/>
      <c r="L80" s="89"/>
      <c r="M80" s="90"/>
      <c r="N80" s="89"/>
      <c r="O80" s="89"/>
      <c r="P80" s="86"/>
      <c r="Q80" s="85"/>
      <c r="R80" s="541"/>
      <c r="S80" s="542"/>
      <c r="T80" s="542"/>
      <c r="U80" s="542"/>
      <c r="V80" s="542"/>
      <c r="W80" s="543"/>
    </row>
    <row r="81" spans="1:23" ht="12.75" customHeight="1" thickBot="1" x14ac:dyDescent="0.25">
      <c r="A81" s="81"/>
      <c r="B81" s="82"/>
      <c r="C81" s="82"/>
      <c r="D81" s="83"/>
      <c r="E81" s="83"/>
      <c r="F81" s="89"/>
      <c r="G81" s="85"/>
      <c r="H81" s="86"/>
      <c r="I81" s="89"/>
      <c r="J81" s="85"/>
      <c r="K81" s="86"/>
      <c r="L81" s="89"/>
      <c r="M81" s="89"/>
      <c r="N81" s="89"/>
      <c r="O81" s="89"/>
      <c r="P81" s="86"/>
      <c r="Q81" s="85"/>
      <c r="R81" s="547"/>
      <c r="S81" s="548"/>
      <c r="T81" s="548"/>
      <c r="U81" s="548"/>
      <c r="V81" s="548"/>
      <c r="W81" s="549"/>
    </row>
    <row r="82" spans="1:23" ht="12.75" customHeight="1" x14ac:dyDescent="0.2">
      <c r="A82" s="550" t="s">
        <v>49</v>
      </c>
      <c r="B82" s="550"/>
      <c r="C82" s="550"/>
      <c r="D82" s="550"/>
      <c r="E82" s="550"/>
      <c r="F82" s="550"/>
      <c r="G82" s="550"/>
      <c r="H82" s="550"/>
      <c r="I82" s="550"/>
      <c r="J82" s="550"/>
      <c r="K82" s="550"/>
      <c r="L82" s="550"/>
      <c r="M82" s="550"/>
      <c r="N82" s="550"/>
      <c r="O82" s="550"/>
      <c r="P82" s="91"/>
      <c r="Q82" s="92"/>
      <c r="R82" s="551"/>
      <c r="S82" s="552"/>
      <c r="T82" s="552"/>
      <c r="U82" s="552"/>
      <c r="V82" s="552"/>
      <c r="W82" s="552"/>
    </row>
    <row r="83" spans="1:23" x14ac:dyDescent="0.2">
      <c r="H83" s="6"/>
      <c r="I83" s="6"/>
      <c r="J83" s="6"/>
      <c r="K83" s="6"/>
      <c r="L83" s="6"/>
      <c r="M83" s="6"/>
      <c r="N83" s="6"/>
      <c r="O83" s="6"/>
    </row>
    <row r="84" spans="1:23" x14ac:dyDescent="0.2">
      <c r="H84" s="6"/>
      <c r="I84" s="6"/>
      <c r="J84" s="6"/>
      <c r="K84" s="6"/>
      <c r="L84" s="6"/>
      <c r="M84" s="6"/>
      <c r="N84" s="6"/>
      <c r="O84" s="6"/>
    </row>
    <row r="85" spans="1:23" x14ac:dyDescent="0.2">
      <c r="A85" s="93"/>
      <c r="B85" s="93"/>
      <c r="C85" s="93"/>
      <c r="D85" s="94"/>
      <c r="E85" s="94"/>
      <c r="F85" s="95"/>
      <c r="G85" s="95"/>
      <c r="H85" s="95"/>
      <c r="I85" s="95"/>
      <c r="J85" s="95"/>
      <c r="K85" s="95"/>
      <c r="L85" s="95"/>
      <c r="M85" s="95"/>
      <c r="N85" s="95"/>
      <c r="O85" s="95"/>
      <c r="P85" s="95"/>
      <c r="Q85" s="95"/>
      <c r="R85" s="96"/>
    </row>
    <row r="86" spans="1:23" x14ac:dyDescent="0.2">
      <c r="A86" s="93"/>
      <c r="B86" s="93"/>
      <c r="C86" s="93"/>
      <c r="D86" s="94"/>
      <c r="E86" s="94"/>
      <c r="F86" s="95"/>
      <c r="G86" s="95"/>
      <c r="H86" s="95"/>
      <c r="I86" s="95"/>
      <c r="J86" s="95"/>
      <c r="K86" s="95"/>
      <c r="L86" s="95"/>
      <c r="M86" s="95"/>
      <c r="N86" s="95"/>
      <c r="O86" s="95"/>
      <c r="P86" s="95"/>
      <c r="Q86" s="95"/>
      <c r="R86" s="96"/>
    </row>
    <row r="87" spans="1:23" x14ac:dyDescent="0.2">
      <c r="A87" s="93"/>
      <c r="B87" s="93"/>
      <c r="C87" s="93"/>
      <c r="D87" s="94"/>
      <c r="E87" s="94"/>
      <c r="F87" s="95"/>
      <c r="G87" s="95"/>
      <c r="H87" s="95"/>
      <c r="I87" s="95"/>
      <c r="J87" s="95"/>
      <c r="K87" s="95"/>
      <c r="L87" s="95"/>
      <c r="M87" s="95"/>
      <c r="N87" s="95"/>
      <c r="O87" s="95"/>
      <c r="P87" s="95"/>
      <c r="Q87" s="95"/>
      <c r="R87" s="96"/>
    </row>
    <row r="88" spans="1:23" x14ac:dyDescent="0.2">
      <c r="H88" s="6"/>
      <c r="I88" s="6"/>
      <c r="J88" s="6"/>
      <c r="K88" s="6"/>
      <c r="L88" s="6"/>
      <c r="M88" s="6"/>
      <c r="N88" s="6"/>
      <c r="O88" s="6"/>
    </row>
    <row r="89" spans="1:23" x14ac:dyDescent="0.2">
      <c r="H89" s="6"/>
      <c r="I89" s="6"/>
      <c r="J89" s="6"/>
      <c r="K89" s="6"/>
      <c r="L89" s="6"/>
      <c r="M89" s="6"/>
      <c r="N89" s="6"/>
      <c r="O89" s="6"/>
    </row>
    <row r="90" spans="1:23" x14ac:dyDescent="0.2">
      <c r="H90" s="6"/>
      <c r="I90" s="6"/>
      <c r="J90" s="6"/>
      <c r="K90" s="6"/>
      <c r="L90" s="6"/>
      <c r="M90" s="6"/>
      <c r="N90" s="6"/>
      <c r="O90" s="6"/>
    </row>
    <row r="91" spans="1:23" s="78" customFormat="1" ht="12.75" customHeight="1" x14ac:dyDescent="0.2">
      <c r="A91" s="63"/>
      <c r="B91" s="3"/>
      <c r="C91" s="3"/>
      <c r="D91" s="65">
        <v>7.66</v>
      </c>
      <c r="E91" s="65">
        <v>7.92</v>
      </c>
      <c r="F91" s="66"/>
      <c r="G91" s="1"/>
      <c r="H91" s="74"/>
      <c r="I91" s="79"/>
      <c r="J91" s="76"/>
      <c r="K91" s="57"/>
      <c r="L91" s="66"/>
      <c r="M91" s="77"/>
      <c r="N91" s="66"/>
      <c r="O91" s="77">
        <v>28</v>
      </c>
      <c r="P91" s="80"/>
      <c r="Q91" s="72"/>
      <c r="R91" s="541" t="s">
        <v>534</v>
      </c>
      <c r="S91" s="542"/>
      <c r="T91" s="542"/>
      <c r="U91" s="542"/>
      <c r="V91" s="542"/>
      <c r="W91" s="543"/>
    </row>
    <row r="92" spans="1:23" s="78" customFormat="1" ht="12.75" customHeight="1" x14ac:dyDescent="0.2">
      <c r="A92" s="63"/>
      <c r="B92" s="3"/>
      <c r="C92" s="3"/>
      <c r="D92" s="65">
        <v>7.92</v>
      </c>
      <c r="E92" s="65">
        <v>8.26</v>
      </c>
      <c r="F92" s="66"/>
      <c r="G92" s="1">
        <v>10</v>
      </c>
      <c r="H92" s="74"/>
      <c r="I92" s="79"/>
      <c r="J92" s="76"/>
      <c r="K92" s="74"/>
      <c r="L92" s="66">
        <v>56</v>
      </c>
      <c r="M92" s="77"/>
      <c r="N92" s="66"/>
      <c r="O92" s="77">
        <v>84</v>
      </c>
      <c r="P92" s="80"/>
      <c r="Q92" s="72"/>
      <c r="R92" s="541" t="s">
        <v>534</v>
      </c>
      <c r="S92" s="542"/>
      <c r="T92" s="542"/>
      <c r="U92" s="542"/>
      <c r="V92" s="542"/>
      <c r="W92" s="543"/>
    </row>
    <row r="93" spans="1:23" s="78" customFormat="1" ht="12.75" customHeight="1" x14ac:dyDescent="0.2">
      <c r="A93" s="63"/>
      <c r="B93" s="3"/>
      <c r="C93" s="3"/>
      <c r="D93" s="65">
        <v>8.26</v>
      </c>
      <c r="E93" s="65">
        <v>8.44</v>
      </c>
      <c r="F93" s="66"/>
      <c r="G93" s="1">
        <v>4</v>
      </c>
      <c r="H93" s="74"/>
      <c r="I93" s="79"/>
      <c r="J93" s="76"/>
      <c r="K93" s="74"/>
      <c r="L93" s="66"/>
      <c r="M93" s="77"/>
      <c r="N93" s="66"/>
      <c r="O93" s="77">
        <v>12</v>
      </c>
      <c r="P93" s="74"/>
      <c r="Q93" s="72"/>
      <c r="R93" s="541" t="s">
        <v>534</v>
      </c>
      <c r="S93" s="542"/>
      <c r="T93" s="542"/>
      <c r="U93" s="542"/>
      <c r="V93" s="542"/>
      <c r="W93" s="543"/>
    </row>
    <row r="94" spans="1:23" s="78" customFormat="1" ht="12.75" customHeight="1" x14ac:dyDescent="0.2">
      <c r="A94" s="63"/>
      <c r="B94" s="3"/>
      <c r="C94" s="3"/>
      <c r="D94" s="65">
        <v>8.44</v>
      </c>
      <c r="E94" s="65">
        <v>8.74</v>
      </c>
      <c r="F94" s="66"/>
      <c r="G94" s="1">
        <v>10</v>
      </c>
      <c r="H94" s="74"/>
      <c r="I94" s="79"/>
      <c r="J94" s="76"/>
      <c r="K94" s="57"/>
      <c r="L94" s="66">
        <v>21</v>
      </c>
      <c r="M94" s="77"/>
      <c r="N94" s="66"/>
      <c r="O94" s="77">
        <v>64</v>
      </c>
      <c r="P94" s="74"/>
      <c r="Q94" s="72"/>
      <c r="R94" s="541" t="s">
        <v>534</v>
      </c>
      <c r="S94" s="542"/>
      <c r="T94" s="542"/>
      <c r="U94" s="542"/>
      <c r="V94" s="542"/>
      <c r="W94" s="543"/>
    </row>
    <row r="95" spans="1:23" x14ac:dyDescent="0.2">
      <c r="H95" s="6"/>
      <c r="I95" s="6"/>
      <c r="J95" s="6"/>
      <c r="K95" s="6"/>
      <c r="L95" s="6"/>
      <c r="M95" s="6"/>
      <c r="N95" s="6"/>
      <c r="O95" s="6"/>
    </row>
    <row r="96" spans="1:23" x14ac:dyDescent="0.2">
      <c r="H96" s="6"/>
      <c r="I96" s="6"/>
      <c r="J96" s="6"/>
      <c r="K96" s="6"/>
      <c r="L96" s="6"/>
      <c r="M96" s="6"/>
      <c r="N96" s="6"/>
      <c r="O96" s="6"/>
    </row>
    <row r="97" spans="1:23" x14ac:dyDescent="0.2">
      <c r="H97" s="6"/>
      <c r="I97" s="6"/>
      <c r="J97" s="6"/>
      <c r="K97" s="6"/>
      <c r="L97" s="6"/>
      <c r="M97" s="6"/>
      <c r="N97" s="6"/>
      <c r="O97" s="6"/>
    </row>
    <row r="98" spans="1:23" x14ac:dyDescent="0.2">
      <c r="H98" s="6"/>
      <c r="I98" s="6"/>
      <c r="J98" s="6"/>
      <c r="K98" s="6"/>
      <c r="L98" s="6"/>
      <c r="M98" s="6"/>
      <c r="N98" s="6"/>
      <c r="O98" s="6"/>
    </row>
    <row r="99" spans="1:23" x14ac:dyDescent="0.2">
      <c r="H99" s="6"/>
      <c r="I99" s="6"/>
      <c r="J99" s="6"/>
      <c r="K99" s="6"/>
      <c r="L99" s="6"/>
      <c r="M99" s="6"/>
      <c r="N99" s="6"/>
      <c r="O99" s="6"/>
    </row>
    <row r="100" spans="1:23" x14ac:dyDescent="0.2">
      <c r="H100" s="6"/>
      <c r="I100" s="6"/>
      <c r="J100" s="6"/>
      <c r="K100" s="6"/>
      <c r="L100" s="6"/>
      <c r="M100" s="6"/>
      <c r="N100" s="6"/>
      <c r="O100" s="6"/>
    </row>
    <row r="101" spans="1:23" x14ac:dyDescent="0.2">
      <c r="H101" s="6"/>
      <c r="I101" s="6"/>
      <c r="J101" s="6"/>
      <c r="K101" s="6"/>
      <c r="L101" s="6"/>
      <c r="M101" s="6"/>
      <c r="N101" s="6"/>
      <c r="O101" s="6"/>
    </row>
    <row r="102" spans="1:23" x14ac:dyDescent="0.2">
      <c r="H102" s="6"/>
      <c r="I102" s="6"/>
      <c r="J102" s="6"/>
      <c r="K102" s="6"/>
      <c r="L102" s="6"/>
      <c r="M102" s="6"/>
      <c r="N102" s="6"/>
      <c r="O102" s="6"/>
    </row>
    <row r="103" spans="1:23" x14ac:dyDescent="0.2">
      <c r="H103" s="6"/>
      <c r="I103" s="6"/>
      <c r="J103" s="6"/>
      <c r="K103" s="6"/>
      <c r="L103" s="6"/>
      <c r="M103" s="6"/>
      <c r="N103" s="6"/>
      <c r="O103" s="6"/>
    </row>
    <row r="104" spans="1:23" x14ac:dyDescent="0.2">
      <c r="H104" s="6"/>
      <c r="I104" s="6"/>
      <c r="J104" s="6"/>
      <c r="K104" s="6"/>
      <c r="L104" s="6"/>
      <c r="M104" s="6"/>
      <c r="N104" s="6"/>
      <c r="O104" s="6"/>
    </row>
    <row r="105" spans="1:23" x14ac:dyDescent="0.2">
      <c r="H105" s="6"/>
      <c r="I105" s="6"/>
      <c r="J105" s="6"/>
      <c r="K105" s="6"/>
      <c r="L105" s="6"/>
      <c r="M105" s="6"/>
      <c r="N105" s="6"/>
      <c r="O105" s="6"/>
    </row>
    <row r="106" spans="1:23" s="6" customFormat="1" x14ac:dyDescent="0.2">
      <c r="A106" s="4"/>
      <c r="B106" s="4"/>
      <c r="C106" s="4"/>
      <c r="D106" s="5"/>
      <c r="E106" s="5"/>
      <c r="R106" s="7"/>
      <c r="S106" s="4"/>
      <c r="T106" s="4"/>
      <c r="U106" s="4"/>
      <c r="V106" s="4"/>
      <c r="W106" s="4"/>
    </row>
    <row r="107" spans="1:23" s="6" customFormat="1" x14ac:dyDescent="0.2">
      <c r="A107" s="4"/>
      <c r="B107" s="4"/>
      <c r="C107" s="4"/>
      <c r="D107" s="5"/>
      <c r="E107" s="5"/>
      <c r="R107" s="7"/>
      <c r="S107" s="4"/>
      <c r="T107" s="4"/>
      <c r="U107" s="4"/>
      <c r="V107" s="4"/>
      <c r="W107" s="4"/>
    </row>
    <row r="108" spans="1:23" s="6" customFormat="1" x14ac:dyDescent="0.2">
      <c r="A108" s="4"/>
      <c r="B108" s="4"/>
      <c r="C108" s="4"/>
      <c r="D108" s="5"/>
      <c r="E108" s="5"/>
      <c r="R108" s="7"/>
      <c r="S108" s="4"/>
      <c r="T108" s="4"/>
      <c r="U108" s="4"/>
      <c r="V108" s="4"/>
      <c r="W108" s="4"/>
    </row>
  </sheetData>
  <mergeCells count="113">
    <mergeCell ref="A82:O82"/>
    <mergeCell ref="R82:W82"/>
    <mergeCell ref="R91:W91"/>
    <mergeCell ref="R92:W92"/>
    <mergeCell ref="R70:W70"/>
    <mergeCell ref="R71:W71"/>
    <mergeCell ref="R72:W72"/>
    <mergeCell ref="R73:W73"/>
    <mergeCell ref="R94:W94"/>
    <mergeCell ref="R76:W76"/>
    <mergeCell ref="R77:W77"/>
    <mergeCell ref="R78:W78"/>
    <mergeCell ref="R79:W79"/>
    <mergeCell ref="R80:W80"/>
    <mergeCell ref="R81:W81"/>
    <mergeCell ref="R93:W93"/>
    <mergeCell ref="R26:W26"/>
    <mergeCell ref="R27:W27"/>
    <mergeCell ref="R74:W74"/>
    <mergeCell ref="R75:W75"/>
    <mergeCell ref="R64:W64"/>
    <mergeCell ref="R65:W65"/>
    <mergeCell ref="R66:W66"/>
    <mergeCell ref="R67:W67"/>
    <mergeCell ref="R68:W68"/>
    <mergeCell ref="R69:W69"/>
    <mergeCell ref="R55:W55"/>
    <mergeCell ref="R56:W56"/>
    <mergeCell ref="R57:W57"/>
    <mergeCell ref="R58:W58"/>
    <mergeCell ref="R59:W59"/>
    <mergeCell ref="R60:W60"/>
    <mergeCell ref="R61:W61"/>
    <mergeCell ref="R62:W62"/>
    <mergeCell ref="R63:W63"/>
    <mergeCell ref="R46:W46"/>
    <mergeCell ref="R47:W47"/>
    <mergeCell ref="R48:W48"/>
    <mergeCell ref="R49:W49"/>
    <mergeCell ref="R50:W50"/>
    <mergeCell ref="R51:W51"/>
    <mergeCell ref="R52:W52"/>
    <mergeCell ref="R53:W53"/>
    <mergeCell ref="R54:W54"/>
    <mergeCell ref="R37:W37"/>
    <mergeCell ref="R38:W38"/>
    <mergeCell ref="R39:W39"/>
    <mergeCell ref="R40:W40"/>
    <mergeCell ref="R41:W41"/>
    <mergeCell ref="R42:W42"/>
    <mergeCell ref="R43:W43"/>
    <mergeCell ref="R44:W44"/>
    <mergeCell ref="R45:W45"/>
    <mergeCell ref="R28:W28"/>
    <mergeCell ref="R29:W29"/>
    <mergeCell ref="R30:W30"/>
    <mergeCell ref="R31:W31"/>
    <mergeCell ref="R32:W32"/>
    <mergeCell ref="R33:W33"/>
    <mergeCell ref="R34:W34"/>
    <mergeCell ref="R35:W35"/>
    <mergeCell ref="R36:W36"/>
    <mergeCell ref="K18:K20"/>
    <mergeCell ref="L18:L20"/>
    <mergeCell ref="M18:M20"/>
    <mergeCell ref="N18:N20"/>
    <mergeCell ref="O18:O20"/>
    <mergeCell ref="R22:W22"/>
    <mergeCell ref="R23:W23"/>
    <mergeCell ref="R24:W24"/>
    <mergeCell ref="R25:W25"/>
    <mergeCell ref="C7:H7"/>
    <mergeCell ref="K7:P7"/>
    <mergeCell ref="S7:V7"/>
    <mergeCell ref="A9:G9"/>
    <mergeCell ref="H9:O9"/>
    <mergeCell ref="P9:Q9"/>
    <mergeCell ref="R9:W9"/>
    <mergeCell ref="H10:J10"/>
    <mergeCell ref="K10:O10"/>
    <mergeCell ref="P10:P20"/>
    <mergeCell ref="Q10:Q20"/>
    <mergeCell ref="R10:W21"/>
    <mergeCell ref="H11:I17"/>
    <mergeCell ref="J11:J17"/>
    <mergeCell ref="K11:M11"/>
    <mergeCell ref="K12:M12"/>
    <mergeCell ref="K13:M13"/>
    <mergeCell ref="K14:M14"/>
    <mergeCell ref="K15:M15"/>
    <mergeCell ref="K16:M16"/>
    <mergeCell ref="K17:M17"/>
    <mergeCell ref="H18:H20"/>
    <mergeCell ref="I18:I20"/>
    <mergeCell ref="J18:J20"/>
    <mergeCell ref="C4:H4"/>
    <mergeCell ref="K4:P4"/>
    <mergeCell ref="S4:V4"/>
    <mergeCell ref="C5:H5"/>
    <mergeCell ref="K5:P5"/>
    <mergeCell ref="S5:V5"/>
    <mergeCell ref="C6:H6"/>
    <mergeCell ref="K6:P6"/>
    <mergeCell ref="S6:V6"/>
    <mergeCell ref="X1:X3"/>
    <mergeCell ref="Y1:Y3"/>
    <mergeCell ref="Z1:Z3"/>
    <mergeCell ref="C2:H2"/>
    <mergeCell ref="K2:P2"/>
    <mergeCell ref="S2:V2"/>
    <mergeCell ref="C3:H3"/>
    <mergeCell ref="K3:P3"/>
    <mergeCell ref="S3:V3"/>
  </mergeCells>
  <pageMargins left="0.75" right="0.75" top="1" bottom="1" header="0.5" footer="0.5"/>
  <pageSetup paperSize="17" scale="60" orientation="landscape" r:id="rId1"/>
  <headerFooter alignWithMargins="0"/>
  <drawing r:id="rId2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800-000000000000}">
  <sheetPr codeName="Sheet73"/>
  <dimension ref="A1:Z106"/>
  <sheetViews>
    <sheetView workbookViewId="0">
      <selection activeCell="L43" sqref="L43"/>
    </sheetView>
  </sheetViews>
  <sheetFormatPr defaultRowHeight="12.75" x14ac:dyDescent="0.2"/>
  <cols>
    <col min="1" max="3" width="9.7109375" style="4" customWidth="1"/>
    <col min="4" max="5" width="9.7109375" style="5" customWidth="1"/>
    <col min="6" max="7" width="9.7109375" style="6" customWidth="1"/>
    <col min="8" max="9" width="9.7109375" style="4" customWidth="1"/>
    <col min="10" max="10" width="10.42578125" style="4" customWidth="1"/>
    <col min="11" max="11" width="11.7109375" style="4" customWidth="1"/>
    <col min="12" max="12" width="14.42578125" style="4" customWidth="1"/>
    <col min="13" max="14" width="8.7109375" style="4" customWidth="1"/>
    <col min="15" max="15" width="12.28515625" style="4" customWidth="1"/>
    <col min="16" max="17" width="16.7109375" style="6" customWidth="1"/>
    <col min="18" max="18" width="8.7109375" style="7" customWidth="1"/>
    <col min="19" max="22" width="8.7109375" style="4" customWidth="1"/>
    <col min="23" max="23" width="12.28515625" style="4" customWidth="1"/>
    <col min="24" max="24" width="10.140625" style="4" customWidth="1"/>
    <col min="25" max="16384" width="9.140625" style="4"/>
  </cols>
  <sheetData>
    <row r="1" spans="1:26" ht="12" customHeight="1" thickBot="1" x14ac:dyDescent="0.25">
      <c r="P1" s="4"/>
      <c r="Q1" s="4"/>
      <c r="R1" s="4"/>
      <c r="U1" s="6"/>
      <c r="V1" s="6"/>
      <c r="W1" s="7"/>
      <c r="X1" s="481" t="s">
        <v>69</v>
      </c>
      <c r="Y1" s="484" t="s">
        <v>70</v>
      </c>
      <c r="Z1" s="486" t="s">
        <v>71</v>
      </c>
    </row>
    <row r="2" spans="1:26" x14ac:dyDescent="0.2">
      <c r="B2" s="8" t="s">
        <v>28</v>
      </c>
      <c r="C2" s="488" t="s">
        <v>29</v>
      </c>
      <c r="D2" s="489"/>
      <c r="E2" s="489"/>
      <c r="F2" s="489"/>
      <c r="G2" s="489"/>
      <c r="H2" s="490"/>
      <c r="J2" s="8" t="s">
        <v>28</v>
      </c>
      <c r="K2" s="488" t="s">
        <v>30</v>
      </c>
      <c r="L2" s="489"/>
      <c r="M2" s="489"/>
      <c r="N2" s="489"/>
      <c r="O2" s="489"/>
      <c r="P2" s="490"/>
      <c r="Q2" s="4"/>
      <c r="R2" s="8" t="s">
        <v>28</v>
      </c>
      <c r="S2" s="488" t="s">
        <v>30</v>
      </c>
      <c r="T2" s="489"/>
      <c r="U2" s="489"/>
      <c r="V2" s="490"/>
      <c r="X2" s="482"/>
      <c r="Y2" s="485"/>
      <c r="Z2" s="487"/>
    </row>
    <row r="3" spans="1:26" ht="13.5" thickBot="1" x14ac:dyDescent="0.25">
      <c r="B3" s="9">
        <v>1</v>
      </c>
      <c r="C3" s="491" t="s">
        <v>24</v>
      </c>
      <c r="D3" s="492"/>
      <c r="E3" s="492"/>
      <c r="F3" s="492"/>
      <c r="G3" s="492"/>
      <c r="H3" s="493"/>
      <c r="J3" s="9">
        <v>5</v>
      </c>
      <c r="K3" s="491" t="s">
        <v>31</v>
      </c>
      <c r="L3" s="492"/>
      <c r="M3" s="492"/>
      <c r="N3" s="492"/>
      <c r="O3" s="492"/>
      <c r="P3" s="493"/>
      <c r="Q3" s="4"/>
      <c r="R3" s="10">
        <v>10</v>
      </c>
      <c r="S3" s="491" t="s">
        <v>32</v>
      </c>
      <c r="T3" s="492"/>
      <c r="U3" s="492"/>
      <c r="V3" s="493"/>
      <c r="X3" s="483"/>
      <c r="Y3" s="485"/>
      <c r="Z3" s="487"/>
    </row>
    <row r="4" spans="1:26" x14ac:dyDescent="0.2">
      <c r="B4" s="9">
        <v>2</v>
      </c>
      <c r="C4" s="491" t="s">
        <v>26</v>
      </c>
      <c r="D4" s="492"/>
      <c r="E4" s="492"/>
      <c r="F4" s="492"/>
      <c r="G4" s="492"/>
      <c r="H4" s="493"/>
      <c r="J4" s="9">
        <v>6</v>
      </c>
      <c r="K4" s="491" t="s">
        <v>33</v>
      </c>
      <c r="L4" s="492"/>
      <c r="M4" s="492"/>
      <c r="N4" s="492"/>
      <c r="O4" s="492"/>
      <c r="P4" s="493"/>
      <c r="Q4" s="4"/>
      <c r="R4" s="10">
        <v>11</v>
      </c>
      <c r="S4" s="491" t="s">
        <v>34</v>
      </c>
      <c r="T4" s="492"/>
      <c r="U4" s="492"/>
      <c r="V4" s="493"/>
    </row>
    <row r="5" spans="1:26" x14ac:dyDescent="0.2">
      <c r="B5" s="9">
        <v>3</v>
      </c>
      <c r="C5" s="491" t="s">
        <v>27</v>
      </c>
      <c r="D5" s="492"/>
      <c r="E5" s="492"/>
      <c r="F5" s="492"/>
      <c r="G5" s="492"/>
      <c r="H5" s="493"/>
      <c r="J5" s="9">
        <v>7</v>
      </c>
      <c r="K5" s="491" t="s">
        <v>35</v>
      </c>
      <c r="L5" s="492"/>
      <c r="M5" s="492"/>
      <c r="N5" s="492"/>
      <c r="O5" s="492"/>
      <c r="P5" s="493"/>
      <c r="Q5" s="4"/>
      <c r="R5" s="10">
        <v>12</v>
      </c>
      <c r="S5" s="491" t="s">
        <v>36</v>
      </c>
      <c r="T5" s="492"/>
      <c r="U5" s="492"/>
      <c r="V5" s="493"/>
    </row>
    <row r="6" spans="1:26" x14ac:dyDescent="0.2">
      <c r="B6" s="9">
        <v>4</v>
      </c>
      <c r="C6" s="491" t="s">
        <v>25</v>
      </c>
      <c r="D6" s="492"/>
      <c r="E6" s="492"/>
      <c r="F6" s="492"/>
      <c r="G6" s="492"/>
      <c r="H6" s="493"/>
      <c r="J6" s="9">
        <v>8</v>
      </c>
      <c r="K6" s="491" t="s">
        <v>37</v>
      </c>
      <c r="L6" s="492"/>
      <c r="M6" s="492"/>
      <c r="N6" s="492"/>
      <c r="O6" s="492"/>
      <c r="P6" s="493"/>
      <c r="Q6" s="4"/>
      <c r="R6" s="10">
        <v>13</v>
      </c>
      <c r="S6" s="491" t="s">
        <v>38</v>
      </c>
      <c r="T6" s="492"/>
      <c r="U6" s="492"/>
      <c r="V6" s="493"/>
    </row>
    <row r="7" spans="1:26" ht="13.5" thickBot="1" x14ac:dyDescent="0.25">
      <c r="B7" s="11"/>
      <c r="C7" s="494"/>
      <c r="D7" s="495"/>
      <c r="E7" s="495"/>
      <c r="F7" s="495"/>
      <c r="G7" s="495"/>
      <c r="H7" s="496"/>
      <c r="J7" s="11">
        <v>9</v>
      </c>
      <c r="K7" s="494" t="s">
        <v>39</v>
      </c>
      <c r="L7" s="495"/>
      <c r="M7" s="495"/>
      <c r="N7" s="495"/>
      <c r="O7" s="495"/>
      <c r="P7" s="496"/>
      <c r="Q7" s="4"/>
      <c r="R7" s="12"/>
      <c r="S7" s="494"/>
      <c r="T7" s="495"/>
      <c r="U7" s="495"/>
      <c r="V7" s="496"/>
    </row>
    <row r="8" spans="1:26" ht="13.5" thickBot="1" x14ac:dyDescent="0.25">
      <c r="P8" s="4"/>
      <c r="Q8" s="4"/>
      <c r="R8" s="4"/>
      <c r="U8" s="6"/>
      <c r="V8" s="6"/>
      <c r="W8" s="7"/>
    </row>
    <row r="9" spans="1:26" s="13" customFormat="1" ht="24.75" customHeight="1" thickBot="1" x14ac:dyDescent="0.25">
      <c r="A9" s="497" t="s">
        <v>5</v>
      </c>
      <c r="B9" s="497"/>
      <c r="C9" s="497"/>
      <c r="D9" s="497"/>
      <c r="E9" s="497"/>
      <c r="F9" s="497"/>
      <c r="G9" s="498"/>
      <c r="H9" s="499" t="s">
        <v>40</v>
      </c>
      <c r="I9" s="500"/>
      <c r="J9" s="500"/>
      <c r="K9" s="500"/>
      <c r="L9" s="500"/>
      <c r="M9" s="500"/>
      <c r="N9" s="500"/>
      <c r="O9" s="500"/>
      <c r="P9" s="501">
        <v>621</v>
      </c>
      <c r="Q9" s="502"/>
      <c r="R9" s="499" t="s">
        <v>2</v>
      </c>
      <c r="S9" s="500"/>
      <c r="T9" s="500"/>
      <c r="U9" s="500"/>
      <c r="V9" s="500"/>
      <c r="W9" s="500"/>
    </row>
    <row r="10" spans="1:26" ht="12.75" customHeight="1" x14ac:dyDescent="0.2">
      <c r="A10" s="14" t="s">
        <v>6</v>
      </c>
      <c r="B10" s="15" t="s">
        <v>7</v>
      </c>
      <c r="C10" s="16" t="s">
        <v>8</v>
      </c>
      <c r="D10" s="17" t="s">
        <v>1</v>
      </c>
      <c r="E10" s="18" t="s">
        <v>9</v>
      </c>
      <c r="F10" s="19" t="s">
        <v>6</v>
      </c>
      <c r="G10" s="20" t="s">
        <v>16</v>
      </c>
      <c r="H10" s="503" t="s">
        <v>41</v>
      </c>
      <c r="I10" s="504"/>
      <c r="J10" s="505"/>
      <c r="K10" s="506" t="s">
        <v>42</v>
      </c>
      <c r="L10" s="507"/>
      <c r="M10" s="507"/>
      <c r="N10" s="507"/>
      <c r="O10" s="507"/>
      <c r="P10" s="508" t="s">
        <v>23</v>
      </c>
      <c r="Q10" s="511" t="s">
        <v>22</v>
      </c>
      <c r="R10" s="514"/>
      <c r="S10" s="515"/>
      <c r="T10" s="515"/>
      <c r="U10" s="515"/>
      <c r="V10" s="515"/>
      <c r="W10" s="515"/>
    </row>
    <row r="11" spans="1:26" ht="12.75" customHeight="1" x14ac:dyDescent="0.2">
      <c r="A11" s="21" t="s">
        <v>11</v>
      </c>
      <c r="B11" s="22" t="s">
        <v>11</v>
      </c>
      <c r="C11" s="23" t="s">
        <v>11</v>
      </c>
      <c r="D11" s="24" t="s">
        <v>9</v>
      </c>
      <c r="E11" s="25" t="s">
        <v>12</v>
      </c>
      <c r="F11" s="26" t="s">
        <v>9</v>
      </c>
      <c r="G11" s="27" t="s">
        <v>9</v>
      </c>
      <c r="H11" s="518" t="s">
        <v>43</v>
      </c>
      <c r="I11" s="519"/>
      <c r="J11" s="522" t="s">
        <v>44</v>
      </c>
      <c r="K11" s="523"/>
      <c r="L11" s="524"/>
      <c r="M11" s="525"/>
      <c r="N11" s="29"/>
      <c r="O11" s="97"/>
      <c r="P11" s="509"/>
      <c r="Q11" s="512"/>
      <c r="R11" s="516"/>
      <c r="S11" s="517"/>
      <c r="T11" s="517"/>
      <c r="U11" s="517"/>
      <c r="V11" s="517"/>
      <c r="W11" s="517"/>
    </row>
    <row r="12" spans="1:26" ht="12.75" customHeight="1" x14ac:dyDescent="0.2">
      <c r="A12" s="21" t="s">
        <v>7</v>
      </c>
      <c r="B12" s="22" t="s">
        <v>14</v>
      </c>
      <c r="C12" s="23" t="s">
        <v>14</v>
      </c>
      <c r="D12" s="24" t="s">
        <v>15</v>
      </c>
      <c r="E12" s="25" t="s">
        <v>16</v>
      </c>
      <c r="F12" s="26" t="s">
        <v>12</v>
      </c>
      <c r="G12" s="27" t="s">
        <v>10</v>
      </c>
      <c r="H12" s="520"/>
      <c r="I12" s="521"/>
      <c r="J12" s="522"/>
      <c r="K12" s="526"/>
      <c r="L12" s="527"/>
      <c r="M12" s="528"/>
      <c r="N12" s="30"/>
      <c r="O12" s="98"/>
      <c r="P12" s="509"/>
      <c r="Q12" s="512"/>
      <c r="R12" s="516"/>
      <c r="S12" s="517"/>
      <c r="T12" s="517"/>
      <c r="U12" s="517"/>
      <c r="V12" s="517"/>
      <c r="W12" s="517"/>
    </row>
    <row r="13" spans="1:26" ht="12.75" customHeight="1" x14ac:dyDescent="0.2">
      <c r="A13" s="21" t="s">
        <v>0</v>
      </c>
      <c r="B13" s="22" t="s">
        <v>12</v>
      </c>
      <c r="C13" s="23" t="s">
        <v>10</v>
      </c>
      <c r="D13" s="24"/>
      <c r="E13" s="25"/>
      <c r="F13" s="26" t="s">
        <v>15</v>
      </c>
      <c r="G13" s="27" t="s">
        <v>0</v>
      </c>
      <c r="H13" s="520"/>
      <c r="I13" s="521"/>
      <c r="J13" s="522"/>
      <c r="K13" s="526" t="s">
        <v>43</v>
      </c>
      <c r="L13" s="527"/>
      <c r="M13" s="528"/>
      <c r="N13" s="30" t="s">
        <v>44</v>
      </c>
      <c r="O13" s="98" t="s">
        <v>44</v>
      </c>
      <c r="P13" s="509"/>
      <c r="Q13" s="512"/>
      <c r="R13" s="516"/>
      <c r="S13" s="517"/>
      <c r="T13" s="517"/>
      <c r="U13" s="517"/>
      <c r="V13" s="517"/>
      <c r="W13" s="517"/>
    </row>
    <row r="14" spans="1:26" ht="12.75" customHeight="1" x14ac:dyDescent="0.2">
      <c r="A14" s="21" t="s">
        <v>10</v>
      </c>
      <c r="B14" s="22" t="s">
        <v>10</v>
      </c>
      <c r="C14" s="23" t="s">
        <v>9</v>
      </c>
      <c r="D14" s="24" t="s">
        <v>18</v>
      </c>
      <c r="E14" s="25" t="s">
        <v>18</v>
      </c>
      <c r="F14" s="26" t="s">
        <v>10</v>
      </c>
      <c r="G14" s="27" t="s">
        <v>17</v>
      </c>
      <c r="H14" s="520"/>
      <c r="I14" s="521"/>
      <c r="J14" s="522"/>
      <c r="K14" s="526" t="s">
        <v>45</v>
      </c>
      <c r="L14" s="527"/>
      <c r="M14" s="528"/>
      <c r="N14" s="30" t="s">
        <v>45</v>
      </c>
      <c r="O14" s="98" t="s">
        <v>44</v>
      </c>
      <c r="P14" s="509"/>
      <c r="Q14" s="512"/>
      <c r="R14" s="516"/>
      <c r="S14" s="517"/>
      <c r="T14" s="517"/>
      <c r="U14" s="517"/>
      <c r="V14" s="517"/>
      <c r="W14" s="517"/>
    </row>
    <row r="15" spans="1:26" ht="12.75" customHeight="1" x14ac:dyDescent="0.2">
      <c r="A15" s="21" t="s">
        <v>17</v>
      </c>
      <c r="B15" s="22" t="s">
        <v>13</v>
      </c>
      <c r="C15" s="23"/>
      <c r="D15" s="24" t="s">
        <v>6</v>
      </c>
      <c r="E15" s="25" t="s">
        <v>6</v>
      </c>
      <c r="F15" s="26" t="s">
        <v>19</v>
      </c>
      <c r="G15" s="27" t="s">
        <v>6</v>
      </c>
      <c r="H15" s="520"/>
      <c r="I15" s="521"/>
      <c r="J15" s="522"/>
      <c r="K15" s="526"/>
      <c r="L15" s="527"/>
      <c r="M15" s="528"/>
      <c r="N15" s="30"/>
      <c r="O15" s="98"/>
      <c r="P15" s="509"/>
      <c r="Q15" s="512"/>
      <c r="R15" s="516"/>
      <c r="S15" s="517"/>
      <c r="T15" s="517"/>
      <c r="U15" s="517"/>
      <c r="V15" s="517"/>
      <c r="W15" s="517"/>
    </row>
    <row r="16" spans="1:26" ht="12.75" customHeight="1" x14ac:dyDescent="0.2">
      <c r="A16" s="21" t="s">
        <v>11</v>
      </c>
      <c r="B16" s="22"/>
      <c r="C16" s="23"/>
      <c r="D16" s="24" t="s">
        <v>20</v>
      </c>
      <c r="E16" s="25" t="s">
        <v>20</v>
      </c>
      <c r="F16" s="26"/>
      <c r="G16" s="27"/>
      <c r="H16" s="520"/>
      <c r="I16" s="521"/>
      <c r="J16" s="522"/>
      <c r="K16" s="526"/>
      <c r="L16" s="527"/>
      <c r="M16" s="528"/>
      <c r="N16" s="30"/>
      <c r="O16" s="98"/>
      <c r="P16" s="509"/>
      <c r="Q16" s="512"/>
      <c r="R16" s="516"/>
      <c r="S16" s="517"/>
      <c r="T16" s="517"/>
      <c r="U16" s="517"/>
      <c r="V16" s="517"/>
      <c r="W16" s="517"/>
    </row>
    <row r="17" spans="1:23" ht="12.75" customHeight="1" x14ac:dyDescent="0.2">
      <c r="A17" s="21" t="s">
        <v>12</v>
      </c>
      <c r="B17" s="22"/>
      <c r="C17" s="23"/>
      <c r="D17" s="24"/>
      <c r="E17" s="25"/>
      <c r="F17" s="26" t="s">
        <v>3</v>
      </c>
      <c r="G17" s="27"/>
      <c r="H17" s="520"/>
      <c r="I17" s="521"/>
      <c r="J17" s="522"/>
      <c r="K17" s="529"/>
      <c r="L17" s="530"/>
      <c r="M17" s="531"/>
      <c r="N17" s="28"/>
      <c r="O17" s="99"/>
      <c r="P17" s="509"/>
      <c r="Q17" s="512"/>
      <c r="R17" s="516"/>
      <c r="S17" s="517"/>
      <c r="T17" s="517"/>
      <c r="U17" s="517"/>
      <c r="V17" s="517"/>
      <c r="W17" s="517"/>
    </row>
    <row r="18" spans="1:23" ht="12.75" customHeight="1" x14ac:dyDescent="0.2">
      <c r="A18" s="21"/>
      <c r="B18" s="22"/>
      <c r="C18" s="23"/>
      <c r="D18" s="24"/>
      <c r="E18" s="25"/>
      <c r="F18" s="26"/>
      <c r="G18" s="27"/>
      <c r="H18" s="520" t="s">
        <v>46</v>
      </c>
      <c r="I18" s="521" t="s">
        <v>47</v>
      </c>
      <c r="J18" s="522" t="s">
        <v>48</v>
      </c>
      <c r="K18" s="520" t="s">
        <v>46</v>
      </c>
      <c r="L18" s="521" t="s">
        <v>26</v>
      </c>
      <c r="M18" s="532" t="s">
        <v>47</v>
      </c>
      <c r="N18" s="521" t="s">
        <v>48</v>
      </c>
      <c r="O18" s="533" t="s">
        <v>25</v>
      </c>
      <c r="P18" s="509"/>
      <c r="Q18" s="512"/>
      <c r="R18" s="516"/>
      <c r="S18" s="517"/>
      <c r="T18" s="517"/>
      <c r="U18" s="517"/>
      <c r="V18" s="517"/>
      <c r="W18" s="517"/>
    </row>
    <row r="19" spans="1:23" ht="12.75" customHeight="1" x14ac:dyDescent="0.2">
      <c r="A19" s="31"/>
      <c r="B19" s="32"/>
      <c r="C19" s="33"/>
      <c r="D19" s="34"/>
      <c r="E19" s="35"/>
      <c r="F19" s="36"/>
      <c r="G19" s="37"/>
      <c r="H19" s="520"/>
      <c r="I19" s="521"/>
      <c r="J19" s="522"/>
      <c r="K19" s="520"/>
      <c r="L19" s="521"/>
      <c r="M19" s="532"/>
      <c r="N19" s="521"/>
      <c r="O19" s="534"/>
      <c r="P19" s="509"/>
      <c r="Q19" s="512"/>
      <c r="R19" s="516"/>
      <c r="S19" s="517"/>
      <c r="T19" s="517"/>
      <c r="U19" s="517"/>
      <c r="V19" s="517"/>
      <c r="W19" s="517"/>
    </row>
    <row r="20" spans="1:23" ht="12.75" customHeight="1" x14ac:dyDescent="0.2">
      <c r="A20" s="21"/>
      <c r="B20" s="22"/>
      <c r="C20" s="23"/>
      <c r="D20" s="24"/>
      <c r="E20" s="25"/>
      <c r="F20" s="26"/>
      <c r="G20" s="27"/>
      <c r="H20" s="520"/>
      <c r="I20" s="521"/>
      <c r="J20" s="522"/>
      <c r="K20" s="520"/>
      <c r="L20" s="521"/>
      <c r="M20" s="532"/>
      <c r="N20" s="521"/>
      <c r="O20" s="535"/>
      <c r="P20" s="510"/>
      <c r="Q20" s="513"/>
      <c r="R20" s="516"/>
      <c r="S20" s="517"/>
      <c r="T20" s="517"/>
      <c r="U20" s="517"/>
      <c r="V20" s="517"/>
      <c r="W20" s="517"/>
    </row>
    <row r="21" spans="1:23" ht="12.75" customHeight="1" thickBot="1" x14ac:dyDescent="0.25">
      <c r="A21" s="38"/>
      <c r="B21" s="39"/>
      <c r="C21" s="40"/>
      <c r="D21" s="41"/>
      <c r="E21" s="42"/>
      <c r="F21" s="43"/>
      <c r="G21" s="44"/>
      <c r="H21" s="45"/>
      <c r="I21" s="46"/>
      <c r="J21" s="47"/>
      <c r="K21" s="45"/>
      <c r="L21" s="49"/>
      <c r="M21" s="48"/>
      <c r="N21" s="46"/>
      <c r="O21" s="100"/>
      <c r="P21" s="50" t="s">
        <v>4</v>
      </c>
      <c r="Q21" s="51" t="s">
        <v>4</v>
      </c>
      <c r="R21" s="516"/>
      <c r="S21" s="517"/>
      <c r="T21" s="517"/>
      <c r="U21" s="517"/>
      <c r="V21" s="517"/>
      <c r="W21" s="517"/>
    </row>
    <row r="22" spans="1:23" ht="12.75" customHeight="1" x14ac:dyDescent="0.2">
      <c r="A22" s="52"/>
      <c r="B22" s="53"/>
      <c r="C22" s="53"/>
      <c r="D22" s="54"/>
      <c r="E22" s="54"/>
      <c r="F22" s="55"/>
      <c r="G22" s="56"/>
      <c r="H22" s="57"/>
      <c r="I22" s="58"/>
      <c r="J22" s="59"/>
      <c r="K22" s="57"/>
      <c r="L22" s="60"/>
      <c r="M22" s="60"/>
      <c r="N22" s="60"/>
      <c r="O22" s="60"/>
      <c r="P22" s="62"/>
      <c r="Q22" s="56"/>
      <c r="R22" s="536"/>
      <c r="S22" s="537"/>
      <c r="T22" s="537"/>
      <c r="U22" s="537"/>
      <c r="V22" s="537"/>
      <c r="W22" s="538"/>
    </row>
    <row r="23" spans="1:23" ht="12.75" customHeight="1" x14ac:dyDescent="0.2">
      <c r="A23" s="63"/>
      <c r="B23" s="60" t="s">
        <v>516</v>
      </c>
      <c r="C23" s="114">
        <v>38</v>
      </c>
      <c r="D23" s="107">
        <v>0</v>
      </c>
      <c r="E23" s="112">
        <v>7.585</v>
      </c>
      <c r="F23" s="66"/>
      <c r="G23" s="61" t="s">
        <v>59</v>
      </c>
      <c r="H23" s="57">
        <v>16</v>
      </c>
      <c r="I23" s="58"/>
      <c r="J23" s="59"/>
      <c r="K23" s="57"/>
      <c r="L23" s="60"/>
      <c r="M23" s="60"/>
      <c r="N23" s="60"/>
      <c r="O23" s="251">
        <v>580</v>
      </c>
      <c r="P23" s="57">
        <f>SUM(H23:O23)</f>
        <v>596</v>
      </c>
      <c r="Q23" s="61">
        <f>P23</f>
        <v>596</v>
      </c>
      <c r="R23" s="539" t="s">
        <v>715</v>
      </c>
      <c r="S23" s="540"/>
      <c r="T23" s="540"/>
      <c r="U23" s="540"/>
      <c r="V23" s="540"/>
      <c r="W23" s="540"/>
    </row>
    <row r="24" spans="1:23" s="143" customFormat="1" ht="12.75" customHeight="1" x14ac:dyDescent="0.2">
      <c r="A24" s="149"/>
      <c r="B24" s="129" t="s">
        <v>516</v>
      </c>
      <c r="C24" s="122">
        <v>38</v>
      </c>
      <c r="D24" s="123">
        <v>7.59</v>
      </c>
      <c r="E24" s="124">
        <v>9.8040000000000003</v>
      </c>
      <c r="F24" s="121"/>
      <c r="G24" s="125"/>
      <c r="H24" s="126"/>
      <c r="I24" s="127"/>
      <c r="J24" s="128"/>
      <c r="K24" s="126"/>
      <c r="L24" s="129"/>
      <c r="M24" s="129"/>
      <c r="N24" s="129"/>
      <c r="O24" s="134"/>
      <c r="P24" s="126"/>
      <c r="Q24" s="125"/>
      <c r="R24" s="566" t="s">
        <v>690</v>
      </c>
      <c r="S24" s="567"/>
      <c r="T24" s="567"/>
      <c r="U24" s="567"/>
      <c r="V24" s="567"/>
      <c r="W24" s="567"/>
    </row>
    <row r="25" spans="1:23" ht="12.75" customHeight="1" x14ac:dyDescent="0.2">
      <c r="A25" s="63"/>
      <c r="B25" s="60"/>
      <c r="C25" s="114"/>
      <c r="D25" s="107"/>
      <c r="E25" s="109"/>
      <c r="F25" s="66"/>
      <c r="G25" s="61"/>
      <c r="H25" s="57"/>
      <c r="I25" s="58"/>
      <c r="J25" s="59"/>
      <c r="K25" s="57"/>
      <c r="L25" s="60"/>
      <c r="M25" s="60"/>
      <c r="N25" s="60"/>
      <c r="O25" s="101"/>
      <c r="P25" s="57"/>
      <c r="Q25" s="61"/>
      <c r="R25" s="539"/>
      <c r="S25" s="540"/>
      <c r="T25" s="540"/>
      <c r="U25" s="540"/>
      <c r="V25" s="540"/>
      <c r="W25" s="540"/>
    </row>
    <row r="26" spans="1:23" ht="12.75" customHeight="1" x14ac:dyDescent="0.2">
      <c r="A26" s="63"/>
      <c r="B26" s="60"/>
      <c r="C26" s="114"/>
      <c r="D26" s="107"/>
      <c r="E26" s="112"/>
      <c r="F26" s="66"/>
      <c r="G26" s="61"/>
      <c r="H26" s="57"/>
      <c r="I26" s="58"/>
      <c r="J26" s="59"/>
      <c r="K26" s="57"/>
      <c r="L26" s="60"/>
      <c r="M26" s="60"/>
      <c r="N26" s="60"/>
      <c r="O26" s="101"/>
      <c r="P26" s="57"/>
      <c r="Q26" s="61"/>
      <c r="R26" s="539"/>
      <c r="S26" s="540"/>
      <c r="T26" s="540"/>
      <c r="U26" s="540"/>
      <c r="V26" s="540"/>
      <c r="W26" s="540"/>
    </row>
    <row r="27" spans="1:23" ht="12.75" customHeight="1" x14ac:dyDescent="0.2">
      <c r="A27" s="63"/>
      <c r="B27" s="60"/>
      <c r="C27" s="114"/>
      <c r="D27" s="107"/>
      <c r="E27" s="112"/>
      <c r="F27" s="66"/>
      <c r="G27" s="61"/>
      <c r="H27" s="57"/>
      <c r="I27" s="58"/>
      <c r="J27" s="59"/>
      <c r="K27" s="57"/>
      <c r="L27" s="60"/>
      <c r="M27" s="60"/>
      <c r="N27" s="60"/>
      <c r="O27" s="101"/>
      <c r="P27" s="57"/>
      <c r="Q27" s="61"/>
      <c r="R27" s="541"/>
      <c r="S27" s="542"/>
      <c r="T27" s="542"/>
      <c r="U27" s="542"/>
      <c r="V27" s="542"/>
      <c r="W27" s="543"/>
    </row>
    <row r="28" spans="1:23" s="218" customFormat="1" ht="12.75" customHeight="1" x14ac:dyDescent="0.2">
      <c r="A28" s="2"/>
      <c r="B28" s="60"/>
      <c r="C28" s="114"/>
      <c r="D28" s="187"/>
      <c r="E28" s="187"/>
      <c r="F28" s="66"/>
      <c r="G28" s="245"/>
      <c r="H28" s="145"/>
      <c r="I28" s="79"/>
      <c r="J28" s="146"/>
      <c r="K28" s="145"/>
      <c r="L28" s="66"/>
      <c r="M28" s="66"/>
      <c r="N28" s="66"/>
      <c r="O28" s="66"/>
      <c r="P28" s="57"/>
      <c r="Q28" s="61"/>
      <c r="R28" s="541"/>
      <c r="S28" s="542"/>
      <c r="T28" s="542"/>
      <c r="U28" s="542"/>
      <c r="V28" s="542"/>
      <c r="W28" s="543"/>
    </row>
    <row r="29" spans="1:23" s="218" customFormat="1" ht="12.75" customHeight="1" x14ac:dyDescent="0.2">
      <c r="A29" s="185"/>
      <c r="B29" s="60"/>
      <c r="C29" s="114"/>
      <c r="D29" s="187"/>
      <c r="E29" s="187"/>
      <c r="F29" s="66"/>
      <c r="G29" s="113"/>
      <c r="H29" s="145"/>
      <c r="I29" s="79"/>
      <c r="J29" s="146"/>
      <c r="K29" s="145"/>
      <c r="L29" s="66"/>
      <c r="M29" s="66"/>
      <c r="N29" s="66"/>
      <c r="O29" s="66"/>
      <c r="P29" s="57"/>
      <c r="Q29" s="61"/>
      <c r="R29" s="541"/>
      <c r="S29" s="542"/>
      <c r="T29" s="542"/>
      <c r="U29" s="542"/>
      <c r="V29" s="542"/>
      <c r="W29" s="543"/>
    </row>
    <row r="30" spans="1:23" s="218" customFormat="1" ht="12.75" customHeight="1" x14ac:dyDescent="0.2">
      <c r="A30" s="2"/>
      <c r="B30" s="60"/>
      <c r="C30" s="114"/>
      <c r="D30" s="187"/>
      <c r="E30" s="187"/>
      <c r="F30" s="66"/>
      <c r="G30" s="245"/>
      <c r="H30" s="145"/>
      <c r="I30" s="79"/>
      <c r="J30" s="146"/>
      <c r="K30" s="145"/>
      <c r="L30" s="66"/>
      <c r="M30" s="66"/>
      <c r="N30" s="66"/>
      <c r="O30" s="66"/>
      <c r="P30" s="57"/>
      <c r="Q30" s="61"/>
      <c r="R30" s="541"/>
      <c r="S30" s="542"/>
      <c r="T30" s="542"/>
      <c r="U30" s="542"/>
      <c r="V30" s="542"/>
      <c r="W30" s="543"/>
    </row>
    <row r="31" spans="1:23" s="218" customFormat="1" ht="12.75" customHeight="1" x14ac:dyDescent="0.2">
      <c r="A31" s="2"/>
      <c r="B31" s="60"/>
      <c r="C31" s="114"/>
      <c r="D31" s="187"/>
      <c r="E31" s="187"/>
      <c r="F31" s="66"/>
      <c r="G31" s="245"/>
      <c r="H31" s="145"/>
      <c r="I31" s="79"/>
      <c r="J31" s="146"/>
      <c r="K31" s="145"/>
      <c r="L31" s="66"/>
      <c r="M31" s="66"/>
      <c r="N31" s="66"/>
      <c r="O31" s="66"/>
      <c r="P31" s="57"/>
      <c r="Q31" s="61"/>
      <c r="R31" s="541"/>
      <c r="S31" s="542"/>
      <c r="T31" s="542"/>
      <c r="U31" s="542"/>
      <c r="V31" s="542"/>
      <c r="W31" s="543"/>
    </row>
    <row r="32" spans="1:23" s="218" customFormat="1" ht="12.75" customHeight="1" x14ac:dyDescent="0.2">
      <c r="A32" s="2"/>
      <c r="B32" s="60"/>
      <c r="C32" s="114"/>
      <c r="D32" s="187"/>
      <c r="E32" s="187"/>
      <c r="F32" s="66"/>
      <c r="G32" s="245"/>
      <c r="H32" s="145"/>
      <c r="I32" s="79"/>
      <c r="J32" s="146"/>
      <c r="K32" s="145"/>
      <c r="L32" s="66"/>
      <c r="M32" s="66"/>
      <c r="N32" s="66"/>
      <c r="O32" s="66"/>
      <c r="P32" s="57"/>
      <c r="Q32" s="61"/>
      <c r="R32" s="541"/>
      <c r="S32" s="542"/>
      <c r="T32" s="542"/>
      <c r="U32" s="542"/>
      <c r="V32" s="542"/>
      <c r="W32" s="543"/>
    </row>
    <row r="33" spans="1:23" s="218" customFormat="1" ht="12.75" customHeight="1" x14ac:dyDescent="0.2">
      <c r="A33" s="2"/>
      <c r="B33" s="60"/>
      <c r="C33" s="114"/>
      <c r="D33" s="187"/>
      <c r="E33" s="187"/>
      <c r="F33" s="66"/>
      <c r="G33" s="245"/>
      <c r="H33" s="145"/>
      <c r="I33" s="79"/>
      <c r="J33" s="146"/>
      <c r="K33" s="145"/>
      <c r="L33" s="66"/>
      <c r="M33" s="66"/>
      <c r="N33" s="66"/>
      <c r="O33" s="66"/>
      <c r="P33" s="57"/>
      <c r="Q33" s="61"/>
      <c r="R33" s="541"/>
      <c r="S33" s="542"/>
      <c r="T33" s="542"/>
      <c r="U33" s="542"/>
      <c r="V33" s="542"/>
      <c r="W33" s="543"/>
    </row>
    <row r="34" spans="1:23" s="218" customFormat="1" ht="12.75" customHeight="1" x14ac:dyDescent="0.2">
      <c r="A34" s="2"/>
      <c r="B34" s="60"/>
      <c r="C34" s="114"/>
      <c r="D34" s="187"/>
      <c r="E34" s="187"/>
      <c r="F34" s="66"/>
      <c r="G34" s="245"/>
      <c r="H34" s="145"/>
      <c r="I34" s="79"/>
      <c r="J34" s="146"/>
      <c r="K34" s="145"/>
      <c r="L34" s="66"/>
      <c r="M34" s="66"/>
      <c r="N34" s="66"/>
      <c r="O34" s="66"/>
      <c r="P34" s="57"/>
      <c r="Q34" s="61"/>
      <c r="R34" s="541"/>
      <c r="S34" s="542"/>
      <c r="T34" s="542"/>
      <c r="U34" s="542"/>
      <c r="V34" s="542"/>
      <c r="W34" s="543"/>
    </row>
    <row r="35" spans="1:23" ht="12.75" customHeight="1" x14ac:dyDescent="0.2">
      <c r="A35" s="63"/>
      <c r="B35" s="60"/>
      <c r="C35" s="114"/>
      <c r="D35" s="107"/>
      <c r="E35" s="112"/>
      <c r="F35" s="66"/>
      <c r="G35" s="61"/>
      <c r="H35" s="57"/>
      <c r="I35" s="58"/>
      <c r="J35" s="59"/>
      <c r="K35" s="57"/>
      <c r="L35" s="60"/>
      <c r="M35" s="60"/>
      <c r="N35" s="60"/>
      <c r="O35" s="101"/>
      <c r="P35" s="57"/>
      <c r="Q35" s="61"/>
      <c r="R35" s="541"/>
      <c r="S35" s="542"/>
      <c r="T35" s="542"/>
      <c r="U35" s="542"/>
      <c r="V35" s="542"/>
      <c r="W35" s="543"/>
    </row>
    <row r="36" spans="1:23" s="189" customFormat="1" ht="12.75" customHeight="1" x14ac:dyDescent="0.2">
      <c r="A36" s="63"/>
      <c r="B36" s="60"/>
      <c r="C36" s="114"/>
      <c r="D36" s="107"/>
      <c r="E36" s="112"/>
      <c r="F36" s="66"/>
      <c r="G36" s="61"/>
      <c r="H36" s="57"/>
      <c r="I36" s="58"/>
      <c r="J36" s="59"/>
      <c r="K36" s="57"/>
      <c r="L36" s="60"/>
      <c r="M36" s="60"/>
      <c r="N36" s="60"/>
      <c r="O36" s="101"/>
      <c r="P36" s="57"/>
      <c r="Q36" s="61"/>
      <c r="R36" s="541"/>
      <c r="S36" s="542"/>
      <c r="T36" s="542"/>
      <c r="U36" s="542"/>
      <c r="V36" s="542"/>
      <c r="W36" s="543"/>
    </row>
    <row r="37" spans="1:23" s="218" customFormat="1" ht="12.75" customHeight="1" x14ac:dyDescent="0.2">
      <c r="A37" s="2"/>
      <c r="B37" s="60"/>
      <c r="C37" s="114"/>
      <c r="D37" s="107"/>
      <c r="E37" s="112"/>
      <c r="F37" s="66"/>
      <c r="G37" s="113"/>
      <c r="H37" s="145"/>
      <c r="I37" s="79"/>
      <c r="J37" s="146"/>
      <c r="K37" s="145"/>
      <c r="L37" s="66"/>
      <c r="M37" s="66"/>
      <c r="N37" s="66"/>
      <c r="O37" s="101"/>
      <c r="P37" s="57"/>
      <c r="Q37" s="61"/>
      <c r="R37" s="541"/>
      <c r="S37" s="542"/>
      <c r="T37" s="542"/>
      <c r="U37" s="542"/>
      <c r="V37" s="542"/>
      <c r="W37" s="543"/>
    </row>
    <row r="38" spans="1:23" s="218" customFormat="1" ht="12.75" customHeight="1" x14ac:dyDescent="0.2">
      <c r="A38" s="2"/>
      <c r="B38" s="60"/>
      <c r="C38" s="114"/>
      <c r="D38" s="107"/>
      <c r="E38" s="112"/>
      <c r="F38" s="66"/>
      <c r="G38" s="113"/>
      <c r="H38" s="145"/>
      <c r="I38" s="79"/>
      <c r="J38" s="146"/>
      <c r="K38" s="145"/>
      <c r="L38" s="66"/>
      <c r="M38" s="66"/>
      <c r="N38" s="66"/>
      <c r="O38" s="101"/>
      <c r="P38" s="57"/>
      <c r="Q38" s="61"/>
      <c r="R38" s="541"/>
      <c r="S38" s="542"/>
      <c r="T38" s="542"/>
      <c r="U38" s="542"/>
      <c r="V38" s="542"/>
      <c r="W38" s="543"/>
    </row>
    <row r="39" spans="1:23" s="218" customFormat="1" ht="12.75" customHeight="1" x14ac:dyDescent="0.2">
      <c r="A39" s="2"/>
      <c r="B39" s="60"/>
      <c r="C39" s="114"/>
      <c r="D39" s="107"/>
      <c r="E39" s="107"/>
      <c r="F39" s="66"/>
      <c r="G39" s="113"/>
      <c r="H39" s="145"/>
      <c r="I39" s="79"/>
      <c r="J39" s="146"/>
      <c r="K39" s="145"/>
      <c r="L39" s="66"/>
      <c r="M39" s="66"/>
      <c r="N39" s="66"/>
      <c r="O39" s="101"/>
      <c r="P39" s="57"/>
      <c r="Q39" s="61"/>
      <c r="R39" s="541"/>
      <c r="S39" s="542"/>
      <c r="T39" s="542"/>
      <c r="U39" s="542"/>
      <c r="V39" s="542"/>
      <c r="W39" s="543"/>
    </row>
    <row r="40" spans="1:23" s="218" customFormat="1" ht="12.75" customHeight="1" x14ac:dyDescent="0.2">
      <c r="A40" s="2"/>
      <c r="B40" s="60"/>
      <c r="C40" s="114"/>
      <c r="D40" s="107"/>
      <c r="E40" s="107"/>
      <c r="F40" s="66"/>
      <c r="G40" s="113"/>
      <c r="H40" s="145"/>
      <c r="I40" s="79"/>
      <c r="J40" s="146"/>
      <c r="K40" s="145"/>
      <c r="L40" s="66"/>
      <c r="M40" s="66"/>
      <c r="N40" s="66"/>
      <c r="O40" s="66"/>
      <c r="P40" s="57"/>
      <c r="Q40" s="61"/>
      <c r="R40" s="541"/>
      <c r="S40" s="542"/>
      <c r="T40" s="542"/>
      <c r="U40" s="542"/>
      <c r="V40" s="542"/>
      <c r="W40" s="543"/>
    </row>
    <row r="41" spans="1:23" s="218" customFormat="1" ht="12.75" customHeight="1" x14ac:dyDescent="0.2">
      <c r="A41" s="2"/>
      <c r="B41" s="60"/>
      <c r="C41" s="114"/>
      <c r="D41" s="107"/>
      <c r="E41" s="107"/>
      <c r="F41" s="66"/>
      <c r="G41" s="113"/>
      <c r="H41" s="145"/>
      <c r="I41" s="79"/>
      <c r="J41" s="146"/>
      <c r="K41" s="145"/>
      <c r="L41" s="66"/>
      <c r="M41" s="66"/>
      <c r="N41" s="66"/>
      <c r="O41" s="66"/>
      <c r="P41" s="57"/>
      <c r="Q41" s="61"/>
      <c r="R41" s="541"/>
      <c r="S41" s="542"/>
      <c r="T41" s="542"/>
      <c r="U41" s="542"/>
      <c r="V41" s="542"/>
      <c r="W41" s="543"/>
    </row>
    <row r="42" spans="1:23" s="218" customFormat="1" ht="12.75" customHeight="1" x14ac:dyDescent="0.2">
      <c r="A42" s="2"/>
      <c r="B42" s="60"/>
      <c r="C42" s="114"/>
      <c r="D42" s="107"/>
      <c r="E42" s="112"/>
      <c r="F42" s="66"/>
      <c r="G42" s="113"/>
      <c r="H42" s="145"/>
      <c r="I42" s="79"/>
      <c r="J42" s="146"/>
      <c r="K42" s="145"/>
      <c r="L42" s="66"/>
      <c r="M42" s="66"/>
      <c r="N42" s="66"/>
      <c r="O42" s="66"/>
      <c r="P42" s="57"/>
      <c r="Q42" s="61"/>
      <c r="R42" s="541"/>
      <c r="S42" s="542"/>
      <c r="T42" s="542"/>
      <c r="U42" s="542"/>
      <c r="V42" s="542"/>
      <c r="W42" s="543"/>
    </row>
    <row r="43" spans="1:23" s="218" customFormat="1" ht="12.75" customHeight="1" x14ac:dyDescent="0.2">
      <c r="A43" s="2"/>
      <c r="B43" s="60"/>
      <c r="C43" s="114"/>
      <c r="D43" s="107"/>
      <c r="E43" s="112"/>
      <c r="F43" s="66"/>
      <c r="G43" s="113"/>
      <c r="H43" s="145"/>
      <c r="I43" s="79"/>
      <c r="J43" s="146"/>
      <c r="K43" s="145"/>
      <c r="L43" s="66"/>
      <c r="M43" s="66"/>
      <c r="N43" s="66"/>
      <c r="O43" s="66"/>
      <c r="P43" s="57"/>
      <c r="Q43" s="61"/>
      <c r="R43" s="541"/>
      <c r="S43" s="542"/>
      <c r="T43" s="542"/>
      <c r="U43" s="542"/>
      <c r="V43" s="542"/>
      <c r="W43" s="543"/>
    </row>
    <row r="44" spans="1:23" s="218" customFormat="1" ht="12.75" customHeight="1" x14ac:dyDescent="0.2">
      <c r="A44" s="2"/>
      <c r="B44" s="60"/>
      <c r="C44" s="114"/>
      <c r="D44" s="187"/>
      <c r="E44" s="187"/>
      <c r="F44" s="66"/>
      <c r="G44" s="245"/>
      <c r="H44" s="145"/>
      <c r="I44" s="79"/>
      <c r="J44" s="146"/>
      <c r="K44" s="145"/>
      <c r="L44" s="66"/>
      <c r="M44" s="66"/>
      <c r="N44" s="66"/>
      <c r="O44" s="66"/>
      <c r="P44" s="57"/>
      <c r="Q44" s="61"/>
      <c r="R44" s="541"/>
      <c r="S44" s="542"/>
      <c r="T44" s="542"/>
      <c r="U44" s="542"/>
      <c r="V44" s="542"/>
      <c r="W44" s="543"/>
    </row>
    <row r="45" spans="1:23" s="218" customFormat="1" ht="12.75" customHeight="1" x14ac:dyDescent="0.2">
      <c r="A45" s="2"/>
      <c r="B45" s="60"/>
      <c r="C45" s="114"/>
      <c r="D45" s="187"/>
      <c r="E45" s="187"/>
      <c r="F45" s="66"/>
      <c r="G45" s="245"/>
      <c r="H45" s="145"/>
      <c r="I45" s="79"/>
      <c r="J45" s="146"/>
      <c r="K45" s="145"/>
      <c r="L45" s="66"/>
      <c r="M45" s="66"/>
      <c r="N45" s="66"/>
      <c r="O45" s="66"/>
      <c r="P45" s="57"/>
      <c r="Q45" s="61"/>
      <c r="R45" s="541"/>
      <c r="S45" s="542"/>
      <c r="T45" s="542"/>
      <c r="U45" s="542"/>
      <c r="V45" s="542"/>
      <c r="W45" s="543"/>
    </row>
    <row r="46" spans="1:23" s="218" customFormat="1" ht="12.75" customHeight="1" x14ac:dyDescent="0.2">
      <c r="A46" s="185"/>
      <c r="B46" s="60"/>
      <c r="C46" s="114"/>
      <c r="D46" s="187"/>
      <c r="E46" s="187"/>
      <c r="F46" s="66"/>
      <c r="G46" s="113"/>
      <c r="H46" s="145"/>
      <c r="I46" s="79"/>
      <c r="J46" s="146"/>
      <c r="K46" s="145"/>
      <c r="L46" s="66"/>
      <c r="M46" s="66"/>
      <c r="N46" s="66"/>
      <c r="O46" s="66"/>
      <c r="P46" s="57"/>
      <c r="Q46" s="61"/>
      <c r="R46" s="541"/>
      <c r="S46" s="542"/>
      <c r="T46" s="542"/>
      <c r="U46" s="542"/>
      <c r="V46" s="542"/>
      <c r="W46" s="543"/>
    </row>
    <row r="47" spans="1:23" s="218" customFormat="1" ht="12.75" customHeight="1" x14ac:dyDescent="0.2">
      <c r="A47" s="2"/>
      <c r="B47" s="60"/>
      <c r="C47" s="114"/>
      <c r="D47" s="187"/>
      <c r="E47" s="187"/>
      <c r="F47" s="66"/>
      <c r="G47" s="245"/>
      <c r="H47" s="145"/>
      <c r="I47" s="79"/>
      <c r="J47" s="146"/>
      <c r="K47" s="145"/>
      <c r="L47" s="66"/>
      <c r="M47" s="66"/>
      <c r="N47" s="66"/>
      <c r="O47" s="66"/>
      <c r="P47" s="57"/>
      <c r="Q47" s="61"/>
      <c r="R47" s="541"/>
      <c r="S47" s="542"/>
      <c r="T47" s="542"/>
      <c r="U47" s="542"/>
      <c r="V47" s="542"/>
      <c r="W47" s="543"/>
    </row>
    <row r="48" spans="1:23" s="218" customFormat="1" ht="12.75" customHeight="1" x14ac:dyDescent="0.2">
      <c r="A48" s="2"/>
      <c r="B48" s="60"/>
      <c r="C48" s="114"/>
      <c r="D48" s="187"/>
      <c r="E48" s="187"/>
      <c r="F48" s="66"/>
      <c r="G48" s="245"/>
      <c r="H48" s="145"/>
      <c r="I48" s="79"/>
      <c r="J48" s="146"/>
      <c r="K48" s="145"/>
      <c r="L48" s="66"/>
      <c r="M48" s="66"/>
      <c r="N48" s="66"/>
      <c r="O48" s="66"/>
      <c r="P48" s="57"/>
      <c r="Q48" s="61"/>
      <c r="R48" s="541"/>
      <c r="S48" s="542"/>
      <c r="T48" s="542"/>
      <c r="U48" s="542"/>
      <c r="V48" s="542"/>
      <c r="W48" s="543"/>
    </row>
    <row r="49" spans="1:23" s="218" customFormat="1" ht="12.75" customHeight="1" x14ac:dyDescent="0.2">
      <c r="A49" s="2"/>
      <c r="B49" s="60"/>
      <c r="C49" s="114"/>
      <c r="D49" s="187"/>
      <c r="E49" s="187"/>
      <c r="F49" s="66"/>
      <c r="G49" s="245"/>
      <c r="H49" s="145"/>
      <c r="I49" s="79"/>
      <c r="J49" s="146"/>
      <c r="K49" s="145"/>
      <c r="L49" s="66"/>
      <c r="M49" s="66"/>
      <c r="N49" s="66"/>
      <c r="O49" s="66"/>
      <c r="P49" s="57"/>
      <c r="Q49" s="61"/>
      <c r="R49" s="541"/>
      <c r="S49" s="542"/>
      <c r="T49" s="542"/>
      <c r="U49" s="542"/>
      <c r="V49" s="542"/>
      <c r="W49" s="543"/>
    </row>
    <row r="50" spans="1:23" s="218" customFormat="1" ht="12.75" customHeight="1" x14ac:dyDescent="0.2">
      <c r="A50" s="2"/>
      <c r="B50" s="60"/>
      <c r="C50" s="114"/>
      <c r="D50" s="187"/>
      <c r="E50" s="187"/>
      <c r="F50" s="66"/>
      <c r="G50" s="245"/>
      <c r="H50" s="145"/>
      <c r="I50" s="79"/>
      <c r="J50" s="146"/>
      <c r="K50" s="145"/>
      <c r="L50" s="66"/>
      <c r="M50" s="66"/>
      <c r="N50" s="66"/>
      <c r="O50" s="66"/>
      <c r="P50" s="57"/>
      <c r="Q50" s="61"/>
      <c r="R50" s="541"/>
      <c r="S50" s="542"/>
      <c r="T50" s="542"/>
      <c r="U50" s="542"/>
      <c r="V50" s="542"/>
      <c r="W50" s="543"/>
    </row>
    <row r="51" spans="1:23" s="218" customFormat="1" ht="12.75" customHeight="1" x14ac:dyDescent="0.2">
      <c r="A51" s="2"/>
      <c r="B51" s="60"/>
      <c r="C51" s="114"/>
      <c r="D51" s="187"/>
      <c r="E51" s="187"/>
      <c r="F51" s="66"/>
      <c r="G51" s="245"/>
      <c r="H51" s="145"/>
      <c r="I51" s="79"/>
      <c r="J51" s="146"/>
      <c r="K51" s="145"/>
      <c r="L51" s="66"/>
      <c r="M51" s="66"/>
      <c r="N51" s="66"/>
      <c r="O51" s="66"/>
      <c r="P51" s="57"/>
      <c r="Q51" s="61"/>
      <c r="R51" s="541"/>
      <c r="S51" s="542"/>
      <c r="T51" s="542"/>
      <c r="U51" s="542"/>
      <c r="V51" s="542"/>
      <c r="W51" s="543"/>
    </row>
    <row r="52" spans="1:23" s="247" customFormat="1" ht="12.75" customHeight="1" x14ac:dyDescent="0.2">
      <c r="A52" s="2"/>
      <c r="B52" s="3"/>
      <c r="C52" s="3"/>
      <c r="D52" s="187"/>
      <c r="E52" s="187"/>
      <c r="F52" s="66"/>
      <c r="G52" s="245"/>
      <c r="H52" s="145"/>
      <c r="I52" s="79"/>
      <c r="J52" s="146"/>
      <c r="K52" s="145"/>
      <c r="L52" s="66"/>
      <c r="M52" s="66"/>
      <c r="N52" s="66"/>
      <c r="O52" s="66"/>
      <c r="P52" s="145"/>
      <c r="Q52" s="113"/>
      <c r="R52" s="541"/>
      <c r="S52" s="542"/>
      <c r="T52" s="542"/>
      <c r="U52" s="542"/>
      <c r="V52" s="542"/>
      <c r="W52" s="543"/>
    </row>
    <row r="53" spans="1:23" ht="12.75" customHeight="1" x14ac:dyDescent="0.2">
      <c r="A53" s="63"/>
      <c r="B53" s="3"/>
      <c r="C53" s="3"/>
      <c r="D53" s="65"/>
      <c r="E53" s="65"/>
      <c r="F53" s="66"/>
      <c r="G53" s="1"/>
      <c r="H53" s="145"/>
      <c r="I53" s="79"/>
      <c r="J53" s="146"/>
      <c r="K53" s="57"/>
      <c r="L53" s="66"/>
      <c r="M53" s="66"/>
      <c r="N53" s="66"/>
      <c r="O53" s="66"/>
      <c r="P53" s="57"/>
      <c r="Q53" s="113"/>
      <c r="R53" s="541"/>
      <c r="S53" s="542"/>
      <c r="T53" s="542"/>
      <c r="U53" s="542"/>
      <c r="V53" s="542"/>
      <c r="W53" s="543"/>
    </row>
    <row r="54" spans="1:23" ht="12.75" customHeight="1" x14ac:dyDescent="0.2">
      <c r="A54" s="63"/>
      <c r="B54" s="3"/>
      <c r="C54" s="3"/>
      <c r="D54" s="65"/>
      <c r="E54" s="65"/>
      <c r="F54" s="66"/>
      <c r="G54" s="1"/>
      <c r="H54" s="145"/>
      <c r="I54" s="79"/>
      <c r="J54" s="146"/>
      <c r="K54" s="145"/>
      <c r="L54" s="66"/>
      <c r="M54" s="66"/>
      <c r="N54" s="66"/>
      <c r="O54" s="66"/>
      <c r="P54" s="57"/>
      <c r="Q54" s="113"/>
      <c r="R54" s="541"/>
      <c r="S54" s="542"/>
      <c r="T54" s="542"/>
      <c r="U54" s="542"/>
      <c r="V54" s="542"/>
      <c r="W54" s="543"/>
    </row>
    <row r="55" spans="1:23" s="78" customFormat="1" ht="12.75" customHeight="1" x14ac:dyDescent="0.2">
      <c r="A55" s="63"/>
      <c r="B55" s="3"/>
      <c r="C55" s="3"/>
      <c r="D55" s="65"/>
      <c r="E55" s="65"/>
      <c r="F55" s="66"/>
      <c r="G55" s="1"/>
      <c r="H55" s="74"/>
      <c r="I55" s="79"/>
      <c r="J55" s="76"/>
      <c r="K55" s="74"/>
      <c r="L55" s="66"/>
      <c r="M55" s="77"/>
      <c r="N55" s="66"/>
      <c r="O55" s="77"/>
      <c r="P55" s="74"/>
      <c r="Q55" s="72"/>
      <c r="R55" s="541"/>
      <c r="S55" s="542"/>
      <c r="T55" s="542"/>
      <c r="U55" s="542"/>
      <c r="V55" s="542"/>
      <c r="W55" s="543"/>
    </row>
    <row r="56" spans="1:23" s="78" customFormat="1" ht="12.75" customHeight="1" x14ac:dyDescent="0.2">
      <c r="A56" s="63"/>
      <c r="B56" s="3"/>
      <c r="C56" s="3"/>
      <c r="D56" s="65"/>
      <c r="E56" s="65"/>
      <c r="F56" s="66"/>
      <c r="G56" s="1"/>
      <c r="H56" s="74"/>
      <c r="I56" s="79"/>
      <c r="J56" s="76"/>
      <c r="K56" s="57"/>
      <c r="L56" s="66"/>
      <c r="M56" s="77"/>
      <c r="N56" s="66"/>
      <c r="O56" s="77"/>
      <c r="P56" s="74"/>
      <c r="Q56" s="72"/>
      <c r="R56" s="541"/>
      <c r="S56" s="542"/>
      <c r="T56" s="542"/>
      <c r="U56" s="542"/>
      <c r="V56" s="542"/>
      <c r="W56" s="543"/>
    </row>
    <row r="57" spans="1:23" ht="12.75" customHeight="1" x14ac:dyDescent="0.2">
      <c r="A57" s="81"/>
      <c r="B57" s="82"/>
      <c r="C57" s="82"/>
      <c r="D57" s="83"/>
      <c r="E57" s="83"/>
      <c r="F57" s="84"/>
      <c r="G57" s="85"/>
      <c r="H57" s="86"/>
      <c r="I57" s="87"/>
      <c r="J57" s="88"/>
      <c r="K57" s="86"/>
      <c r="L57" s="89"/>
      <c r="M57" s="90"/>
      <c r="N57" s="89"/>
      <c r="O57" s="89"/>
      <c r="P57" s="86"/>
      <c r="Q57" s="85"/>
      <c r="R57" s="541"/>
      <c r="S57" s="542"/>
      <c r="T57" s="542"/>
      <c r="U57" s="542"/>
      <c r="V57" s="542"/>
      <c r="W57" s="543"/>
    </row>
    <row r="58" spans="1:23" ht="12.75" customHeight="1" x14ac:dyDescent="0.2">
      <c r="A58" s="81"/>
      <c r="B58" s="82"/>
      <c r="C58" s="82"/>
      <c r="D58" s="83"/>
      <c r="E58" s="83"/>
      <c r="F58" s="84"/>
      <c r="G58" s="85"/>
      <c r="H58" s="86"/>
      <c r="I58" s="87"/>
      <c r="J58" s="88"/>
      <c r="K58" s="86"/>
      <c r="L58" s="89"/>
      <c r="M58" s="90"/>
      <c r="N58" s="89"/>
      <c r="O58" s="89"/>
      <c r="P58" s="86"/>
      <c r="Q58" s="85"/>
      <c r="R58" s="541"/>
      <c r="S58" s="542"/>
      <c r="T58" s="542"/>
      <c r="U58" s="542"/>
      <c r="V58" s="542"/>
      <c r="W58" s="543"/>
    </row>
    <row r="59" spans="1:23" ht="12.75" customHeight="1" x14ac:dyDescent="0.2">
      <c r="A59" s="81"/>
      <c r="B59" s="82"/>
      <c r="C59" s="82"/>
      <c r="D59" s="83"/>
      <c r="E59" s="83"/>
      <c r="F59" s="84"/>
      <c r="G59" s="85"/>
      <c r="H59" s="86"/>
      <c r="I59" s="87"/>
      <c r="J59" s="88"/>
      <c r="K59" s="86"/>
      <c r="L59" s="89"/>
      <c r="M59" s="90"/>
      <c r="N59" s="89"/>
      <c r="O59" s="89"/>
      <c r="P59" s="86"/>
      <c r="Q59" s="85"/>
      <c r="R59" s="541"/>
      <c r="S59" s="542"/>
      <c r="T59" s="542"/>
      <c r="U59" s="542"/>
      <c r="V59" s="542"/>
      <c r="W59" s="543"/>
    </row>
    <row r="60" spans="1:23" ht="12.75" customHeight="1" x14ac:dyDescent="0.2">
      <c r="A60" s="81"/>
      <c r="B60" s="82"/>
      <c r="C60" s="82"/>
      <c r="D60" s="83"/>
      <c r="E60" s="83"/>
      <c r="F60" s="84"/>
      <c r="G60" s="85"/>
      <c r="H60" s="86"/>
      <c r="I60" s="87"/>
      <c r="J60" s="88"/>
      <c r="K60" s="86"/>
      <c r="L60" s="89"/>
      <c r="M60" s="90"/>
      <c r="N60" s="89"/>
      <c r="O60" s="89"/>
      <c r="P60" s="86"/>
      <c r="Q60" s="85"/>
      <c r="R60" s="541"/>
      <c r="S60" s="542"/>
      <c r="T60" s="542"/>
      <c r="U60" s="542"/>
      <c r="V60" s="542"/>
      <c r="W60" s="543"/>
    </row>
    <row r="61" spans="1:23" ht="12.75" customHeight="1" x14ac:dyDescent="0.2">
      <c r="A61" s="81"/>
      <c r="B61" s="82"/>
      <c r="C61" s="82"/>
      <c r="D61" s="83"/>
      <c r="E61" s="83"/>
      <c r="F61" s="84"/>
      <c r="G61" s="85"/>
      <c r="H61" s="86"/>
      <c r="I61" s="87"/>
      <c r="J61" s="88"/>
      <c r="K61" s="86"/>
      <c r="L61" s="89"/>
      <c r="M61" s="90"/>
      <c r="N61" s="89"/>
      <c r="O61" s="89"/>
      <c r="P61" s="86"/>
      <c r="Q61" s="85"/>
      <c r="R61" s="541"/>
      <c r="S61" s="542"/>
      <c r="T61" s="542"/>
      <c r="U61" s="542"/>
      <c r="V61" s="542"/>
      <c r="W61" s="543"/>
    </row>
    <row r="62" spans="1:23" ht="12.75" customHeight="1" x14ac:dyDescent="0.2">
      <c r="A62" s="81"/>
      <c r="B62" s="82"/>
      <c r="C62" s="82"/>
      <c r="D62" s="83"/>
      <c r="E62" s="83"/>
      <c r="F62" s="84"/>
      <c r="G62" s="85"/>
      <c r="H62" s="86"/>
      <c r="I62" s="87"/>
      <c r="J62" s="88"/>
      <c r="K62" s="86"/>
      <c r="L62" s="89"/>
      <c r="M62" s="90"/>
      <c r="N62" s="89"/>
      <c r="O62" s="89"/>
      <c r="P62" s="86"/>
      <c r="Q62" s="85"/>
      <c r="R62" s="541"/>
      <c r="S62" s="542"/>
      <c r="T62" s="542"/>
      <c r="U62" s="542"/>
      <c r="V62" s="542"/>
      <c r="W62" s="543"/>
    </row>
    <row r="63" spans="1:23" ht="12.75" customHeight="1" x14ac:dyDescent="0.2">
      <c r="A63" s="81"/>
      <c r="B63" s="82"/>
      <c r="C63" s="82"/>
      <c r="D63" s="83"/>
      <c r="E63" s="83"/>
      <c r="F63" s="84"/>
      <c r="G63" s="85"/>
      <c r="H63" s="86"/>
      <c r="I63" s="87"/>
      <c r="J63" s="88"/>
      <c r="K63" s="86"/>
      <c r="L63" s="89"/>
      <c r="M63" s="90"/>
      <c r="N63" s="89"/>
      <c r="O63" s="89"/>
      <c r="P63" s="86"/>
      <c r="Q63" s="85"/>
      <c r="R63" s="541"/>
      <c r="S63" s="542"/>
      <c r="T63" s="542"/>
      <c r="U63" s="542"/>
      <c r="V63" s="542"/>
      <c r="W63" s="543"/>
    </row>
    <row r="64" spans="1:23" ht="12.75" customHeight="1" x14ac:dyDescent="0.2">
      <c r="A64" s="81"/>
      <c r="B64" s="82"/>
      <c r="C64" s="82"/>
      <c r="D64" s="83"/>
      <c r="E64" s="83"/>
      <c r="F64" s="84"/>
      <c r="G64" s="85"/>
      <c r="H64" s="86"/>
      <c r="I64" s="87"/>
      <c r="J64" s="88"/>
      <c r="K64" s="86"/>
      <c r="L64" s="89"/>
      <c r="M64" s="90"/>
      <c r="N64" s="89"/>
      <c r="O64" s="89"/>
      <c r="P64" s="86"/>
      <c r="Q64" s="85"/>
      <c r="R64" s="541"/>
      <c r="S64" s="542"/>
      <c r="T64" s="542"/>
      <c r="U64" s="542"/>
      <c r="V64" s="542"/>
      <c r="W64" s="543"/>
    </row>
    <row r="65" spans="1:23" ht="12.75" customHeight="1" x14ac:dyDescent="0.2">
      <c r="A65" s="81"/>
      <c r="B65" s="82"/>
      <c r="C65" s="82"/>
      <c r="D65" s="83"/>
      <c r="E65" s="83"/>
      <c r="F65" s="84"/>
      <c r="G65" s="85"/>
      <c r="H65" s="86"/>
      <c r="I65" s="87"/>
      <c r="J65" s="88"/>
      <c r="K65" s="86"/>
      <c r="L65" s="89"/>
      <c r="M65" s="90"/>
      <c r="N65" s="89"/>
      <c r="O65" s="89"/>
      <c r="P65" s="86"/>
      <c r="Q65" s="85"/>
      <c r="R65" s="541"/>
      <c r="S65" s="542"/>
      <c r="T65" s="542"/>
      <c r="U65" s="542"/>
      <c r="V65" s="542"/>
      <c r="W65" s="543"/>
    </row>
    <row r="66" spans="1:23" ht="12.75" customHeight="1" x14ac:dyDescent="0.2">
      <c r="A66" s="81"/>
      <c r="B66" s="82"/>
      <c r="C66" s="82"/>
      <c r="D66" s="83"/>
      <c r="E66" s="83"/>
      <c r="F66" s="84"/>
      <c r="G66" s="85"/>
      <c r="H66" s="86"/>
      <c r="I66" s="87"/>
      <c r="J66" s="88"/>
      <c r="K66" s="86"/>
      <c r="L66" s="89"/>
      <c r="M66" s="90"/>
      <c r="N66" s="89"/>
      <c r="O66" s="89"/>
      <c r="P66" s="86"/>
      <c r="Q66" s="85"/>
      <c r="R66" s="541"/>
      <c r="S66" s="542"/>
      <c r="T66" s="542"/>
      <c r="U66" s="542"/>
      <c r="V66" s="542"/>
      <c r="W66" s="543"/>
    </row>
    <row r="67" spans="1:23" ht="12.75" customHeight="1" x14ac:dyDescent="0.2">
      <c r="A67" s="81"/>
      <c r="B67" s="82"/>
      <c r="C67" s="82"/>
      <c r="D67" s="83"/>
      <c r="E67" s="83"/>
      <c r="F67" s="84"/>
      <c r="G67" s="85"/>
      <c r="H67" s="86"/>
      <c r="I67" s="87"/>
      <c r="J67" s="88"/>
      <c r="K67" s="86"/>
      <c r="L67" s="89"/>
      <c r="M67" s="90"/>
      <c r="N67" s="89"/>
      <c r="O67" s="89"/>
      <c r="P67" s="86"/>
      <c r="Q67" s="85"/>
      <c r="R67" s="541"/>
      <c r="S67" s="542"/>
      <c r="T67" s="542"/>
      <c r="U67" s="542"/>
      <c r="V67" s="542"/>
      <c r="W67" s="543"/>
    </row>
    <row r="68" spans="1:23" ht="12.75" customHeight="1" x14ac:dyDescent="0.2">
      <c r="A68" s="81"/>
      <c r="B68" s="82"/>
      <c r="C68" s="82"/>
      <c r="D68" s="83"/>
      <c r="E68" s="83"/>
      <c r="F68" s="84"/>
      <c r="G68" s="85"/>
      <c r="H68" s="86"/>
      <c r="I68" s="87"/>
      <c r="J68" s="88"/>
      <c r="K68" s="86"/>
      <c r="L68" s="89"/>
      <c r="M68" s="90"/>
      <c r="N68" s="89"/>
      <c r="O68" s="89"/>
      <c r="P68" s="86"/>
      <c r="Q68" s="85"/>
      <c r="R68" s="541"/>
      <c r="S68" s="542"/>
      <c r="T68" s="542"/>
      <c r="U68" s="542"/>
      <c r="V68" s="542"/>
      <c r="W68" s="543"/>
    </row>
    <row r="69" spans="1:23" ht="12.75" customHeight="1" x14ac:dyDescent="0.2">
      <c r="A69" s="81"/>
      <c r="B69" s="82"/>
      <c r="C69" s="82"/>
      <c r="D69" s="83"/>
      <c r="E69" s="83"/>
      <c r="F69" s="84"/>
      <c r="G69" s="85"/>
      <c r="H69" s="86"/>
      <c r="I69" s="87"/>
      <c r="J69" s="88"/>
      <c r="K69" s="86"/>
      <c r="L69" s="89"/>
      <c r="M69" s="90"/>
      <c r="N69" s="89"/>
      <c r="O69" s="89"/>
      <c r="P69" s="86"/>
      <c r="Q69" s="85"/>
      <c r="R69" s="541"/>
      <c r="S69" s="542"/>
      <c r="T69" s="542"/>
      <c r="U69" s="542"/>
      <c r="V69" s="542"/>
      <c r="W69" s="543"/>
    </row>
    <row r="70" spans="1:23" ht="12.75" customHeight="1" x14ac:dyDescent="0.2">
      <c r="A70" s="81"/>
      <c r="B70" s="82"/>
      <c r="C70" s="82"/>
      <c r="D70" s="83"/>
      <c r="E70" s="83"/>
      <c r="F70" s="84"/>
      <c r="G70" s="85"/>
      <c r="H70" s="86"/>
      <c r="I70" s="87"/>
      <c r="J70" s="88"/>
      <c r="K70" s="86"/>
      <c r="L70" s="89"/>
      <c r="M70" s="90"/>
      <c r="N70" s="89"/>
      <c r="O70" s="89"/>
      <c r="P70" s="86"/>
      <c r="Q70" s="85"/>
      <c r="R70" s="541"/>
      <c r="S70" s="542"/>
      <c r="T70" s="542"/>
      <c r="U70" s="542"/>
      <c r="V70" s="542"/>
      <c r="W70" s="543"/>
    </row>
    <row r="71" spans="1:23" ht="12.75" customHeight="1" x14ac:dyDescent="0.2">
      <c r="A71" s="81"/>
      <c r="B71" s="82"/>
      <c r="C71" s="82"/>
      <c r="D71" s="83"/>
      <c r="E71" s="83"/>
      <c r="F71" s="84"/>
      <c r="G71" s="85"/>
      <c r="H71" s="86"/>
      <c r="I71" s="87"/>
      <c r="J71" s="88"/>
      <c r="K71" s="86"/>
      <c r="L71" s="89"/>
      <c r="M71" s="90"/>
      <c r="N71" s="89"/>
      <c r="O71" s="89"/>
      <c r="P71" s="86"/>
      <c r="Q71" s="85"/>
      <c r="R71" s="541"/>
      <c r="S71" s="542"/>
      <c r="T71" s="542"/>
      <c r="U71" s="542"/>
      <c r="V71" s="542"/>
      <c r="W71" s="543"/>
    </row>
    <row r="72" spans="1:23" ht="12.75" customHeight="1" x14ac:dyDescent="0.2">
      <c r="A72" s="81"/>
      <c r="B72" s="82"/>
      <c r="C72" s="82"/>
      <c r="D72" s="83"/>
      <c r="E72" s="83"/>
      <c r="F72" s="84"/>
      <c r="G72" s="85"/>
      <c r="H72" s="86"/>
      <c r="I72" s="87"/>
      <c r="J72" s="88"/>
      <c r="K72" s="86"/>
      <c r="L72" s="89"/>
      <c r="M72" s="90"/>
      <c r="N72" s="89"/>
      <c r="O72" s="89"/>
      <c r="P72" s="86"/>
      <c r="Q72" s="85"/>
      <c r="R72" s="541"/>
      <c r="S72" s="542"/>
      <c r="T72" s="542"/>
      <c r="U72" s="542"/>
      <c r="V72" s="542"/>
      <c r="W72" s="543"/>
    </row>
    <row r="73" spans="1:23" ht="12.75" customHeight="1" x14ac:dyDescent="0.2">
      <c r="A73" s="81"/>
      <c r="B73" s="82"/>
      <c r="C73" s="82"/>
      <c r="D73" s="83"/>
      <c r="E73" s="83"/>
      <c r="F73" s="84"/>
      <c r="G73" s="85"/>
      <c r="H73" s="86"/>
      <c r="I73" s="87"/>
      <c r="J73" s="88"/>
      <c r="K73" s="86"/>
      <c r="L73" s="89"/>
      <c r="M73" s="90"/>
      <c r="N73" s="89"/>
      <c r="O73" s="89"/>
      <c r="P73" s="86"/>
      <c r="Q73" s="85"/>
      <c r="R73" s="541"/>
      <c r="S73" s="542"/>
      <c r="T73" s="542"/>
      <c r="U73" s="542"/>
      <c r="V73" s="542"/>
      <c r="W73" s="543"/>
    </row>
    <row r="74" spans="1:23" ht="12.75" customHeight="1" x14ac:dyDescent="0.2">
      <c r="A74" s="81"/>
      <c r="B74" s="82"/>
      <c r="C74" s="82"/>
      <c r="D74" s="83"/>
      <c r="E74" s="83"/>
      <c r="F74" s="84"/>
      <c r="G74" s="85"/>
      <c r="H74" s="86"/>
      <c r="I74" s="87"/>
      <c r="J74" s="88"/>
      <c r="K74" s="86"/>
      <c r="L74" s="89"/>
      <c r="M74" s="90"/>
      <c r="N74" s="89"/>
      <c r="O74" s="89"/>
      <c r="P74" s="86"/>
      <c r="Q74" s="85"/>
      <c r="R74" s="541"/>
      <c r="S74" s="542"/>
      <c r="T74" s="542"/>
      <c r="U74" s="542"/>
      <c r="V74" s="542"/>
      <c r="W74" s="543"/>
    </row>
    <row r="75" spans="1:23" ht="12.75" customHeight="1" x14ac:dyDescent="0.2">
      <c r="A75" s="81"/>
      <c r="B75" s="82"/>
      <c r="C75" s="82"/>
      <c r="D75" s="83"/>
      <c r="E75" s="83"/>
      <c r="F75" s="84"/>
      <c r="G75" s="85"/>
      <c r="H75" s="86"/>
      <c r="I75" s="87"/>
      <c r="J75" s="88"/>
      <c r="K75" s="86"/>
      <c r="L75" s="89"/>
      <c r="M75" s="90"/>
      <c r="N75" s="89"/>
      <c r="O75" s="89"/>
      <c r="P75" s="86"/>
      <c r="Q75" s="85"/>
      <c r="R75" s="541"/>
      <c r="S75" s="542"/>
      <c r="T75" s="542"/>
      <c r="U75" s="542"/>
      <c r="V75" s="542"/>
      <c r="W75" s="543"/>
    </row>
    <row r="76" spans="1:23" ht="12.75" customHeight="1" x14ac:dyDescent="0.2">
      <c r="A76" s="81"/>
      <c r="B76" s="82"/>
      <c r="C76" s="82"/>
      <c r="D76" s="83"/>
      <c r="E76" s="83"/>
      <c r="F76" s="84"/>
      <c r="G76" s="85"/>
      <c r="H76" s="86"/>
      <c r="I76" s="87"/>
      <c r="J76" s="88"/>
      <c r="K76" s="86"/>
      <c r="L76" s="89"/>
      <c r="M76" s="90"/>
      <c r="N76" s="89"/>
      <c r="O76" s="89"/>
      <c r="P76" s="86"/>
      <c r="Q76" s="85"/>
      <c r="R76" s="541"/>
      <c r="S76" s="542"/>
      <c r="T76" s="542"/>
      <c r="U76" s="542"/>
      <c r="V76" s="542"/>
      <c r="W76" s="543"/>
    </row>
    <row r="77" spans="1:23" ht="12.75" customHeight="1" x14ac:dyDescent="0.2">
      <c r="A77" s="81"/>
      <c r="B77" s="82"/>
      <c r="C77" s="82"/>
      <c r="D77" s="83"/>
      <c r="E77" s="83"/>
      <c r="F77" s="84"/>
      <c r="G77" s="85"/>
      <c r="H77" s="86"/>
      <c r="I77" s="87"/>
      <c r="J77" s="88"/>
      <c r="K77" s="86"/>
      <c r="L77" s="89"/>
      <c r="M77" s="90"/>
      <c r="N77" s="89"/>
      <c r="O77" s="89"/>
      <c r="P77" s="86"/>
      <c r="Q77" s="85"/>
      <c r="R77" s="541"/>
      <c r="S77" s="542"/>
      <c r="T77" s="542"/>
      <c r="U77" s="542"/>
      <c r="V77" s="542"/>
      <c r="W77" s="543"/>
    </row>
    <row r="78" spans="1:23" ht="12.75" customHeight="1" x14ac:dyDescent="0.2">
      <c r="A78" s="81"/>
      <c r="B78" s="82"/>
      <c r="C78" s="82"/>
      <c r="D78" s="83"/>
      <c r="E78" s="83"/>
      <c r="F78" s="84"/>
      <c r="G78" s="85"/>
      <c r="H78" s="86"/>
      <c r="I78" s="87"/>
      <c r="J78" s="88"/>
      <c r="K78" s="86"/>
      <c r="L78" s="89"/>
      <c r="M78" s="90"/>
      <c r="N78" s="89"/>
      <c r="O78" s="89"/>
      <c r="P78" s="86"/>
      <c r="Q78" s="85"/>
      <c r="R78" s="541"/>
      <c r="S78" s="542"/>
      <c r="T78" s="542"/>
      <c r="U78" s="542"/>
      <c r="V78" s="542"/>
      <c r="W78" s="543"/>
    </row>
    <row r="79" spans="1:23" ht="12.75" customHeight="1" thickBot="1" x14ac:dyDescent="0.25">
      <c r="A79" s="81"/>
      <c r="B79" s="82"/>
      <c r="C79" s="82"/>
      <c r="D79" s="83"/>
      <c r="E79" s="83"/>
      <c r="F79" s="89"/>
      <c r="G79" s="85"/>
      <c r="H79" s="86"/>
      <c r="I79" s="89"/>
      <c r="J79" s="85"/>
      <c r="K79" s="86"/>
      <c r="L79" s="89"/>
      <c r="M79" s="89"/>
      <c r="N79" s="89"/>
      <c r="O79" s="89"/>
      <c r="P79" s="86"/>
      <c r="Q79" s="85"/>
      <c r="R79" s="547"/>
      <c r="S79" s="548"/>
      <c r="T79" s="548"/>
      <c r="U79" s="548"/>
      <c r="V79" s="548"/>
      <c r="W79" s="549"/>
    </row>
    <row r="80" spans="1:23" ht="12.75" customHeight="1" x14ac:dyDescent="0.2">
      <c r="A80" s="550" t="s">
        <v>49</v>
      </c>
      <c r="B80" s="550"/>
      <c r="C80" s="550"/>
      <c r="D80" s="550"/>
      <c r="E80" s="550"/>
      <c r="F80" s="550"/>
      <c r="G80" s="550"/>
      <c r="H80" s="550"/>
      <c r="I80" s="550"/>
      <c r="J80" s="550"/>
      <c r="K80" s="550"/>
      <c r="L80" s="550"/>
      <c r="M80" s="550"/>
      <c r="N80" s="550"/>
      <c r="O80" s="550"/>
      <c r="P80" s="91"/>
      <c r="Q80" s="92"/>
      <c r="R80" s="551"/>
      <c r="S80" s="552"/>
      <c r="T80" s="552"/>
      <c r="U80" s="552"/>
      <c r="V80" s="552"/>
      <c r="W80" s="552"/>
    </row>
    <row r="81" spans="1:23" x14ac:dyDescent="0.2">
      <c r="H81" s="6"/>
      <c r="I81" s="6"/>
      <c r="J81" s="6"/>
      <c r="K81" s="6"/>
      <c r="L81" s="6"/>
      <c r="M81" s="6"/>
      <c r="N81" s="6"/>
      <c r="O81" s="6"/>
    </row>
    <row r="82" spans="1:23" x14ac:dyDescent="0.2">
      <c r="H82" s="6"/>
      <c r="I82" s="6"/>
      <c r="J82" s="6"/>
      <c r="K82" s="6"/>
      <c r="L82" s="6"/>
      <c r="M82" s="6"/>
      <c r="N82" s="6"/>
      <c r="O82" s="6"/>
    </row>
    <row r="83" spans="1:23" x14ac:dyDescent="0.2">
      <c r="A83" s="93"/>
      <c r="B83" s="93"/>
      <c r="C83" s="93"/>
      <c r="D83" s="94"/>
      <c r="E83" s="94"/>
      <c r="F83" s="95"/>
      <c r="G83" s="95"/>
      <c r="H83" s="95"/>
      <c r="I83" s="95"/>
      <c r="J83" s="95"/>
      <c r="K83" s="95"/>
      <c r="L83" s="95"/>
      <c r="M83" s="95"/>
      <c r="N83" s="95"/>
      <c r="O83" s="95"/>
      <c r="P83" s="95"/>
      <c r="Q83" s="95"/>
      <c r="R83" s="96"/>
    </row>
    <row r="84" spans="1:23" x14ac:dyDescent="0.2">
      <c r="A84" s="93"/>
      <c r="B84" s="93"/>
      <c r="C84" s="93"/>
      <c r="D84" s="94"/>
      <c r="E84" s="94"/>
      <c r="F84" s="95"/>
      <c r="G84" s="95"/>
      <c r="H84" s="95"/>
      <c r="I84" s="95"/>
      <c r="J84" s="95"/>
      <c r="K84" s="95"/>
      <c r="L84" s="95"/>
      <c r="M84" s="95"/>
      <c r="N84" s="95"/>
      <c r="O84" s="95"/>
      <c r="P84" s="95"/>
      <c r="Q84" s="95"/>
      <c r="R84" s="96"/>
    </row>
    <row r="85" spans="1:23" x14ac:dyDescent="0.2">
      <c r="A85" s="93"/>
      <c r="B85" s="93"/>
      <c r="C85" s="93"/>
      <c r="D85" s="94"/>
      <c r="E85" s="94"/>
      <c r="F85" s="95"/>
      <c r="G85" s="95"/>
      <c r="H85" s="95"/>
      <c r="I85" s="95"/>
      <c r="J85" s="95"/>
      <c r="K85" s="95"/>
      <c r="L85" s="95"/>
      <c r="M85" s="95"/>
      <c r="N85" s="95"/>
      <c r="O85" s="95"/>
      <c r="P85" s="95"/>
      <c r="Q85" s="95"/>
      <c r="R85" s="96"/>
    </row>
    <row r="86" spans="1:23" x14ac:dyDescent="0.2">
      <c r="H86" s="6"/>
      <c r="I86" s="6"/>
      <c r="J86" s="6"/>
      <c r="K86" s="6"/>
      <c r="L86" s="6"/>
      <c r="M86" s="6"/>
      <c r="N86" s="6"/>
      <c r="O86" s="6"/>
    </row>
    <row r="87" spans="1:23" x14ac:dyDescent="0.2">
      <c r="H87" s="6"/>
      <c r="I87" s="6"/>
      <c r="J87" s="6"/>
      <c r="K87" s="6"/>
      <c r="L87" s="6"/>
      <c r="M87" s="6"/>
      <c r="N87" s="6"/>
      <c r="O87" s="6"/>
    </row>
    <row r="88" spans="1:23" x14ac:dyDescent="0.2">
      <c r="H88" s="6"/>
      <c r="I88" s="6"/>
      <c r="J88" s="6"/>
      <c r="K88" s="6"/>
      <c r="L88" s="6"/>
      <c r="M88" s="6"/>
      <c r="N88" s="6"/>
      <c r="O88" s="6"/>
    </row>
    <row r="89" spans="1:23" s="78" customFormat="1" ht="12.75" customHeight="1" x14ac:dyDescent="0.2">
      <c r="A89" s="63"/>
      <c r="B89" s="3"/>
      <c r="C89" s="3"/>
      <c r="D89" s="65">
        <v>7.66</v>
      </c>
      <c r="E89" s="65">
        <v>7.92</v>
      </c>
      <c r="F89" s="66"/>
      <c r="G89" s="1"/>
      <c r="H89" s="74"/>
      <c r="I89" s="79"/>
      <c r="J89" s="76"/>
      <c r="K89" s="57"/>
      <c r="L89" s="66"/>
      <c r="M89" s="77"/>
      <c r="N89" s="66"/>
      <c r="O89" s="77">
        <v>28</v>
      </c>
      <c r="P89" s="80"/>
      <c r="Q89" s="72"/>
      <c r="R89" s="541" t="s">
        <v>534</v>
      </c>
      <c r="S89" s="542"/>
      <c r="T89" s="542"/>
      <c r="U89" s="542"/>
      <c r="V89" s="542"/>
      <c r="W89" s="543"/>
    </row>
    <row r="90" spans="1:23" s="78" customFormat="1" ht="12.75" customHeight="1" x14ac:dyDescent="0.2">
      <c r="A90" s="63"/>
      <c r="B90" s="3"/>
      <c r="C90" s="3"/>
      <c r="D90" s="65">
        <v>7.92</v>
      </c>
      <c r="E90" s="65">
        <v>8.26</v>
      </c>
      <c r="F90" s="66"/>
      <c r="G90" s="1">
        <v>10</v>
      </c>
      <c r="H90" s="74"/>
      <c r="I90" s="79"/>
      <c r="J90" s="76"/>
      <c r="K90" s="74"/>
      <c r="L90" s="66">
        <v>56</v>
      </c>
      <c r="M90" s="77"/>
      <c r="N90" s="66"/>
      <c r="O90" s="77">
        <v>84</v>
      </c>
      <c r="P90" s="80"/>
      <c r="Q90" s="72"/>
      <c r="R90" s="541" t="s">
        <v>534</v>
      </c>
      <c r="S90" s="542"/>
      <c r="T90" s="542"/>
      <c r="U90" s="542"/>
      <c r="V90" s="542"/>
      <c r="W90" s="543"/>
    </row>
    <row r="91" spans="1:23" s="78" customFormat="1" ht="12.75" customHeight="1" x14ac:dyDescent="0.2">
      <c r="A91" s="63"/>
      <c r="B91" s="3"/>
      <c r="C91" s="3"/>
      <c r="D91" s="65">
        <v>8.26</v>
      </c>
      <c r="E91" s="65">
        <v>8.44</v>
      </c>
      <c r="F91" s="66"/>
      <c r="G91" s="1">
        <v>4</v>
      </c>
      <c r="H91" s="74"/>
      <c r="I91" s="79"/>
      <c r="J91" s="76"/>
      <c r="K91" s="74"/>
      <c r="L91" s="66"/>
      <c r="M91" s="77"/>
      <c r="N91" s="66"/>
      <c r="O91" s="77">
        <v>12</v>
      </c>
      <c r="P91" s="74"/>
      <c r="Q91" s="72"/>
      <c r="R91" s="541" t="s">
        <v>534</v>
      </c>
      <c r="S91" s="542"/>
      <c r="T91" s="542"/>
      <c r="U91" s="542"/>
      <c r="V91" s="542"/>
      <c r="W91" s="543"/>
    </row>
    <row r="92" spans="1:23" s="78" customFormat="1" ht="12.75" customHeight="1" x14ac:dyDescent="0.2">
      <c r="A92" s="63"/>
      <c r="B92" s="3"/>
      <c r="C92" s="3"/>
      <c r="D92" s="65">
        <v>8.44</v>
      </c>
      <c r="E92" s="65">
        <v>8.74</v>
      </c>
      <c r="F92" s="66"/>
      <c r="G92" s="1">
        <v>10</v>
      </c>
      <c r="H92" s="74"/>
      <c r="I92" s="79"/>
      <c r="J92" s="76"/>
      <c r="K92" s="57"/>
      <c r="L92" s="66">
        <v>21</v>
      </c>
      <c r="M92" s="77"/>
      <c r="N92" s="66"/>
      <c r="O92" s="77">
        <v>64</v>
      </c>
      <c r="P92" s="74"/>
      <c r="Q92" s="72"/>
      <c r="R92" s="541" t="s">
        <v>534</v>
      </c>
      <c r="S92" s="542"/>
      <c r="T92" s="542"/>
      <c r="U92" s="542"/>
      <c r="V92" s="542"/>
      <c r="W92" s="543"/>
    </row>
    <row r="93" spans="1:23" x14ac:dyDescent="0.2">
      <c r="H93" s="6"/>
      <c r="I93" s="6"/>
      <c r="J93" s="6"/>
      <c r="K93" s="6"/>
      <c r="L93" s="6"/>
      <c r="M93" s="6"/>
      <c r="N93" s="6"/>
      <c r="O93" s="6"/>
    </row>
    <row r="94" spans="1:23" x14ac:dyDescent="0.2">
      <c r="H94" s="6"/>
      <c r="I94" s="6"/>
      <c r="J94" s="6"/>
      <c r="K94" s="6"/>
      <c r="L94" s="6"/>
      <c r="M94" s="6"/>
      <c r="N94" s="6"/>
      <c r="O94" s="6"/>
    </row>
    <row r="95" spans="1:23" x14ac:dyDescent="0.2">
      <c r="H95" s="6"/>
      <c r="I95" s="6"/>
      <c r="J95" s="6"/>
      <c r="K95" s="6"/>
      <c r="L95" s="6"/>
      <c r="M95" s="6"/>
      <c r="N95" s="6"/>
      <c r="O95" s="6"/>
    </row>
    <row r="96" spans="1:23" x14ac:dyDescent="0.2">
      <c r="H96" s="6"/>
      <c r="I96" s="6"/>
      <c r="J96" s="6"/>
      <c r="K96" s="6"/>
      <c r="L96" s="6"/>
      <c r="M96" s="6"/>
      <c r="N96" s="6"/>
      <c r="O96" s="6"/>
    </row>
    <row r="97" spans="1:23" x14ac:dyDescent="0.2">
      <c r="H97" s="6"/>
      <c r="I97" s="6"/>
      <c r="J97" s="6"/>
      <c r="K97" s="6"/>
      <c r="L97" s="6"/>
      <c r="M97" s="6"/>
      <c r="N97" s="6"/>
      <c r="O97" s="6"/>
    </row>
    <row r="98" spans="1:23" x14ac:dyDescent="0.2">
      <c r="H98" s="6"/>
      <c r="I98" s="6"/>
      <c r="J98" s="6"/>
      <c r="K98" s="6"/>
      <c r="L98" s="6"/>
      <c r="M98" s="6"/>
      <c r="N98" s="6"/>
      <c r="O98" s="6"/>
    </row>
    <row r="99" spans="1:23" x14ac:dyDescent="0.2">
      <c r="H99" s="6"/>
      <c r="I99" s="6"/>
      <c r="J99" s="6"/>
      <c r="K99" s="6"/>
      <c r="L99" s="6"/>
      <c r="M99" s="6"/>
      <c r="N99" s="6"/>
      <c r="O99" s="6"/>
    </row>
    <row r="100" spans="1:23" x14ac:dyDescent="0.2">
      <c r="H100" s="6"/>
      <c r="I100" s="6"/>
      <c r="J100" s="6"/>
      <c r="K100" s="6"/>
      <c r="L100" s="6"/>
      <c r="M100" s="6"/>
      <c r="N100" s="6"/>
      <c r="O100" s="6"/>
    </row>
    <row r="101" spans="1:23" x14ac:dyDescent="0.2">
      <c r="H101" s="6"/>
      <c r="I101" s="6"/>
      <c r="J101" s="6"/>
      <c r="K101" s="6"/>
      <c r="L101" s="6"/>
      <c r="M101" s="6"/>
      <c r="N101" s="6"/>
      <c r="O101" s="6"/>
    </row>
    <row r="102" spans="1:23" x14ac:dyDescent="0.2">
      <c r="H102" s="6"/>
      <c r="I102" s="6"/>
      <c r="J102" s="6"/>
      <c r="K102" s="6"/>
      <c r="L102" s="6"/>
      <c r="M102" s="6"/>
      <c r="N102" s="6"/>
      <c r="O102" s="6"/>
    </row>
    <row r="103" spans="1:23" x14ac:dyDescent="0.2">
      <c r="H103" s="6"/>
      <c r="I103" s="6"/>
      <c r="J103" s="6"/>
      <c r="K103" s="6"/>
      <c r="L103" s="6"/>
      <c r="M103" s="6"/>
      <c r="N103" s="6"/>
      <c r="O103" s="6"/>
    </row>
    <row r="104" spans="1:23" s="6" customFormat="1" x14ac:dyDescent="0.2">
      <c r="A104" s="4"/>
      <c r="B104" s="4"/>
      <c r="C104" s="4"/>
      <c r="D104" s="5"/>
      <c r="E104" s="5"/>
      <c r="R104" s="7"/>
      <c r="S104" s="4"/>
      <c r="T104" s="4"/>
      <c r="U104" s="4"/>
      <c r="V104" s="4"/>
      <c r="W104" s="4"/>
    </row>
    <row r="105" spans="1:23" s="6" customFormat="1" x14ac:dyDescent="0.2">
      <c r="A105" s="4"/>
      <c r="B105" s="4"/>
      <c r="C105" s="4"/>
      <c r="D105" s="5"/>
      <c r="E105" s="5"/>
      <c r="R105" s="7"/>
      <c r="S105" s="4"/>
      <c r="T105" s="4"/>
      <c r="U105" s="4"/>
      <c r="V105" s="4"/>
      <c r="W105" s="4"/>
    </row>
    <row r="106" spans="1:23" s="6" customFormat="1" x14ac:dyDescent="0.2">
      <c r="A106" s="4"/>
      <c r="B106" s="4"/>
      <c r="C106" s="4"/>
      <c r="D106" s="5"/>
      <c r="E106" s="5"/>
      <c r="R106" s="7"/>
      <c r="S106" s="4"/>
      <c r="T106" s="4"/>
      <c r="U106" s="4"/>
      <c r="V106" s="4"/>
      <c r="W106" s="4"/>
    </row>
  </sheetData>
  <mergeCells count="111">
    <mergeCell ref="A80:O80"/>
    <mergeCell ref="R80:W80"/>
    <mergeCell ref="R89:W89"/>
    <mergeCell ref="R90:W90"/>
    <mergeCell ref="R91:W91"/>
    <mergeCell ref="R92:W92"/>
    <mergeCell ref="R71:W71"/>
    <mergeCell ref="R72:W72"/>
    <mergeCell ref="R73:W73"/>
    <mergeCell ref="R74:W74"/>
    <mergeCell ref="R75:W75"/>
    <mergeCell ref="R76:W76"/>
    <mergeCell ref="R77:W77"/>
    <mergeCell ref="R78:W78"/>
    <mergeCell ref="R79:W79"/>
    <mergeCell ref="R62:W62"/>
    <mergeCell ref="R63:W63"/>
    <mergeCell ref="R64:W64"/>
    <mergeCell ref="R65:W65"/>
    <mergeCell ref="R66:W66"/>
    <mergeCell ref="R67:W67"/>
    <mergeCell ref="R68:W68"/>
    <mergeCell ref="R69:W69"/>
    <mergeCell ref="R70:W70"/>
    <mergeCell ref="R53:W53"/>
    <mergeCell ref="R54:W54"/>
    <mergeCell ref="R55:W55"/>
    <mergeCell ref="R56:W56"/>
    <mergeCell ref="R57:W57"/>
    <mergeCell ref="R58:W58"/>
    <mergeCell ref="R59:W59"/>
    <mergeCell ref="R60:W60"/>
    <mergeCell ref="R61:W61"/>
    <mergeCell ref="R44:W44"/>
    <mergeCell ref="R45:W45"/>
    <mergeCell ref="R46:W46"/>
    <mergeCell ref="R47:W47"/>
    <mergeCell ref="R48:W48"/>
    <mergeCell ref="R49:W49"/>
    <mergeCell ref="R50:W50"/>
    <mergeCell ref="R51:W51"/>
    <mergeCell ref="R52:W52"/>
    <mergeCell ref="R35:W35"/>
    <mergeCell ref="R36:W36"/>
    <mergeCell ref="R37:W37"/>
    <mergeCell ref="R38:W38"/>
    <mergeCell ref="R39:W39"/>
    <mergeCell ref="R40:W40"/>
    <mergeCell ref="R41:W41"/>
    <mergeCell ref="R42:W42"/>
    <mergeCell ref="R43:W43"/>
    <mergeCell ref="R26:W26"/>
    <mergeCell ref="R27:W27"/>
    <mergeCell ref="R28:W28"/>
    <mergeCell ref="R29:W29"/>
    <mergeCell ref="R30:W30"/>
    <mergeCell ref="R31:W31"/>
    <mergeCell ref="R32:W32"/>
    <mergeCell ref="R33:W33"/>
    <mergeCell ref="R34:W34"/>
    <mergeCell ref="K18:K20"/>
    <mergeCell ref="L18:L20"/>
    <mergeCell ref="M18:M20"/>
    <mergeCell ref="N18:N20"/>
    <mergeCell ref="O18:O20"/>
    <mergeCell ref="R22:W22"/>
    <mergeCell ref="R23:W23"/>
    <mergeCell ref="R24:W24"/>
    <mergeCell ref="R25:W25"/>
    <mergeCell ref="C7:H7"/>
    <mergeCell ref="K7:P7"/>
    <mergeCell ref="S7:V7"/>
    <mergeCell ref="A9:G9"/>
    <mergeCell ref="H9:O9"/>
    <mergeCell ref="P9:Q9"/>
    <mergeCell ref="R9:W9"/>
    <mergeCell ref="H10:J10"/>
    <mergeCell ref="K10:O10"/>
    <mergeCell ref="P10:P20"/>
    <mergeCell ref="Q10:Q20"/>
    <mergeCell ref="R10:W21"/>
    <mergeCell ref="H11:I17"/>
    <mergeCell ref="J11:J17"/>
    <mergeCell ref="K11:M11"/>
    <mergeCell ref="K12:M12"/>
    <mergeCell ref="K13:M13"/>
    <mergeCell ref="K14:M14"/>
    <mergeCell ref="K15:M15"/>
    <mergeCell ref="K16:M16"/>
    <mergeCell ref="K17:M17"/>
    <mergeCell ref="H18:H20"/>
    <mergeCell ref="I18:I20"/>
    <mergeCell ref="J18:J20"/>
    <mergeCell ref="C4:H4"/>
    <mergeCell ref="K4:P4"/>
    <mergeCell ref="S4:V4"/>
    <mergeCell ref="C5:H5"/>
    <mergeCell ref="K5:P5"/>
    <mergeCell ref="S5:V5"/>
    <mergeCell ref="C6:H6"/>
    <mergeCell ref="K6:P6"/>
    <mergeCell ref="S6:V6"/>
    <mergeCell ref="X1:X3"/>
    <mergeCell ref="Y1:Y3"/>
    <mergeCell ref="Z1:Z3"/>
    <mergeCell ref="C2:H2"/>
    <mergeCell ref="K2:P2"/>
    <mergeCell ref="S2:V2"/>
    <mergeCell ref="C3:H3"/>
    <mergeCell ref="K3:P3"/>
    <mergeCell ref="S3:V3"/>
  </mergeCells>
  <pageMargins left="0.75" right="0.75" top="1" bottom="1" header="0.5" footer="0.5"/>
  <pageSetup paperSize="17" scale="60" orientation="landscape" r:id="rId1"/>
  <headerFooter alignWithMargins="0"/>
  <drawing r:id="rId2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900-000000000000}">
  <sheetPr codeName="Sheet74"/>
  <dimension ref="A1:Z106"/>
  <sheetViews>
    <sheetView workbookViewId="0">
      <selection activeCell="L43" sqref="L43"/>
    </sheetView>
  </sheetViews>
  <sheetFormatPr defaultRowHeight="12.75" x14ac:dyDescent="0.2"/>
  <cols>
    <col min="1" max="3" width="9.7109375" style="4" customWidth="1"/>
    <col min="4" max="5" width="9.7109375" style="5" customWidth="1"/>
    <col min="6" max="7" width="9.7109375" style="6" customWidth="1"/>
    <col min="8" max="9" width="9.7109375" style="4" customWidth="1"/>
    <col min="10" max="10" width="10.42578125" style="4" customWidth="1"/>
    <col min="11" max="11" width="11.7109375" style="4" customWidth="1"/>
    <col min="12" max="12" width="14.42578125" style="4" customWidth="1"/>
    <col min="13" max="14" width="8.7109375" style="4" customWidth="1"/>
    <col min="15" max="15" width="12.28515625" style="4" customWidth="1"/>
    <col min="16" max="17" width="16.7109375" style="6" customWidth="1"/>
    <col min="18" max="18" width="8.7109375" style="7" customWidth="1"/>
    <col min="19" max="22" width="8.7109375" style="4" customWidth="1"/>
    <col min="23" max="23" width="12.28515625" style="4" customWidth="1"/>
    <col min="24" max="24" width="10.140625" style="4" customWidth="1"/>
    <col min="25" max="16384" width="9.140625" style="4"/>
  </cols>
  <sheetData>
    <row r="1" spans="1:26" ht="12" customHeight="1" thickBot="1" x14ac:dyDescent="0.25">
      <c r="P1" s="4"/>
      <c r="Q1" s="4"/>
      <c r="R1" s="4"/>
      <c r="U1" s="6"/>
      <c r="V1" s="6"/>
      <c r="W1" s="7"/>
      <c r="X1" s="481" t="s">
        <v>69</v>
      </c>
      <c r="Y1" s="484" t="s">
        <v>70</v>
      </c>
      <c r="Z1" s="486" t="s">
        <v>71</v>
      </c>
    </row>
    <row r="2" spans="1:26" x14ac:dyDescent="0.2">
      <c r="B2" s="8" t="s">
        <v>28</v>
      </c>
      <c r="C2" s="488" t="s">
        <v>29</v>
      </c>
      <c r="D2" s="489"/>
      <c r="E2" s="489"/>
      <c r="F2" s="489"/>
      <c r="G2" s="489"/>
      <c r="H2" s="490"/>
      <c r="J2" s="8" t="s">
        <v>28</v>
      </c>
      <c r="K2" s="488" t="s">
        <v>30</v>
      </c>
      <c r="L2" s="489"/>
      <c r="M2" s="489"/>
      <c r="N2" s="489"/>
      <c r="O2" s="489"/>
      <c r="P2" s="490"/>
      <c r="Q2" s="4"/>
      <c r="R2" s="8" t="s">
        <v>28</v>
      </c>
      <c r="S2" s="488" t="s">
        <v>30</v>
      </c>
      <c r="T2" s="489"/>
      <c r="U2" s="489"/>
      <c r="V2" s="490"/>
      <c r="X2" s="482"/>
      <c r="Y2" s="485"/>
      <c r="Z2" s="487"/>
    </row>
    <row r="3" spans="1:26" ht="13.5" thickBot="1" x14ac:dyDescent="0.25">
      <c r="B3" s="9">
        <v>1</v>
      </c>
      <c r="C3" s="491" t="s">
        <v>24</v>
      </c>
      <c r="D3" s="492"/>
      <c r="E3" s="492"/>
      <c r="F3" s="492"/>
      <c r="G3" s="492"/>
      <c r="H3" s="493"/>
      <c r="J3" s="9">
        <v>5</v>
      </c>
      <c r="K3" s="491" t="s">
        <v>31</v>
      </c>
      <c r="L3" s="492"/>
      <c r="M3" s="492"/>
      <c r="N3" s="492"/>
      <c r="O3" s="492"/>
      <c r="P3" s="493"/>
      <c r="Q3" s="4"/>
      <c r="R3" s="10">
        <v>10</v>
      </c>
      <c r="S3" s="491" t="s">
        <v>32</v>
      </c>
      <c r="T3" s="492"/>
      <c r="U3" s="492"/>
      <c r="V3" s="493"/>
      <c r="X3" s="483"/>
      <c r="Y3" s="485"/>
      <c r="Z3" s="487"/>
    </row>
    <row r="4" spans="1:26" x14ac:dyDescent="0.2">
      <c r="B4" s="9">
        <v>2</v>
      </c>
      <c r="C4" s="491" t="s">
        <v>26</v>
      </c>
      <c r="D4" s="492"/>
      <c r="E4" s="492"/>
      <c r="F4" s="492"/>
      <c r="G4" s="492"/>
      <c r="H4" s="493"/>
      <c r="J4" s="9">
        <v>6</v>
      </c>
      <c r="K4" s="491" t="s">
        <v>33</v>
      </c>
      <c r="L4" s="492"/>
      <c r="M4" s="492"/>
      <c r="N4" s="492"/>
      <c r="O4" s="492"/>
      <c r="P4" s="493"/>
      <c r="Q4" s="4"/>
      <c r="R4" s="10">
        <v>11</v>
      </c>
      <c r="S4" s="491" t="s">
        <v>34</v>
      </c>
      <c r="T4" s="492"/>
      <c r="U4" s="492"/>
      <c r="V4" s="493"/>
    </row>
    <row r="5" spans="1:26" x14ac:dyDescent="0.2">
      <c r="B5" s="9">
        <v>3</v>
      </c>
      <c r="C5" s="491" t="s">
        <v>27</v>
      </c>
      <c r="D5" s="492"/>
      <c r="E5" s="492"/>
      <c r="F5" s="492"/>
      <c r="G5" s="492"/>
      <c r="H5" s="493"/>
      <c r="J5" s="9">
        <v>7</v>
      </c>
      <c r="K5" s="491" t="s">
        <v>35</v>
      </c>
      <c r="L5" s="492"/>
      <c r="M5" s="492"/>
      <c r="N5" s="492"/>
      <c r="O5" s="492"/>
      <c r="P5" s="493"/>
      <c r="Q5" s="4"/>
      <c r="R5" s="10">
        <v>12</v>
      </c>
      <c r="S5" s="491" t="s">
        <v>36</v>
      </c>
      <c r="T5" s="492"/>
      <c r="U5" s="492"/>
      <c r="V5" s="493"/>
    </row>
    <row r="6" spans="1:26" x14ac:dyDescent="0.2">
      <c r="B6" s="9">
        <v>4</v>
      </c>
      <c r="C6" s="491" t="s">
        <v>25</v>
      </c>
      <c r="D6" s="492"/>
      <c r="E6" s="492"/>
      <c r="F6" s="492"/>
      <c r="G6" s="492"/>
      <c r="H6" s="493"/>
      <c r="J6" s="9">
        <v>8</v>
      </c>
      <c r="K6" s="491" t="s">
        <v>37</v>
      </c>
      <c r="L6" s="492"/>
      <c r="M6" s="492"/>
      <c r="N6" s="492"/>
      <c r="O6" s="492"/>
      <c r="P6" s="493"/>
      <c r="Q6" s="4"/>
      <c r="R6" s="10">
        <v>13</v>
      </c>
      <c r="S6" s="491" t="s">
        <v>38</v>
      </c>
      <c r="T6" s="492"/>
      <c r="U6" s="492"/>
      <c r="V6" s="493"/>
    </row>
    <row r="7" spans="1:26" ht="13.5" thickBot="1" x14ac:dyDescent="0.25">
      <c r="B7" s="11"/>
      <c r="C7" s="494"/>
      <c r="D7" s="495"/>
      <c r="E7" s="495"/>
      <c r="F7" s="495"/>
      <c r="G7" s="495"/>
      <c r="H7" s="496"/>
      <c r="J7" s="11">
        <v>9</v>
      </c>
      <c r="K7" s="494" t="s">
        <v>39</v>
      </c>
      <c r="L7" s="495"/>
      <c r="M7" s="495"/>
      <c r="N7" s="495"/>
      <c r="O7" s="495"/>
      <c r="P7" s="496"/>
      <c r="Q7" s="4"/>
      <c r="R7" s="12"/>
      <c r="S7" s="494"/>
      <c r="T7" s="495"/>
      <c r="U7" s="495"/>
      <c r="V7" s="496"/>
    </row>
    <row r="8" spans="1:26" ht="13.5" thickBot="1" x14ac:dyDescent="0.25">
      <c r="P8" s="4"/>
      <c r="Q8" s="4"/>
      <c r="R8" s="4"/>
      <c r="U8" s="6"/>
      <c r="V8" s="6"/>
      <c r="W8" s="7"/>
    </row>
    <row r="9" spans="1:26" s="13" customFormat="1" ht="24.75" customHeight="1" thickBot="1" x14ac:dyDescent="0.25">
      <c r="A9" s="497" t="s">
        <v>5</v>
      </c>
      <c r="B9" s="497"/>
      <c r="C9" s="497"/>
      <c r="D9" s="497"/>
      <c r="E9" s="497"/>
      <c r="F9" s="497"/>
      <c r="G9" s="498"/>
      <c r="H9" s="499" t="s">
        <v>40</v>
      </c>
      <c r="I9" s="500"/>
      <c r="J9" s="500"/>
      <c r="K9" s="500"/>
      <c r="L9" s="500"/>
      <c r="M9" s="500"/>
      <c r="N9" s="500"/>
      <c r="O9" s="500"/>
      <c r="P9" s="501">
        <v>621</v>
      </c>
      <c r="Q9" s="502"/>
      <c r="R9" s="499" t="s">
        <v>2</v>
      </c>
      <c r="S9" s="500"/>
      <c r="T9" s="500"/>
      <c r="U9" s="500"/>
      <c r="V9" s="500"/>
      <c r="W9" s="500"/>
    </row>
    <row r="10" spans="1:26" ht="12.75" customHeight="1" x14ac:dyDescent="0.2">
      <c r="A10" s="14" t="s">
        <v>6</v>
      </c>
      <c r="B10" s="15" t="s">
        <v>7</v>
      </c>
      <c r="C10" s="16" t="s">
        <v>8</v>
      </c>
      <c r="D10" s="17" t="s">
        <v>1</v>
      </c>
      <c r="E10" s="18" t="s">
        <v>9</v>
      </c>
      <c r="F10" s="19" t="s">
        <v>6</v>
      </c>
      <c r="G10" s="20" t="s">
        <v>16</v>
      </c>
      <c r="H10" s="503" t="s">
        <v>41</v>
      </c>
      <c r="I10" s="504"/>
      <c r="J10" s="505"/>
      <c r="K10" s="506" t="s">
        <v>42</v>
      </c>
      <c r="L10" s="507"/>
      <c r="M10" s="507"/>
      <c r="N10" s="507"/>
      <c r="O10" s="507"/>
      <c r="P10" s="508" t="s">
        <v>23</v>
      </c>
      <c r="Q10" s="511" t="s">
        <v>22</v>
      </c>
      <c r="R10" s="514"/>
      <c r="S10" s="515"/>
      <c r="T10" s="515"/>
      <c r="U10" s="515"/>
      <c r="V10" s="515"/>
      <c r="W10" s="515"/>
    </row>
    <row r="11" spans="1:26" ht="12.75" customHeight="1" x14ac:dyDescent="0.2">
      <c r="A11" s="21" t="s">
        <v>11</v>
      </c>
      <c r="B11" s="22" t="s">
        <v>11</v>
      </c>
      <c r="C11" s="23" t="s">
        <v>11</v>
      </c>
      <c r="D11" s="24" t="s">
        <v>9</v>
      </c>
      <c r="E11" s="25" t="s">
        <v>12</v>
      </c>
      <c r="F11" s="26" t="s">
        <v>9</v>
      </c>
      <c r="G11" s="27" t="s">
        <v>9</v>
      </c>
      <c r="H11" s="518" t="s">
        <v>43</v>
      </c>
      <c r="I11" s="519"/>
      <c r="J11" s="522" t="s">
        <v>44</v>
      </c>
      <c r="K11" s="523"/>
      <c r="L11" s="524"/>
      <c r="M11" s="525"/>
      <c r="N11" s="29"/>
      <c r="O11" s="97"/>
      <c r="P11" s="509"/>
      <c r="Q11" s="512"/>
      <c r="R11" s="516"/>
      <c r="S11" s="517"/>
      <c r="T11" s="517"/>
      <c r="U11" s="517"/>
      <c r="V11" s="517"/>
      <c r="W11" s="517"/>
    </row>
    <row r="12" spans="1:26" ht="12.75" customHeight="1" x14ac:dyDescent="0.2">
      <c r="A12" s="21" t="s">
        <v>7</v>
      </c>
      <c r="B12" s="22" t="s">
        <v>14</v>
      </c>
      <c r="C12" s="23" t="s">
        <v>14</v>
      </c>
      <c r="D12" s="24" t="s">
        <v>15</v>
      </c>
      <c r="E12" s="25" t="s">
        <v>16</v>
      </c>
      <c r="F12" s="26" t="s">
        <v>12</v>
      </c>
      <c r="G12" s="27" t="s">
        <v>10</v>
      </c>
      <c r="H12" s="520"/>
      <c r="I12" s="521"/>
      <c r="J12" s="522"/>
      <c r="K12" s="526"/>
      <c r="L12" s="527"/>
      <c r="M12" s="528"/>
      <c r="N12" s="30"/>
      <c r="O12" s="98"/>
      <c r="P12" s="509"/>
      <c r="Q12" s="512"/>
      <c r="R12" s="516"/>
      <c r="S12" s="517"/>
      <c r="T12" s="517"/>
      <c r="U12" s="517"/>
      <c r="V12" s="517"/>
      <c r="W12" s="517"/>
    </row>
    <row r="13" spans="1:26" ht="12.75" customHeight="1" x14ac:dyDescent="0.2">
      <c r="A13" s="21" t="s">
        <v>0</v>
      </c>
      <c r="B13" s="22" t="s">
        <v>12</v>
      </c>
      <c r="C13" s="23" t="s">
        <v>10</v>
      </c>
      <c r="D13" s="24"/>
      <c r="E13" s="25"/>
      <c r="F13" s="26" t="s">
        <v>15</v>
      </c>
      <c r="G13" s="27" t="s">
        <v>0</v>
      </c>
      <c r="H13" s="520"/>
      <c r="I13" s="521"/>
      <c r="J13" s="522"/>
      <c r="K13" s="526" t="s">
        <v>43</v>
      </c>
      <c r="L13" s="527"/>
      <c r="M13" s="528"/>
      <c r="N13" s="30" t="s">
        <v>44</v>
      </c>
      <c r="O13" s="98" t="s">
        <v>44</v>
      </c>
      <c r="P13" s="509"/>
      <c r="Q13" s="512"/>
      <c r="R13" s="516"/>
      <c r="S13" s="517"/>
      <c r="T13" s="517"/>
      <c r="U13" s="517"/>
      <c r="V13" s="517"/>
      <c r="W13" s="517"/>
    </row>
    <row r="14" spans="1:26" ht="12.75" customHeight="1" x14ac:dyDescent="0.2">
      <c r="A14" s="21" t="s">
        <v>10</v>
      </c>
      <c r="B14" s="22" t="s">
        <v>10</v>
      </c>
      <c r="C14" s="23" t="s">
        <v>9</v>
      </c>
      <c r="D14" s="24" t="s">
        <v>18</v>
      </c>
      <c r="E14" s="25" t="s">
        <v>18</v>
      </c>
      <c r="F14" s="26" t="s">
        <v>10</v>
      </c>
      <c r="G14" s="27" t="s">
        <v>17</v>
      </c>
      <c r="H14" s="520"/>
      <c r="I14" s="521"/>
      <c r="J14" s="522"/>
      <c r="K14" s="526" t="s">
        <v>45</v>
      </c>
      <c r="L14" s="527"/>
      <c r="M14" s="528"/>
      <c r="N14" s="30" t="s">
        <v>45</v>
      </c>
      <c r="O14" s="98" t="s">
        <v>44</v>
      </c>
      <c r="P14" s="509"/>
      <c r="Q14" s="512"/>
      <c r="R14" s="516"/>
      <c r="S14" s="517"/>
      <c r="T14" s="517"/>
      <c r="U14" s="517"/>
      <c r="V14" s="517"/>
      <c r="W14" s="517"/>
    </row>
    <row r="15" spans="1:26" ht="12.75" customHeight="1" x14ac:dyDescent="0.2">
      <c r="A15" s="21" t="s">
        <v>17</v>
      </c>
      <c r="B15" s="22" t="s">
        <v>13</v>
      </c>
      <c r="C15" s="23"/>
      <c r="D15" s="24" t="s">
        <v>6</v>
      </c>
      <c r="E15" s="25" t="s">
        <v>6</v>
      </c>
      <c r="F15" s="26" t="s">
        <v>19</v>
      </c>
      <c r="G15" s="27" t="s">
        <v>6</v>
      </c>
      <c r="H15" s="520"/>
      <c r="I15" s="521"/>
      <c r="J15" s="522"/>
      <c r="K15" s="526"/>
      <c r="L15" s="527"/>
      <c r="M15" s="528"/>
      <c r="N15" s="30"/>
      <c r="O15" s="98"/>
      <c r="P15" s="509"/>
      <c r="Q15" s="512"/>
      <c r="R15" s="516"/>
      <c r="S15" s="517"/>
      <c r="T15" s="517"/>
      <c r="U15" s="517"/>
      <c r="V15" s="517"/>
      <c r="W15" s="517"/>
    </row>
    <row r="16" spans="1:26" ht="12.75" customHeight="1" x14ac:dyDescent="0.2">
      <c r="A16" s="21" t="s">
        <v>11</v>
      </c>
      <c r="B16" s="22"/>
      <c r="C16" s="23"/>
      <c r="D16" s="24" t="s">
        <v>20</v>
      </c>
      <c r="E16" s="25" t="s">
        <v>20</v>
      </c>
      <c r="F16" s="26"/>
      <c r="G16" s="27"/>
      <c r="H16" s="520"/>
      <c r="I16" s="521"/>
      <c r="J16" s="522"/>
      <c r="K16" s="526"/>
      <c r="L16" s="527"/>
      <c r="M16" s="528"/>
      <c r="N16" s="30"/>
      <c r="O16" s="98"/>
      <c r="P16" s="509"/>
      <c r="Q16" s="512"/>
      <c r="R16" s="516"/>
      <c r="S16" s="517"/>
      <c r="T16" s="517"/>
      <c r="U16" s="517"/>
      <c r="V16" s="517"/>
      <c r="W16" s="517"/>
    </row>
    <row r="17" spans="1:23" ht="12.75" customHeight="1" x14ac:dyDescent="0.2">
      <c r="A17" s="21" t="s">
        <v>12</v>
      </c>
      <c r="B17" s="22"/>
      <c r="C17" s="23"/>
      <c r="D17" s="24"/>
      <c r="E17" s="25"/>
      <c r="F17" s="26" t="s">
        <v>3</v>
      </c>
      <c r="G17" s="27"/>
      <c r="H17" s="520"/>
      <c r="I17" s="521"/>
      <c r="J17" s="522"/>
      <c r="K17" s="529"/>
      <c r="L17" s="530"/>
      <c r="M17" s="531"/>
      <c r="N17" s="28"/>
      <c r="O17" s="99"/>
      <c r="P17" s="509"/>
      <c r="Q17" s="512"/>
      <c r="R17" s="516"/>
      <c r="S17" s="517"/>
      <c r="T17" s="517"/>
      <c r="U17" s="517"/>
      <c r="V17" s="517"/>
      <c r="W17" s="517"/>
    </row>
    <row r="18" spans="1:23" ht="12.75" customHeight="1" x14ac:dyDescent="0.2">
      <c r="A18" s="21"/>
      <c r="B18" s="22"/>
      <c r="C18" s="23"/>
      <c r="D18" s="24"/>
      <c r="E18" s="25"/>
      <c r="F18" s="26"/>
      <c r="G18" s="27"/>
      <c r="H18" s="520" t="s">
        <v>46</v>
      </c>
      <c r="I18" s="521" t="s">
        <v>47</v>
      </c>
      <c r="J18" s="522" t="s">
        <v>48</v>
      </c>
      <c r="K18" s="520" t="s">
        <v>46</v>
      </c>
      <c r="L18" s="521" t="s">
        <v>26</v>
      </c>
      <c r="M18" s="532" t="s">
        <v>47</v>
      </c>
      <c r="N18" s="521" t="s">
        <v>48</v>
      </c>
      <c r="O18" s="533" t="s">
        <v>25</v>
      </c>
      <c r="P18" s="509"/>
      <c r="Q18" s="512"/>
      <c r="R18" s="516"/>
      <c r="S18" s="517"/>
      <c r="T18" s="517"/>
      <c r="U18" s="517"/>
      <c r="V18" s="517"/>
      <c r="W18" s="517"/>
    </row>
    <row r="19" spans="1:23" ht="12.75" customHeight="1" x14ac:dyDescent="0.2">
      <c r="A19" s="31"/>
      <c r="B19" s="32"/>
      <c r="C19" s="33"/>
      <c r="D19" s="34"/>
      <c r="E19" s="35"/>
      <c r="F19" s="36"/>
      <c r="G19" s="37"/>
      <c r="H19" s="520"/>
      <c r="I19" s="521"/>
      <c r="J19" s="522"/>
      <c r="K19" s="520"/>
      <c r="L19" s="521"/>
      <c r="M19" s="532"/>
      <c r="N19" s="521"/>
      <c r="O19" s="534"/>
      <c r="P19" s="509"/>
      <c r="Q19" s="512"/>
      <c r="R19" s="516"/>
      <c r="S19" s="517"/>
      <c r="T19" s="517"/>
      <c r="U19" s="517"/>
      <c r="V19" s="517"/>
      <c r="W19" s="517"/>
    </row>
    <row r="20" spans="1:23" ht="12.75" customHeight="1" x14ac:dyDescent="0.2">
      <c r="A20" s="21"/>
      <c r="B20" s="22"/>
      <c r="C20" s="23"/>
      <c r="D20" s="24"/>
      <c r="E20" s="25"/>
      <c r="F20" s="26"/>
      <c r="G20" s="27"/>
      <c r="H20" s="520"/>
      <c r="I20" s="521"/>
      <c r="J20" s="522"/>
      <c r="K20" s="520"/>
      <c r="L20" s="521"/>
      <c r="M20" s="532"/>
      <c r="N20" s="521"/>
      <c r="O20" s="535"/>
      <c r="P20" s="510"/>
      <c r="Q20" s="513"/>
      <c r="R20" s="516"/>
      <c r="S20" s="517"/>
      <c r="T20" s="517"/>
      <c r="U20" s="517"/>
      <c r="V20" s="517"/>
      <c r="W20" s="517"/>
    </row>
    <row r="21" spans="1:23" ht="12.75" customHeight="1" thickBot="1" x14ac:dyDescent="0.25">
      <c r="A21" s="38"/>
      <c r="B21" s="39"/>
      <c r="C21" s="40"/>
      <c r="D21" s="41"/>
      <c r="E21" s="42"/>
      <c r="F21" s="43"/>
      <c r="G21" s="44"/>
      <c r="H21" s="45"/>
      <c r="I21" s="46"/>
      <c r="J21" s="47"/>
      <c r="K21" s="45"/>
      <c r="L21" s="49"/>
      <c r="M21" s="48"/>
      <c r="N21" s="46"/>
      <c r="O21" s="100"/>
      <c r="P21" s="50" t="s">
        <v>4</v>
      </c>
      <c r="Q21" s="51" t="s">
        <v>4</v>
      </c>
      <c r="R21" s="516"/>
      <c r="S21" s="517"/>
      <c r="T21" s="517"/>
      <c r="U21" s="517"/>
      <c r="V21" s="517"/>
      <c r="W21" s="517"/>
    </row>
    <row r="22" spans="1:23" ht="12.75" customHeight="1" x14ac:dyDescent="0.2">
      <c r="A22" s="52"/>
      <c r="B22" s="53"/>
      <c r="C22" s="53"/>
      <c r="D22" s="54"/>
      <c r="E22" s="54"/>
      <c r="F22" s="55"/>
      <c r="G22" s="56"/>
      <c r="H22" s="57"/>
      <c r="I22" s="58"/>
      <c r="J22" s="59"/>
      <c r="K22" s="57"/>
      <c r="L22" s="60"/>
      <c r="M22" s="60"/>
      <c r="N22" s="60"/>
      <c r="O22" s="60"/>
      <c r="P22" s="62"/>
      <c r="Q22" s="56"/>
      <c r="R22" s="536"/>
      <c r="S22" s="537"/>
      <c r="T22" s="537"/>
      <c r="U22" s="537"/>
      <c r="V22" s="537"/>
      <c r="W22" s="538"/>
    </row>
    <row r="23" spans="1:23" s="143" customFormat="1" ht="12.75" customHeight="1" x14ac:dyDescent="0.2">
      <c r="A23" s="149"/>
      <c r="B23" s="129" t="s">
        <v>516</v>
      </c>
      <c r="C23" s="122">
        <v>42</v>
      </c>
      <c r="D23" s="123">
        <v>0</v>
      </c>
      <c r="E23" s="237">
        <v>1.0920000000000001</v>
      </c>
      <c r="F23" s="121"/>
      <c r="G23" s="125"/>
      <c r="H23" s="126"/>
      <c r="I23" s="127"/>
      <c r="J23" s="128"/>
      <c r="K23" s="126"/>
      <c r="L23" s="129"/>
      <c r="M23" s="129"/>
      <c r="N23" s="129"/>
      <c r="O23" s="159"/>
      <c r="P23" s="126"/>
      <c r="Q23" s="125"/>
      <c r="R23" s="566" t="s">
        <v>716</v>
      </c>
      <c r="S23" s="567"/>
      <c r="T23" s="567"/>
      <c r="U23" s="567"/>
      <c r="V23" s="567"/>
      <c r="W23" s="567"/>
    </row>
    <row r="24" spans="1:23" ht="12.75" customHeight="1" x14ac:dyDescent="0.2">
      <c r="A24" s="63"/>
      <c r="B24" s="60" t="s">
        <v>516</v>
      </c>
      <c r="C24" s="114">
        <v>42</v>
      </c>
      <c r="D24" s="107">
        <v>1.0920000000000001</v>
      </c>
      <c r="E24" s="108">
        <v>4.4249999999999998</v>
      </c>
      <c r="F24" s="66"/>
      <c r="G24" s="61"/>
      <c r="H24" s="57">
        <f>16+16</f>
        <v>32</v>
      </c>
      <c r="I24" s="58"/>
      <c r="J24" s="59"/>
      <c r="K24" s="57"/>
      <c r="L24" s="60">
        <f>7+7</f>
        <v>14</v>
      </c>
      <c r="M24" s="60"/>
      <c r="N24" s="60"/>
      <c r="O24" s="101">
        <f>222+15+15</f>
        <v>252</v>
      </c>
      <c r="P24" s="57">
        <f>SUM(H24:O24)</f>
        <v>298</v>
      </c>
      <c r="Q24" s="61">
        <f>P24</f>
        <v>298</v>
      </c>
      <c r="R24" s="539" t="s">
        <v>717</v>
      </c>
      <c r="S24" s="540"/>
      <c r="T24" s="540"/>
      <c r="U24" s="540"/>
      <c r="V24" s="540"/>
      <c r="W24" s="540"/>
    </row>
    <row r="25" spans="1:23" ht="12.75" customHeight="1" x14ac:dyDescent="0.2">
      <c r="A25" s="63"/>
      <c r="B25" s="60" t="s">
        <v>516</v>
      </c>
      <c r="C25" s="114">
        <v>42</v>
      </c>
      <c r="D25" s="107">
        <v>4.4249999999999998</v>
      </c>
      <c r="E25" s="109">
        <v>4.78</v>
      </c>
      <c r="F25" s="66"/>
      <c r="G25" s="61"/>
      <c r="H25" s="57">
        <f>16+16+16+16</f>
        <v>64</v>
      </c>
      <c r="I25" s="58"/>
      <c r="J25" s="59"/>
      <c r="K25" s="57"/>
      <c r="L25" s="60">
        <f>3+7</f>
        <v>10</v>
      </c>
      <c r="M25" s="60">
        <f>25+25</f>
        <v>50</v>
      </c>
      <c r="N25" s="60"/>
      <c r="O25" s="101">
        <f>5+25</f>
        <v>30</v>
      </c>
      <c r="P25" s="57">
        <f>SUM(H25:O25)</f>
        <v>154</v>
      </c>
      <c r="Q25" s="61">
        <f>P25</f>
        <v>154</v>
      </c>
      <c r="R25" s="539" t="s">
        <v>718</v>
      </c>
      <c r="S25" s="540"/>
      <c r="T25" s="540"/>
      <c r="U25" s="540"/>
      <c r="V25" s="540"/>
      <c r="W25" s="540"/>
    </row>
    <row r="26" spans="1:23" ht="12.75" customHeight="1" x14ac:dyDescent="0.2">
      <c r="A26" s="63"/>
      <c r="B26" s="60" t="s">
        <v>516</v>
      </c>
      <c r="C26" s="114">
        <v>42</v>
      </c>
      <c r="D26" s="107">
        <v>4.78</v>
      </c>
      <c r="E26" s="112">
        <v>9.8699999999999992</v>
      </c>
      <c r="F26" s="66"/>
      <c r="G26" s="61"/>
      <c r="H26" s="57">
        <f>16+16</f>
        <v>32</v>
      </c>
      <c r="I26" s="58"/>
      <c r="J26" s="59"/>
      <c r="K26" s="57"/>
      <c r="L26" s="60"/>
      <c r="M26" s="60"/>
      <c r="N26" s="60"/>
      <c r="O26" s="101">
        <v>337</v>
      </c>
      <c r="P26" s="57">
        <f>SUM(H26:O26)</f>
        <v>369</v>
      </c>
      <c r="Q26" s="61">
        <f>P26</f>
        <v>369</v>
      </c>
      <c r="R26" s="539" t="s">
        <v>719</v>
      </c>
      <c r="S26" s="540"/>
      <c r="T26" s="540"/>
      <c r="U26" s="540"/>
      <c r="V26" s="540"/>
      <c r="W26" s="540"/>
    </row>
    <row r="27" spans="1:23" ht="12.75" customHeight="1" x14ac:dyDescent="0.2">
      <c r="A27" s="63"/>
      <c r="B27" s="60"/>
      <c r="C27" s="114"/>
      <c r="D27" s="107"/>
      <c r="E27" s="112"/>
      <c r="F27" s="66"/>
      <c r="G27" s="61"/>
      <c r="H27" s="57"/>
      <c r="I27" s="58"/>
      <c r="J27" s="59"/>
      <c r="K27" s="57"/>
      <c r="L27" s="60"/>
      <c r="M27" s="60"/>
      <c r="N27" s="60"/>
      <c r="O27" s="101"/>
      <c r="P27" s="57"/>
      <c r="Q27" s="61"/>
      <c r="R27" s="541"/>
      <c r="S27" s="542"/>
      <c r="T27" s="542"/>
      <c r="U27" s="542"/>
      <c r="V27" s="542"/>
      <c r="W27" s="543"/>
    </row>
    <row r="28" spans="1:23" s="218" customFormat="1" ht="12.75" customHeight="1" x14ac:dyDescent="0.2">
      <c r="A28" s="2"/>
      <c r="B28" s="60"/>
      <c r="C28" s="114"/>
      <c r="D28" s="187"/>
      <c r="E28" s="187"/>
      <c r="F28" s="66"/>
      <c r="G28" s="245"/>
      <c r="H28" s="145"/>
      <c r="I28" s="79"/>
      <c r="J28" s="146"/>
      <c r="K28" s="145"/>
      <c r="L28" s="66"/>
      <c r="M28" s="66"/>
      <c r="N28" s="66"/>
      <c r="O28" s="66"/>
      <c r="P28" s="57"/>
      <c r="Q28" s="61"/>
      <c r="R28" s="541"/>
      <c r="S28" s="542"/>
      <c r="T28" s="542"/>
      <c r="U28" s="542"/>
      <c r="V28" s="542"/>
      <c r="W28" s="543"/>
    </row>
    <row r="29" spans="1:23" s="218" customFormat="1" ht="12.75" customHeight="1" x14ac:dyDescent="0.2">
      <c r="A29" s="185"/>
      <c r="B29" s="60"/>
      <c r="C29" s="114"/>
      <c r="D29" s="187"/>
      <c r="E29" s="187"/>
      <c r="F29" s="66"/>
      <c r="G29" s="113"/>
      <c r="H29" s="145"/>
      <c r="I29" s="79"/>
      <c r="J29" s="146"/>
      <c r="K29" s="145"/>
      <c r="L29" s="66"/>
      <c r="M29" s="66"/>
      <c r="N29" s="66"/>
      <c r="O29" s="66"/>
      <c r="P29" s="57"/>
      <c r="Q29" s="61"/>
      <c r="R29" s="541"/>
      <c r="S29" s="542"/>
      <c r="T29" s="542"/>
      <c r="U29" s="542"/>
      <c r="V29" s="542"/>
      <c r="W29" s="543"/>
    </row>
    <row r="30" spans="1:23" s="218" customFormat="1" ht="12.75" customHeight="1" x14ac:dyDescent="0.2">
      <c r="A30" s="2"/>
      <c r="B30" s="60"/>
      <c r="C30" s="114"/>
      <c r="D30" s="187"/>
      <c r="E30" s="187"/>
      <c r="F30" s="66"/>
      <c r="G30" s="245"/>
      <c r="H30" s="145"/>
      <c r="I30" s="79"/>
      <c r="J30" s="146"/>
      <c r="K30" s="145"/>
      <c r="L30" s="66"/>
      <c r="M30" s="66"/>
      <c r="N30" s="66"/>
      <c r="O30" s="66"/>
      <c r="P30" s="57"/>
      <c r="Q30" s="61"/>
      <c r="R30" s="541"/>
      <c r="S30" s="542"/>
      <c r="T30" s="542"/>
      <c r="U30" s="542"/>
      <c r="V30" s="542"/>
      <c r="W30" s="543"/>
    </row>
    <row r="31" spans="1:23" s="218" customFormat="1" ht="12.75" customHeight="1" x14ac:dyDescent="0.2">
      <c r="A31" s="2"/>
      <c r="B31" s="60"/>
      <c r="C31" s="114"/>
      <c r="D31" s="187"/>
      <c r="E31" s="187"/>
      <c r="F31" s="66"/>
      <c r="G31" s="245"/>
      <c r="H31" s="145"/>
      <c r="I31" s="79"/>
      <c r="J31" s="146"/>
      <c r="K31" s="145"/>
      <c r="L31" s="66"/>
      <c r="M31" s="66"/>
      <c r="N31" s="66"/>
      <c r="O31" s="66"/>
      <c r="P31" s="57"/>
      <c r="Q31" s="61"/>
      <c r="R31" s="541"/>
      <c r="S31" s="542"/>
      <c r="T31" s="542"/>
      <c r="U31" s="542"/>
      <c r="V31" s="542"/>
      <c r="W31" s="543"/>
    </row>
    <row r="32" spans="1:23" s="218" customFormat="1" ht="12.75" customHeight="1" x14ac:dyDescent="0.2">
      <c r="A32" s="2"/>
      <c r="B32" s="60"/>
      <c r="C32" s="114"/>
      <c r="D32" s="187"/>
      <c r="E32" s="187"/>
      <c r="F32" s="66"/>
      <c r="G32" s="245"/>
      <c r="H32" s="145"/>
      <c r="I32" s="79"/>
      <c r="J32" s="146"/>
      <c r="K32" s="145"/>
      <c r="L32" s="66"/>
      <c r="M32" s="66"/>
      <c r="N32" s="66"/>
      <c r="O32" s="66"/>
      <c r="P32" s="57"/>
      <c r="Q32" s="61"/>
      <c r="R32" s="541"/>
      <c r="S32" s="542"/>
      <c r="T32" s="542"/>
      <c r="U32" s="542"/>
      <c r="V32" s="542"/>
      <c r="W32" s="543"/>
    </row>
    <row r="33" spans="1:23" s="218" customFormat="1" ht="12.75" customHeight="1" x14ac:dyDescent="0.2">
      <c r="A33" s="2"/>
      <c r="B33" s="60"/>
      <c r="C33" s="114"/>
      <c r="D33" s="187"/>
      <c r="E33" s="187"/>
      <c r="F33" s="66"/>
      <c r="G33" s="245"/>
      <c r="H33" s="145"/>
      <c r="I33" s="79"/>
      <c r="J33" s="146"/>
      <c r="K33" s="145"/>
      <c r="L33" s="66"/>
      <c r="M33" s="66"/>
      <c r="N33" s="66"/>
      <c r="O33" s="66"/>
      <c r="P33" s="57"/>
      <c r="Q33" s="61"/>
      <c r="R33" s="541"/>
      <c r="S33" s="542"/>
      <c r="T33" s="542"/>
      <c r="U33" s="542"/>
      <c r="V33" s="542"/>
      <c r="W33" s="543"/>
    </row>
    <row r="34" spans="1:23" s="218" customFormat="1" ht="12.75" customHeight="1" x14ac:dyDescent="0.2">
      <c r="A34" s="2"/>
      <c r="B34" s="60"/>
      <c r="C34" s="114"/>
      <c r="D34" s="187"/>
      <c r="E34" s="187"/>
      <c r="F34" s="66"/>
      <c r="G34" s="245"/>
      <c r="H34" s="145"/>
      <c r="I34" s="79"/>
      <c r="J34" s="146"/>
      <c r="K34" s="145"/>
      <c r="L34" s="66"/>
      <c r="M34" s="66"/>
      <c r="N34" s="66"/>
      <c r="O34" s="66"/>
      <c r="P34" s="57"/>
      <c r="Q34" s="61"/>
      <c r="R34" s="541"/>
      <c r="S34" s="542"/>
      <c r="T34" s="542"/>
      <c r="U34" s="542"/>
      <c r="V34" s="542"/>
      <c r="W34" s="543"/>
    </row>
    <row r="35" spans="1:23" ht="12.75" customHeight="1" x14ac:dyDescent="0.2">
      <c r="A35" s="63"/>
      <c r="B35" s="60"/>
      <c r="C35" s="114"/>
      <c r="D35" s="107"/>
      <c r="E35" s="112"/>
      <c r="F35" s="66"/>
      <c r="G35" s="61"/>
      <c r="H35" s="57"/>
      <c r="I35" s="58"/>
      <c r="J35" s="59"/>
      <c r="K35" s="57"/>
      <c r="L35" s="60"/>
      <c r="M35" s="60"/>
      <c r="N35" s="60"/>
      <c r="O35" s="101"/>
      <c r="P35" s="57"/>
      <c r="Q35" s="61"/>
      <c r="R35" s="541"/>
      <c r="S35" s="542"/>
      <c r="T35" s="542"/>
      <c r="U35" s="542"/>
      <c r="V35" s="542"/>
      <c r="W35" s="543"/>
    </row>
    <row r="36" spans="1:23" s="189" customFormat="1" ht="12.75" customHeight="1" x14ac:dyDescent="0.2">
      <c r="A36" s="63"/>
      <c r="B36" s="60"/>
      <c r="C36" s="114"/>
      <c r="D36" s="107"/>
      <c r="E36" s="112"/>
      <c r="F36" s="66"/>
      <c r="G36" s="61"/>
      <c r="H36" s="57"/>
      <c r="I36" s="58"/>
      <c r="J36" s="59"/>
      <c r="K36" s="57"/>
      <c r="L36" s="60"/>
      <c r="M36" s="60"/>
      <c r="N36" s="60"/>
      <c r="O36" s="101"/>
      <c r="P36" s="57"/>
      <c r="Q36" s="61"/>
      <c r="R36" s="541"/>
      <c r="S36" s="542"/>
      <c r="T36" s="542"/>
      <c r="U36" s="542"/>
      <c r="V36" s="542"/>
      <c r="W36" s="543"/>
    </row>
    <row r="37" spans="1:23" s="218" customFormat="1" ht="12.75" customHeight="1" x14ac:dyDescent="0.2">
      <c r="A37" s="2"/>
      <c r="B37" s="60"/>
      <c r="C37" s="114"/>
      <c r="D37" s="107"/>
      <c r="E37" s="112"/>
      <c r="F37" s="66"/>
      <c r="G37" s="113"/>
      <c r="H37" s="145"/>
      <c r="I37" s="79"/>
      <c r="J37" s="146"/>
      <c r="K37" s="145"/>
      <c r="L37" s="66"/>
      <c r="M37" s="66"/>
      <c r="N37" s="66"/>
      <c r="O37" s="101"/>
      <c r="P37" s="57"/>
      <c r="Q37" s="61"/>
      <c r="R37" s="541"/>
      <c r="S37" s="542"/>
      <c r="T37" s="542"/>
      <c r="U37" s="542"/>
      <c r="V37" s="542"/>
      <c r="W37" s="543"/>
    </row>
    <row r="38" spans="1:23" s="218" customFormat="1" ht="12.75" customHeight="1" x14ac:dyDescent="0.2">
      <c r="A38" s="2"/>
      <c r="B38" s="60"/>
      <c r="C38" s="114"/>
      <c r="D38" s="107"/>
      <c r="E38" s="112"/>
      <c r="F38" s="66"/>
      <c r="G38" s="113"/>
      <c r="H38" s="145"/>
      <c r="I38" s="79"/>
      <c r="J38" s="146"/>
      <c r="K38" s="145"/>
      <c r="L38" s="66"/>
      <c r="M38" s="66"/>
      <c r="N38" s="66"/>
      <c r="O38" s="101"/>
      <c r="P38" s="57"/>
      <c r="Q38" s="61"/>
      <c r="R38" s="541"/>
      <c r="S38" s="542"/>
      <c r="T38" s="542"/>
      <c r="U38" s="542"/>
      <c r="V38" s="542"/>
      <c r="W38" s="543"/>
    </row>
    <row r="39" spans="1:23" s="218" customFormat="1" ht="12.75" customHeight="1" x14ac:dyDescent="0.2">
      <c r="A39" s="2"/>
      <c r="B39" s="60"/>
      <c r="C39" s="114"/>
      <c r="D39" s="107"/>
      <c r="E39" s="107"/>
      <c r="F39" s="66"/>
      <c r="G39" s="113"/>
      <c r="H39" s="145"/>
      <c r="I39" s="79"/>
      <c r="J39" s="146"/>
      <c r="K39" s="145"/>
      <c r="L39" s="66"/>
      <c r="M39" s="66"/>
      <c r="N39" s="66"/>
      <c r="O39" s="101"/>
      <c r="P39" s="57"/>
      <c r="Q39" s="61"/>
      <c r="R39" s="541"/>
      <c r="S39" s="542"/>
      <c r="T39" s="542"/>
      <c r="U39" s="542"/>
      <c r="V39" s="542"/>
      <c r="W39" s="543"/>
    </row>
    <row r="40" spans="1:23" s="218" customFormat="1" ht="12.75" customHeight="1" x14ac:dyDescent="0.2">
      <c r="A40" s="2"/>
      <c r="B40" s="60"/>
      <c r="C40" s="114"/>
      <c r="D40" s="107"/>
      <c r="E40" s="107"/>
      <c r="F40" s="66"/>
      <c r="G40" s="113"/>
      <c r="H40" s="145"/>
      <c r="I40" s="79"/>
      <c r="J40" s="146"/>
      <c r="K40" s="145"/>
      <c r="L40" s="66"/>
      <c r="M40" s="66"/>
      <c r="N40" s="66"/>
      <c r="O40" s="66"/>
      <c r="P40" s="57"/>
      <c r="Q40" s="61"/>
      <c r="R40" s="541"/>
      <c r="S40" s="542"/>
      <c r="T40" s="542"/>
      <c r="U40" s="542"/>
      <c r="V40" s="542"/>
      <c r="W40" s="543"/>
    </row>
    <row r="41" spans="1:23" s="218" customFormat="1" ht="12.75" customHeight="1" x14ac:dyDescent="0.2">
      <c r="A41" s="2"/>
      <c r="B41" s="60"/>
      <c r="C41" s="114"/>
      <c r="D41" s="107"/>
      <c r="E41" s="107"/>
      <c r="F41" s="66"/>
      <c r="G41" s="113"/>
      <c r="H41" s="145"/>
      <c r="I41" s="79"/>
      <c r="J41" s="146"/>
      <c r="K41" s="145"/>
      <c r="L41" s="66"/>
      <c r="M41" s="66"/>
      <c r="N41" s="66"/>
      <c r="O41" s="66"/>
      <c r="P41" s="57"/>
      <c r="Q41" s="61"/>
      <c r="R41" s="541"/>
      <c r="S41" s="542"/>
      <c r="T41" s="542"/>
      <c r="U41" s="542"/>
      <c r="V41" s="542"/>
      <c r="W41" s="543"/>
    </row>
    <row r="42" spans="1:23" s="218" customFormat="1" ht="12.75" customHeight="1" x14ac:dyDescent="0.2">
      <c r="A42" s="2"/>
      <c r="B42" s="60"/>
      <c r="C42" s="114"/>
      <c r="D42" s="107"/>
      <c r="E42" s="112"/>
      <c r="F42" s="66"/>
      <c r="G42" s="113"/>
      <c r="H42" s="145"/>
      <c r="I42" s="79"/>
      <c r="J42" s="146"/>
      <c r="K42" s="145"/>
      <c r="L42" s="66"/>
      <c r="M42" s="66"/>
      <c r="N42" s="66"/>
      <c r="O42" s="66"/>
      <c r="P42" s="57"/>
      <c r="Q42" s="61"/>
      <c r="R42" s="541"/>
      <c r="S42" s="542"/>
      <c r="T42" s="542"/>
      <c r="U42" s="542"/>
      <c r="V42" s="542"/>
      <c r="W42" s="543"/>
    </row>
    <row r="43" spans="1:23" s="218" customFormat="1" ht="12.75" customHeight="1" x14ac:dyDescent="0.2">
      <c r="A43" s="2"/>
      <c r="B43" s="60"/>
      <c r="C43" s="114"/>
      <c r="D43" s="107"/>
      <c r="E43" s="112"/>
      <c r="F43" s="66"/>
      <c r="G43" s="113"/>
      <c r="H43" s="145"/>
      <c r="I43" s="79"/>
      <c r="J43" s="146"/>
      <c r="K43" s="145"/>
      <c r="L43" s="66"/>
      <c r="M43" s="66"/>
      <c r="N43" s="66"/>
      <c r="O43" s="66"/>
      <c r="P43" s="57"/>
      <c r="Q43" s="61"/>
      <c r="R43" s="541"/>
      <c r="S43" s="542"/>
      <c r="T43" s="542"/>
      <c r="U43" s="542"/>
      <c r="V43" s="542"/>
      <c r="W43" s="543"/>
    </row>
    <row r="44" spans="1:23" s="218" customFormat="1" ht="12.75" customHeight="1" x14ac:dyDescent="0.2">
      <c r="A44" s="2"/>
      <c r="B44" s="60"/>
      <c r="C44" s="114"/>
      <c r="D44" s="187"/>
      <c r="E44" s="187"/>
      <c r="F44" s="66"/>
      <c r="G44" s="245"/>
      <c r="H44" s="145"/>
      <c r="I44" s="79"/>
      <c r="J44" s="146"/>
      <c r="K44" s="145"/>
      <c r="L44" s="66"/>
      <c r="M44" s="66"/>
      <c r="N44" s="66"/>
      <c r="O44" s="66"/>
      <c r="P44" s="57"/>
      <c r="Q44" s="61"/>
      <c r="R44" s="541"/>
      <c r="S44" s="542"/>
      <c r="T44" s="542"/>
      <c r="U44" s="542"/>
      <c r="V44" s="542"/>
      <c r="W44" s="543"/>
    </row>
    <row r="45" spans="1:23" s="218" customFormat="1" ht="12.75" customHeight="1" x14ac:dyDescent="0.2">
      <c r="A45" s="2"/>
      <c r="B45" s="60"/>
      <c r="C45" s="114"/>
      <c r="D45" s="187"/>
      <c r="E45" s="187"/>
      <c r="F45" s="66"/>
      <c r="G45" s="245"/>
      <c r="H45" s="145"/>
      <c r="I45" s="79"/>
      <c r="J45" s="146"/>
      <c r="K45" s="145"/>
      <c r="L45" s="66"/>
      <c r="M45" s="66"/>
      <c r="N45" s="66"/>
      <c r="O45" s="66"/>
      <c r="P45" s="57"/>
      <c r="Q45" s="61"/>
      <c r="R45" s="541"/>
      <c r="S45" s="542"/>
      <c r="T45" s="542"/>
      <c r="U45" s="542"/>
      <c r="V45" s="542"/>
      <c r="W45" s="543"/>
    </row>
    <row r="46" spans="1:23" s="218" customFormat="1" ht="12.75" customHeight="1" x14ac:dyDescent="0.2">
      <c r="A46" s="185"/>
      <c r="B46" s="60"/>
      <c r="C46" s="114"/>
      <c r="D46" s="187"/>
      <c r="E46" s="187"/>
      <c r="F46" s="66"/>
      <c r="G46" s="113"/>
      <c r="H46" s="145"/>
      <c r="I46" s="79"/>
      <c r="J46" s="146"/>
      <c r="K46" s="145"/>
      <c r="L46" s="66"/>
      <c r="M46" s="66"/>
      <c r="N46" s="66"/>
      <c r="O46" s="66"/>
      <c r="P46" s="57"/>
      <c r="Q46" s="61"/>
      <c r="R46" s="541"/>
      <c r="S46" s="542"/>
      <c r="T46" s="542"/>
      <c r="U46" s="542"/>
      <c r="V46" s="542"/>
      <c r="W46" s="543"/>
    </row>
    <row r="47" spans="1:23" s="218" customFormat="1" ht="12.75" customHeight="1" x14ac:dyDescent="0.2">
      <c r="A47" s="2"/>
      <c r="B47" s="60"/>
      <c r="C47" s="114"/>
      <c r="D47" s="187"/>
      <c r="E47" s="187"/>
      <c r="F47" s="66"/>
      <c r="G47" s="245"/>
      <c r="H47" s="145"/>
      <c r="I47" s="79"/>
      <c r="J47" s="146"/>
      <c r="K47" s="145"/>
      <c r="L47" s="66"/>
      <c r="M47" s="66"/>
      <c r="N47" s="66"/>
      <c r="O47" s="66"/>
      <c r="P47" s="57"/>
      <c r="Q47" s="61"/>
      <c r="R47" s="541"/>
      <c r="S47" s="542"/>
      <c r="T47" s="542"/>
      <c r="U47" s="542"/>
      <c r="V47" s="542"/>
      <c r="W47" s="543"/>
    </row>
    <row r="48" spans="1:23" s="218" customFormat="1" ht="12.75" customHeight="1" x14ac:dyDescent="0.2">
      <c r="A48" s="2"/>
      <c r="B48" s="60"/>
      <c r="C48" s="114"/>
      <c r="D48" s="187"/>
      <c r="E48" s="187"/>
      <c r="F48" s="66"/>
      <c r="G48" s="245"/>
      <c r="H48" s="145"/>
      <c r="I48" s="79"/>
      <c r="J48" s="146"/>
      <c r="K48" s="145"/>
      <c r="L48" s="66"/>
      <c r="M48" s="66"/>
      <c r="N48" s="66"/>
      <c r="O48" s="66"/>
      <c r="P48" s="57"/>
      <c r="Q48" s="61"/>
      <c r="R48" s="541"/>
      <c r="S48" s="542"/>
      <c r="T48" s="542"/>
      <c r="U48" s="542"/>
      <c r="V48" s="542"/>
      <c r="W48" s="543"/>
    </row>
    <row r="49" spans="1:23" s="218" customFormat="1" ht="12.75" customHeight="1" x14ac:dyDescent="0.2">
      <c r="A49" s="2"/>
      <c r="B49" s="60"/>
      <c r="C49" s="114"/>
      <c r="D49" s="187"/>
      <c r="E49" s="187"/>
      <c r="F49" s="66"/>
      <c r="G49" s="245"/>
      <c r="H49" s="145"/>
      <c r="I49" s="79"/>
      <c r="J49" s="146"/>
      <c r="K49" s="145"/>
      <c r="L49" s="66"/>
      <c r="M49" s="66"/>
      <c r="N49" s="66"/>
      <c r="O49" s="66"/>
      <c r="P49" s="57"/>
      <c r="Q49" s="61"/>
      <c r="R49" s="541"/>
      <c r="S49" s="542"/>
      <c r="T49" s="542"/>
      <c r="U49" s="542"/>
      <c r="V49" s="542"/>
      <c r="W49" s="543"/>
    </row>
    <row r="50" spans="1:23" s="218" customFormat="1" ht="12.75" customHeight="1" x14ac:dyDescent="0.2">
      <c r="A50" s="2"/>
      <c r="B50" s="60"/>
      <c r="C50" s="114"/>
      <c r="D50" s="187"/>
      <c r="E50" s="187"/>
      <c r="F50" s="66"/>
      <c r="G50" s="245"/>
      <c r="H50" s="145"/>
      <c r="I50" s="79"/>
      <c r="J50" s="146"/>
      <c r="K50" s="145"/>
      <c r="L50" s="66"/>
      <c r="M50" s="66"/>
      <c r="N50" s="66"/>
      <c r="O50" s="66"/>
      <c r="P50" s="57"/>
      <c r="Q50" s="61"/>
      <c r="R50" s="541"/>
      <c r="S50" s="542"/>
      <c r="T50" s="542"/>
      <c r="U50" s="542"/>
      <c r="V50" s="542"/>
      <c r="W50" s="543"/>
    </row>
    <row r="51" spans="1:23" s="218" customFormat="1" ht="12.75" customHeight="1" x14ac:dyDescent="0.2">
      <c r="A51" s="2"/>
      <c r="B51" s="60"/>
      <c r="C51" s="114"/>
      <c r="D51" s="187"/>
      <c r="E51" s="187"/>
      <c r="F51" s="66"/>
      <c r="G51" s="245"/>
      <c r="H51" s="145"/>
      <c r="I51" s="79"/>
      <c r="J51" s="146"/>
      <c r="K51" s="145"/>
      <c r="L51" s="66"/>
      <c r="M51" s="66"/>
      <c r="N51" s="66"/>
      <c r="O51" s="66"/>
      <c r="P51" s="57"/>
      <c r="Q51" s="61"/>
      <c r="R51" s="541"/>
      <c r="S51" s="542"/>
      <c r="T51" s="542"/>
      <c r="U51" s="542"/>
      <c r="V51" s="542"/>
      <c r="W51" s="543"/>
    </row>
    <row r="52" spans="1:23" s="247" customFormat="1" ht="12.75" customHeight="1" x14ac:dyDescent="0.2">
      <c r="A52" s="2"/>
      <c r="B52" s="3"/>
      <c r="C52" s="3"/>
      <c r="D52" s="187"/>
      <c r="E52" s="187"/>
      <c r="F52" s="66"/>
      <c r="G52" s="245"/>
      <c r="H52" s="145"/>
      <c r="I52" s="79"/>
      <c r="J52" s="146"/>
      <c r="K52" s="145"/>
      <c r="L52" s="66"/>
      <c r="M52" s="66"/>
      <c r="N52" s="66"/>
      <c r="O52" s="66"/>
      <c r="P52" s="145"/>
      <c r="Q52" s="113"/>
      <c r="R52" s="541"/>
      <c r="S52" s="542"/>
      <c r="T52" s="542"/>
      <c r="U52" s="542"/>
      <c r="V52" s="542"/>
      <c r="W52" s="543"/>
    </row>
    <row r="53" spans="1:23" ht="12.75" customHeight="1" x14ac:dyDescent="0.2">
      <c r="A53" s="63"/>
      <c r="B53" s="3"/>
      <c r="C53" s="3"/>
      <c r="D53" s="65"/>
      <c r="E53" s="65"/>
      <c r="F53" s="66"/>
      <c r="G53" s="1"/>
      <c r="H53" s="145"/>
      <c r="I53" s="79"/>
      <c r="J53" s="146"/>
      <c r="K53" s="57"/>
      <c r="L53" s="66"/>
      <c r="M53" s="66"/>
      <c r="N53" s="66"/>
      <c r="O53" s="66"/>
      <c r="P53" s="57"/>
      <c r="Q53" s="113"/>
      <c r="R53" s="541"/>
      <c r="S53" s="542"/>
      <c r="T53" s="542"/>
      <c r="U53" s="542"/>
      <c r="V53" s="542"/>
      <c r="W53" s="543"/>
    </row>
    <row r="54" spans="1:23" ht="12.75" customHeight="1" x14ac:dyDescent="0.2">
      <c r="A54" s="63"/>
      <c r="B54" s="3"/>
      <c r="C54" s="3"/>
      <c r="D54" s="65"/>
      <c r="E54" s="65"/>
      <c r="F54" s="66"/>
      <c r="G54" s="1"/>
      <c r="H54" s="145"/>
      <c r="I54" s="79"/>
      <c r="J54" s="146"/>
      <c r="K54" s="145"/>
      <c r="L54" s="66"/>
      <c r="M54" s="66"/>
      <c r="N54" s="66"/>
      <c r="O54" s="66"/>
      <c r="P54" s="57"/>
      <c r="Q54" s="113"/>
      <c r="R54" s="541"/>
      <c r="S54" s="542"/>
      <c r="T54" s="542"/>
      <c r="U54" s="542"/>
      <c r="V54" s="542"/>
      <c r="W54" s="543"/>
    </row>
    <row r="55" spans="1:23" s="78" customFormat="1" ht="12.75" customHeight="1" x14ac:dyDescent="0.2">
      <c r="A55" s="63"/>
      <c r="B55" s="3"/>
      <c r="C55" s="3"/>
      <c r="D55" s="65"/>
      <c r="E55" s="65"/>
      <c r="F55" s="66"/>
      <c r="G55" s="1"/>
      <c r="H55" s="74"/>
      <c r="I55" s="79"/>
      <c r="J55" s="76"/>
      <c r="K55" s="74"/>
      <c r="L55" s="66"/>
      <c r="M55" s="77"/>
      <c r="N55" s="66"/>
      <c r="O55" s="77"/>
      <c r="P55" s="74"/>
      <c r="Q55" s="72"/>
      <c r="R55" s="541"/>
      <c r="S55" s="542"/>
      <c r="T55" s="542"/>
      <c r="U55" s="542"/>
      <c r="V55" s="542"/>
      <c r="W55" s="543"/>
    </row>
    <row r="56" spans="1:23" s="78" customFormat="1" ht="12.75" customHeight="1" x14ac:dyDescent="0.2">
      <c r="A56" s="63"/>
      <c r="B56" s="3"/>
      <c r="C56" s="3"/>
      <c r="D56" s="65"/>
      <c r="E56" s="65"/>
      <c r="F56" s="66"/>
      <c r="G56" s="1"/>
      <c r="H56" s="74"/>
      <c r="I56" s="79"/>
      <c r="J56" s="76"/>
      <c r="K56" s="57"/>
      <c r="L56" s="66"/>
      <c r="M56" s="77"/>
      <c r="N56" s="66"/>
      <c r="O56" s="77"/>
      <c r="P56" s="74"/>
      <c r="Q56" s="72"/>
      <c r="R56" s="541"/>
      <c r="S56" s="542"/>
      <c r="T56" s="542"/>
      <c r="U56" s="542"/>
      <c r="V56" s="542"/>
      <c r="W56" s="543"/>
    </row>
    <row r="57" spans="1:23" ht="12.75" customHeight="1" x14ac:dyDescent="0.2">
      <c r="A57" s="81"/>
      <c r="B57" s="82"/>
      <c r="C57" s="82"/>
      <c r="D57" s="83"/>
      <c r="E57" s="83"/>
      <c r="F57" s="84"/>
      <c r="G57" s="85"/>
      <c r="H57" s="86"/>
      <c r="I57" s="87"/>
      <c r="J57" s="88"/>
      <c r="K57" s="86"/>
      <c r="L57" s="89"/>
      <c r="M57" s="90"/>
      <c r="N57" s="89"/>
      <c r="O57" s="89"/>
      <c r="P57" s="86"/>
      <c r="Q57" s="85"/>
      <c r="R57" s="541"/>
      <c r="S57" s="542"/>
      <c r="T57" s="542"/>
      <c r="U57" s="542"/>
      <c r="V57" s="542"/>
      <c r="W57" s="543"/>
    </row>
    <row r="58" spans="1:23" ht="12.75" customHeight="1" x14ac:dyDescent="0.2">
      <c r="A58" s="81"/>
      <c r="B58" s="82"/>
      <c r="C58" s="82"/>
      <c r="D58" s="83"/>
      <c r="E58" s="83"/>
      <c r="F58" s="84"/>
      <c r="G58" s="85"/>
      <c r="H58" s="86"/>
      <c r="I58" s="87"/>
      <c r="J58" s="88"/>
      <c r="K58" s="86"/>
      <c r="L58" s="89"/>
      <c r="M58" s="90"/>
      <c r="N58" s="89"/>
      <c r="O58" s="89"/>
      <c r="P58" s="86"/>
      <c r="Q58" s="85"/>
      <c r="R58" s="541"/>
      <c r="S58" s="542"/>
      <c r="T58" s="542"/>
      <c r="U58" s="542"/>
      <c r="V58" s="542"/>
      <c r="W58" s="543"/>
    </row>
    <row r="59" spans="1:23" ht="12.75" customHeight="1" x14ac:dyDescent="0.2">
      <c r="A59" s="81"/>
      <c r="B59" s="82"/>
      <c r="C59" s="82"/>
      <c r="D59" s="83"/>
      <c r="E59" s="83"/>
      <c r="F59" s="84"/>
      <c r="G59" s="85"/>
      <c r="H59" s="86"/>
      <c r="I59" s="87"/>
      <c r="J59" s="88"/>
      <c r="K59" s="86"/>
      <c r="L59" s="89"/>
      <c r="M59" s="90"/>
      <c r="N59" s="89"/>
      <c r="O59" s="89"/>
      <c r="P59" s="86"/>
      <c r="Q59" s="85"/>
      <c r="R59" s="541"/>
      <c r="S59" s="542"/>
      <c r="T59" s="542"/>
      <c r="U59" s="542"/>
      <c r="V59" s="542"/>
      <c r="W59" s="543"/>
    </row>
    <row r="60" spans="1:23" ht="12.75" customHeight="1" x14ac:dyDescent="0.2">
      <c r="A60" s="81"/>
      <c r="B60" s="82"/>
      <c r="C60" s="82"/>
      <c r="D60" s="83"/>
      <c r="E60" s="83"/>
      <c r="F60" s="84"/>
      <c r="G60" s="85"/>
      <c r="H60" s="86"/>
      <c r="I60" s="87"/>
      <c r="J60" s="88"/>
      <c r="K60" s="86"/>
      <c r="L60" s="89"/>
      <c r="M60" s="90"/>
      <c r="N60" s="89"/>
      <c r="O60" s="89"/>
      <c r="P60" s="86"/>
      <c r="Q60" s="85"/>
      <c r="R60" s="541"/>
      <c r="S60" s="542"/>
      <c r="T60" s="542"/>
      <c r="U60" s="542"/>
      <c r="V60" s="542"/>
      <c r="W60" s="543"/>
    </row>
    <row r="61" spans="1:23" ht="12.75" customHeight="1" x14ac:dyDescent="0.2">
      <c r="A61" s="81"/>
      <c r="B61" s="82"/>
      <c r="C61" s="82"/>
      <c r="D61" s="83"/>
      <c r="E61" s="83"/>
      <c r="F61" s="84"/>
      <c r="G61" s="85"/>
      <c r="H61" s="86"/>
      <c r="I61" s="87"/>
      <c r="J61" s="88"/>
      <c r="K61" s="86"/>
      <c r="L61" s="89"/>
      <c r="M61" s="90"/>
      <c r="N61" s="89"/>
      <c r="O61" s="89"/>
      <c r="P61" s="86"/>
      <c r="Q61" s="85"/>
      <c r="R61" s="541"/>
      <c r="S61" s="542"/>
      <c r="T61" s="542"/>
      <c r="U61" s="542"/>
      <c r="V61" s="542"/>
      <c r="W61" s="543"/>
    </row>
    <row r="62" spans="1:23" ht="12.75" customHeight="1" x14ac:dyDescent="0.2">
      <c r="A62" s="81"/>
      <c r="B62" s="82"/>
      <c r="C62" s="82"/>
      <c r="D62" s="83"/>
      <c r="E62" s="83"/>
      <c r="F62" s="84"/>
      <c r="G62" s="85"/>
      <c r="H62" s="86"/>
      <c r="I62" s="87"/>
      <c r="J62" s="88"/>
      <c r="K62" s="86"/>
      <c r="L62" s="89"/>
      <c r="M62" s="90"/>
      <c r="N62" s="89"/>
      <c r="O62" s="89"/>
      <c r="P62" s="86"/>
      <c r="Q62" s="85"/>
      <c r="R62" s="541"/>
      <c r="S62" s="542"/>
      <c r="T62" s="542"/>
      <c r="U62" s="542"/>
      <c r="V62" s="542"/>
      <c r="W62" s="543"/>
    </row>
    <row r="63" spans="1:23" ht="12.75" customHeight="1" x14ac:dyDescent="0.2">
      <c r="A63" s="81"/>
      <c r="B63" s="82"/>
      <c r="C63" s="82"/>
      <c r="D63" s="83"/>
      <c r="E63" s="83"/>
      <c r="F63" s="84"/>
      <c r="G63" s="85"/>
      <c r="H63" s="86"/>
      <c r="I63" s="87"/>
      <c r="J63" s="88"/>
      <c r="K63" s="86"/>
      <c r="L63" s="89"/>
      <c r="M63" s="90"/>
      <c r="N63" s="89"/>
      <c r="O63" s="89"/>
      <c r="P63" s="86"/>
      <c r="Q63" s="85"/>
      <c r="R63" s="541"/>
      <c r="S63" s="542"/>
      <c r="T63" s="542"/>
      <c r="U63" s="542"/>
      <c r="V63" s="542"/>
      <c r="W63" s="543"/>
    </row>
    <row r="64" spans="1:23" ht="12.75" customHeight="1" x14ac:dyDescent="0.2">
      <c r="A64" s="81"/>
      <c r="B64" s="82"/>
      <c r="C64" s="82"/>
      <c r="D64" s="83"/>
      <c r="E64" s="83"/>
      <c r="F64" s="84"/>
      <c r="G64" s="85"/>
      <c r="H64" s="86"/>
      <c r="I64" s="87"/>
      <c r="J64" s="88"/>
      <c r="K64" s="86"/>
      <c r="L64" s="89"/>
      <c r="M64" s="90"/>
      <c r="N64" s="89"/>
      <c r="O64" s="89"/>
      <c r="P64" s="86"/>
      <c r="Q64" s="85"/>
      <c r="R64" s="541"/>
      <c r="S64" s="542"/>
      <c r="T64" s="542"/>
      <c r="U64" s="542"/>
      <c r="V64" s="542"/>
      <c r="W64" s="543"/>
    </row>
    <row r="65" spans="1:23" ht="12.75" customHeight="1" x14ac:dyDescent="0.2">
      <c r="A65" s="81"/>
      <c r="B65" s="82"/>
      <c r="C65" s="82"/>
      <c r="D65" s="83"/>
      <c r="E65" s="83"/>
      <c r="F65" s="84"/>
      <c r="G65" s="85"/>
      <c r="H65" s="86"/>
      <c r="I65" s="87"/>
      <c r="J65" s="88"/>
      <c r="K65" s="86"/>
      <c r="L65" s="89"/>
      <c r="M65" s="90"/>
      <c r="N65" s="89"/>
      <c r="O65" s="89"/>
      <c r="P65" s="86"/>
      <c r="Q65" s="85"/>
      <c r="R65" s="541"/>
      <c r="S65" s="542"/>
      <c r="T65" s="542"/>
      <c r="U65" s="542"/>
      <c r="V65" s="542"/>
      <c r="W65" s="543"/>
    </row>
    <row r="66" spans="1:23" ht="12.75" customHeight="1" x14ac:dyDescent="0.2">
      <c r="A66" s="81"/>
      <c r="B66" s="82"/>
      <c r="C66" s="82"/>
      <c r="D66" s="83"/>
      <c r="E66" s="83"/>
      <c r="F66" s="84"/>
      <c r="G66" s="85"/>
      <c r="H66" s="86"/>
      <c r="I66" s="87"/>
      <c r="J66" s="88"/>
      <c r="K66" s="86"/>
      <c r="L66" s="89"/>
      <c r="M66" s="90"/>
      <c r="N66" s="89"/>
      <c r="O66" s="89"/>
      <c r="P66" s="86"/>
      <c r="Q66" s="85"/>
      <c r="R66" s="541"/>
      <c r="S66" s="542"/>
      <c r="T66" s="542"/>
      <c r="U66" s="542"/>
      <c r="V66" s="542"/>
      <c r="W66" s="543"/>
    </row>
    <row r="67" spans="1:23" ht="12.75" customHeight="1" x14ac:dyDescent="0.2">
      <c r="A67" s="81"/>
      <c r="B67" s="82"/>
      <c r="C67" s="82"/>
      <c r="D67" s="83"/>
      <c r="E67" s="83"/>
      <c r="F67" s="84"/>
      <c r="G67" s="85"/>
      <c r="H67" s="86"/>
      <c r="I67" s="87"/>
      <c r="J67" s="88"/>
      <c r="K67" s="86"/>
      <c r="L67" s="89"/>
      <c r="M67" s="90"/>
      <c r="N67" s="89"/>
      <c r="O67" s="89"/>
      <c r="P67" s="86"/>
      <c r="Q67" s="85"/>
      <c r="R67" s="541"/>
      <c r="S67" s="542"/>
      <c r="T67" s="542"/>
      <c r="U67" s="542"/>
      <c r="V67" s="542"/>
      <c r="W67" s="543"/>
    </row>
    <row r="68" spans="1:23" ht="12.75" customHeight="1" x14ac:dyDescent="0.2">
      <c r="A68" s="81"/>
      <c r="B68" s="82"/>
      <c r="C68" s="82"/>
      <c r="D68" s="83"/>
      <c r="E68" s="83"/>
      <c r="F68" s="84"/>
      <c r="G68" s="85"/>
      <c r="H68" s="86"/>
      <c r="I68" s="87"/>
      <c r="J68" s="88"/>
      <c r="K68" s="86"/>
      <c r="L68" s="89"/>
      <c r="M68" s="90"/>
      <c r="N68" s="89"/>
      <c r="O68" s="89"/>
      <c r="P68" s="86"/>
      <c r="Q68" s="85"/>
      <c r="R68" s="541"/>
      <c r="S68" s="542"/>
      <c r="T68" s="542"/>
      <c r="U68" s="542"/>
      <c r="V68" s="542"/>
      <c r="W68" s="543"/>
    </row>
    <row r="69" spans="1:23" ht="12.75" customHeight="1" x14ac:dyDescent="0.2">
      <c r="A69" s="81"/>
      <c r="B69" s="82"/>
      <c r="C69" s="82"/>
      <c r="D69" s="83"/>
      <c r="E69" s="83"/>
      <c r="F69" s="84"/>
      <c r="G69" s="85"/>
      <c r="H69" s="86"/>
      <c r="I69" s="87"/>
      <c r="J69" s="88"/>
      <c r="K69" s="86"/>
      <c r="L69" s="89"/>
      <c r="M69" s="90"/>
      <c r="N69" s="89"/>
      <c r="O69" s="89"/>
      <c r="P69" s="86"/>
      <c r="Q69" s="85"/>
      <c r="R69" s="541"/>
      <c r="S69" s="542"/>
      <c r="T69" s="542"/>
      <c r="U69" s="542"/>
      <c r="V69" s="542"/>
      <c r="W69" s="543"/>
    </row>
    <row r="70" spans="1:23" ht="12.75" customHeight="1" x14ac:dyDescent="0.2">
      <c r="A70" s="81"/>
      <c r="B70" s="82"/>
      <c r="C70" s="82"/>
      <c r="D70" s="83"/>
      <c r="E70" s="83"/>
      <c r="F70" s="84"/>
      <c r="G70" s="85"/>
      <c r="H70" s="86"/>
      <c r="I70" s="87"/>
      <c r="J70" s="88"/>
      <c r="K70" s="86"/>
      <c r="L70" s="89"/>
      <c r="M70" s="90"/>
      <c r="N70" s="89"/>
      <c r="O70" s="89"/>
      <c r="P70" s="86"/>
      <c r="Q70" s="85"/>
      <c r="R70" s="541"/>
      <c r="S70" s="542"/>
      <c r="T70" s="542"/>
      <c r="U70" s="542"/>
      <c r="V70" s="542"/>
      <c r="W70" s="543"/>
    </row>
    <row r="71" spans="1:23" ht="12.75" customHeight="1" x14ac:dyDescent="0.2">
      <c r="A71" s="81"/>
      <c r="B71" s="82"/>
      <c r="C71" s="82"/>
      <c r="D71" s="83"/>
      <c r="E71" s="83"/>
      <c r="F71" s="84"/>
      <c r="G71" s="85"/>
      <c r="H71" s="86"/>
      <c r="I71" s="87"/>
      <c r="J71" s="88"/>
      <c r="K71" s="86"/>
      <c r="L71" s="89"/>
      <c r="M71" s="90"/>
      <c r="N71" s="89"/>
      <c r="O71" s="89"/>
      <c r="P71" s="86"/>
      <c r="Q71" s="85"/>
      <c r="R71" s="541"/>
      <c r="S71" s="542"/>
      <c r="T71" s="542"/>
      <c r="U71" s="542"/>
      <c r="V71" s="542"/>
      <c r="W71" s="543"/>
    </row>
    <row r="72" spans="1:23" ht="12.75" customHeight="1" x14ac:dyDescent="0.2">
      <c r="A72" s="81"/>
      <c r="B72" s="82"/>
      <c r="C72" s="82"/>
      <c r="D72" s="83"/>
      <c r="E72" s="83"/>
      <c r="F72" s="84"/>
      <c r="G72" s="85"/>
      <c r="H72" s="86"/>
      <c r="I72" s="87"/>
      <c r="J72" s="88"/>
      <c r="K72" s="86"/>
      <c r="L72" s="89"/>
      <c r="M72" s="90"/>
      <c r="N72" s="89"/>
      <c r="O72" s="89"/>
      <c r="P72" s="86"/>
      <c r="Q72" s="85"/>
      <c r="R72" s="541"/>
      <c r="S72" s="542"/>
      <c r="T72" s="542"/>
      <c r="U72" s="542"/>
      <c r="V72" s="542"/>
      <c r="W72" s="543"/>
    </row>
    <row r="73" spans="1:23" ht="12.75" customHeight="1" x14ac:dyDescent="0.2">
      <c r="A73" s="81"/>
      <c r="B73" s="82"/>
      <c r="C73" s="82"/>
      <c r="D73" s="83"/>
      <c r="E73" s="83"/>
      <c r="F73" s="84"/>
      <c r="G73" s="85"/>
      <c r="H73" s="86"/>
      <c r="I73" s="87"/>
      <c r="J73" s="88"/>
      <c r="K73" s="86"/>
      <c r="L73" s="89"/>
      <c r="M73" s="90"/>
      <c r="N73" s="89"/>
      <c r="O73" s="89"/>
      <c r="P73" s="86"/>
      <c r="Q73" s="85"/>
      <c r="R73" s="541"/>
      <c r="S73" s="542"/>
      <c r="T73" s="542"/>
      <c r="U73" s="542"/>
      <c r="V73" s="542"/>
      <c r="W73" s="543"/>
    </row>
    <row r="74" spans="1:23" ht="12.75" customHeight="1" x14ac:dyDescent="0.2">
      <c r="A74" s="81"/>
      <c r="B74" s="82"/>
      <c r="C74" s="82"/>
      <c r="D74" s="83"/>
      <c r="E74" s="83"/>
      <c r="F74" s="84"/>
      <c r="G74" s="85"/>
      <c r="H74" s="86"/>
      <c r="I74" s="87"/>
      <c r="J74" s="88"/>
      <c r="K74" s="86"/>
      <c r="L74" s="89"/>
      <c r="M74" s="90"/>
      <c r="N74" s="89"/>
      <c r="O74" s="89"/>
      <c r="P74" s="86"/>
      <c r="Q74" s="85"/>
      <c r="R74" s="541"/>
      <c r="S74" s="542"/>
      <c r="T74" s="542"/>
      <c r="U74" s="542"/>
      <c r="V74" s="542"/>
      <c r="W74" s="543"/>
    </row>
    <row r="75" spans="1:23" ht="12.75" customHeight="1" x14ac:dyDescent="0.2">
      <c r="A75" s="81"/>
      <c r="B75" s="82"/>
      <c r="C75" s="82"/>
      <c r="D75" s="83"/>
      <c r="E75" s="83"/>
      <c r="F75" s="84"/>
      <c r="G75" s="85"/>
      <c r="H75" s="86"/>
      <c r="I75" s="87"/>
      <c r="J75" s="88"/>
      <c r="K75" s="86"/>
      <c r="L75" s="89"/>
      <c r="M75" s="90"/>
      <c r="N75" s="89"/>
      <c r="O75" s="89"/>
      <c r="P75" s="86"/>
      <c r="Q75" s="85"/>
      <c r="R75" s="541"/>
      <c r="S75" s="542"/>
      <c r="T75" s="542"/>
      <c r="U75" s="542"/>
      <c r="V75" s="542"/>
      <c r="W75" s="543"/>
    </row>
    <row r="76" spans="1:23" ht="12.75" customHeight="1" x14ac:dyDescent="0.2">
      <c r="A76" s="81"/>
      <c r="B76" s="82"/>
      <c r="C76" s="82"/>
      <c r="D76" s="83"/>
      <c r="E76" s="83"/>
      <c r="F76" s="84"/>
      <c r="G76" s="85"/>
      <c r="H76" s="86"/>
      <c r="I76" s="87"/>
      <c r="J76" s="88"/>
      <c r="K76" s="86"/>
      <c r="L76" s="89"/>
      <c r="M76" s="90"/>
      <c r="N76" s="89"/>
      <c r="O76" s="89"/>
      <c r="P76" s="86"/>
      <c r="Q76" s="85"/>
      <c r="R76" s="541"/>
      <c r="S76" s="542"/>
      <c r="T76" s="542"/>
      <c r="U76" s="542"/>
      <c r="V76" s="542"/>
      <c r="W76" s="543"/>
    </row>
    <row r="77" spans="1:23" ht="12.75" customHeight="1" x14ac:dyDescent="0.2">
      <c r="A77" s="81"/>
      <c r="B77" s="82"/>
      <c r="C77" s="82"/>
      <c r="D77" s="83"/>
      <c r="E77" s="83"/>
      <c r="F77" s="84"/>
      <c r="G77" s="85"/>
      <c r="H77" s="86"/>
      <c r="I77" s="87"/>
      <c r="J77" s="88"/>
      <c r="K77" s="86"/>
      <c r="L77" s="89"/>
      <c r="M77" s="90"/>
      <c r="N77" s="89"/>
      <c r="O77" s="89"/>
      <c r="P77" s="86"/>
      <c r="Q77" s="85"/>
      <c r="R77" s="541"/>
      <c r="S77" s="542"/>
      <c r="T77" s="542"/>
      <c r="U77" s="542"/>
      <c r="V77" s="542"/>
      <c r="W77" s="543"/>
    </row>
    <row r="78" spans="1:23" ht="12.75" customHeight="1" x14ac:dyDescent="0.2">
      <c r="A78" s="81"/>
      <c r="B78" s="82"/>
      <c r="C78" s="82"/>
      <c r="D78" s="83"/>
      <c r="E78" s="83"/>
      <c r="F78" s="84"/>
      <c r="G78" s="85"/>
      <c r="H78" s="86"/>
      <c r="I78" s="87"/>
      <c r="J78" s="88"/>
      <c r="K78" s="86"/>
      <c r="L78" s="89"/>
      <c r="M78" s="90"/>
      <c r="N78" s="89"/>
      <c r="O78" s="89"/>
      <c r="P78" s="86"/>
      <c r="Q78" s="85"/>
      <c r="R78" s="541"/>
      <c r="S78" s="542"/>
      <c r="T78" s="542"/>
      <c r="U78" s="542"/>
      <c r="V78" s="542"/>
      <c r="W78" s="543"/>
    </row>
    <row r="79" spans="1:23" ht="12.75" customHeight="1" thickBot="1" x14ac:dyDescent="0.25">
      <c r="A79" s="81"/>
      <c r="B79" s="82"/>
      <c r="C79" s="82"/>
      <c r="D79" s="83"/>
      <c r="E79" s="83"/>
      <c r="F79" s="89"/>
      <c r="G79" s="85"/>
      <c r="H79" s="86"/>
      <c r="I79" s="89"/>
      <c r="J79" s="85"/>
      <c r="K79" s="86"/>
      <c r="L79" s="89"/>
      <c r="M79" s="89"/>
      <c r="N79" s="89"/>
      <c r="O79" s="89"/>
      <c r="P79" s="86"/>
      <c r="Q79" s="85"/>
      <c r="R79" s="547"/>
      <c r="S79" s="548"/>
      <c r="T79" s="548"/>
      <c r="U79" s="548"/>
      <c r="V79" s="548"/>
      <c r="W79" s="549"/>
    </row>
    <row r="80" spans="1:23" ht="12.75" customHeight="1" x14ac:dyDescent="0.2">
      <c r="A80" s="550" t="s">
        <v>49</v>
      </c>
      <c r="B80" s="550"/>
      <c r="C80" s="550"/>
      <c r="D80" s="550"/>
      <c r="E80" s="550"/>
      <c r="F80" s="550"/>
      <c r="G80" s="550"/>
      <c r="H80" s="550"/>
      <c r="I80" s="550"/>
      <c r="J80" s="550"/>
      <c r="K80" s="550"/>
      <c r="L80" s="550"/>
      <c r="M80" s="550"/>
      <c r="N80" s="550"/>
      <c r="O80" s="550"/>
      <c r="P80" s="91"/>
      <c r="Q80" s="92"/>
      <c r="R80" s="551"/>
      <c r="S80" s="552"/>
      <c r="T80" s="552"/>
      <c r="U80" s="552"/>
      <c r="V80" s="552"/>
      <c r="W80" s="552"/>
    </row>
    <row r="81" spans="1:23" x14ac:dyDescent="0.2">
      <c r="H81" s="6"/>
      <c r="I81" s="6"/>
      <c r="J81" s="6"/>
      <c r="K81" s="6"/>
      <c r="L81" s="6"/>
      <c r="M81" s="6"/>
      <c r="N81" s="6"/>
      <c r="O81" s="6"/>
    </row>
    <row r="82" spans="1:23" x14ac:dyDescent="0.2">
      <c r="H82" s="6"/>
      <c r="I82" s="6"/>
      <c r="J82" s="6"/>
      <c r="K82" s="6"/>
      <c r="L82" s="6"/>
      <c r="M82" s="6"/>
      <c r="N82" s="6"/>
      <c r="O82" s="6"/>
    </row>
    <row r="83" spans="1:23" x14ac:dyDescent="0.2">
      <c r="A83" s="93"/>
      <c r="B83" s="93"/>
      <c r="C83" s="93"/>
      <c r="D83" s="94"/>
      <c r="E83" s="94"/>
      <c r="F83" s="95"/>
      <c r="G83" s="95"/>
      <c r="H83" s="95"/>
      <c r="I83" s="95"/>
      <c r="J83" s="95"/>
      <c r="K83" s="95"/>
      <c r="L83" s="95"/>
      <c r="M83" s="95"/>
      <c r="N83" s="95"/>
      <c r="O83" s="95"/>
      <c r="P83" s="95"/>
      <c r="Q83" s="95"/>
      <c r="R83" s="96"/>
    </row>
    <row r="84" spans="1:23" x14ac:dyDescent="0.2">
      <c r="A84" s="93"/>
      <c r="B84" s="93"/>
      <c r="C84" s="93"/>
      <c r="D84" s="94"/>
      <c r="E84" s="94"/>
      <c r="F84" s="95"/>
      <c r="G84" s="95"/>
      <c r="H84" s="95"/>
      <c r="I84" s="95"/>
      <c r="J84" s="95"/>
      <c r="K84" s="95"/>
      <c r="L84" s="95"/>
      <c r="M84" s="95"/>
      <c r="N84" s="95"/>
      <c r="O84" s="95"/>
      <c r="P84" s="95"/>
      <c r="Q84" s="95"/>
      <c r="R84" s="96"/>
    </row>
    <row r="85" spans="1:23" x14ac:dyDescent="0.2">
      <c r="A85" s="93"/>
      <c r="B85" s="93"/>
      <c r="C85" s="93"/>
      <c r="D85" s="94"/>
      <c r="E85" s="94"/>
      <c r="F85" s="95"/>
      <c r="G85" s="95"/>
      <c r="H85" s="95"/>
      <c r="I85" s="95"/>
      <c r="J85" s="95"/>
      <c r="K85" s="95"/>
      <c r="L85" s="95"/>
      <c r="M85" s="95"/>
      <c r="N85" s="95"/>
      <c r="O85" s="95"/>
      <c r="P85" s="95"/>
      <c r="Q85" s="95"/>
      <c r="R85" s="96"/>
    </row>
    <row r="86" spans="1:23" x14ac:dyDescent="0.2">
      <c r="H86" s="6"/>
      <c r="I86" s="6"/>
      <c r="J86" s="6"/>
      <c r="K86" s="6"/>
      <c r="L86" s="6"/>
      <c r="M86" s="6"/>
      <c r="N86" s="6"/>
      <c r="O86" s="6"/>
    </row>
    <row r="87" spans="1:23" x14ac:dyDescent="0.2">
      <c r="H87" s="6"/>
      <c r="I87" s="6"/>
      <c r="J87" s="6"/>
      <c r="K87" s="6"/>
      <c r="L87" s="6"/>
      <c r="M87" s="6"/>
      <c r="N87" s="6"/>
      <c r="O87" s="6"/>
    </row>
    <row r="88" spans="1:23" x14ac:dyDescent="0.2">
      <c r="H88" s="6"/>
      <c r="I88" s="6"/>
      <c r="J88" s="6"/>
      <c r="K88" s="6"/>
      <c r="L88" s="6"/>
      <c r="M88" s="6"/>
      <c r="N88" s="6"/>
      <c r="O88" s="6"/>
    </row>
    <row r="89" spans="1:23" s="78" customFormat="1" ht="12.75" customHeight="1" x14ac:dyDescent="0.2">
      <c r="A89" s="63"/>
      <c r="B89" s="3"/>
      <c r="C89" s="3"/>
      <c r="D89" s="65">
        <v>7.66</v>
      </c>
      <c r="E89" s="65">
        <v>7.92</v>
      </c>
      <c r="F89" s="66"/>
      <c r="G89" s="1"/>
      <c r="H89" s="74"/>
      <c r="I89" s="79"/>
      <c r="J89" s="76"/>
      <c r="K89" s="57"/>
      <c r="L89" s="66"/>
      <c r="M89" s="77"/>
      <c r="N89" s="66"/>
      <c r="O89" s="77">
        <v>28</v>
      </c>
      <c r="P89" s="80"/>
      <c r="Q89" s="72"/>
      <c r="R89" s="541" t="s">
        <v>534</v>
      </c>
      <c r="S89" s="542"/>
      <c r="T89" s="542"/>
      <c r="U89" s="542"/>
      <c r="V89" s="542"/>
      <c r="W89" s="543"/>
    </row>
    <row r="90" spans="1:23" s="78" customFormat="1" ht="12.75" customHeight="1" x14ac:dyDescent="0.2">
      <c r="A90" s="63"/>
      <c r="B90" s="3"/>
      <c r="C90" s="3"/>
      <c r="D90" s="65">
        <v>7.92</v>
      </c>
      <c r="E90" s="65">
        <v>8.26</v>
      </c>
      <c r="F90" s="66"/>
      <c r="G90" s="1">
        <v>10</v>
      </c>
      <c r="H90" s="74"/>
      <c r="I90" s="79"/>
      <c r="J90" s="76"/>
      <c r="K90" s="74"/>
      <c r="L90" s="66">
        <v>56</v>
      </c>
      <c r="M90" s="77"/>
      <c r="N90" s="66"/>
      <c r="O90" s="77">
        <v>84</v>
      </c>
      <c r="P90" s="80"/>
      <c r="Q90" s="72"/>
      <c r="R90" s="541" t="s">
        <v>534</v>
      </c>
      <c r="S90" s="542"/>
      <c r="T90" s="542"/>
      <c r="U90" s="542"/>
      <c r="V90" s="542"/>
      <c r="W90" s="543"/>
    </row>
    <row r="91" spans="1:23" s="78" customFormat="1" ht="12.75" customHeight="1" x14ac:dyDescent="0.2">
      <c r="A91" s="63"/>
      <c r="B91" s="3"/>
      <c r="C91" s="3"/>
      <c r="D91" s="65">
        <v>8.26</v>
      </c>
      <c r="E91" s="65">
        <v>8.44</v>
      </c>
      <c r="F91" s="66"/>
      <c r="G91" s="1">
        <v>4</v>
      </c>
      <c r="H91" s="74"/>
      <c r="I91" s="79"/>
      <c r="J91" s="76"/>
      <c r="K91" s="74"/>
      <c r="L91" s="66"/>
      <c r="M91" s="77"/>
      <c r="N91" s="66"/>
      <c r="O91" s="77">
        <v>12</v>
      </c>
      <c r="P91" s="74"/>
      <c r="Q91" s="72"/>
      <c r="R91" s="541" t="s">
        <v>534</v>
      </c>
      <c r="S91" s="542"/>
      <c r="T91" s="542"/>
      <c r="U91" s="542"/>
      <c r="V91" s="542"/>
      <c r="W91" s="543"/>
    </row>
    <row r="92" spans="1:23" s="78" customFormat="1" ht="12.75" customHeight="1" x14ac:dyDescent="0.2">
      <c r="A92" s="63"/>
      <c r="B92" s="3"/>
      <c r="C92" s="3"/>
      <c r="D92" s="65">
        <v>8.44</v>
      </c>
      <c r="E92" s="65">
        <v>8.74</v>
      </c>
      <c r="F92" s="66"/>
      <c r="G92" s="1">
        <v>10</v>
      </c>
      <c r="H92" s="74"/>
      <c r="I92" s="79"/>
      <c r="J92" s="76"/>
      <c r="K92" s="57"/>
      <c r="L92" s="66">
        <v>21</v>
      </c>
      <c r="M92" s="77"/>
      <c r="N92" s="66"/>
      <c r="O92" s="77">
        <v>64</v>
      </c>
      <c r="P92" s="74"/>
      <c r="Q92" s="72"/>
      <c r="R92" s="541" t="s">
        <v>534</v>
      </c>
      <c r="S92" s="542"/>
      <c r="T92" s="542"/>
      <c r="U92" s="542"/>
      <c r="V92" s="542"/>
      <c r="W92" s="543"/>
    </row>
    <row r="93" spans="1:23" x14ac:dyDescent="0.2">
      <c r="H93" s="6"/>
      <c r="I93" s="6"/>
      <c r="J93" s="6"/>
      <c r="K93" s="6"/>
      <c r="L93" s="6"/>
      <c r="M93" s="6"/>
      <c r="N93" s="6"/>
      <c r="O93" s="6"/>
    </row>
    <row r="94" spans="1:23" x14ac:dyDescent="0.2">
      <c r="H94" s="6"/>
      <c r="I94" s="6"/>
      <c r="J94" s="6"/>
      <c r="K94" s="6"/>
      <c r="L94" s="6"/>
      <c r="M94" s="6"/>
      <c r="N94" s="6"/>
      <c r="O94" s="6"/>
    </row>
    <row r="95" spans="1:23" x14ac:dyDescent="0.2">
      <c r="H95" s="6"/>
      <c r="I95" s="6"/>
      <c r="J95" s="6"/>
      <c r="K95" s="6"/>
      <c r="L95" s="6"/>
      <c r="M95" s="6"/>
      <c r="N95" s="6"/>
      <c r="O95" s="6"/>
    </row>
    <row r="96" spans="1:23" x14ac:dyDescent="0.2">
      <c r="H96" s="6"/>
      <c r="I96" s="6"/>
      <c r="J96" s="6"/>
      <c r="K96" s="6"/>
      <c r="L96" s="6"/>
      <c r="M96" s="6"/>
      <c r="N96" s="6"/>
      <c r="O96" s="6"/>
    </row>
    <row r="97" spans="1:23" x14ac:dyDescent="0.2">
      <c r="H97" s="6"/>
      <c r="I97" s="6"/>
      <c r="J97" s="6"/>
      <c r="K97" s="6"/>
      <c r="L97" s="6"/>
      <c r="M97" s="6"/>
      <c r="N97" s="6"/>
      <c r="O97" s="6"/>
    </row>
    <row r="98" spans="1:23" x14ac:dyDescent="0.2">
      <c r="H98" s="6"/>
      <c r="I98" s="6"/>
      <c r="J98" s="6"/>
      <c r="K98" s="6"/>
      <c r="L98" s="6"/>
      <c r="M98" s="6"/>
      <c r="N98" s="6"/>
      <c r="O98" s="6"/>
    </row>
    <row r="99" spans="1:23" x14ac:dyDescent="0.2">
      <c r="H99" s="6"/>
      <c r="I99" s="6"/>
      <c r="J99" s="6"/>
      <c r="K99" s="6"/>
      <c r="L99" s="6"/>
      <c r="M99" s="6"/>
      <c r="N99" s="6"/>
      <c r="O99" s="6"/>
    </row>
    <row r="100" spans="1:23" x14ac:dyDescent="0.2">
      <c r="H100" s="6"/>
      <c r="I100" s="6"/>
      <c r="J100" s="6"/>
      <c r="K100" s="6"/>
      <c r="L100" s="6"/>
      <c r="M100" s="6"/>
      <c r="N100" s="6"/>
      <c r="O100" s="6"/>
    </row>
    <row r="101" spans="1:23" x14ac:dyDescent="0.2">
      <c r="H101" s="6"/>
      <c r="I101" s="6"/>
      <c r="J101" s="6"/>
      <c r="K101" s="6"/>
      <c r="L101" s="6"/>
      <c r="M101" s="6"/>
      <c r="N101" s="6"/>
      <c r="O101" s="6"/>
    </row>
    <row r="102" spans="1:23" x14ac:dyDescent="0.2">
      <c r="H102" s="6"/>
      <c r="I102" s="6"/>
      <c r="J102" s="6"/>
      <c r="K102" s="6"/>
      <c r="L102" s="6"/>
      <c r="M102" s="6"/>
      <c r="N102" s="6"/>
      <c r="O102" s="6"/>
    </row>
    <row r="103" spans="1:23" x14ac:dyDescent="0.2">
      <c r="H103" s="6"/>
      <c r="I103" s="6"/>
      <c r="J103" s="6"/>
      <c r="K103" s="6"/>
      <c r="L103" s="6"/>
      <c r="M103" s="6"/>
      <c r="N103" s="6"/>
      <c r="O103" s="6"/>
    </row>
    <row r="104" spans="1:23" s="6" customFormat="1" x14ac:dyDescent="0.2">
      <c r="A104" s="4"/>
      <c r="B104" s="4"/>
      <c r="C104" s="4"/>
      <c r="D104" s="5"/>
      <c r="E104" s="5"/>
      <c r="R104" s="7"/>
      <c r="S104" s="4"/>
      <c r="T104" s="4"/>
      <c r="U104" s="4"/>
      <c r="V104" s="4"/>
      <c r="W104" s="4"/>
    </row>
    <row r="105" spans="1:23" s="6" customFormat="1" x14ac:dyDescent="0.2">
      <c r="A105" s="4"/>
      <c r="B105" s="4"/>
      <c r="C105" s="4"/>
      <c r="D105" s="5"/>
      <c r="E105" s="5"/>
      <c r="R105" s="7"/>
      <c r="S105" s="4"/>
      <c r="T105" s="4"/>
      <c r="U105" s="4"/>
      <c r="V105" s="4"/>
      <c r="W105" s="4"/>
    </row>
    <row r="106" spans="1:23" s="6" customFormat="1" x14ac:dyDescent="0.2">
      <c r="A106" s="4"/>
      <c r="B106" s="4"/>
      <c r="C106" s="4"/>
      <c r="D106" s="5"/>
      <c r="E106" s="5"/>
      <c r="R106" s="7"/>
      <c r="S106" s="4"/>
      <c r="T106" s="4"/>
      <c r="U106" s="4"/>
      <c r="V106" s="4"/>
      <c r="W106" s="4"/>
    </row>
  </sheetData>
  <mergeCells count="111">
    <mergeCell ref="A80:O80"/>
    <mergeCell ref="R80:W80"/>
    <mergeCell ref="R89:W89"/>
    <mergeCell ref="R90:W90"/>
    <mergeCell ref="R91:W91"/>
    <mergeCell ref="R92:W92"/>
    <mergeCell ref="R71:W71"/>
    <mergeCell ref="R72:W72"/>
    <mergeCell ref="R73:W73"/>
    <mergeCell ref="R74:W74"/>
    <mergeCell ref="R75:W75"/>
    <mergeCell ref="R76:W76"/>
    <mergeCell ref="R77:W77"/>
    <mergeCell ref="R78:W78"/>
    <mergeCell ref="R79:W79"/>
    <mergeCell ref="R62:W62"/>
    <mergeCell ref="R63:W63"/>
    <mergeCell ref="R64:W64"/>
    <mergeCell ref="R65:W65"/>
    <mergeCell ref="R66:W66"/>
    <mergeCell ref="R67:W67"/>
    <mergeCell ref="R68:W68"/>
    <mergeCell ref="R69:W69"/>
    <mergeCell ref="R70:W70"/>
    <mergeCell ref="R53:W53"/>
    <mergeCell ref="R54:W54"/>
    <mergeCell ref="R55:W55"/>
    <mergeCell ref="R56:W56"/>
    <mergeCell ref="R57:W57"/>
    <mergeCell ref="R58:W58"/>
    <mergeCell ref="R59:W59"/>
    <mergeCell ref="R60:W60"/>
    <mergeCell ref="R61:W61"/>
    <mergeCell ref="R44:W44"/>
    <mergeCell ref="R45:W45"/>
    <mergeCell ref="R46:W46"/>
    <mergeCell ref="R47:W47"/>
    <mergeCell ref="R48:W48"/>
    <mergeCell ref="R49:W49"/>
    <mergeCell ref="R50:W50"/>
    <mergeCell ref="R51:W51"/>
    <mergeCell ref="R52:W52"/>
    <mergeCell ref="R35:W35"/>
    <mergeCell ref="R36:W36"/>
    <mergeCell ref="R37:W37"/>
    <mergeCell ref="R38:W38"/>
    <mergeCell ref="R39:W39"/>
    <mergeCell ref="R40:W40"/>
    <mergeCell ref="R41:W41"/>
    <mergeCell ref="R42:W42"/>
    <mergeCell ref="R43:W43"/>
    <mergeCell ref="R26:W26"/>
    <mergeCell ref="R27:W27"/>
    <mergeCell ref="R28:W28"/>
    <mergeCell ref="R29:W29"/>
    <mergeCell ref="R30:W30"/>
    <mergeCell ref="R31:W31"/>
    <mergeCell ref="R32:W32"/>
    <mergeCell ref="R33:W33"/>
    <mergeCell ref="R34:W34"/>
    <mergeCell ref="K18:K20"/>
    <mergeCell ref="L18:L20"/>
    <mergeCell ref="M18:M20"/>
    <mergeCell ref="N18:N20"/>
    <mergeCell ref="O18:O20"/>
    <mergeCell ref="R22:W22"/>
    <mergeCell ref="R23:W23"/>
    <mergeCell ref="R24:W24"/>
    <mergeCell ref="R25:W25"/>
    <mergeCell ref="C7:H7"/>
    <mergeCell ref="K7:P7"/>
    <mergeCell ref="S7:V7"/>
    <mergeCell ref="A9:G9"/>
    <mergeCell ref="H9:O9"/>
    <mergeCell ref="P9:Q9"/>
    <mergeCell ref="R9:W9"/>
    <mergeCell ref="H10:J10"/>
    <mergeCell ref="K10:O10"/>
    <mergeCell ref="P10:P20"/>
    <mergeCell ref="Q10:Q20"/>
    <mergeCell ref="R10:W21"/>
    <mergeCell ref="H11:I17"/>
    <mergeCell ref="J11:J17"/>
    <mergeCell ref="K11:M11"/>
    <mergeCell ref="K12:M12"/>
    <mergeCell ref="K13:M13"/>
    <mergeCell ref="K14:M14"/>
    <mergeCell ref="K15:M15"/>
    <mergeCell ref="K16:M16"/>
    <mergeCell ref="K17:M17"/>
    <mergeCell ref="H18:H20"/>
    <mergeCell ref="I18:I20"/>
    <mergeCell ref="J18:J20"/>
    <mergeCell ref="C4:H4"/>
    <mergeCell ref="K4:P4"/>
    <mergeCell ref="S4:V4"/>
    <mergeCell ref="C5:H5"/>
    <mergeCell ref="K5:P5"/>
    <mergeCell ref="S5:V5"/>
    <mergeCell ref="C6:H6"/>
    <mergeCell ref="K6:P6"/>
    <mergeCell ref="S6:V6"/>
    <mergeCell ref="X1:X3"/>
    <mergeCell ref="Y1:Y3"/>
    <mergeCell ref="Z1:Z3"/>
    <mergeCell ref="C2:H2"/>
    <mergeCell ref="K2:P2"/>
    <mergeCell ref="S2:V2"/>
    <mergeCell ref="C3:H3"/>
    <mergeCell ref="K3:P3"/>
    <mergeCell ref="S3:V3"/>
  </mergeCells>
  <pageMargins left="0.75" right="0.75" top="1" bottom="1" header="0.5" footer="0.5"/>
  <pageSetup paperSize="17" scale="60" orientation="landscape" r:id="rId1"/>
  <headerFooter alignWithMargins="0"/>
  <drawing r:id="rId2"/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A00-000000000000}">
  <sheetPr codeName="Sheet75"/>
  <dimension ref="A1:Z93"/>
  <sheetViews>
    <sheetView topLeftCell="A23" workbookViewId="0">
      <selection activeCell="L43" sqref="L43"/>
    </sheetView>
  </sheetViews>
  <sheetFormatPr defaultRowHeight="12.75" x14ac:dyDescent="0.2"/>
  <cols>
    <col min="1" max="3" width="9.7109375" style="4" customWidth="1"/>
    <col min="4" max="5" width="9.7109375" style="5" customWidth="1"/>
    <col min="6" max="7" width="9.7109375" style="6" customWidth="1"/>
    <col min="8" max="9" width="9.7109375" style="4" customWidth="1"/>
    <col min="10" max="10" width="10.42578125" style="4" customWidth="1"/>
    <col min="11" max="11" width="11.7109375" style="4" customWidth="1"/>
    <col min="12" max="12" width="14.42578125" style="4" customWidth="1"/>
    <col min="13" max="14" width="8.7109375" style="4" customWidth="1"/>
    <col min="15" max="15" width="12.28515625" style="4" customWidth="1"/>
    <col min="16" max="17" width="16.7109375" style="6" customWidth="1"/>
    <col min="18" max="18" width="8.7109375" style="7" customWidth="1"/>
    <col min="19" max="22" width="8.7109375" style="4" customWidth="1"/>
    <col min="23" max="23" width="12.28515625" style="4" customWidth="1"/>
    <col min="24" max="24" width="10.140625" style="4" customWidth="1"/>
    <col min="25" max="16384" width="9.140625" style="4"/>
  </cols>
  <sheetData>
    <row r="1" spans="1:26" ht="12" customHeight="1" thickBot="1" x14ac:dyDescent="0.25">
      <c r="P1" s="4"/>
      <c r="Q1" s="4"/>
      <c r="R1" s="4"/>
      <c r="U1" s="6"/>
      <c r="V1" s="6"/>
      <c r="W1" s="7"/>
      <c r="X1" s="481" t="s">
        <v>69</v>
      </c>
      <c r="Y1" s="484" t="s">
        <v>70</v>
      </c>
      <c r="Z1" s="486" t="s">
        <v>71</v>
      </c>
    </row>
    <row r="2" spans="1:26" x14ac:dyDescent="0.2">
      <c r="B2" s="8" t="s">
        <v>28</v>
      </c>
      <c r="C2" s="488" t="s">
        <v>29</v>
      </c>
      <c r="D2" s="489"/>
      <c r="E2" s="489"/>
      <c r="F2" s="489"/>
      <c r="G2" s="489"/>
      <c r="H2" s="490"/>
      <c r="J2" s="8" t="s">
        <v>28</v>
      </c>
      <c r="K2" s="488" t="s">
        <v>30</v>
      </c>
      <c r="L2" s="489"/>
      <c r="M2" s="489"/>
      <c r="N2" s="489"/>
      <c r="O2" s="489"/>
      <c r="P2" s="490"/>
      <c r="Q2" s="4"/>
      <c r="R2" s="8" t="s">
        <v>28</v>
      </c>
      <c r="S2" s="488" t="s">
        <v>30</v>
      </c>
      <c r="T2" s="489"/>
      <c r="U2" s="489"/>
      <c r="V2" s="490"/>
      <c r="X2" s="482"/>
      <c r="Y2" s="485"/>
      <c r="Z2" s="487"/>
    </row>
    <row r="3" spans="1:26" ht="13.5" thickBot="1" x14ac:dyDescent="0.25">
      <c r="B3" s="9">
        <v>1</v>
      </c>
      <c r="C3" s="491" t="s">
        <v>24</v>
      </c>
      <c r="D3" s="492"/>
      <c r="E3" s="492"/>
      <c r="F3" s="492"/>
      <c r="G3" s="492"/>
      <c r="H3" s="493"/>
      <c r="J3" s="9">
        <v>5</v>
      </c>
      <c r="K3" s="491" t="s">
        <v>31</v>
      </c>
      <c r="L3" s="492"/>
      <c r="M3" s="492"/>
      <c r="N3" s="492"/>
      <c r="O3" s="492"/>
      <c r="P3" s="493"/>
      <c r="Q3" s="4"/>
      <c r="R3" s="10">
        <v>10</v>
      </c>
      <c r="S3" s="491" t="s">
        <v>32</v>
      </c>
      <c r="T3" s="492"/>
      <c r="U3" s="492"/>
      <c r="V3" s="493"/>
      <c r="X3" s="483"/>
      <c r="Y3" s="485"/>
      <c r="Z3" s="487"/>
    </row>
    <row r="4" spans="1:26" x14ac:dyDescent="0.2">
      <c r="B4" s="9">
        <v>2</v>
      </c>
      <c r="C4" s="491" t="s">
        <v>26</v>
      </c>
      <c r="D4" s="492"/>
      <c r="E4" s="492"/>
      <c r="F4" s="492"/>
      <c r="G4" s="492"/>
      <c r="H4" s="493"/>
      <c r="J4" s="9">
        <v>6</v>
      </c>
      <c r="K4" s="491" t="s">
        <v>33</v>
      </c>
      <c r="L4" s="492"/>
      <c r="M4" s="492"/>
      <c r="N4" s="492"/>
      <c r="O4" s="492"/>
      <c r="P4" s="493"/>
      <c r="Q4" s="4"/>
      <c r="R4" s="10">
        <v>11</v>
      </c>
      <c r="S4" s="491" t="s">
        <v>34</v>
      </c>
      <c r="T4" s="492"/>
      <c r="U4" s="492"/>
      <c r="V4" s="493"/>
    </row>
    <row r="5" spans="1:26" x14ac:dyDescent="0.2">
      <c r="B5" s="9">
        <v>3</v>
      </c>
      <c r="C5" s="491" t="s">
        <v>27</v>
      </c>
      <c r="D5" s="492"/>
      <c r="E5" s="492"/>
      <c r="F5" s="492"/>
      <c r="G5" s="492"/>
      <c r="H5" s="493"/>
      <c r="J5" s="9">
        <v>7</v>
      </c>
      <c r="K5" s="491" t="s">
        <v>35</v>
      </c>
      <c r="L5" s="492"/>
      <c r="M5" s="492"/>
      <c r="N5" s="492"/>
      <c r="O5" s="492"/>
      <c r="P5" s="493"/>
      <c r="Q5" s="4"/>
      <c r="R5" s="10">
        <v>12</v>
      </c>
      <c r="S5" s="491" t="s">
        <v>36</v>
      </c>
      <c r="T5" s="492"/>
      <c r="U5" s="492"/>
      <c r="V5" s="493"/>
    </row>
    <row r="6" spans="1:26" x14ac:dyDescent="0.2">
      <c r="B6" s="9">
        <v>4</v>
      </c>
      <c r="C6" s="491" t="s">
        <v>25</v>
      </c>
      <c r="D6" s="492"/>
      <c r="E6" s="492"/>
      <c r="F6" s="492"/>
      <c r="G6" s="492"/>
      <c r="H6" s="493"/>
      <c r="J6" s="9">
        <v>8</v>
      </c>
      <c r="K6" s="491" t="s">
        <v>37</v>
      </c>
      <c r="L6" s="492"/>
      <c r="M6" s="492"/>
      <c r="N6" s="492"/>
      <c r="O6" s="492"/>
      <c r="P6" s="493"/>
      <c r="Q6" s="4"/>
      <c r="R6" s="10">
        <v>13</v>
      </c>
      <c r="S6" s="491" t="s">
        <v>38</v>
      </c>
      <c r="T6" s="492"/>
      <c r="U6" s="492"/>
      <c r="V6" s="493"/>
    </row>
    <row r="7" spans="1:26" ht="13.5" thickBot="1" x14ac:dyDescent="0.25">
      <c r="B7" s="11"/>
      <c r="C7" s="494"/>
      <c r="D7" s="495"/>
      <c r="E7" s="495"/>
      <c r="F7" s="495"/>
      <c r="G7" s="495"/>
      <c r="H7" s="496"/>
      <c r="J7" s="11">
        <v>9</v>
      </c>
      <c r="K7" s="494" t="s">
        <v>39</v>
      </c>
      <c r="L7" s="495"/>
      <c r="M7" s="495"/>
      <c r="N7" s="495"/>
      <c r="O7" s="495"/>
      <c r="P7" s="496"/>
      <c r="Q7" s="4"/>
      <c r="R7" s="12"/>
      <c r="S7" s="494"/>
      <c r="T7" s="495"/>
      <c r="U7" s="495"/>
      <c r="V7" s="496"/>
    </row>
    <row r="8" spans="1:26" ht="13.5" thickBot="1" x14ac:dyDescent="0.25">
      <c r="P8" s="4"/>
      <c r="Q8" s="4"/>
      <c r="R8" s="4"/>
      <c r="U8" s="6"/>
      <c r="V8" s="6"/>
      <c r="W8" s="7"/>
    </row>
    <row r="9" spans="1:26" s="13" customFormat="1" ht="24.75" customHeight="1" thickBot="1" x14ac:dyDescent="0.25">
      <c r="A9" s="497" t="s">
        <v>5</v>
      </c>
      <c r="B9" s="497"/>
      <c r="C9" s="497"/>
      <c r="D9" s="497"/>
      <c r="E9" s="497"/>
      <c r="F9" s="497"/>
      <c r="G9" s="498"/>
      <c r="H9" s="499" t="s">
        <v>40</v>
      </c>
      <c r="I9" s="500"/>
      <c r="J9" s="500"/>
      <c r="K9" s="500"/>
      <c r="L9" s="500"/>
      <c r="M9" s="500"/>
      <c r="N9" s="500"/>
      <c r="O9" s="500"/>
      <c r="P9" s="501">
        <v>621</v>
      </c>
      <c r="Q9" s="502"/>
      <c r="R9" s="499" t="s">
        <v>2</v>
      </c>
      <c r="S9" s="500"/>
      <c r="T9" s="500"/>
      <c r="U9" s="500"/>
      <c r="V9" s="500"/>
      <c r="W9" s="500"/>
    </row>
    <row r="10" spans="1:26" ht="12.75" customHeight="1" x14ac:dyDescent="0.2">
      <c r="A10" s="14" t="s">
        <v>6</v>
      </c>
      <c r="B10" s="15" t="s">
        <v>7</v>
      </c>
      <c r="C10" s="16" t="s">
        <v>8</v>
      </c>
      <c r="D10" s="17" t="s">
        <v>1</v>
      </c>
      <c r="E10" s="18" t="s">
        <v>9</v>
      </c>
      <c r="F10" s="19" t="s">
        <v>6</v>
      </c>
      <c r="G10" s="20" t="s">
        <v>16</v>
      </c>
      <c r="H10" s="503" t="s">
        <v>41</v>
      </c>
      <c r="I10" s="504"/>
      <c r="J10" s="505"/>
      <c r="K10" s="506" t="s">
        <v>42</v>
      </c>
      <c r="L10" s="507"/>
      <c r="M10" s="507"/>
      <c r="N10" s="507"/>
      <c r="O10" s="507"/>
      <c r="P10" s="508" t="s">
        <v>23</v>
      </c>
      <c r="Q10" s="511" t="s">
        <v>22</v>
      </c>
      <c r="R10" s="514"/>
      <c r="S10" s="515"/>
      <c r="T10" s="515"/>
      <c r="U10" s="515"/>
      <c r="V10" s="515"/>
      <c r="W10" s="515"/>
    </row>
    <row r="11" spans="1:26" ht="12.75" customHeight="1" x14ac:dyDescent="0.2">
      <c r="A11" s="21" t="s">
        <v>11</v>
      </c>
      <c r="B11" s="22" t="s">
        <v>11</v>
      </c>
      <c r="C11" s="23" t="s">
        <v>11</v>
      </c>
      <c r="D11" s="24" t="s">
        <v>9</v>
      </c>
      <c r="E11" s="25" t="s">
        <v>12</v>
      </c>
      <c r="F11" s="26" t="s">
        <v>9</v>
      </c>
      <c r="G11" s="27" t="s">
        <v>9</v>
      </c>
      <c r="H11" s="518" t="s">
        <v>43</v>
      </c>
      <c r="I11" s="519"/>
      <c r="J11" s="522" t="s">
        <v>44</v>
      </c>
      <c r="K11" s="523"/>
      <c r="L11" s="524"/>
      <c r="M11" s="525"/>
      <c r="N11" s="29"/>
      <c r="O11" s="97"/>
      <c r="P11" s="509"/>
      <c r="Q11" s="512"/>
      <c r="R11" s="516"/>
      <c r="S11" s="517"/>
      <c r="T11" s="517"/>
      <c r="U11" s="517"/>
      <c r="V11" s="517"/>
      <c r="W11" s="517"/>
    </row>
    <row r="12" spans="1:26" ht="12.75" customHeight="1" x14ac:dyDescent="0.2">
      <c r="A12" s="21" t="s">
        <v>7</v>
      </c>
      <c r="B12" s="22" t="s">
        <v>14</v>
      </c>
      <c r="C12" s="23" t="s">
        <v>14</v>
      </c>
      <c r="D12" s="24" t="s">
        <v>15</v>
      </c>
      <c r="E12" s="25" t="s">
        <v>16</v>
      </c>
      <c r="F12" s="26" t="s">
        <v>12</v>
      </c>
      <c r="G12" s="27" t="s">
        <v>10</v>
      </c>
      <c r="H12" s="520"/>
      <c r="I12" s="521"/>
      <c r="J12" s="522"/>
      <c r="K12" s="526"/>
      <c r="L12" s="527"/>
      <c r="M12" s="528"/>
      <c r="N12" s="30"/>
      <c r="O12" s="98"/>
      <c r="P12" s="509"/>
      <c r="Q12" s="512"/>
      <c r="R12" s="516"/>
      <c r="S12" s="517"/>
      <c r="T12" s="517"/>
      <c r="U12" s="517"/>
      <c r="V12" s="517"/>
      <c r="W12" s="517"/>
    </row>
    <row r="13" spans="1:26" ht="12.75" customHeight="1" x14ac:dyDescent="0.2">
      <c r="A13" s="21" t="s">
        <v>0</v>
      </c>
      <c r="B13" s="22" t="s">
        <v>12</v>
      </c>
      <c r="C13" s="23" t="s">
        <v>10</v>
      </c>
      <c r="D13" s="24"/>
      <c r="E13" s="25"/>
      <c r="F13" s="26" t="s">
        <v>15</v>
      </c>
      <c r="G13" s="27" t="s">
        <v>0</v>
      </c>
      <c r="H13" s="520"/>
      <c r="I13" s="521"/>
      <c r="J13" s="522"/>
      <c r="K13" s="526" t="s">
        <v>43</v>
      </c>
      <c r="L13" s="527"/>
      <c r="M13" s="528"/>
      <c r="N13" s="30" t="s">
        <v>44</v>
      </c>
      <c r="O13" s="98" t="s">
        <v>44</v>
      </c>
      <c r="P13" s="509"/>
      <c r="Q13" s="512"/>
      <c r="R13" s="516"/>
      <c r="S13" s="517"/>
      <c r="T13" s="517"/>
      <c r="U13" s="517"/>
      <c r="V13" s="517"/>
      <c r="W13" s="517"/>
    </row>
    <row r="14" spans="1:26" ht="12.75" customHeight="1" x14ac:dyDescent="0.2">
      <c r="A14" s="21" t="s">
        <v>10</v>
      </c>
      <c r="B14" s="22" t="s">
        <v>10</v>
      </c>
      <c r="C14" s="23" t="s">
        <v>9</v>
      </c>
      <c r="D14" s="24" t="s">
        <v>18</v>
      </c>
      <c r="E14" s="25" t="s">
        <v>18</v>
      </c>
      <c r="F14" s="26" t="s">
        <v>10</v>
      </c>
      <c r="G14" s="27" t="s">
        <v>17</v>
      </c>
      <c r="H14" s="520"/>
      <c r="I14" s="521"/>
      <c r="J14" s="522"/>
      <c r="K14" s="526" t="s">
        <v>45</v>
      </c>
      <c r="L14" s="527"/>
      <c r="M14" s="528"/>
      <c r="N14" s="30" t="s">
        <v>45</v>
      </c>
      <c r="O14" s="98" t="s">
        <v>44</v>
      </c>
      <c r="P14" s="509"/>
      <c r="Q14" s="512"/>
      <c r="R14" s="516"/>
      <c r="S14" s="517"/>
      <c r="T14" s="517"/>
      <c r="U14" s="517"/>
      <c r="V14" s="517"/>
      <c r="W14" s="517"/>
    </row>
    <row r="15" spans="1:26" ht="12.75" customHeight="1" x14ac:dyDescent="0.2">
      <c r="A15" s="21" t="s">
        <v>17</v>
      </c>
      <c r="B15" s="22" t="s">
        <v>13</v>
      </c>
      <c r="C15" s="23"/>
      <c r="D15" s="24" t="s">
        <v>6</v>
      </c>
      <c r="E15" s="25" t="s">
        <v>6</v>
      </c>
      <c r="F15" s="26" t="s">
        <v>19</v>
      </c>
      <c r="G15" s="27" t="s">
        <v>6</v>
      </c>
      <c r="H15" s="520"/>
      <c r="I15" s="521"/>
      <c r="J15" s="522"/>
      <c r="K15" s="526"/>
      <c r="L15" s="527"/>
      <c r="M15" s="528"/>
      <c r="N15" s="30"/>
      <c r="O15" s="98"/>
      <c r="P15" s="509"/>
      <c r="Q15" s="512"/>
      <c r="R15" s="516"/>
      <c r="S15" s="517"/>
      <c r="T15" s="517"/>
      <c r="U15" s="517"/>
      <c r="V15" s="517"/>
      <c r="W15" s="517"/>
    </row>
    <row r="16" spans="1:26" ht="12.75" customHeight="1" x14ac:dyDescent="0.2">
      <c r="A16" s="21" t="s">
        <v>11</v>
      </c>
      <c r="B16" s="22"/>
      <c r="C16" s="23"/>
      <c r="D16" s="24" t="s">
        <v>20</v>
      </c>
      <c r="E16" s="25" t="s">
        <v>20</v>
      </c>
      <c r="F16" s="26"/>
      <c r="G16" s="27"/>
      <c r="H16" s="520"/>
      <c r="I16" s="521"/>
      <c r="J16" s="522"/>
      <c r="K16" s="526"/>
      <c r="L16" s="527"/>
      <c r="M16" s="528"/>
      <c r="N16" s="30"/>
      <c r="O16" s="98"/>
      <c r="P16" s="509"/>
      <c r="Q16" s="512"/>
      <c r="R16" s="516"/>
      <c r="S16" s="517"/>
      <c r="T16" s="517"/>
      <c r="U16" s="517"/>
      <c r="V16" s="517"/>
      <c r="W16" s="517"/>
    </row>
    <row r="17" spans="1:23" ht="12.75" customHeight="1" x14ac:dyDescent="0.2">
      <c r="A17" s="21" t="s">
        <v>12</v>
      </c>
      <c r="B17" s="22"/>
      <c r="C17" s="23"/>
      <c r="D17" s="24"/>
      <c r="E17" s="25"/>
      <c r="F17" s="26" t="s">
        <v>3</v>
      </c>
      <c r="G17" s="27"/>
      <c r="H17" s="520"/>
      <c r="I17" s="521"/>
      <c r="J17" s="522"/>
      <c r="K17" s="529"/>
      <c r="L17" s="530"/>
      <c r="M17" s="531"/>
      <c r="N17" s="28"/>
      <c r="O17" s="99"/>
      <c r="P17" s="509"/>
      <c r="Q17" s="512"/>
      <c r="R17" s="516"/>
      <c r="S17" s="517"/>
      <c r="T17" s="517"/>
      <c r="U17" s="517"/>
      <c r="V17" s="517"/>
      <c r="W17" s="517"/>
    </row>
    <row r="18" spans="1:23" ht="12.75" customHeight="1" x14ac:dyDescent="0.2">
      <c r="A18" s="21"/>
      <c r="B18" s="22"/>
      <c r="C18" s="23"/>
      <c r="D18" s="24"/>
      <c r="E18" s="25"/>
      <c r="F18" s="26"/>
      <c r="G18" s="27"/>
      <c r="H18" s="520" t="s">
        <v>46</v>
      </c>
      <c r="I18" s="521" t="s">
        <v>47</v>
      </c>
      <c r="J18" s="522" t="s">
        <v>48</v>
      </c>
      <c r="K18" s="520" t="s">
        <v>46</v>
      </c>
      <c r="L18" s="521" t="s">
        <v>26</v>
      </c>
      <c r="M18" s="532" t="s">
        <v>47</v>
      </c>
      <c r="N18" s="521" t="s">
        <v>48</v>
      </c>
      <c r="O18" s="533" t="s">
        <v>25</v>
      </c>
      <c r="P18" s="509"/>
      <c r="Q18" s="512"/>
      <c r="R18" s="516"/>
      <c r="S18" s="517"/>
      <c r="T18" s="517"/>
      <c r="U18" s="517"/>
      <c r="V18" s="517"/>
      <c r="W18" s="517"/>
    </row>
    <row r="19" spans="1:23" ht="12.75" customHeight="1" x14ac:dyDescent="0.2">
      <c r="A19" s="31"/>
      <c r="B19" s="32"/>
      <c r="C19" s="33"/>
      <c r="D19" s="34"/>
      <c r="E19" s="35"/>
      <c r="F19" s="36"/>
      <c r="G19" s="37"/>
      <c r="H19" s="520"/>
      <c r="I19" s="521"/>
      <c r="J19" s="522"/>
      <c r="K19" s="520"/>
      <c r="L19" s="521"/>
      <c r="M19" s="532"/>
      <c r="N19" s="521"/>
      <c r="O19" s="534"/>
      <c r="P19" s="509"/>
      <c r="Q19" s="512"/>
      <c r="R19" s="516"/>
      <c r="S19" s="517"/>
      <c r="T19" s="517"/>
      <c r="U19" s="517"/>
      <c r="V19" s="517"/>
      <c r="W19" s="517"/>
    </row>
    <row r="20" spans="1:23" ht="12.75" customHeight="1" x14ac:dyDescent="0.2">
      <c r="A20" s="21"/>
      <c r="B20" s="22"/>
      <c r="C20" s="23"/>
      <c r="D20" s="24"/>
      <c r="E20" s="25"/>
      <c r="F20" s="26"/>
      <c r="G20" s="27"/>
      <c r="H20" s="520"/>
      <c r="I20" s="521"/>
      <c r="J20" s="522"/>
      <c r="K20" s="520"/>
      <c r="L20" s="521"/>
      <c r="M20" s="532"/>
      <c r="N20" s="521"/>
      <c r="O20" s="535"/>
      <c r="P20" s="510"/>
      <c r="Q20" s="513"/>
      <c r="R20" s="516"/>
      <c r="S20" s="517"/>
      <c r="T20" s="517"/>
      <c r="U20" s="517"/>
      <c r="V20" s="517"/>
      <c r="W20" s="517"/>
    </row>
    <row r="21" spans="1:23" ht="12.75" customHeight="1" thickBot="1" x14ac:dyDescent="0.25">
      <c r="A21" s="38"/>
      <c r="B21" s="39"/>
      <c r="C21" s="40"/>
      <c r="D21" s="41"/>
      <c r="E21" s="42"/>
      <c r="F21" s="43"/>
      <c r="G21" s="44"/>
      <c r="H21" s="45"/>
      <c r="I21" s="46"/>
      <c r="J21" s="47"/>
      <c r="K21" s="45"/>
      <c r="L21" s="49"/>
      <c r="M21" s="48"/>
      <c r="N21" s="46"/>
      <c r="O21" s="100"/>
      <c r="P21" s="50" t="s">
        <v>4</v>
      </c>
      <c r="Q21" s="51" t="s">
        <v>4</v>
      </c>
      <c r="R21" s="516"/>
      <c r="S21" s="517"/>
      <c r="T21" s="517"/>
      <c r="U21" s="517"/>
      <c r="V21" s="517"/>
      <c r="W21" s="517"/>
    </row>
    <row r="22" spans="1:23" ht="12.75" customHeight="1" x14ac:dyDescent="0.2">
      <c r="A22" s="52"/>
      <c r="B22" s="53"/>
      <c r="C22" s="53"/>
      <c r="D22" s="54"/>
      <c r="E22" s="54"/>
      <c r="F22" s="55"/>
      <c r="G22" s="56"/>
      <c r="H22" s="57"/>
      <c r="I22" s="58"/>
      <c r="J22" s="59"/>
      <c r="K22" s="57"/>
      <c r="L22" s="60"/>
      <c r="M22" s="60"/>
      <c r="N22" s="60"/>
      <c r="O22" s="60"/>
      <c r="P22" s="62"/>
      <c r="Q22" s="56"/>
      <c r="R22" s="536"/>
      <c r="S22" s="537"/>
      <c r="T22" s="537"/>
      <c r="U22" s="537"/>
      <c r="V22" s="537"/>
      <c r="W22" s="538"/>
    </row>
    <row r="23" spans="1:23" ht="12.75" customHeight="1" x14ac:dyDescent="0.2">
      <c r="A23" s="63"/>
      <c r="B23" s="66" t="s">
        <v>516</v>
      </c>
      <c r="C23" s="114">
        <v>47</v>
      </c>
      <c r="D23" s="65">
        <v>0</v>
      </c>
      <c r="E23" s="65">
        <v>7.57</v>
      </c>
      <c r="F23" s="66"/>
      <c r="G23" s="1" t="s">
        <v>59</v>
      </c>
      <c r="H23" s="57">
        <v>16</v>
      </c>
      <c r="I23" s="58"/>
      <c r="J23" s="59"/>
      <c r="K23" s="57"/>
      <c r="L23" s="60"/>
      <c r="M23" s="60"/>
      <c r="N23" s="60"/>
      <c r="O23" s="60">
        <v>528</v>
      </c>
      <c r="P23" s="57">
        <f>SUM(H23:O23)</f>
        <v>544</v>
      </c>
      <c r="Q23" s="61">
        <f>P23</f>
        <v>544</v>
      </c>
      <c r="R23" s="541" t="s">
        <v>721</v>
      </c>
      <c r="S23" s="542"/>
      <c r="T23" s="542"/>
      <c r="U23" s="542"/>
      <c r="V23" s="542"/>
      <c r="W23" s="543"/>
    </row>
    <row r="24" spans="1:23" ht="12.75" customHeight="1" x14ac:dyDescent="0.2">
      <c r="A24" s="63"/>
      <c r="B24" s="66" t="s">
        <v>516</v>
      </c>
      <c r="C24" s="114">
        <v>47</v>
      </c>
      <c r="D24" s="107">
        <v>7.57</v>
      </c>
      <c r="E24" s="108">
        <v>13.487</v>
      </c>
      <c r="F24" s="66"/>
      <c r="G24" s="61" t="s">
        <v>59</v>
      </c>
      <c r="H24" s="57">
        <v>16</v>
      </c>
      <c r="I24" s="58"/>
      <c r="J24" s="59"/>
      <c r="K24" s="57"/>
      <c r="L24" s="60"/>
      <c r="M24" s="60"/>
      <c r="N24" s="60"/>
      <c r="O24" s="101">
        <v>442</v>
      </c>
      <c r="P24" s="57">
        <f>SUM(H24:O24)</f>
        <v>458</v>
      </c>
      <c r="Q24" s="61">
        <f>P24</f>
        <v>458</v>
      </c>
      <c r="R24" s="539" t="s">
        <v>522</v>
      </c>
      <c r="S24" s="540"/>
      <c r="T24" s="540"/>
      <c r="U24" s="540"/>
      <c r="V24" s="540"/>
      <c r="W24" s="540"/>
    </row>
    <row r="25" spans="1:23" s="143" customFormat="1" ht="12.75" customHeight="1" x14ac:dyDescent="0.2">
      <c r="A25" s="149"/>
      <c r="B25" s="121" t="s">
        <v>516</v>
      </c>
      <c r="C25" s="122">
        <v>47</v>
      </c>
      <c r="D25" s="161">
        <v>13.49</v>
      </c>
      <c r="E25" s="161">
        <v>14.89</v>
      </c>
      <c r="F25" s="121"/>
      <c r="G25" s="162"/>
      <c r="H25" s="126"/>
      <c r="I25" s="127"/>
      <c r="J25" s="128"/>
      <c r="K25" s="126"/>
      <c r="L25" s="129"/>
      <c r="M25" s="129"/>
      <c r="N25" s="129"/>
      <c r="O25" s="129"/>
      <c r="P25" s="126"/>
      <c r="Q25" s="125"/>
      <c r="R25" s="553" t="s">
        <v>720</v>
      </c>
      <c r="S25" s="554"/>
      <c r="T25" s="554"/>
      <c r="U25" s="554"/>
      <c r="V25" s="554"/>
      <c r="W25" s="555"/>
    </row>
    <row r="26" spans="1:23" ht="12.75" customHeight="1" x14ac:dyDescent="0.2">
      <c r="A26" s="63"/>
      <c r="B26" s="66" t="s">
        <v>516</v>
      </c>
      <c r="C26" s="114">
        <v>47</v>
      </c>
      <c r="D26" s="107">
        <v>14.89</v>
      </c>
      <c r="E26" s="108">
        <v>16.797000000000001</v>
      </c>
      <c r="F26" s="66"/>
      <c r="G26" s="61">
        <v>4</v>
      </c>
      <c r="H26" s="57"/>
      <c r="I26" s="58"/>
      <c r="J26" s="59"/>
      <c r="K26" s="57"/>
      <c r="L26" s="60"/>
      <c r="M26" s="60"/>
      <c r="N26" s="60"/>
      <c r="O26" s="102">
        <v>134</v>
      </c>
      <c r="P26" s="57">
        <f>SUM(H26:O26)</f>
        <v>134</v>
      </c>
      <c r="Q26" s="61">
        <f>P26</f>
        <v>134</v>
      </c>
      <c r="R26" s="541" t="s">
        <v>517</v>
      </c>
      <c r="S26" s="542"/>
      <c r="T26" s="542"/>
      <c r="U26" s="542"/>
      <c r="V26" s="542"/>
      <c r="W26" s="543"/>
    </row>
    <row r="27" spans="1:23" ht="12.75" customHeight="1" x14ac:dyDescent="0.2">
      <c r="A27" s="63"/>
      <c r="B27" s="60"/>
      <c r="C27" s="114"/>
      <c r="D27" s="107"/>
      <c r="E27" s="109"/>
      <c r="F27" s="66"/>
      <c r="G27" s="61"/>
      <c r="H27" s="57"/>
      <c r="I27" s="58"/>
      <c r="J27" s="59"/>
      <c r="K27" s="57"/>
      <c r="L27" s="60"/>
      <c r="M27" s="60"/>
      <c r="N27" s="60"/>
      <c r="O27" s="102"/>
      <c r="P27" s="67"/>
      <c r="Q27" s="68"/>
      <c r="R27" s="541"/>
      <c r="S27" s="542"/>
      <c r="T27" s="542"/>
      <c r="U27" s="542"/>
      <c r="V27" s="542"/>
      <c r="W27" s="543"/>
    </row>
    <row r="28" spans="1:23" ht="12.75" customHeight="1" x14ac:dyDescent="0.2">
      <c r="A28" s="63"/>
      <c r="B28" s="60"/>
      <c r="C28" s="114"/>
      <c r="D28" s="107"/>
      <c r="E28" s="108"/>
      <c r="F28" s="66"/>
      <c r="G28" s="61"/>
      <c r="H28" s="57"/>
      <c r="I28" s="58"/>
      <c r="J28" s="59"/>
      <c r="K28" s="57"/>
      <c r="L28" s="60"/>
      <c r="M28" s="60"/>
      <c r="N28" s="60"/>
      <c r="O28" s="101"/>
      <c r="P28" s="67"/>
      <c r="Q28" s="68"/>
      <c r="R28" s="541"/>
      <c r="S28" s="542"/>
      <c r="T28" s="542"/>
      <c r="U28" s="542"/>
      <c r="V28" s="542"/>
      <c r="W28" s="543"/>
    </row>
    <row r="29" spans="1:23" s="78" customFormat="1" ht="12.75" customHeight="1" x14ac:dyDescent="0.2">
      <c r="A29" s="2"/>
      <c r="B29" s="3"/>
      <c r="C29" s="3"/>
      <c r="D29" s="65"/>
      <c r="E29" s="65"/>
      <c r="F29" s="66"/>
      <c r="G29" s="1"/>
      <c r="H29" s="74"/>
      <c r="I29" s="75"/>
      <c r="J29" s="76"/>
      <c r="K29" s="74"/>
      <c r="L29" s="77"/>
      <c r="M29" s="77"/>
      <c r="N29" s="77"/>
      <c r="O29" s="77"/>
      <c r="P29" s="74"/>
      <c r="Q29" s="72"/>
      <c r="R29" s="541"/>
      <c r="S29" s="542"/>
      <c r="T29" s="542"/>
      <c r="U29" s="542"/>
      <c r="V29" s="542"/>
      <c r="W29" s="543"/>
    </row>
    <row r="30" spans="1:23" s="78" customFormat="1" ht="12.75" customHeight="1" x14ac:dyDescent="0.2">
      <c r="A30" s="63"/>
      <c r="B30" s="3"/>
      <c r="C30" s="3"/>
      <c r="D30" s="65"/>
      <c r="E30" s="65"/>
      <c r="F30" s="66"/>
      <c r="G30" s="1"/>
      <c r="H30" s="74"/>
      <c r="I30" s="79"/>
      <c r="J30" s="76"/>
      <c r="K30" s="57"/>
      <c r="L30" s="66"/>
      <c r="M30" s="77"/>
      <c r="N30" s="66"/>
      <c r="O30" s="77"/>
      <c r="P30" s="74"/>
      <c r="Q30" s="72"/>
      <c r="R30" s="541"/>
      <c r="S30" s="542"/>
      <c r="T30" s="542"/>
      <c r="U30" s="542"/>
      <c r="V30" s="542"/>
      <c r="W30" s="543"/>
    </row>
    <row r="31" spans="1:23" s="78" customFormat="1" ht="12.75" customHeight="1" x14ac:dyDescent="0.2">
      <c r="A31" s="63"/>
      <c r="B31" s="3"/>
      <c r="C31" s="3"/>
      <c r="D31" s="65"/>
      <c r="E31" s="65"/>
      <c r="F31" s="66"/>
      <c r="G31" s="1"/>
      <c r="H31" s="74"/>
      <c r="I31" s="79"/>
      <c r="J31" s="76"/>
      <c r="K31" s="74"/>
      <c r="L31" s="66"/>
      <c r="M31" s="77"/>
      <c r="N31" s="66"/>
      <c r="O31" s="77"/>
      <c r="P31" s="80"/>
      <c r="Q31" s="72"/>
      <c r="R31" s="541"/>
      <c r="S31" s="542"/>
      <c r="T31" s="542"/>
      <c r="U31" s="542"/>
      <c r="V31" s="542"/>
      <c r="W31" s="543"/>
    </row>
    <row r="32" spans="1:23" s="78" customFormat="1" ht="12.75" customHeight="1" x14ac:dyDescent="0.2">
      <c r="A32" s="63"/>
      <c r="B32" s="3"/>
      <c r="C32" s="3"/>
      <c r="D32" s="65"/>
      <c r="E32" s="65"/>
      <c r="F32" s="66"/>
      <c r="G32" s="1"/>
      <c r="H32" s="74"/>
      <c r="I32" s="79"/>
      <c r="J32" s="76"/>
      <c r="K32" s="74"/>
      <c r="L32" s="66"/>
      <c r="M32" s="77"/>
      <c r="N32" s="66"/>
      <c r="O32" s="77"/>
      <c r="P32" s="74"/>
      <c r="Q32" s="72"/>
      <c r="R32" s="541"/>
      <c r="S32" s="542"/>
      <c r="T32" s="542"/>
      <c r="U32" s="542"/>
      <c r="V32" s="542"/>
      <c r="W32" s="543"/>
    </row>
    <row r="33" spans="1:23" s="78" customFormat="1" ht="12.75" customHeight="1" x14ac:dyDescent="0.2">
      <c r="A33" s="63"/>
      <c r="B33" s="3"/>
      <c r="C33" s="3"/>
      <c r="D33" s="65"/>
      <c r="E33" s="65"/>
      <c r="F33" s="66"/>
      <c r="G33" s="1"/>
      <c r="H33" s="74"/>
      <c r="I33" s="79"/>
      <c r="J33" s="76"/>
      <c r="K33" s="57"/>
      <c r="L33" s="66"/>
      <c r="M33" s="77"/>
      <c r="N33" s="66"/>
      <c r="O33" s="77"/>
      <c r="P33" s="74"/>
      <c r="Q33" s="72"/>
      <c r="R33" s="541"/>
      <c r="S33" s="542"/>
      <c r="T33" s="542"/>
      <c r="U33" s="542"/>
      <c r="V33" s="542"/>
      <c r="W33" s="543"/>
    </row>
    <row r="34" spans="1:23" ht="12.75" customHeight="1" x14ac:dyDescent="0.2">
      <c r="A34" s="81"/>
      <c r="B34" s="82"/>
      <c r="C34" s="82"/>
      <c r="D34" s="83"/>
      <c r="E34" s="83"/>
      <c r="F34" s="84"/>
      <c r="G34" s="85"/>
      <c r="H34" s="86"/>
      <c r="I34" s="87"/>
      <c r="J34" s="88"/>
      <c r="K34" s="86"/>
      <c r="L34" s="89"/>
      <c r="M34" s="90"/>
      <c r="N34" s="89"/>
      <c r="O34" s="89"/>
      <c r="P34" s="86"/>
      <c r="Q34" s="85"/>
      <c r="R34" s="541"/>
      <c r="S34" s="542"/>
      <c r="T34" s="542"/>
      <c r="U34" s="542"/>
      <c r="V34" s="542"/>
      <c r="W34" s="543"/>
    </row>
    <row r="35" spans="1:23" ht="12.75" customHeight="1" x14ac:dyDescent="0.2">
      <c r="A35" s="81"/>
      <c r="B35" s="82"/>
      <c r="C35" s="82"/>
      <c r="D35" s="83"/>
      <c r="E35" s="83"/>
      <c r="F35" s="84"/>
      <c r="G35" s="85"/>
      <c r="H35" s="86"/>
      <c r="I35" s="87"/>
      <c r="J35" s="88"/>
      <c r="K35" s="86"/>
      <c r="L35" s="89"/>
      <c r="M35" s="90"/>
      <c r="N35" s="89"/>
      <c r="O35" s="89"/>
      <c r="P35" s="86"/>
      <c r="Q35" s="85"/>
      <c r="R35" s="541"/>
      <c r="S35" s="542"/>
      <c r="T35" s="542"/>
      <c r="U35" s="542"/>
      <c r="V35" s="542"/>
      <c r="W35" s="543"/>
    </row>
    <row r="36" spans="1:23" ht="12.75" customHeight="1" x14ac:dyDescent="0.2">
      <c r="A36" s="81"/>
      <c r="B36" s="82"/>
      <c r="C36" s="82"/>
      <c r="D36" s="83"/>
      <c r="E36" s="83"/>
      <c r="F36" s="84"/>
      <c r="G36" s="85"/>
      <c r="H36" s="86"/>
      <c r="I36" s="87"/>
      <c r="J36" s="88"/>
      <c r="K36" s="86"/>
      <c r="L36" s="89"/>
      <c r="M36" s="90"/>
      <c r="N36" s="89"/>
      <c r="O36" s="89"/>
      <c r="P36" s="86"/>
      <c r="Q36" s="85"/>
      <c r="R36" s="541"/>
      <c r="S36" s="542"/>
      <c r="T36" s="542"/>
      <c r="U36" s="542"/>
      <c r="V36" s="542"/>
      <c r="W36" s="543"/>
    </row>
    <row r="37" spans="1:23" ht="12.75" customHeight="1" x14ac:dyDescent="0.2">
      <c r="A37" s="81"/>
      <c r="B37" s="82"/>
      <c r="C37" s="82"/>
      <c r="D37" s="83"/>
      <c r="E37" s="83"/>
      <c r="F37" s="84"/>
      <c r="G37" s="85"/>
      <c r="H37" s="86"/>
      <c r="I37" s="87"/>
      <c r="J37" s="88"/>
      <c r="K37" s="86"/>
      <c r="L37" s="89"/>
      <c r="M37" s="90"/>
      <c r="N37" s="89"/>
      <c r="O37" s="89"/>
      <c r="P37" s="86"/>
      <c r="Q37" s="85"/>
      <c r="R37" s="541"/>
      <c r="S37" s="542"/>
      <c r="T37" s="542"/>
      <c r="U37" s="542"/>
      <c r="V37" s="542"/>
      <c r="W37" s="543"/>
    </row>
    <row r="38" spans="1:23" ht="12.75" customHeight="1" x14ac:dyDescent="0.2">
      <c r="A38" s="81"/>
      <c r="B38" s="82"/>
      <c r="C38" s="82"/>
      <c r="D38" s="83"/>
      <c r="E38" s="83"/>
      <c r="F38" s="84"/>
      <c r="G38" s="85"/>
      <c r="H38" s="86"/>
      <c r="I38" s="87"/>
      <c r="J38" s="88"/>
      <c r="K38" s="86"/>
      <c r="L38" s="89"/>
      <c r="M38" s="90"/>
      <c r="N38" s="89"/>
      <c r="O38" s="89"/>
      <c r="P38" s="86"/>
      <c r="Q38" s="85"/>
      <c r="R38" s="541"/>
      <c r="S38" s="542"/>
      <c r="T38" s="542"/>
      <c r="U38" s="542"/>
      <c r="V38" s="542"/>
      <c r="W38" s="543"/>
    </row>
    <row r="39" spans="1:23" ht="12.75" customHeight="1" x14ac:dyDescent="0.2">
      <c r="A39" s="81"/>
      <c r="B39" s="82"/>
      <c r="C39" s="82"/>
      <c r="D39" s="83"/>
      <c r="E39" s="83"/>
      <c r="F39" s="84"/>
      <c r="G39" s="85"/>
      <c r="H39" s="86"/>
      <c r="I39" s="87"/>
      <c r="J39" s="88"/>
      <c r="K39" s="86"/>
      <c r="L39" s="89"/>
      <c r="M39" s="90"/>
      <c r="N39" s="89"/>
      <c r="O39" s="89"/>
      <c r="P39" s="86"/>
      <c r="Q39" s="85"/>
      <c r="R39" s="541"/>
      <c r="S39" s="542"/>
      <c r="T39" s="542"/>
      <c r="U39" s="542"/>
      <c r="V39" s="542"/>
      <c r="W39" s="543"/>
    </row>
    <row r="40" spans="1:23" ht="12.75" customHeight="1" x14ac:dyDescent="0.2">
      <c r="A40" s="81"/>
      <c r="B40" s="82"/>
      <c r="C40" s="82"/>
      <c r="D40" s="83"/>
      <c r="E40" s="83"/>
      <c r="F40" s="84"/>
      <c r="G40" s="85"/>
      <c r="H40" s="86"/>
      <c r="I40" s="87"/>
      <c r="J40" s="88"/>
      <c r="K40" s="86"/>
      <c r="L40" s="89"/>
      <c r="M40" s="90"/>
      <c r="N40" s="89"/>
      <c r="O40" s="89"/>
      <c r="P40" s="86"/>
      <c r="Q40" s="85"/>
      <c r="R40" s="541"/>
      <c r="S40" s="542"/>
      <c r="T40" s="542"/>
      <c r="U40" s="542"/>
      <c r="V40" s="542"/>
      <c r="W40" s="543"/>
    </row>
    <row r="41" spans="1:23" ht="12.75" customHeight="1" x14ac:dyDescent="0.2">
      <c r="A41" s="81"/>
      <c r="B41" s="82"/>
      <c r="C41" s="82"/>
      <c r="D41" s="83"/>
      <c r="E41" s="83"/>
      <c r="F41" s="84"/>
      <c r="G41" s="85"/>
      <c r="H41" s="86"/>
      <c r="I41" s="87"/>
      <c r="J41" s="88"/>
      <c r="K41" s="86"/>
      <c r="L41" s="89"/>
      <c r="M41" s="90"/>
      <c r="N41" s="89"/>
      <c r="O41" s="89"/>
      <c r="P41" s="86"/>
      <c r="Q41" s="85"/>
      <c r="R41" s="541"/>
      <c r="S41" s="542"/>
      <c r="T41" s="542"/>
      <c r="U41" s="542"/>
      <c r="V41" s="542"/>
      <c r="W41" s="543"/>
    </row>
    <row r="42" spans="1:23" ht="12.75" customHeight="1" x14ac:dyDescent="0.2">
      <c r="A42" s="81"/>
      <c r="B42" s="82"/>
      <c r="C42" s="82"/>
      <c r="D42" s="83"/>
      <c r="E42" s="83"/>
      <c r="F42" s="84"/>
      <c r="G42" s="85"/>
      <c r="H42" s="86"/>
      <c r="I42" s="87"/>
      <c r="J42" s="88"/>
      <c r="K42" s="86"/>
      <c r="L42" s="89"/>
      <c r="M42" s="90"/>
      <c r="N42" s="89"/>
      <c r="O42" s="89"/>
      <c r="P42" s="86"/>
      <c r="Q42" s="85"/>
      <c r="R42" s="541"/>
      <c r="S42" s="542"/>
      <c r="T42" s="542"/>
      <c r="U42" s="542"/>
      <c r="V42" s="542"/>
      <c r="W42" s="543"/>
    </row>
    <row r="43" spans="1:23" ht="12.75" customHeight="1" x14ac:dyDescent="0.2">
      <c r="A43" s="81"/>
      <c r="B43" s="82"/>
      <c r="C43" s="82"/>
      <c r="D43" s="83"/>
      <c r="E43" s="83"/>
      <c r="F43" s="84"/>
      <c r="G43" s="85"/>
      <c r="H43" s="86"/>
      <c r="I43" s="87"/>
      <c r="J43" s="88"/>
      <c r="K43" s="86"/>
      <c r="L43" s="89"/>
      <c r="M43" s="90"/>
      <c r="N43" s="89"/>
      <c r="O43" s="89"/>
      <c r="P43" s="86"/>
      <c r="Q43" s="85"/>
      <c r="R43" s="541"/>
      <c r="S43" s="542"/>
      <c r="T43" s="542"/>
      <c r="U43" s="542"/>
      <c r="V43" s="542"/>
      <c r="W43" s="543"/>
    </row>
    <row r="44" spans="1:23" ht="12.75" customHeight="1" x14ac:dyDescent="0.2">
      <c r="A44" s="81"/>
      <c r="B44" s="82"/>
      <c r="C44" s="82"/>
      <c r="D44" s="83"/>
      <c r="E44" s="83"/>
      <c r="F44" s="84"/>
      <c r="G44" s="85"/>
      <c r="H44" s="86"/>
      <c r="I44" s="87"/>
      <c r="J44" s="88"/>
      <c r="K44" s="86"/>
      <c r="L44" s="89"/>
      <c r="M44" s="90"/>
      <c r="N44" s="89"/>
      <c r="O44" s="89"/>
      <c r="P44" s="86"/>
      <c r="Q44" s="85"/>
      <c r="R44" s="541"/>
      <c r="S44" s="542"/>
      <c r="T44" s="542"/>
      <c r="U44" s="542"/>
      <c r="V44" s="542"/>
      <c r="W44" s="543"/>
    </row>
    <row r="45" spans="1:23" ht="12.75" customHeight="1" x14ac:dyDescent="0.2">
      <c r="A45" s="81"/>
      <c r="B45" s="82"/>
      <c r="C45" s="82"/>
      <c r="D45" s="83"/>
      <c r="E45" s="83"/>
      <c r="F45" s="84"/>
      <c r="G45" s="85"/>
      <c r="H45" s="86"/>
      <c r="I45" s="87"/>
      <c r="J45" s="88"/>
      <c r="K45" s="86"/>
      <c r="L45" s="89"/>
      <c r="M45" s="90"/>
      <c r="N45" s="89"/>
      <c r="O45" s="89"/>
      <c r="P45" s="86"/>
      <c r="Q45" s="85"/>
      <c r="R45" s="541"/>
      <c r="S45" s="542"/>
      <c r="T45" s="542"/>
      <c r="U45" s="542"/>
      <c r="V45" s="542"/>
      <c r="W45" s="543"/>
    </row>
    <row r="46" spans="1:23" ht="12.75" customHeight="1" x14ac:dyDescent="0.2">
      <c r="A46" s="81"/>
      <c r="B46" s="82"/>
      <c r="C46" s="82"/>
      <c r="D46" s="83"/>
      <c r="E46" s="83"/>
      <c r="F46" s="84"/>
      <c r="G46" s="85"/>
      <c r="H46" s="86"/>
      <c r="I46" s="87"/>
      <c r="J46" s="88"/>
      <c r="K46" s="86"/>
      <c r="L46" s="89"/>
      <c r="M46" s="90"/>
      <c r="N46" s="89"/>
      <c r="O46" s="89"/>
      <c r="P46" s="86"/>
      <c r="Q46" s="85"/>
      <c r="R46" s="541"/>
      <c r="S46" s="542"/>
      <c r="T46" s="542"/>
      <c r="U46" s="542"/>
      <c r="V46" s="542"/>
      <c r="W46" s="543"/>
    </row>
    <row r="47" spans="1:23" ht="12.75" customHeight="1" x14ac:dyDescent="0.2">
      <c r="A47" s="81"/>
      <c r="B47" s="82"/>
      <c r="C47" s="82"/>
      <c r="D47" s="83"/>
      <c r="E47" s="83"/>
      <c r="F47" s="84"/>
      <c r="G47" s="85"/>
      <c r="H47" s="86"/>
      <c r="I47" s="87"/>
      <c r="J47" s="88"/>
      <c r="K47" s="86"/>
      <c r="L47" s="89"/>
      <c r="M47" s="90"/>
      <c r="N47" s="89"/>
      <c r="O47" s="89"/>
      <c r="P47" s="86"/>
      <c r="Q47" s="85"/>
      <c r="R47" s="541"/>
      <c r="S47" s="542"/>
      <c r="T47" s="542"/>
      <c r="U47" s="542"/>
      <c r="V47" s="542"/>
      <c r="W47" s="543"/>
    </row>
    <row r="48" spans="1:23" ht="12.75" customHeight="1" x14ac:dyDescent="0.2">
      <c r="A48" s="81"/>
      <c r="B48" s="82"/>
      <c r="C48" s="82"/>
      <c r="D48" s="83"/>
      <c r="E48" s="83"/>
      <c r="F48" s="84"/>
      <c r="G48" s="85"/>
      <c r="H48" s="86"/>
      <c r="I48" s="87"/>
      <c r="J48" s="88"/>
      <c r="K48" s="86"/>
      <c r="L48" s="89"/>
      <c r="M48" s="90"/>
      <c r="N48" s="89"/>
      <c r="O48" s="89"/>
      <c r="P48" s="86"/>
      <c r="Q48" s="85"/>
      <c r="R48" s="541"/>
      <c r="S48" s="542"/>
      <c r="T48" s="542"/>
      <c r="U48" s="542"/>
      <c r="V48" s="542"/>
      <c r="W48" s="543"/>
    </row>
    <row r="49" spans="1:23" ht="12.75" customHeight="1" x14ac:dyDescent="0.2">
      <c r="A49" s="81"/>
      <c r="B49" s="82"/>
      <c r="C49" s="82"/>
      <c r="D49" s="83"/>
      <c r="E49" s="83"/>
      <c r="F49" s="84"/>
      <c r="G49" s="85"/>
      <c r="H49" s="86"/>
      <c r="I49" s="87"/>
      <c r="J49" s="88"/>
      <c r="K49" s="86"/>
      <c r="L49" s="89"/>
      <c r="M49" s="90"/>
      <c r="N49" s="89"/>
      <c r="O49" s="89"/>
      <c r="P49" s="86"/>
      <c r="Q49" s="85"/>
      <c r="R49" s="541"/>
      <c r="S49" s="542"/>
      <c r="T49" s="542"/>
      <c r="U49" s="542"/>
      <c r="V49" s="542"/>
      <c r="W49" s="543"/>
    </row>
    <row r="50" spans="1:23" ht="12.75" customHeight="1" x14ac:dyDescent="0.2">
      <c r="A50" s="81"/>
      <c r="B50" s="82"/>
      <c r="C50" s="82"/>
      <c r="D50" s="83"/>
      <c r="E50" s="83"/>
      <c r="F50" s="84"/>
      <c r="G50" s="85"/>
      <c r="H50" s="86"/>
      <c r="I50" s="87"/>
      <c r="J50" s="88"/>
      <c r="K50" s="86"/>
      <c r="L50" s="89"/>
      <c r="M50" s="90"/>
      <c r="N50" s="89"/>
      <c r="O50" s="89"/>
      <c r="P50" s="86"/>
      <c r="Q50" s="85"/>
      <c r="R50" s="541"/>
      <c r="S50" s="542"/>
      <c r="T50" s="542"/>
      <c r="U50" s="542"/>
      <c r="V50" s="542"/>
      <c r="W50" s="543"/>
    </row>
    <row r="51" spans="1:23" ht="12.75" customHeight="1" x14ac:dyDescent="0.2">
      <c r="A51" s="81"/>
      <c r="B51" s="82"/>
      <c r="C51" s="82"/>
      <c r="D51" s="83"/>
      <c r="E51" s="83"/>
      <c r="F51" s="84"/>
      <c r="G51" s="85"/>
      <c r="H51" s="86"/>
      <c r="I51" s="87"/>
      <c r="J51" s="88"/>
      <c r="K51" s="86"/>
      <c r="L51" s="89"/>
      <c r="M51" s="90"/>
      <c r="N51" s="89"/>
      <c r="O51" s="89"/>
      <c r="P51" s="86"/>
      <c r="Q51" s="85"/>
      <c r="R51" s="541"/>
      <c r="S51" s="542"/>
      <c r="T51" s="542"/>
      <c r="U51" s="542"/>
      <c r="V51" s="542"/>
      <c r="W51" s="543"/>
    </row>
    <row r="52" spans="1:23" ht="12.75" customHeight="1" x14ac:dyDescent="0.2">
      <c r="A52" s="81"/>
      <c r="B52" s="82"/>
      <c r="C52" s="82"/>
      <c r="D52" s="83"/>
      <c r="E52" s="83"/>
      <c r="F52" s="84"/>
      <c r="G52" s="85"/>
      <c r="H52" s="86"/>
      <c r="I52" s="87"/>
      <c r="J52" s="88"/>
      <c r="K52" s="86"/>
      <c r="L52" s="89"/>
      <c r="M52" s="90"/>
      <c r="N52" s="89"/>
      <c r="O52" s="89"/>
      <c r="P52" s="86"/>
      <c r="Q52" s="85"/>
      <c r="R52" s="541"/>
      <c r="S52" s="542"/>
      <c r="T52" s="542"/>
      <c r="U52" s="542"/>
      <c r="V52" s="542"/>
      <c r="W52" s="543"/>
    </row>
    <row r="53" spans="1:23" ht="12.75" customHeight="1" x14ac:dyDescent="0.2">
      <c r="A53" s="81"/>
      <c r="B53" s="82"/>
      <c r="C53" s="82"/>
      <c r="D53" s="83"/>
      <c r="E53" s="83"/>
      <c r="F53" s="84"/>
      <c r="G53" s="85"/>
      <c r="H53" s="86"/>
      <c r="I53" s="87"/>
      <c r="J53" s="88"/>
      <c r="K53" s="86"/>
      <c r="L53" s="89"/>
      <c r="M53" s="90"/>
      <c r="N53" s="89"/>
      <c r="O53" s="89"/>
      <c r="P53" s="86"/>
      <c r="Q53" s="85"/>
      <c r="R53" s="541"/>
      <c r="S53" s="542"/>
      <c r="T53" s="542"/>
      <c r="U53" s="542"/>
      <c r="V53" s="542"/>
      <c r="W53" s="543"/>
    </row>
    <row r="54" spans="1:23" ht="12.75" customHeight="1" x14ac:dyDescent="0.2">
      <c r="A54" s="81"/>
      <c r="B54" s="82"/>
      <c r="C54" s="82"/>
      <c r="D54" s="83"/>
      <c r="E54" s="83"/>
      <c r="F54" s="84"/>
      <c r="G54" s="85"/>
      <c r="H54" s="86"/>
      <c r="I54" s="87"/>
      <c r="J54" s="88"/>
      <c r="K54" s="86"/>
      <c r="L54" s="89"/>
      <c r="M54" s="90"/>
      <c r="N54" s="89"/>
      <c r="O54" s="89"/>
      <c r="P54" s="86"/>
      <c r="Q54" s="85"/>
      <c r="R54" s="541"/>
      <c r="S54" s="542"/>
      <c r="T54" s="542"/>
      <c r="U54" s="542"/>
      <c r="V54" s="542"/>
      <c r="W54" s="543"/>
    </row>
    <row r="55" spans="1:23" ht="12.75" customHeight="1" x14ac:dyDescent="0.2">
      <c r="A55" s="81"/>
      <c r="B55" s="82"/>
      <c r="C55" s="82"/>
      <c r="D55" s="83"/>
      <c r="E55" s="83"/>
      <c r="F55" s="84"/>
      <c r="G55" s="85"/>
      <c r="H55" s="86"/>
      <c r="I55" s="87"/>
      <c r="J55" s="88"/>
      <c r="K55" s="86"/>
      <c r="L55" s="89"/>
      <c r="M55" s="90"/>
      <c r="N55" s="89"/>
      <c r="O55" s="89"/>
      <c r="P55" s="86"/>
      <c r="Q55" s="85"/>
      <c r="R55" s="541"/>
      <c r="S55" s="542"/>
      <c r="T55" s="542"/>
      <c r="U55" s="542"/>
      <c r="V55" s="542"/>
      <c r="W55" s="543"/>
    </row>
    <row r="56" spans="1:23" ht="12.75" customHeight="1" x14ac:dyDescent="0.2">
      <c r="A56" s="81"/>
      <c r="B56" s="82"/>
      <c r="C56" s="82"/>
      <c r="D56" s="83"/>
      <c r="E56" s="83"/>
      <c r="F56" s="84"/>
      <c r="G56" s="85"/>
      <c r="H56" s="86"/>
      <c r="I56" s="87"/>
      <c r="J56" s="88"/>
      <c r="K56" s="86"/>
      <c r="L56" s="89"/>
      <c r="M56" s="90"/>
      <c r="N56" s="89"/>
      <c r="O56" s="89"/>
      <c r="P56" s="86"/>
      <c r="Q56" s="85"/>
      <c r="R56" s="541"/>
      <c r="S56" s="542"/>
      <c r="T56" s="542"/>
      <c r="U56" s="542"/>
      <c r="V56" s="542"/>
      <c r="W56" s="543"/>
    </row>
    <row r="57" spans="1:23" ht="12.75" customHeight="1" x14ac:dyDescent="0.2">
      <c r="A57" s="81"/>
      <c r="B57" s="82"/>
      <c r="C57" s="82"/>
      <c r="D57" s="83"/>
      <c r="E57" s="83"/>
      <c r="F57" s="84"/>
      <c r="G57" s="85"/>
      <c r="H57" s="86"/>
      <c r="I57" s="87"/>
      <c r="J57" s="88"/>
      <c r="K57" s="86"/>
      <c r="L57" s="89"/>
      <c r="M57" s="90"/>
      <c r="N57" s="89"/>
      <c r="O57" s="89"/>
      <c r="P57" s="86"/>
      <c r="Q57" s="85"/>
      <c r="R57" s="541"/>
      <c r="S57" s="542"/>
      <c r="T57" s="542"/>
      <c r="U57" s="542"/>
      <c r="V57" s="542"/>
      <c r="W57" s="543"/>
    </row>
    <row r="58" spans="1:23" ht="12.75" customHeight="1" x14ac:dyDescent="0.2">
      <c r="A58" s="81"/>
      <c r="B58" s="82"/>
      <c r="C58" s="82"/>
      <c r="D58" s="83"/>
      <c r="E58" s="83"/>
      <c r="F58" s="84"/>
      <c r="G58" s="85"/>
      <c r="H58" s="86"/>
      <c r="I58" s="87"/>
      <c r="J58" s="88"/>
      <c r="K58" s="86"/>
      <c r="L58" s="89"/>
      <c r="M58" s="90"/>
      <c r="N58" s="89"/>
      <c r="O58" s="89"/>
      <c r="P58" s="86"/>
      <c r="Q58" s="85"/>
      <c r="R58" s="541"/>
      <c r="S58" s="542"/>
      <c r="T58" s="542"/>
      <c r="U58" s="542"/>
      <c r="V58" s="542"/>
      <c r="W58" s="543"/>
    </row>
    <row r="59" spans="1:23" ht="12.75" customHeight="1" x14ac:dyDescent="0.2">
      <c r="A59" s="81"/>
      <c r="B59" s="82"/>
      <c r="C59" s="82"/>
      <c r="D59" s="83"/>
      <c r="E59" s="83"/>
      <c r="F59" s="84"/>
      <c r="G59" s="85"/>
      <c r="H59" s="86"/>
      <c r="I59" s="87"/>
      <c r="J59" s="88"/>
      <c r="K59" s="86"/>
      <c r="L59" s="89"/>
      <c r="M59" s="90"/>
      <c r="N59" s="89"/>
      <c r="O59" s="89"/>
      <c r="P59" s="86"/>
      <c r="Q59" s="85"/>
      <c r="R59" s="541"/>
      <c r="S59" s="542"/>
      <c r="T59" s="542"/>
      <c r="U59" s="542"/>
      <c r="V59" s="542"/>
      <c r="W59" s="543"/>
    </row>
    <row r="60" spans="1:23" ht="12.75" customHeight="1" x14ac:dyDescent="0.2">
      <c r="A60" s="81"/>
      <c r="B60" s="82"/>
      <c r="C60" s="82"/>
      <c r="D60" s="83"/>
      <c r="E60" s="83"/>
      <c r="F60" s="84"/>
      <c r="G60" s="85"/>
      <c r="H60" s="86"/>
      <c r="I60" s="87"/>
      <c r="J60" s="88"/>
      <c r="K60" s="86"/>
      <c r="L60" s="89"/>
      <c r="M60" s="90"/>
      <c r="N60" s="89"/>
      <c r="O60" s="89"/>
      <c r="P60" s="86"/>
      <c r="Q60" s="85"/>
      <c r="R60" s="541"/>
      <c r="S60" s="542"/>
      <c r="T60" s="542"/>
      <c r="U60" s="542"/>
      <c r="V60" s="542"/>
      <c r="W60" s="543"/>
    </row>
    <row r="61" spans="1:23" ht="12.75" customHeight="1" x14ac:dyDescent="0.2">
      <c r="A61" s="81"/>
      <c r="B61" s="82"/>
      <c r="C61" s="82"/>
      <c r="D61" s="83"/>
      <c r="E61" s="83"/>
      <c r="F61" s="84"/>
      <c r="G61" s="85"/>
      <c r="H61" s="86"/>
      <c r="I61" s="87"/>
      <c r="J61" s="88"/>
      <c r="K61" s="86"/>
      <c r="L61" s="89"/>
      <c r="M61" s="90"/>
      <c r="N61" s="89"/>
      <c r="O61" s="89"/>
      <c r="P61" s="86"/>
      <c r="Q61" s="85"/>
      <c r="R61" s="541"/>
      <c r="S61" s="542"/>
      <c r="T61" s="542"/>
      <c r="U61" s="542"/>
      <c r="V61" s="542"/>
      <c r="W61" s="543"/>
    </row>
    <row r="62" spans="1:23" ht="12.75" customHeight="1" x14ac:dyDescent="0.2">
      <c r="A62" s="81"/>
      <c r="B62" s="82"/>
      <c r="C62" s="82"/>
      <c r="D62" s="83"/>
      <c r="E62" s="83"/>
      <c r="F62" s="84"/>
      <c r="G62" s="85"/>
      <c r="H62" s="86"/>
      <c r="I62" s="87"/>
      <c r="J62" s="88"/>
      <c r="K62" s="86"/>
      <c r="L62" s="89"/>
      <c r="M62" s="90"/>
      <c r="N62" s="89"/>
      <c r="O62" s="89"/>
      <c r="P62" s="86"/>
      <c r="Q62" s="85"/>
      <c r="R62" s="541"/>
      <c r="S62" s="542"/>
      <c r="T62" s="542"/>
      <c r="U62" s="542"/>
      <c r="V62" s="542"/>
      <c r="W62" s="543"/>
    </row>
    <row r="63" spans="1:23" ht="12.75" customHeight="1" x14ac:dyDescent="0.2">
      <c r="A63" s="81"/>
      <c r="B63" s="82"/>
      <c r="C63" s="82"/>
      <c r="D63" s="83"/>
      <c r="E63" s="83"/>
      <c r="F63" s="84"/>
      <c r="G63" s="85"/>
      <c r="H63" s="86"/>
      <c r="I63" s="87"/>
      <c r="J63" s="88"/>
      <c r="K63" s="86"/>
      <c r="L63" s="89"/>
      <c r="M63" s="90"/>
      <c r="N63" s="89"/>
      <c r="O63" s="89"/>
      <c r="P63" s="86"/>
      <c r="Q63" s="85"/>
      <c r="R63" s="541"/>
      <c r="S63" s="542"/>
      <c r="T63" s="542"/>
      <c r="U63" s="542"/>
      <c r="V63" s="542"/>
      <c r="W63" s="543"/>
    </row>
    <row r="64" spans="1:23" ht="12.75" customHeight="1" x14ac:dyDescent="0.2">
      <c r="A64" s="81"/>
      <c r="B64" s="82"/>
      <c r="C64" s="82"/>
      <c r="D64" s="83"/>
      <c r="E64" s="83"/>
      <c r="F64" s="84"/>
      <c r="G64" s="85"/>
      <c r="H64" s="86"/>
      <c r="I64" s="87"/>
      <c r="J64" s="88"/>
      <c r="K64" s="86"/>
      <c r="L64" s="89"/>
      <c r="M64" s="90"/>
      <c r="N64" s="89"/>
      <c r="O64" s="89"/>
      <c r="P64" s="86"/>
      <c r="Q64" s="85"/>
      <c r="R64" s="541"/>
      <c r="S64" s="542"/>
      <c r="T64" s="542"/>
      <c r="U64" s="542"/>
      <c r="V64" s="542"/>
      <c r="W64" s="543"/>
    </row>
    <row r="65" spans="1:23" ht="12.75" customHeight="1" x14ac:dyDescent="0.2">
      <c r="A65" s="81"/>
      <c r="B65" s="82"/>
      <c r="C65" s="82"/>
      <c r="D65" s="83"/>
      <c r="E65" s="83"/>
      <c r="F65" s="84"/>
      <c r="G65" s="85"/>
      <c r="H65" s="86"/>
      <c r="I65" s="87"/>
      <c r="J65" s="88"/>
      <c r="K65" s="86"/>
      <c r="L65" s="89"/>
      <c r="M65" s="90"/>
      <c r="N65" s="89"/>
      <c r="O65" s="89"/>
      <c r="P65" s="86"/>
      <c r="Q65" s="85"/>
      <c r="R65" s="541"/>
      <c r="S65" s="542"/>
      <c r="T65" s="542"/>
      <c r="U65" s="542"/>
      <c r="V65" s="542"/>
      <c r="W65" s="543"/>
    </row>
    <row r="66" spans="1:23" ht="12.75" customHeight="1" x14ac:dyDescent="0.2">
      <c r="A66" s="81"/>
      <c r="B66" s="82"/>
      <c r="C66" s="82"/>
      <c r="D66" s="83"/>
      <c r="E66" s="83"/>
      <c r="F66" s="84"/>
      <c r="G66" s="85"/>
      <c r="H66" s="86"/>
      <c r="I66" s="87"/>
      <c r="J66" s="88"/>
      <c r="K66" s="86"/>
      <c r="L66" s="89"/>
      <c r="M66" s="90"/>
      <c r="N66" s="89"/>
      <c r="O66" s="89"/>
      <c r="P66" s="86"/>
      <c r="Q66" s="85"/>
      <c r="R66" s="541"/>
      <c r="S66" s="542"/>
      <c r="T66" s="542"/>
      <c r="U66" s="542"/>
      <c r="V66" s="542"/>
      <c r="W66" s="543"/>
    </row>
    <row r="67" spans="1:23" ht="12.75" customHeight="1" x14ac:dyDescent="0.2">
      <c r="A67" s="81"/>
      <c r="B67" s="82"/>
      <c r="C67" s="82"/>
      <c r="D67" s="83"/>
      <c r="E67" s="83"/>
      <c r="F67" s="84"/>
      <c r="G67" s="85"/>
      <c r="H67" s="86"/>
      <c r="I67" s="87"/>
      <c r="J67" s="88"/>
      <c r="K67" s="86"/>
      <c r="L67" s="89"/>
      <c r="M67" s="90"/>
      <c r="N67" s="89"/>
      <c r="O67" s="89"/>
      <c r="P67" s="86"/>
      <c r="Q67" s="85"/>
      <c r="R67" s="541"/>
      <c r="S67" s="542"/>
      <c r="T67" s="542"/>
      <c r="U67" s="542"/>
      <c r="V67" s="542"/>
      <c r="W67" s="543"/>
    </row>
    <row r="68" spans="1:23" ht="12.75" customHeight="1" x14ac:dyDescent="0.2">
      <c r="A68" s="81"/>
      <c r="B68" s="82"/>
      <c r="C68" s="82"/>
      <c r="D68" s="83"/>
      <c r="E68" s="83"/>
      <c r="F68" s="84"/>
      <c r="G68" s="85"/>
      <c r="H68" s="86"/>
      <c r="I68" s="87"/>
      <c r="J68" s="88"/>
      <c r="K68" s="86"/>
      <c r="L68" s="89"/>
      <c r="M68" s="90"/>
      <c r="N68" s="89"/>
      <c r="O68" s="89"/>
      <c r="P68" s="86"/>
      <c r="Q68" s="85"/>
      <c r="R68" s="541"/>
      <c r="S68" s="542"/>
      <c r="T68" s="542"/>
      <c r="U68" s="542"/>
      <c r="V68" s="542"/>
      <c r="W68" s="543"/>
    </row>
    <row r="69" spans="1:23" ht="12.75" customHeight="1" x14ac:dyDescent="0.2">
      <c r="A69" s="81"/>
      <c r="B69" s="82"/>
      <c r="C69" s="82"/>
      <c r="D69" s="83"/>
      <c r="E69" s="83"/>
      <c r="F69" s="84"/>
      <c r="G69" s="85"/>
      <c r="H69" s="86"/>
      <c r="I69" s="87"/>
      <c r="J69" s="88"/>
      <c r="K69" s="86"/>
      <c r="L69" s="89"/>
      <c r="M69" s="90"/>
      <c r="N69" s="89"/>
      <c r="O69" s="89"/>
      <c r="P69" s="86"/>
      <c r="Q69" s="85"/>
      <c r="R69" s="541"/>
      <c r="S69" s="542"/>
      <c r="T69" s="542"/>
      <c r="U69" s="542"/>
      <c r="V69" s="542"/>
      <c r="W69" s="543"/>
    </row>
    <row r="70" spans="1:23" ht="12.75" customHeight="1" thickBot="1" x14ac:dyDescent="0.25">
      <c r="A70" s="81"/>
      <c r="B70" s="82"/>
      <c r="C70" s="82"/>
      <c r="D70" s="83"/>
      <c r="E70" s="83"/>
      <c r="F70" s="89"/>
      <c r="G70" s="85"/>
      <c r="H70" s="86"/>
      <c r="I70" s="89"/>
      <c r="J70" s="85"/>
      <c r="K70" s="86"/>
      <c r="L70" s="89"/>
      <c r="M70" s="89"/>
      <c r="N70" s="89"/>
      <c r="O70" s="89"/>
      <c r="P70" s="86"/>
      <c r="Q70" s="85"/>
      <c r="R70" s="547"/>
      <c r="S70" s="548"/>
      <c r="T70" s="548"/>
      <c r="U70" s="548"/>
      <c r="V70" s="548"/>
      <c r="W70" s="549"/>
    </row>
    <row r="71" spans="1:23" ht="12.75" customHeight="1" x14ac:dyDescent="0.2">
      <c r="A71" s="550" t="s">
        <v>49</v>
      </c>
      <c r="B71" s="550"/>
      <c r="C71" s="550"/>
      <c r="D71" s="550"/>
      <c r="E71" s="550"/>
      <c r="F71" s="550"/>
      <c r="G71" s="550"/>
      <c r="H71" s="550"/>
      <c r="I71" s="550"/>
      <c r="J71" s="550"/>
      <c r="K71" s="550"/>
      <c r="L71" s="550"/>
      <c r="M71" s="550"/>
      <c r="N71" s="550"/>
      <c r="O71" s="550"/>
      <c r="P71" s="91"/>
      <c r="Q71" s="92"/>
      <c r="R71" s="551"/>
      <c r="S71" s="552"/>
      <c r="T71" s="552"/>
      <c r="U71" s="552"/>
      <c r="V71" s="552"/>
      <c r="W71" s="552"/>
    </row>
    <row r="72" spans="1:23" x14ac:dyDescent="0.2">
      <c r="H72" s="6"/>
      <c r="I72" s="6"/>
      <c r="J72" s="6"/>
      <c r="K72" s="6"/>
      <c r="L72" s="6"/>
      <c r="M72" s="6"/>
      <c r="N72" s="6"/>
      <c r="O72" s="6"/>
    </row>
    <row r="73" spans="1:23" x14ac:dyDescent="0.2">
      <c r="H73" s="6"/>
      <c r="I73" s="6"/>
      <c r="J73" s="6"/>
      <c r="K73" s="6"/>
      <c r="L73" s="6"/>
      <c r="M73" s="6"/>
      <c r="N73" s="6"/>
      <c r="O73" s="6"/>
    </row>
    <row r="74" spans="1:23" x14ac:dyDescent="0.2">
      <c r="A74" s="93"/>
      <c r="B74" s="93"/>
      <c r="C74" s="93"/>
      <c r="D74" s="94"/>
      <c r="E74" s="94"/>
      <c r="F74" s="95"/>
      <c r="G74" s="95"/>
      <c r="H74" s="95"/>
      <c r="I74" s="95"/>
      <c r="J74" s="95"/>
      <c r="K74" s="95"/>
      <c r="L74" s="95"/>
      <c r="M74" s="95"/>
      <c r="N74" s="95"/>
      <c r="O74" s="95"/>
      <c r="P74" s="95"/>
      <c r="Q74" s="95"/>
      <c r="R74" s="96"/>
    </row>
    <row r="75" spans="1:23" x14ac:dyDescent="0.2">
      <c r="A75" s="93"/>
      <c r="B75" s="93"/>
      <c r="C75" s="93"/>
      <c r="D75" s="94"/>
      <c r="E75" s="94"/>
      <c r="F75" s="95"/>
      <c r="G75" s="95"/>
      <c r="H75" s="95"/>
      <c r="I75" s="95"/>
      <c r="J75" s="95"/>
      <c r="K75" s="95"/>
      <c r="L75" s="95"/>
      <c r="M75" s="95"/>
      <c r="N75" s="95"/>
      <c r="O75" s="95"/>
      <c r="P75" s="95"/>
      <c r="Q75" s="95"/>
      <c r="R75" s="96"/>
    </row>
    <row r="76" spans="1:23" x14ac:dyDescent="0.2">
      <c r="A76" s="93"/>
      <c r="B76" s="93"/>
      <c r="C76" s="93"/>
      <c r="D76" s="94"/>
      <c r="E76" s="94"/>
      <c r="F76" s="95"/>
      <c r="G76" s="95"/>
      <c r="H76" s="95"/>
      <c r="I76" s="95"/>
      <c r="J76" s="95"/>
      <c r="K76" s="95"/>
      <c r="L76" s="95"/>
      <c r="M76" s="95"/>
      <c r="N76" s="95"/>
      <c r="O76" s="95"/>
      <c r="P76" s="95"/>
      <c r="Q76" s="95"/>
      <c r="R76" s="96"/>
    </row>
    <row r="77" spans="1:23" x14ac:dyDescent="0.2">
      <c r="H77" s="6"/>
      <c r="I77" s="6"/>
      <c r="J77" s="6"/>
      <c r="K77" s="6"/>
      <c r="L77" s="6"/>
      <c r="M77" s="6"/>
      <c r="N77" s="6"/>
      <c r="O77" s="6"/>
    </row>
    <row r="78" spans="1:23" x14ac:dyDescent="0.2">
      <c r="H78" s="6"/>
      <c r="I78" s="6"/>
      <c r="J78" s="6"/>
      <c r="K78" s="6"/>
      <c r="L78" s="6"/>
      <c r="M78" s="6"/>
      <c r="N78" s="6"/>
      <c r="O78" s="6"/>
    </row>
    <row r="79" spans="1:23" x14ac:dyDescent="0.2">
      <c r="H79" s="6"/>
      <c r="I79" s="6"/>
      <c r="J79" s="6"/>
      <c r="K79" s="6"/>
      <c r="L79" s="6"/>
      <c r="M79" s="6"/>
      <c r="N79" s="6"/>
      <c r="O79" s="6"/>
    </row>
    <row r="80" spans="1:23" x14ac:dyDescent="0.2">
      <c r="H80" s="6"/>
      <c r="I80" s="6"/>
      <c r="J80" s="6"/>
      <c r="K80" s="6"/>
      <c r="L80" s="6"/>
      <c r="M80" s="6"/>
      <c r="N80" s="6"/>
      <c r="O80" s="6"/>
    </row>
    <row r="81" spans="1:23" x14ac:dyDescent="0.2">
      <c r="H81" s="6"/>
      <c r="I81" s="6"/>
      <c r="J81" s="6"/>
      <c r="K81" s="6"/>
      <c r="L81" s="6"/>
      <c r="M81" s="6"/>
      <c r="N81" s="6"/>
      <c r="O81" s="6"/>
    </row>
    <row r="82" spans="1:23" x14ac:dyDescent="0.2">
      <c r="H82" s="6"/>
      <c r="I82" s="6"/>
      <c r="J82" s="6"/>
      <c r="K82" s="6"/>
      <c r="L82" s="6"/>
      <c r="M82" s="6"/>
      <c r="N82" s="6"/>
      <c r="O82" s="6"/>
    </row>
    <row r="83" spans="1:23" x14ac:dyDescent="0.2">
      <c r="H83" s="6"/>
      <c r="I83" s="6"/>
      <c r="J83" s="6"/>
      <c r="K83" s="6"/>
      <c r="L83" s="6"/>
      <c r="M83" s="6"/>
      <c r="N83" s="6"/>
      <c r="O83" s="6"/>
    </row>
    <row r="84" spans="1:23" ht="12.75" customHeight="1" x14ac:dyDescent="0.2">
      <c r="A84" s="63"/>
      <c r="B84" s="60" t="s">
        <v>516</v>
      </c>
      <c r="C84" s="114" t="s">
        <v>520</v>
      </c>
      <c r="D84" s="107">
        <v>7.57</v>
      </c>
      <c r="E84" s="109">
        <v>7.63</v>
      </c>
      <c r="F84" s="66">
        <f t="shared" ref="F84:F93" si="0">(E84-D84)*5280</f>
        <v>316.79999999999791</v>
      </c>
      <c r="G84" s="61" t="s">
        <v>59</v>
      </c>
      <c r="H84" s="57">
        <v>16</v>
      </c>
      <c r="I84" s="58"/>
      <c r="J84" s="59"/>
      <c r="K84" s="57"/>
      <c r="L84" s="60"/>
      <c r="M84" s="60"/>
      <c r="N84" s="60"/>
      <c r="O84" s="102">
        <v>11</v>
      </c>
      <c r="P84" s="69"/>
      <c r="Q84" s="68"/>
      <c r="R84" s="541" t="s">
        <v>523</v>
      </c>
      <c r="S84" s="542"/>
      <c r="T84" s="542"/>
      <c r="U84" s="542"/>
      <c r="V84" s="542"/>
      <c r="W84" s="543"/>
    </row>
    <row r="85" spans="1:23" ht="12.75" customHeight="1" x14ac:dyDescent="0.2">
      <c r="A85" s="63"/>
      <c r="B85" s="60" t="s">
        <v>516</v>
      </c>
      <c r="C85" s="114" t="s">
        <v>520</v>
      </c>
      <c r="D85" s="107">
        <v>7.63</v>
      </c>
      <c r="E85" s="109">
        <v>8.52</v>
      </c>
      <c r="F85" s="66">
        <f t="shared" si="0"/>
        <v>4699.199999999998</v>
      </c>
      <c r="G85" s="61">
        <v>4</v>
      </c>
      <c r="H85" s="57"/>
      <c r="I85" s="58"/>
      <c r="J85" s="59"/>
      <c r="K85" s="57"/>
      <c r="L85" s="60"/>
      <c r="M85" s="60"/>
      <c r="N85" s="60"/>
      <c r="O85" s="102">
        <v>59</v>
      </c>
      <c r="P85" s="70"/>
      <c r="Q85" s="61"/>
      <c r="R85" s="541"/>
      <c r="S85" s="542"/>
      <c r="T85" s="542"/>
      <c r="U85" s="542"/>
      <c r="V85" s="542"/>
      <c r="W85" s="543"/>
    </row>
    <row r="86" spans="1:23" ht="12.75" customHeight="1" x14ac:dyDescent="0.2">
      <c r="A86" s="63"/>
      <c r="B86" s="60" t="s">
        <v>516</v>
      </c>
      <c r="C86" s="114" t="s">
        <v>520</v>
      </c>
      <c r="D86" s="107">
        <v>8.52</v>
      </c>
      <c r="E86" s="112">
        <v>8.61</v>
      </c>
      <c r="F86" s="66">
        <f t="shared" si="0"/>
        <v>475.19999999999925</v>
      </c>
      <c r="G86" s="61">
        <v>4</v>
      </c>
      <c r="H86" s="57"/>
      <c r="I86" s="58"/>
      <c r="J86" s="59"/>
      <c r="K86" s="57"/>
      <c r="L86" s="60"/>
      <c r="M86" s="60"/>
      <c r="N86" s="60"/>
      <c r="O86" s="102">
        <v>12</v>
      </c>
      <c r="P86" s="57"/>
      <c r="Q86" s="113"/>
      <c r="R86" s="541" t="s">
        <v>519</v>
      </c>
      <c r="S86" s="542"/>
      <c r="T86" s="542"/>
      <c r="U86" s="542"/>
      <c r="V86" s="542"/>
      <c r="W86" s="543"/>
    </row>
    <row r="87" spans="1:23" ht="12.75" customHeight="1" x14ac:dyDescent="0.2">
      <c r="A87" s="63"/>
      <c r="B87" s="60" t="s">
        <v>516</v>
      </c>
      <c r="C87" s="114" t="s">
        <v>520</v>
      </c>
      <c r="D87" s="107">
        <v>8.61</v>
      </c>
      <c r="E87" s="109">
        <v>8.66</v>
      </c>
      <c r="F87" s="66">
        <f t="shared" si="0"/>
        <v>264.00000000000375</v>
      </c>
      <c r="G87" s="61">
        <v>4</v>
      </c>
      <c r="H87" s="57"/>
      <c r="I87" s="58"/>
      <c r="J87" s="59"/>
      <c r="K87" s="57"/>
      <c r="L87" s="60"/>
      <c r="M87" s="60"/>
      <c r="N87" s="60"/>
      <c r="O87" s="103">
        <v>13</v>
      </c>
      <c r="P87" s="70"/>
      <c r="Q87" s="72"/>
      <c r="R87" s="541" t="s">
        <v>518</v>
      </c>
      <c r="S87" s="542"/>
      <c r="T87" s="542"/>
      <c r="U87" s="542"/>
      <c r="V87" s="542"/>
      <c r="W87" s="543"/>
    </row>
    <row r="88" spans="1:23" ht="12.75" customHeight="1" x14ac:dyDescent="0.2">
      <c r="A88" s="63"/>
      <c r="B88" s="60" t="s">
        <v>516</v>
      </c>
      <c r="C88" s="114" t="s">
        <v>520</v>
      </c>
      <c r="D88" s="107">
        <v>8.66</v>
      </c>
      <c r="E88" s="109">
        <v>8.75</v>
      </c>
      <c r="F88" s="66">
        <f t="shared" si="0"/>
        <v>475.19999999999925</v>
      </c>
      <c r="G88" s="61">
        <v>4</v>
      </c>
      <c r="H88" s="57"/>
      <c r="I88" s="58"/>
      <c r="J88" s="59"/>
      <c r="K88" s="57"/>
      <c r="L88" s="60"/>
      <c r="M88" s="60"/>
      <c r="N88" s="60"/>
      <c r="O88" s="103">
        <v>12</v>
      </c>
      <c r="P88" s="70"/>
      <c r="Q88" s="71"/>
      <c r="R88" s="541" t="s">
        <v>519</v>
      </c>
      <c r="S88" s="542"/>
      <c r="T88" s="542"/>
      <c r="U88" s="542"/>
      <c r="V88" s="542"/>
      <c r="W88" s="543"/>
    </row>
    <row r="89" spans="1:23" ht="12.75" customHeight="1" x14ac:dyDescent="0.2">
      <c r="A89" s="63"/>
      <c r="B89" s="60" t="s">
        <v>516</v>
      </c>
      <c r="C89" s="114" t="s">
        <v>520</v>
      </c>
      <c r="D89" s="111">
        <v>8.75</v>
      </c>
      <c r="E89" s="111">
        <v>12.51</v>
      </c>
      <c r="F89" s="66">
        <f t="shared" si="0"/>
        <v>19852.8</v>
      </c>
      <c r="G89" s="61">
        <v>4</v>
      </c>
      <c r="H89" s="57"/>
      <c r="I89" s="58"/>
      <c r="J89" s="59"/>
      <c r="K89" s="57"/>
      <c r="L89" s="60"/>
      <c r="M89" s="60"/>
      <c r="N89" s="60"/>
      <c r="O89" s="101">
        <v>248</v>
      </c>
      <c r="P89" s="70"/>
      <c r="Q89" s="61"/>
      <c r="R89" s="541"/>
      <c r="S89" s="542"/>
      <c r="T89" s="542"/>
      <c r="U89" s="542"/>
      <c r="V89" s="542"/>
      <c r="W89" s="543"/>
    </row>
    <row r="90" spans="1:23" ht="12.75" customHeight="1" x14ac:dyDescent="0.2">
      <c r="A90" s="63"/>
      <c r="B90" s="60" t="s">
        <v>516</v>
      </c>
      <c r="C90" s="114" t="s">
        <v>520</v>
      </c>
      <c r="D90" s="111">
        <v>12.51</v>
      </c>
      <c r="E90" s="111">
        <v>12.6</v>
      </c>
      <c r="F90" s="66">
        <f t="shared" si="0"/>
        <v>475.19999999999925</v>
      </c>
      <c r="G90" s="61">
        <v>4</v>
      </c>
      <c r="H90" s="57"/>
      <c r="I90" s="58"/>
      <c r="J90" s="59"/>
      <c r="K90" s="57"/>
      <c r="L90" s="60"/>
      <c r="M90" s="60"/>
      <c r="N90" s="60"/>
      <c r="O90" s="60">
        <v>12</v>
      </c>
      <c r="P90" s="70"/>
      <c r="Q90" s="72"/>
      <c r="R90" s="541" t="s">
        <v>519</v>
      </c>
      <c r="S90" s="542"/>
      <c r="T90" s="542"/>
      <c r="U90" s="542"/>
      <c r="V90" s="542"/>
      <c r="W90" s="543"/>
    </row>
    <row r="91" spans="1:23" ht="12.75" customHeight="1" x14ac:dyDescent="0.2">
      <c r="A91" s="63"/>
      <c r="B91" s="60" t="s">
        <v>516</v>
      </c>
      <c r="C91" s="114" t="s">
        <v>520</v>
      </c>
      <c r="D91" s="111">
        <v>12.6</v>
      </c>
      <c r="E91" s="111">
        <v>12.63</v>
      </c>
      <c r="F91" s="66">
        <f t="shared" si="0"/>
        <v>158.400000000006</v>
      </c>
      <c r="G91" s="61">
        <v>4</v>
      </c>
      <c r="H91" s="57"/>
      <c r="I91" s="58"/>
      <c r="J91" s="59"/>
      <c r="K91" s="57"/>
      <c r="L91" s="60"/>
      <c r="M91" s="60"/>
      <c r="N91" s="60"/>
      <c r="O91" s="60">
        <v>8</v>
      </c>
      <c r="P91" s="70"/>
      <c r="Q91" s="72"/>
      <c r="R91" s="541" t="s">
        <v>518</v>
      </c>
      <c r="S91" s="542"/>
      <c r="T91" s="542"/>
      <c r="U91" s="542"/>
      <c r="V91" s="542"/>
      <c r="W91" s="543"/>
    </row>
    <row r="92" spans="1:23" ht="12.75" customHeight="1" x14ac:dyDescent="0.2">
      <c r="A92" s="63"/>
      <c r="B92" s="60" t="s">
        <v>516</v>
      </c>
      <c r="C92" s="114" t="s">
        <v>520</v>
      </c>
      <c r="D92" s="107">
        <v>12.63</v>
      </c>
      <c r="E92" s="108">
        <v>12.72</v>
      </c>
      <c r="F92" s="66">
        <f t="shared" si="0"/>
        <v>475.19999999999925</v>
      </c>
      <c r="G92" s="61">
        <v>4</v>
      </c>
      <c r="H92" s="57"/>
      <c r="I92" s="58"/>
      <c r="J92" s="59"/>
      <c r="K92" s="57"/>
      <c r="L92" s="60"/>
      <c r="M92" s="60"/>
      <c r="N92" s="60"/>
      <c r="O92" s="60">
        <v>12</v>
      </c>
      <c r="P92" s="70"/>
      <c r="Q92" s="72"/>
      <c r="R92" s="541" t="s">
        <v>519</v>
      </c>
      <c r="S92" s="542"/>
      <c r="T92" s="542"/>
      <c r="U92" s="542"/>
      <c r="V92" s="542"/>
      <c r="W92" s="543"/>
    </row>
    <row r="93" spans="1:23" ht="12.75" customHeight="1" x14ac:dyDescent="0.2">
      <c r="A93" s="63"/>
      <c r="B93" s="60" t="s">
        <v>516</v>
      </c>
      <c r="C93" s="114" t="s">
        <v>520</v>
      </c>
      <c r="D93" s="107">
        <v>12.72</v>
      </c>
      <c r="E93" s="108">
        <v>13.55</v>
      </c>
      <c r="F93" s="66">
        <f t="shared" si="0"/>
        <v>4382.4000000000005</v>
      </c>
      <c r="G93" s="61">
        <v>4</v>
      </c>
      <c r="H93" s="57"/>
      <c r="I93" s="58"/>
      <c r="J93" s="59"/>
      <c r="K93" s="57"/>
      <c r="L93" s="60"/>
      <c r="M93" s="60"/>
      <c r="N93" s="60"/>
      <c r="O93" s="60">
        <v>55</v>
      </c>
      <c r="P93" s="70"/>
      <c r="Q93" s="72"/>
      <c r="R93" s="541" t="s">
        <v>521</v>
      </c>
      <c r="S93" s="542"/>
      <c r="T93" s="542"/>
      <c r="U93" s="542"/>
      <c r="V93" s="542"/>
      <c r="W93" s="543"/>
    </row>
  </sheetData>
  <mergeCells count="108">
    <mergeCell ref="A71:O71"/>
    <mergeCell ref="R71:W71"/>
    <mergeCell ref="R62:W62"/>
    <mergeCell ref="R63:W63"/>
    <mergeCell ref="R64:W64"/>
    <mergeCell ref="R89:W89"/>
    <mergeCell ref="R90:W90"/>
    <mergeCell ref="R91:W91"/>
    <mergeCell ref="R92:W92"/>
    <mergeCell ref="R93:W93"/>
    <mergeCell ref="R39:W39"/>
    <mergeCell ref="R40:W40"/>
    <mergeCell ref="R41:W41"/>
    <mergeCell ref="R42:W42"/>
    <mergeCell ref="R43:W43"/>
    <mergeCell ref="R44:W44"/>
    <mergeCell ref="R45:W45"/>
    <mergeCell ref="R46:W46"/>
    <mergeCell ref="R47:W47"/>
    <mergeCell ref="R48:W48"/>
    <mergeCell ref="R49:W49"/>
    <mergeCell ref="R50:W50"/>
    <mergeCell ref="R51:W51"/>
    <mergeCell ref="R52:W52"/>
    <mergeCell ref="R53:W53"/>
    <mergeCell ref="R54:W54"/>
    <mergeCell ref="R55:W55"/>
    <mergeCell ref="R65:W65"/>
    <mergeCell ref="R66:W66"/>
    <mergeCell ref="R69:W69"/>
    <mergeCell ref="R70:W70"/>
    <mergeCell ref="R28:W28"/>
    <mergeCell ref="R84:W84"/>
    <mergeCell ref="R85:W85"/>
    <mergeCell ref="R86:W86"/>
    <mergeCell ref="R87:W87"/>
    <mergeCell ref="R88:W88"/>
    <mergeCell ref="R36:W36"/>
    <mergeCell ref="R37:W37"/>
    <mergeCell ref="R38:W38"/>
    <mergeCell ref="R29:W29"/>
    <mergeCell ref="R32:W32"/>
    <mergeCell ref="R33:W33"/>
    <mergeCell ref="R34:W34"/>
    <mergeCell ref="R35:W35"/>
    <mergeCell ref="R67:W67"/>
    <mergeCell ref="R56:W56"/>
    <mergeCell ref="R57:W57"/>
    <mergeCell ref="R58:W58"/>
    <mergeCell ref="R59:W59"/>
    <mergeCell ref="R60:W60"/>
    <mergeCell ref="R61:W61"/>
    <mergeCell ref="R30:W30"/>
    <mergeCell ref="R31:W31"/>
    <mergeCell ref="R68:W68"/>
    <mergeCell ref="K18:K20"/>
    <mergeCell ref="L18:L20"/>
    <mergeCell ref="M18:M20"/>
    <mergeCell ref="N18:N20"/>
    <mergeCell ref="O18:O20"/>
    <mergeCell ref="R22:W22"/>
    <mergeCell ref="R24:W24"/>
    <mergeCell ref="R26:W26"/>
    <mergeCell ref="R27:W27"/>
    <mergeCell ref="R23:W23"/>
    <mergeCell ref="R25:W25"/>
    <mergeCell ref="C7:H7"/>
    <mergeCell ref="K7:P7"/>
    <mergeCell ref="S7:V7"/>
    <mergeCell ref="A9:G9"/>
    <mergeCell ref="H9:O9"/>
    <mergeCell ref="P9:Q9"/>
    <mergeCell ref="R9:W9"/>
    <mergeCell ref="H10:J10"/>
    <mergeCell ref="K10:O10"/>
    <mergeCell ref="P10:P20"/>
    <mergeCell ref="Q10:Q20"/>
    <mergeCell ref="R10:W21"/>
    <mergeCell ref="H11:I17"/>
    <mergeCell ref="J11:J17"/>
    <mergeCell ref="K11:M11"/>
    <mergeCell ref="K12:M12"/>
    <mergeCell ref="K13:M13"/>
    <mergeCell ref="K14:M14"/>
    <mergeCell ref="K15:M15"/>
    <mergeCell ref="K16:M16"/>
    <mergeCell ref="K17:M17"/>
    <mergeCell ref="H18:H20"/>
    <mergeCell ref="I18:I20"/>
    <mergeCell ref="J18:J20"/>
    <mergeCell ref="C4:H4"/>
    <mergeCell ref="K4:P4"/>
    <mergeCell ref="S4:V4"/>
    <mergeCell ref="C5:H5"/>
    <mergeCell ref="K5:P5"/>
    <mergeCell ref="S5:V5"/>
    <mergeCell ref="C6:H6"/>
    <mergeCell ref="K6:P6"/>
    <mergeCell ref="S6:V6"/>
    <mergeCell ref="X1:X3"/>
    <mergeCell ref="Y1:Y3"/>
    <mergeCell ref="Z1:Z3"/>
    <mergeCell ref="C2:H2"/>
    <mergeCell ref="K2:P2"/>
    <mergeCell ref="S2:V2"/>
    <mergeCell ref="C3:H3"/>
    <mergeCell ref="K3:P3"/>
    <mergeCell ref="S3:V3"/>
  </mergeCells>
  <pageMargins left="0.75" right="0.75" top="1" bottom="1" header="0.5" footer="0.5"/>
  <pageSetup paperSize="17" scale="60" orientation="landscape" r:id="rId1"/>
  <headerFooter alignWithMargins="0"/>
  <drawing r:id="rId2"/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B00-000000000000}">
  <sheetPr codeName="Sheet76"/>
  <dimension ref="A1:Z106"/>
  <sheetViews>
    <sheetView workbookViewId="0">
      <selection activeCell="P33" sqref="P33"/>
    </sheetView>
  </sheetViews>
  <sheetFormatPr defaultRowHeight="12.75" x14ac:dyDescent="0.2"/>
  <cols>
    <col min="1" max="3" width="9.7109375" style="4" customWidth="1"/>
    <col min="4" max="5" width="9.7109375" style="5" customWidth="1"/>
    <col min="6" max="7" width="9.7109375" style="6" customWidth="1"/>
    <col min="8" max="9" width="9.7109375" style="4" customWidth="1"/>
    <col min="10" max="10" width="10.42578125" style="4" customWidth="1"/>
    <col min="11" max="11" width="11.7109375" style="4" customWidth="1"/>
    <col min="12" max="12" width="14.42578125" style="4" customWidth="1"/>
    <col min="13" max="14" width="8.7109375" style="4" customWidth="1"/>
    <col min="15" max="15" width="12.28515625" style="4" customWidth="1"/>
    <col min="16" max="17" width="16.7109375" style="6" customWidth="1"/>
    <col min="18" max="18" width="8.7109375" style="7" customWidth="1"/>
    <col min="19" max="22" width="8.7109375" style="4" customWidth="1"/>
    <col min="23" max="23" width="12.28515625" style="4" customWidth="1"/>
    <col min="24" max="24" width="10.140625" style="4" customWidth="1"/>
    <col min="25" max="16384" width="9.140625" style="4"/>
  </cols>
  <sheetData>
    <row r="1" spans="1:26" ht="12" customHeight="1" thickBot="1" x14ac:dyDescent="0.25">
      <c r="P1" s="4"/>
      <c r="Q1" s="4"/>
      <c r="R1" s="4"/>
      <c r="U1" s="6"/>
      <c r="V1" s="6"/>
      <c r="W1" s="7"/>
      <c r="X1" s="481" t="s">
        <v>69</v>
      </c>
      <c r="Y1" s="484" t="s">
        <v>70</v>
      </c>
      <c r="Z1" s="486" t="s">
        <v>71</v>
      </c>
    </row>
    <row r="2" spans="1:26" x14ac:dyDescent="0.2">
      <c r="B2" s="8" t="s">
        <v>28</v>
      </c>
      <c r="C2" s="488" t="s">
        <v>29</v>
      </c>
      <c r="D2" s="489"/>
      <c r="E2" s="489"/>
      <c r="F2" s="489"/>
      <c r="G2" s="489"/>
      <c r="H2" s="490"/>
      <c r="J2" s="8" t="s">
        <v>28</v>
      </c>
      <c r="K2" s="488" t="s">
        <v>30</v>
      </c>
      <c r="L2" s="489"/>
      <c r="M2" s="489"/>
      <c r="N2" s="489"/>
      <c r="O2" s="489"/>
      <c r="P2" s="490"/>
      <c r="Q2" s="4"/>
      <c r="R2" s="8" t="s">
        <v>28</v>
      </c>
      <c r="S2" s="488" t="s">
        <v>30</v>
      </c>
      <c r="T2" s="489"/>
      <c r="U2" s="489"/>
      <c r="V2" s="490"/>
      <c r="X2" s="482"/>
      <c r="Y2" s="485"/>
      <c r="Z2" s="487"/>
    </row>
    <row r="3" spans="1:26" ht="13.5" thickBot="1" x14ac:dyDescent="0.25">
      <c r="B3" s="9">
        <v>1</v>
      </c>
      <c r="C3" s="491" t="s">
        <v>24</v>
      </c>
      <c r="D3" s="492"/>
      <c r="E3" s="492"/>
      <c r="F3" s="492"/>
      <c r="G3" s="492"/>
      <c r="H3" s="493"/>
      <c r="J3" s="9">
        <v>5</v>
      </c>
      <c r="K3" s="491" t="s">
        <v>31</v>
      </c>
      <c r="L3" s="492"/>
      <c r="M3" s="492"/>
      <c r="N3" s="492"/>
      <c r="O3" s="492"/>
      <c r="P3" s="493"/>
      <c r="Q3" s="4"/>
      <c r="R3" s="10">
        <v>10</v>
      </c>
      <c r="S3" s="491" t="s">
        <v>32</v>
      </c>
      <c r="T3" s="492"/>
      <c r="U3" s="492"/>
      <c r="V3" s="493"/>
      <c r="X3" s="483"/>
      <c r="Y3" s="485"/>
      <c r="Z3" s="487"/>
    </row>
    <row r="4" spans="1:26" x14ac:dyDescent="0.2">
      <c r="B4" s="9">
        <v>2</v>
      </c>
      <c r="C4" s="491" t="s">
        <v>26</v>
      </c>
      <c r="D4" s="492"/>
      <c r="E4" s="492"/>
      <c r="F4" s="492"/>
      <c r="G4" s="492"/>
      <c r="H4" s="493"/>
      <c r="J4" s="9">
        <v>6</v>
      </c>
      <c r="K4" s="491" t="s">
        <v>33</v>
      </c>
      <c r="L4" s="492"/>
      <c r="M4" s="492"/>
      <c r="N4" s="492"/>
      <c r="O4" s="492"/>
      <c r="P4" s="493"/>
      <c r="Q4" s="4"/>
      <c r="R4" s="10">
        <v>11</v>
      </c>
      <c r="S4" s="491" t="s">
        <v>34</v>
      </c>
      <c r="T4" s="492"/>
      <c r="U4" s="492"/>
      <c r="V4" s="493"/>
    </row>
    <row r="5" spans="1:26" x14ac:dyDescent="0.2">
      <c r="B5" s="9">
        <v>3</v>
      </c>
      <c r="C5" s="491" t="s">
        <v>27</v>
      </c>
      <c r="D5" s="492"/>
      <c r="E5" s="492"/>
      <c r="F5" s="492"/>
      <c r="G5" s="492"/>
      <c r="H5" s="493"/>
      <c r="J5" s="9">
        <v>7</v>
      </c>
      <c r="K5" s="491" t="s">
        <v>35</v>
      </c>
      <c r="L5" s="492"/>
      <c r="M5" s="492"/>
      <c r="N5" s="492"/>
      <c r="O5" s="492"/>
      <c r="P5" s="493"/>
      <c r="Q5" s="4"/>
      <c r="R5" s="10">
        <v>12</v>
      </c>
      <c r="S5" s="491" t="s">
        <v>36</v>
      </c>
      <c r="T5" s="492"/>
      <c r="U5" s="492"/>
      <c r="V5" s="493"/>
    </row>
    <row r="6" spans="1:26" x14ac:dyDescent="0.2">
      <c r="B6" s="9">
        <v>4</v>
      </c>
      <c r="C6" s="491" t="s">
        <v>25</v>
      </c>
      <c r="D6" s="492"/>
      <c r="E6" s="492"/>
      <c r="F6" s="492"/>
      <c r="G6" s="492"/>
      <c r="H6" s="493"/>
      <c r="J6" s="9">
        <v>8</v>
      </c>
      <c r="K6" s="491" t="s">
        <v>37</v>
      </c>
      <c r="L6" s="492"/>
      <c r="M6" s="492"/>
      <c r="N6" s="492"/>
      <c r="O6" s="492"/>
      <c r="P6" s="493"/>
      <c r="Q6" s="4"/>
      <c r="R6" s="10">
        <v>13</v>
      </c>
      <c r="S6" s="491" t="s">
        <v>38</v>
      </c>
      <c r="T6" s="492"/>
      <c r="U6" s="492"/>
      <c r="V6" s="493"/>
    </row>
    <row r="7" spans="1:26" ht="13.5" thickBot="1" x14ac:dyDescent="0.25">
      <c r="B7" s="11"/>
      <c r="C7" s="494"/>
      <c r="D7" s="495"/>
      <c r="E7" s="495"/>
      <c r="F7" s="495"/>
      <c r="G7" s="495"/>
      <c r="H7" s="496"/>
      <c r="J7" s="11">
        <v>9</v>
      </c>
      <c r="K7" s="494" t="s">
        <v>39</v>
      </c>
      <c r="L7" s="495"/>
      <c r="M7" s="495"/>
      <c r="N7" s="495"/>
      <c r="O7" s="495"/>
      <c r="P7" s="496"/>
      <c r="Q7" s="4"/>
      <c r="R7" s="12"/>
      <c r="S7" s="494"/>
      <c r="T7" s="495"/>
      <c r="U7" s="495"/>
      <c r="V7" s="496"/>
    </row>
    <row r="8" spans="1:26" ht="13.5" thickBot="1" x14ac:dyDescent="0.25">
      <c r="P8" s="4"/>
      <c r="Q8" s="4"/>
      <c r="R8" s="4"/>
      <c r="U8" s="6"/>
      <c r="V8" s="6"/>
      <c r="W8" s="7"/>
    </row>
    <row r="9" spans="1:26" s="13" customFormat="1" ht="24.75" customHeight="1" thickBot="1" x14ac:dyDescent="0.25">
      <c r="A9" s="497" t="s">
        <v>5</v>
      </c>
      <c r="B9" s="497"/>
      <c r="C9" s="497"/>
      <c r="D9" s="497"/>
      <c r="E9" s="497"/>
      <c r="F9" s="497"/>
      <c r="G9" s="498"/>
      <c r="H9" s="499" t="s">
        <v>40</v>
      </c>
      <c r="I9" s="500"/>
      <c r="J9" s="500"/>
      <c r="K9" s="500"/>
      <c r="L9" s="500"/>
      <c r="M9" s="500"/>
      <c r="N9" s="500"/>
      <c r="O9" s="500"/>
      <c r="P9" s="501">
        <v>621</v>
      </c>
      <c r="Q9" s="502"/>
      <c r="R9" s="499" t="s">
        <v>2</v>
      </c>
      <c r="S9" s="500"/>
      <c r="T9" s="500"/>
      <c r="U9" s="500"/>
      <c r="V9" s="500"/>
      <c r="W9" s="500"/>
    </row>
    <row r="10" spans="1:26" ht="12.75" customHeight="1" x14ac:dyDescent="0.2">
      <c r="A10" s="14" t="s">
        <v>6</v>
      </c>
      <c r="B10" s="15" t="s">
        <v>7</v>
      </c>
      <c r="C10" s="16" t="s">
        <v>8</v>
      </c>
      <c r="D10" s="17" t="s">
        <v>1</v>
      </c>
      <c r="E10" s="18" t="s">
        <v>9</v>
      </c>
      <c r="F10" s="19" t="s">
        <v>6</v>
      </c>
      <c r="G10" s="20" t="s">
        <v>16</v>
      </c>
      <c r="H10" s="503" t="s">
        <v>41</v>
      </c>
      <c r="I10" s="504"/>
      <c r="J10" s="505"/>
      <c r="K10" s="506" t="s">
        <v>42</v>
      </c>
      <c r="L10" s="507"/>
      <c r="M10" s="507"/>
      <c r="N10" s="507"/>
      <c r="O10" s="507"/>
      <c r="P10" s="508" t="s">
        <v>23</v>
      </c>
      <c r="Q10" s="511" t="s">
        <v>22</v>
      </c>
      <c r="R10" s="514"/>
      <c r="S10" s="515"/>
      <c r="T10" s="515"/>
      <c r="U10" s="515"/>
      <c r="V10" s="515"/>
      <c r="W10" s="515"/>
    </row>
    <row r="11" spans="1:26" ht="12.75" customHeight="1" x14ac:dyDescent="0.2">
      <c r="A11" s="21" t="s">
        <v>11</v>
      </c>
      <c r="B11" s="22" t="s">
        <v>11</v>
      </c>
      <c r="C11" s="23" t="s">
        <v>11</v>
      </c>
      <c r="D11" s="24" t="s">
        <v>9</v>
      </c>
      <c r="E11" s="25" t="s">
        <v>12</v>
      </c>
      <c r="F11" s="26" t="s">
        <v>9</v>
      </c>
      <c r="G11" s="27" t="s">
        <v>9</v>
      </c>
      <c r="H11" s="518" t="s">
        <v>43</v>
      </c>
      <c r="I11" s="519"/>
      <c r="J11" s="522" t="s">
        <v>44</v>
      </c>
      <c r="K11" s="523"/>
      <c r="L11" s="524"/>
      <c r="M11" s="525"/>
      <c r="N11" s="29"/>
      <c r="O11" s="97"/>
      <c r="P11" s="509"/>
      <c r="Q11" s="512"/>
      <c r="R11" s="516"/>
      <c r="S11" s="517"/>
      <c r="T11" s="517"/>
      <c r="U11" s="517"/>
      <c r="V11" s="517"/>
      <c r="W11" s="517"/>
    </row>
    <row r="12" spans="1:26" ht="12.75" customHeight="1" x14ac:dyDescent="0.2">
      <c r="A12" s="21" t="s">
        <v>7</v>
      </c>
      <c r="B12" s="22" t="s">
        <v>14</v>
      </c>
      <c r="C12" s="23" t="s">
        <v>14</v>
      </c>
      <c r="D12" s="24" t="s">
        <v>15</v>
      </c>
      <c r="E12" s="25" t="s">
        <v>16</v>
      </c>
      <c r="F12" s="26" t="s">
        <v>12</v>
      </c>
      <c r="G12" s="27" t="s">
        <v>10</v>
      </c>
      <c r="H12" s="520"/>
      <c r="I12" s="521"/>
      <c r="J12" s="522"/>
      <c r="K12" s="526"/>
      <c r="L12" s="527"/>
      <c r="M12" s="528"/>
      <c r="N12" s="30"/>
      <c r="O12" s="98"/>
      <c r="P12" s="509"/>
      <c r="Q12" s="512"/>
      <c r="R12" s="516"/>
      <c r="S12" s="517"/>
      <c r="T12" s="517"/>
      <c r="U12" s="517"/>
      <c r="V12" s="517"/>
      <c r="W12" s="517"/>
    </row>
    <row r="13" spans="1:26" ht="12.75" customHeight="1" x14ac:dyDescent="0.2">
      <c r="A13" s="21" t="s">
        <v>0</v>
      </c>
      <c r="B13" s="22" t="s">
        <v>12</v>
      </c>
      <c r="C13" s="23" t="s">
        <v>10</v>
      </c>
      <c r="D13" s="24"/>
      <c r="E13" s="25"/>
      <c r="F13" s="26" t="s">
        <v>15</v>
      </c>
      <c r="G13" s="27" t="s">
        <v>0</v>
      </c>
      <c r="H13" s="520"/>
      <c r="I13" s="521"/>
      <c r="J13" s="522"/>
      <c r="K13" s="526" t="s">
        <v>43</v>
      </c>
      <c r="L13" s="527"/>
      <c r="M13" s="528"/>
      <c r="N13" s="30" t="s">
        <v>44</v>
      </c>
      <c r="O13" s="98" t="s">
        <v>44</v>
      </c>
      <c r="P13" s="509"/>
      <c r="Q13" s="512"/>
      <c r="R13" s="516"/>
      <c r="S13" s="517"/>
      <c r="T13" s="517"/>
      <c r="U13" s="517"/>
      <c r="V13" s="517"/>
      <c r="W13" s="517"/>
    </row>
    <row r="14" spans="1:26" ht="12.75" customHeight="1" x14ac:dyDescent="0.2">
      <c r="A14" s="21" t="s">
        <v>10</v>
      </c>
      <c r="B14" s="22" t="s">
        <v>10</v>
      </c>
      <c r="C14" s="23" t="s">
        <v>9</v>
      </c>
      <c r="D14" s="24" t="s">
        <v>18</v>
      </c>
      <c r="E14" s="25" t="s">
        <v>18</v>
      </c>
      <c r="F14" s="26" t="s">
        <v>10</v>
      </c>
      <c r="G14" s="27" t="s">
        <v>17</v>
      </c>
      <c r="H14" s="520"/>
      <c r="I14" s="521"/>
      <c r="J14" s="522"/>
      <c r="K14" s="526" t="s">
        <v>45</v>
      </c>
      <c r="L14" s="527"/>
      <c r="M14" s="528"/>
      <c r="N14" s="30" t="s">
        <v>45</v>
      </c>
      <c r="O14" s="98" t="s">
        <v>44</v>
      </c>
      <c r="P14" s="509"/>
      <c r="Q14" s="512"/>
      <c r="R14" s="516"/>
      <c r="S14" s="517"/>
      <c r="T14" s="517"/>
      <c r="U14" s="517"/>
      <c r="V14" s="517"/>
      <c r="W14" s="517"/>
    </row>
    <row r="15" spans="1:26" ht="12.75" customHeight="1" x14ac:dyDescent="0.2">
      <c r="A15" s="21" t="s">
        <v>17</v>
      </c>
      <c r="B15" s="22" t="s">
        <v>13</v>
      </c>
      <c r="C15" s="23"/>
      <c r="D15" s="24" t="s">
        <v>6</v>
      </c>
      <c r="E15" s="25" t="s">
        <v>6</v>
      </c>
      <c r="F15" s="26" t="s">
        <v>19</v>
      </c>
      <c r="G15" s="27" t="s">
        <v>6</v>
      </c>
      <c r="H15" s="520"/>
      <c r="I15" s="521"/>
      <c r="J15" s="522"/>
      <c r="K15" s="526"/>
      <c r="L15" s="527"/>
      <c r="M15" s="528"/>
      <c r="N15" s="30"/>
      <c r="O15" s="98"/>
      <c r="P15" s="509"/>
      <c r="Q15" s="512"/>
      <c r="R15" s="516"/>
      <c r="S15" s="517"/>
      <c r="T15" s="517"/>
      <c r="U15" s="517"/>
      <c r="V15" s="517"/>
      <c r="W15" s="517"/>
    </row>
    <row r="16" spans="1:26" ht="12.75" customHeight="1" x14ac:dyDescent="0.2">
      <c r="A16" s="21" t="s">
        <v>11</v>
      </c>
      <c r="B16" s="22"/>
      <c r="C16" s="23"/>
      <c r="D16" s="24" t="s">
        <v>20</v>
      </c>
      <c r="E16" s="25" t="s">
        <v>20</v>
      </c>
      <c r="F16" s="26"/>
      <c r="G16" s="27"/>
      <c r="H16" s="520"/>
      <c r="I16" s="521"/>
      <c r="J16" s="522"/>
      <c r="K16" s="526"/>
      <c r="L16" s="527"/>
      <c r="M16" s="528"/>
      <c r="N16" s="30"/>
      <c r="O16" s="98"/>
      <c r="P16" s="509"/>
      <c r="Q16" s="512"/>
      <c r="R16" s="516"/>
      <c r="S16" s="517"/>
      <c r="T16" s="517"/>
      <c r="U16" s="517"/>
      <c r="V16" s="517"/>
      <c r="W16" s="517"/>
    </row>
    <row r="17" spans="1:23" ht="12.75" customHeight="1" x14ac:dyDescent="0.2">
      <c r="A17" s="21" t="s">
        <v>12</v>
      </c>
      <c r="B17" s="22"/>
      <c r="C17" s="23"/>
      <c r="D17" s="24"/>
      <c r="E17" s="25"/>
      <c r="F17" s="26" t="s">
        <v>3</v>
      </c>
      <c r="G17" s="27"/>
      <c r="H17" s="520"/>
      <c r="I17" s="521"/>
      <c r="J17" s="522"/>
      <c r="K17" s="529"/>
      <c r="L17" s="530"/>
      <c r="M17" s="531"/>
      <c r="N17" s="28"/>
      <c r="O17" s="99"/>
      <c r="P17" s="509"/>
      <c r="Q17" s="512"/>
      <c r="R17" s="516"/>
      <c r="S17" s="517"/>
      <c r="T17" s="517"/>
      <c r="U17" s="517"/>
      <c r="V17" s="517"/>
      <c r="W17" s="517"/>
    </row>
    <row r="18" spans="1:23" ht="12.75" customHeight="1" x14ac:dyDescent="0.2">
      <c r="A18" s="21"/>
      <c r="B18" s="22"/>
      <c r="C18" s="23"/>
      <c r="D18" s="24"/>
      <c r="E18" s="25"/>
      <c r="F18" s="26"/>
      <c r="G18" s="27"/>
      <c r="H18" s="520" t="s">
        <v>46</v>
      </c>
      <c r="I18" s="521" t="s">
        <v>47</v>
      </c>
      <c r="J18" s="522" t="s">
        <v>48</v>
      </c>
      <c r="K18" s="520" t="s">
        <v>46</v>
      </c>
      <c r="L18" s="521" t="s">
        <v>26</v>
      </c>
      <c r="M18" s="532" t="s">
        <v>47</v>
      </c>
      <c r="N18" s="521" t="s">
        <v>48</v>
      </c>
      <c r="O18" s="533" t="s">
        <v>25</v>
      </c>
      <c r="P18" s="509"/>
      <c r="Q18" s="512"/>
      <c r="R18" s="516"/>
      <c r="S18" s="517"/>
      <c r="T18" s="517"/>
      <c r="U18" s="517"/>
      <c r="V18" s="517"/>
      <c r="W18" s="517"/>
    </row>
    <row r="19" spans="1:23" ht="12.75" customHeight="1" x14ac:dyDescent="0.2">
      <c r="A19" s="31"/>
      <c r="B19" s="32"/>
      <c r="C19" s="33"/>
      <c r="D19" s="34"/>
      <c r="E19" s="35"/>
      <c r="F19" s="36"/>
      <c r="G19" s="37"/>
      <c r="H19" s="520"/>
      <c r="I19" s="521"/>
      <c r="J19" s="522"/>
      <c r="K19" s="520"/>
      <c r="L19" s="521"/>
      <c r="M19" s="532"/>
      <c r="N19" s="521"/>
      <c r="O19" s="534"/>
      <c r="P19" s="509"/>
      <c r="Q19" s="512"/>
      <c r="R19" s="516"/>
      <c r="S19" s="517"/>
      <c r="T19" s="517"/>
      <c r="U19" s="517"/>
      <c r="V19" s="517"/>
      <c r="W19" s="517"/>
    </row>
    <row r="20" spans="1:23" ht="12.75" customHeight="1" x14ac:dyDescent="0.2">
      <c r="A20" s="21"/>
      <c r="B20" s="22"/>
      <c r="C20" s="23"/>
      <c r="D20" s="24"/>
      <c r="E20" s="25"/>
      <c r="F20" s="26"/>
      <c r="G20" s="27"/>
      <c r="H20" s="520"/>
      <c r="I20" s="521"/>
      <c r="J20" s="522"/>
      <c r="K20" s="520"/>
      <c r="L20" s="521"/>
      <c r="M20" s="532"/>
      <c r="N20" s="521"/>
      <c r="O20" s="535"/>
      <c r="P20" s="510"/>
      <c r="Q20" s="513"/>
      <c r="R20" s="516"/>
      <c r="S20" s="517"/>
      <c r="T20" s="517"/>
      <c r="U20" s="517"/>
      <c r="V20" s="517"/>
      <c r="W20" s="517"/>
    </row>
    <row r="21" spans="1:23" ht="12.75" customHeight="1" thickBot="1" x14ac:dyDescent="0.25">
      <c r="A21" s="38"/>
      <c r="B21" s="39"/>
      <c r="C21" s="40"/>
      <c r="D21" s="41"/>
      <c r="E21" s="42"/>
      <c r="F21" s="43"/>
      <c r="G21" s="44"/>
      <c r="H21" s="45"/>
      <c r="I21" s="46"/>
      <c r="J21" s="47"/>
      <c r="K21" s="45"/>
      <c r="L21" s="49"/>
      <c r="M21" s="48"/>
      <c r="N21" s="46"/>
      <c r="O21" s="100"/>
      <c r="P21" s="50" t="s">
        <v>4</v>
      </c>
      <c r="Q21" s="51" t="s">
        <v>4</v>
      </c>
      <c r="R21" s="516"/>
      <c r="S21" s="517"/>
      <c r="T21" s="517"/>
      <c r="U21" s="517"/>
      <c r="V21" s="517"/>
      <c r="W21" s="517"/>
    </row>
    <row r="22" spans="1:23" ht="12.75" customHeight="1" x14ac:dyDescent="0.2">
      <c r="A22" s="52"/>
      <c r="B22" s="53"/>
      <c r="C22" s="53"/>
      <c r="D22" s="54"/>
      <c r="E22" s="54"/>
      <c r="F22" s="55"/>
      <c r="G22" s="56"/>
      <c r="H22" s="57"/>
      <c r="I22" s="58"/>
      <c r="J22" s="59"/>
      <c r="K22" s="57"/>
      <c r="L22" s="60"/>
      <c r="M22" s="60"/>
      <c r="N22" s="60"/>
      <c r="O22" s="60"/>
      <c r="P22" s="62"/>
      <c r="Q22" s="56"/>
      <c r="R22" s="536"/>
      <c r="S22" s="537"/>
      <c r="T22" s="537"/>
      <c r="U22" s="537"/>
      <c r="V22" s="537"/>
      <c r="W22" s="538"/>
    </row>
    <row r="23" spans="1:23" s="143" customFormat="1" ht="12.75" customHeight="1" x14ac:dyDescent="0.2">
      <c r="A23" s="149"/>
      <c r="B23" s="129" t="s">
        <v>516</v>
      </c>
      <c r="C23" s="122">
        <v>161</v>
      </c>
      <c r="D23" s="123">
        <v>0</v>
      </c>
      <c r="E23" s="237">
        <v>0.63600000000000001</v>
      </c>
      <c r="F23" s="121"/>
      <c r="G23" s="125"/>
      <c r="H23" s="126"/>
      <c r="I23" s="127"/>
      <c r="J23" s="128"/>
      <c r="K23" s="126"/>
      <c r="L23" s="129"/>
      <c r="M23" s="129"/>
      <c r="N23" s="129"/>
      <c r="O23" s="159"/>
      <c r="P23" s="126"/>
      <c r="Q23" s="125"/>
      <c r="R23" s="566" t="s">
        <v>713</v>
      </c>
      <c r="S23" s="567"/>
      <c r="T23" s="567"/>
      <c r="U23" s="567"/>
      <c r="V23" s="567"/>
      <c r="W23" s="567"/>
    </row>
    <row r="24" spans="1:23" ht="12.75" customHeight="1" x14ac:dyDescent="0.2">
      <c r="A24" s="63"/>
      <c r="B24" s="60" t="s">
        <v>516</v>
      </c>
      <c r="C24" s="114">
        <v>161</v>
      </c>
      <c r="D24" s="107">
        <v>0.64</v>
      </c>
      <c r="E24" s="108">
        <v>6.12</v>
      </c>
      <c r="F24" s="66"/>
      <c r="G24" s="61" t="s">
        <v>608</v>
      </c>
      <c r="H24" s="57">
        <v>16</v>
      </c>
      <c r="I24" s="58"/>
      <c r="J24" s="59"/>
      <c r="K24" s="57"/>
      <c r="L24" s="60"/>
      <c r="M24" s="60"/>
      <c r="N24" s="60"/>
      <c r="O24" s="101">
        <v>395</v>
      </c>
      <c r="P24" s="57">
        <f>SUM(H24:O24)</f>
        <v>411</v>
      </c>
      <c r="Q24" s="61">
        <f>P24</f>
        <v>411</v>
      </c>
      <c r="R24" s="539" t="s">
        <v>763</v>
      </c>
      <c r="S24" s="540"/>
      <c r="T24" s="540"/>
      <c r="U24" s="540"/>
      <c r="V24" s="540"/>
      <c r="W24" s="540"/>
    </row>
    <row r="25" spans="1:23" s="143" customFormat="1" ht="12.75" customHeight="1" x14ac:dyDescent="0.2">
      <c r="A25" s="149"/>
      <c r="B25" s="129" t="s">
        <v>516</v>
      </c>
      <c r="C25" s="122">
        <v>161</v>
      </c>
      <c r="D25" s="123">
        <v>6.12</v>
      </c>
      <c r="E25" s="237">
        <v>6.21</v>
      </c>
      <c r="F25" s="121"/>
      <c r="G25" s="125"/>
      <c r="H25" s="126"/>
      <c r="I25" s="127"/>
      <c r="J25" s="128"/>
      <c r="K25" s="126"/>
      <c r="L25" s="129"/>
      <c r="M25" s="129"/>
      <c r="N25" s="129"/>
      <c r="O25" s="134"/>
      <c r="P25" s="126"/>
      <c r="Q25" s="125"/>
      <c r="R25" s="553" t="s">
        <v>722</v>
      </c>
      <c r="S25" s="554"/>
      <c r="T25" s="554"/>
      <c r="U25" s="554"/>
      <c r="V25" s="554"/>
      <c r="W25" s="555"/>
    </row>
    <row r="26" spans="1:23" ht="12.75" customHeight="1" x14ac:dyDescent="0.2">
      <c r="A26" s="63"/>
      <c r="B26" s="60" t="s">
        <v>516</v>
      </c>
      <c r="C26" s="114">
        <v>161</v>
      </c>
      <c r="D26" s="107">
        <v>6.21</v>
      </c>
      <c r="E26" s="109">
        <v>12.196999999999999</v>
      </c>
      <c r="F26" s="66"/>
      <c r="G26" s="61">
        <v>4</v>
      </c>
      <c r="H26" s="57"/>
      <c r="I26" s="58"/>
      <c r="J26" s="59"/>
      <c r="K26" s="57"/>
      <c r="L26" s="60"/>
      <c r="M26" s="60"/>
      <c r="N26" s="60"/>
      <c r="O26" s="101">
        <v>406</v>
      </c>
      <c r="P26" s="57">
        <f>SUM(H26:O26)</f>
        <v>406</v>
      </c>
      <c r="Q26" s="61">
        <f>P26</f>
        <v>406</v>
      </c>
      <c r="R26" s="539" t="s">
        <v>724</v>
      </c>
      <c r="S26" s="540"/>
      <c r="T26" s="540"/>
      <c r="U26" s="540"/>
      <c r="V26" s="540"/>
      <c r="W26" s="540"/>
    </row>
    <row r="27" spans="1:23" s="254" customFormat="1" ht="12.75" customHeight="1" x14ac:dyDescent="0.2">
      <c r="A27" s="241"/>
      <c r="B27" s="129" t="s">
        <v>516</v>
      </c>
      <c r="C27" s="122">
        <v>161</v>
      </c>
      <c r="D27" s="239">
        <v>12.2</v>
      </c>
      <c r="E27" s="239">
        <v>13.15</v>
      </c>
      <c r="F27" s="121"/>
      <c r="G27" s="151"/>
      <c r="H27" s="165"/>
      <c r="I27" s="166"/>
      <c r="J27" s="167"/>
      <c r="K27" s="165"/>
      <c r="L27" s="121"/>
      <c r="M27" s="121"/>
      <c r="N27" s="121"/>
      <c r="O27" s="121"/>
      <c r="P27" s="126"/>
      <c r="Q27" s="125"/>
      <c r="R27" s="553" t="s">
        <v>716</v>
      </c>
      <c r="S27" s="554"/>
      <c r="T27" s="554"/>
      <c r="U27" s="554"/>
      <c r="V27" s="554"/>
      <c r="W27" s="555"/>
    </row>
    <row r="28" spans="1:23" ht="12.75" customHeight="1" x14ac:dyDescent="0.2">
      <c r="A28" s="63"/>
      <c r="B28" s="60" t="s">
        <v>516</v>
      </c>
      <c r="C28" s="114">
        <v>161</v>
      </c>
      <c r="D28" s="107">
        <v>13.15</v>
      </c>
      <c r="E28" s="112">
        <v>13.45</v>
      </c>
      <c r="F28" s="66"/>
      <c r="G28" s="61" t="s">
        <v>145</v>
      </c>
      <c r="H28" s="57"/>
      <c r="I28" s="58"/>
      <c r="J28" s="59"/>
      <c r="K28" s="57"/>
      <c r="L28" s="60">
        <f>6+6+7+3+3+6+6+5+3+9+3+5</f>
        <v>62</v>
      </c>
      <c r="M28" s="60">
        <f>13+13+15+15+9+9+9</f>
        <v>83</v>
      </c>
      <c r="N28" s="60"/>
      <c r="O28" s="101">
        <f>5+5</f>
        <v>10</v>
      </c>
      <c r="P28" s="57">
        <f>SUM(H28:O28)</f>
        <v>155</v>
      </c>
      <c r="Q28" s="61">
        <f>P28</f>
        <v>155</v>
      </c>
      <c r="R28" s="539" t="s">
        <v>725</v>
      </c>
      <c r="S28" s="540"/>
      <c r="T28" s="540"/>
      <c r="U28" s="540"/>
      <c r="V28" s="540"/>
      <c r="W28" s="540"/>
    </row>
    <row r="29" spans="1:23" s="254" customFormat="1" ht="12.75" customHeight="1" x14ac:dyDescent="0.2">
      <c r="A29" s="160"/>
      <c r="B29" s="129" t="s">
        <v>516</v>
      </c>
      <c r="C29" s="122">
        <v>161</v>
      </c>
      <c r="D29" s="239">
        <v>13.45</v>
      </c>
      <c r="E29" s="239">
        <v>13.694000000000001</v>
      </c>
      <c r="F29" s="121"/>
      <c r="G29" s="253"/>
      <c r="H29" s="165"/>
      <c r="I29" s="166"/>
      <c r="J29" s="167"/>
      <c r="K29" s="165"/>
      <c r="L29" s="121"/>
      <c r="M29" s="121"/>
      <c r="N29" s="121"/>
      <c r="O29" s="121"/>
      <c r="P29" s="126"/>
      <c r="Q29" s="125"/>
      <c r="R29" s="553" t="s">
        <v>723</v>
      </c>
      <c r="S29" s="554"/>
      <c r="T29" s="554"/>
      <c r="U29" s="554"/>
      <c r="V29" s="554"/>
      <c r="W29" s="555"/>
    </row>
    <row r="30" spans="1:23" s="218" customFormat="1" ht="12.75" customHeight="1" x14ac:dyDescent="0.2">
      <c r="A30" s="2"/>
      <c r="B30" s="60"/>
      <c r="C30" s="114"/>
      <c r="D30" s="187"/>
      <c r="E30" s="187"/>
      <c r="F30" s="66"/>
      <c r="G30" s="245"/>
      <c r="H30" s="145"/>
      <c r="I30" s="79"/>
      <c r="J30" s="146"/>
      <c r="K30" s="145"/>
      <c r="L30" s="66"/>
      <c r="M30" s="66"/>
      <c r="N30" s="66"/>
      <c r="O30" s="66"/>
      <c r="P30" s="57"/>
      <c r="Q30" s="61"/>
      <c r="R30" s="541"/>
      <c r="S30" s="542"/>
      <c r="T30" s="542"/>
      <c r="U30" s="542"/>
      <c r="V30" s="542"/>
      <c r="W30" s="543"/>
    </row>
    <row r="31" spans="1:23" s="218" customFormat="1" ht="12.75" customHeight="1" x14ac:dyDescent="0.2">
      <c r="A31" s="2"/>
      <c r="B31" s="60"/>
      <c r="C31" s="114"/>
      <c r="D31" s="187"/>
      <c r="E31" s="187"/>
      <c r="F31" s="66"/>
      <c r="G31" s="245"/>
      <c r="H31" s="145"/>
      <c r="I31" s="79"/>
      <c r="J31" s="146"/>
      <c r="K31" s="145"/>
      <c r="L31" s="66"/>
      <c r="M31" s="66"/>
      <c r="N31" s="66"/>
      <c r="O31" s="66"/>
      <c r="P31" s="57"/>
      <c r="Q31" s="61"/>
      <c r="R31" s="541"/>
      <c r="S31" s="542"/>
      <c r="T31" s="542"/>
      <c r="U31" s="542"/>
      <c r="V31" s="542"/>
      <c r="W31" s="543"/>
    </row>
    <row r="32" spans="1:23" s="218" customFormat="1" ht="12.75" customHeight="1" x14ac:dyDescent="0.2">
      <c r="A32" s="2"/>
      <c r="B32" s="60"/>
      <c r="C32" s="114"/>
      <c r="D32" s="187"/>
      <c r="E32" s="187"/>
      <c r="F32" s="66"/>
      <c r="G32" s="245"/>
      <c r="H32" s="145"/>
      <c r="I32" s="79"/>
      <c r="J32" s="146"/>
      <c r="K32" s="145"/>
      <c r="L32" s="66"/>
      <c r="M32" s="66"/>
      <c r="N32" s="66"/>
      <c r="O32" s="66"/>
      <c r="P32" s="57"/>
      <c r="Q32" s="61"/>
      <c r="R32" s="541"/>
      <c r="S32" s="542"/>
      <c r="T32" s="542"/>
      <c r="U32" s="542"/>
      <c r="V32" s="542"/>
      <c r="W32" s="543"/>
    </row>
    <row r="33" spans="1:23" s="218" customFormat="1" ht="12.75" customHeight="1" x14ac:dyDescent="0.2">
      <c r="A33" s="2"/>
      <c r="B33" s="60"/>
      <c r="C33" s="114"/>
      <c r="D33" s="187"/>
      <c r="E33" s="187"/>
      <c r="F33" s="66"/>
      <c r="G33" s="245"/>
      <c r="H33" s="145"/>
      <c r="I33" s="79"/>
      <c r="J33" s="146"/>
      <c r="K33" s="145"/>
      <c r="L33" s="66"/>
      <c r="M33" s="66"/>
      <c r="N33" s="66"/>
      <c r="O33" s="66"/>
      <c r="P33" s="57"/>
      <c r="Q33" s="61"/>
      <c r="R33" s="541"/>
      <c r="S33" s="542"/>
      <c r="T33" s="542"/>
      <c r="U33" s="542"/>
      <c r="V33" s="542"/>
      <c r="W33" s="543"/>
    </row>
    <row r="34" spans="1:23" s="218" customFormat="1" ht="12.75" customHeight="1" x14ac:dyDescent="0.2">
      <c r="A34" s="2"/>
      <c r="B34" s="60"/>
      <c r="C34" s="114"/>
      <c r="D34" s="187"/>
      <c r="E34" s="187"/>
      <c r="F34" s="66"/>
      <c r="G34" s="245"/>
      <c r="H34" s="145"/>
      <c r="I34" s="79"/>
      <c r="J34" s="146"/>
      <c r="K34" s="145"/>
      <c r="L34" s="66"/>
      <c r="M34" s="66"/>
      <c r="N34" s="66"/>
      <c r="O34" s="66"/>
      <c r="P34" s="57"/>
      <c r="Q34" s="61"/>
      <c r="R34" s="541"/>
      <c r="S34" s="542"/>
      <c r="T34" s="542"/>
      <c r="U34" s="542"/>
      <c r="V34" s="542"/>
      <c r="W34" s="543"/>
    </row>
    <row r="35" spans="1:23" ht="12.75" customHeight="1" x14ac:dyDescent="0.2">
      <c r="A35" s="63"/>
      <c r="B35" s="60"/>
      <c r="C35" s="114"/>
      <c r="D35" s="107"/>
      <c r="E35" s="112"/>
      <c r="F35" s="66"/>
      <c r="G35" s="61"/>
      <c r="H35" s="57"/>
      <c r="I35" s="58"/>
      <c r="J35" s="59"/>
      <c r="K35" s="57"/>
      <c r="L35" s="60"/>
      <c r="M35" s="60"/>
      <c r="N35" s="60"/>
      <c r="O35" s="101"/>
      <c r="P35" s="57"/>
      <c r="Q35" s="61"/>
      <c r="R35" s="541"/>
      <c r="S35" s="542"/>
      <c r="T35" s="542"/>
      <c r="U35" s="542"/>
      <c r="V35" s="542"/>
      <c r="W35" s="543"/>
    </row>
    <row r="36" spans="1:23" s="189" customFormat="1" ht="12.75" customHeight="1" x14ac:dyDescent="0.2">
      <c r="A36" s="63"/>
      <c r="B36" s="60"/>
      <c r="C36" s="114"/>
      <c r="D36" s="107"/>
      <c r="E36" s="112"/>
      <c r="F36" s="66"/>
      <c r="G36" s="61"/>
      <c r="H36" s="57"/>
      <c r="I36" s="58"/>
      <c r="J36" s="59"/>
      <c r="K36" s="57"/>
      <c r="L36" s="60"/>
      <c r="M36" s="60"/>
      <c r="N36" s="60"/>
      <c r="O36" s="101"/>
      <c r="P36" s="57"/>
      <c r="Q36" s="61"/>
      <c r="R36" s="541"/>
      <c r="S36" s="542"/>
      <c r="T36" s="542"/>
      <c r="U36" s="542"/>
      <c r="V36" s="542"/>
      <c r="W36" s="543"/>
    </row>
    <row r="37" spans="1:23" s="218" customFormat="1" ht="12.75" customHeight="1" x14ac:dyDescent="0.2">
      <c r="A37" s="2"/>
      <c r="B37" s="60"/>
      <c r="C37" s="114"/>
      <c r="D37" s="107"/>
      <c r="E37" s="112"/>
      <c r="F37" s="66"/>
      <c r="G37" s="113"/>
      <c r="H37" s="145"/>
      <c r="I37" s="79"/>
      <c r="J37" s="146"/>
      <c r="K37" s="145"/>
      <c r="L37" s="66"/>
      <c r="M37" s="66"/>
      <c r="N37" s="66"/>
      <c r="O37" s="101"/>
      <c r="P37" s="57"/>
      <c r="Q37" s="61"/>
      <c r="R37" s="541"/>
      <c r="S37" s="542"/>
      <c r="T37" s="542"/>
      <c r="U37" s="542"/>
      <c r="V37" s="542"/>
      <c r="W37" s="543"/>
    </row>
    <row r="38" spans="1:23" s="218" customFormat="1" ht="12.75" customHeight="1" x14ac:dyDescent="0.2">
      <c r="A38" s="2"/>
      <c r="B38" s="60"/>
      <c r="C38" s="114"/>
      <c r="D38" s="107"/>
      <c r="E38" s="112"/>
      <c r="F38" s="66"/>
      <c r="G38" s="113"/>
      <c r="H38" s="145"/>
      <c r="I38" s="79"/>
      <c r="J38" s="146"/>
      <c r="K38" s="145"/>
      <c r="L38" s="66"/>
      <c r="M38" s="66"/>
      <c r="N38" s="66"/>
      <c r="O38" s="101"/>
      <c r="P38" s="57"/>
      <c r="Q38" s="61"/>
      <c r="R38" s="541"/>
      <c r="S38" s="542"/>
      <c r="T38" s="542"/>
      <c r="U38" s="542"/>
      <c r="V38" s="542"/>
      <c r="W38" s="543"/>
    </row>
    <row r="39" spans="1:23" s="218" customFormat="1" ht="12.75" customHeight="1" x14ac:dyDescent="0.2">
      <c r="A39" s="2"/>
      <c r="B39" s="60"/>
      <c r="C39" s="114"/>
      <c r="D39" s="107"/>
      <c r="E39" s="107"/>
      <c r="F39" s="66"/>
      <c r="G39" s="113"/>
      <c r="H39" s="145"/>
      <c r="I39" s="79"/>
      <c r="J39" s="146"/>
      <c r="K39" s="145"/>
      <c r="L39" s="66"/>
      <c r="M39" s="66"/>
      <c r="N39" s="66"/>
      <c r="O39" s="101"/>
      <c r="P39" s="57"/>
      <c r="Q39" s="61"/>
      <c r="R39" s="541"/>
      <c r="S39" s="542"/>
      <c r="T39" s="542"/>
      <c r="U39" s="542"/>
      <c r="V39" s="542"/>
      <c r="W39" s="543"/>
    </row>
    <row r="40" spans="1:23" s="218" customFormat="1" ht="12.75" customHeight="1" x14ac:dyDescent="0.2">
      <c r="A40" s="2"/>
      <c r="B40" s="60"/>
      <c r="C40" s="114"/>
      <c r="D40" s="107"/>
      <c r="E40" s="107"/>
      <c r="F40" s="66"/>
      <c r="G40" s="113"/>
      <c r="H40" s="145"/>
      <c r="I40" s="79"/>
      <c r="J40" s="146"/>
      <c r="K40" s="145"/>
      <c r="L40" s="66"/>
      <c r="M40" s="66"/>
      <c r="N40" s="66"/>
      <c r="O40" s="66"/>
      <c r="P40" s="57"/>
      <c r="Q40" s="61"/>
      <c r="R40" s="541"/>
      <c r="S40" s="542"/>
      <c r="T40" s="542"/>
      <c r="U40" s="542"/>
      <c r="V40" s="542"/>
      <c r="W40" s="543"/>
    </row>
    <row r="41" spans="1:23" s="218" customFormat="1" ht="12.75" customHeight="1" x14ac:dyDescent="0.2">
      <c r="A41" s="2"/>
      <c r="B41" s="60"/>
      <c r="C41" s="114"/>
      <c r="D41" s="107"/>
      <c r="E41" s="107"/>
      <c r="F41" s="66"/>
      <c r="G41" s="113"/>
      <c r="H41" s="145"/>
      <c r="I41" s="79"/>
      <c r="J41" s="146"/>
      <c r="K41" s="145"/>
      <c r="L41" s="66"/>
      <c r="M41" s="66"/>
      <c r="N41" s="66"/>
      <c r="O41" s="66"/>
      <c r="P41" s="57"/>
      <c r="Q41" s="61"/>
      <c r="R41" s="541"/>
      <c r="S41" s="542"/>
      <c r="T41" s="542"/>
      <c r="U41" s="542"/>
      <c r="V41" s="542"/>
      <c r="W41" s="543"/>
    </row>
    <row r="42" spans="1:23" s="218" customFormat="1" ht="12.75" customHeight="1" x14ac:dyDescent="0.2">
      <c r="A42" s="2"/>
      <c r="B42" s="60"/>
      <c r="C42" s="114"/>
      <c r="D42" s="107"/>
      <c r="E42" s="112"/>
      <c r="F42" s="66"/>
      <c r="G42" s="113"/>
      <c r="H42" s="145"/>
      <c r="I42" s="79"/>
      <c r="J42" s="146"/>
      <c r="K42" s="145"/>
      <c r="L42" s="66"/>
      <c r="M42" s="66"/>
      <c r="N42" s="66"/>
      <c r="O42" s="66"/>
      <c r="P42" s="57"/>
      <c r="Q42" s="61"/>
      <c r="R42" s="541"/>
      <c r="S42" s="542"/>
      <c r="T42" s="542"/>
      <c r="U42" s="542"/>
      <c r="V42" s="542"/>
      <c r="W42" s="543"/>
    </row>
    <row r="43" spans="1:23" s="218" customFormat="1" ht="12.75" customHeight="1" x14ac:dyDescent="0.2">
      <c r="A43" s="2"/>
      <c r="B43" s="60"/>
      <c r="C43" s="114"/>
      <c r="D43" s="107"/>
      <c r="E43" s="112"/>
      <c r="F43" s="66"/>
      <c r="G43" s="113"/>
      <c r="H43" s="145"/>
      <c r="I43" s="79"/>
      <c r="J43" s="146"/>
      <c r="K43" s="145"/>
      <c r="L43" s="66"/>
      <c r="M43" s="66"/>
      <c r="N43" s="66"/>
      <c r="O43" s="66"/>
      <c r="P43" s="57"/>
      <c r="Q43" s="61"/>
      <c r="R43" s="541"/>
      <c r="S43" s="542"/>
      <c r="T43" s="542"/>
      <c r="U43" s="542"/>
      <c r="V43" s="542"/>
      <c r="W43" s="543"/>
    </row>
    <row r="44" spans="1:23" s="218" customFormat="1" ht="12.75" customHeight="1" x14ac:dyDescent="0.2">
      <c r="A44" s="2"/>
      <c r="B44" s="60"/>
      <c r="C44" s="114"/>
      <c r="D44" s="187"/>
      <c r="E44" s="187"/>
      <c r="F44" s="66"/>
      <c r="G44" s="245"/>
      <c r="H44" s="145"/>
      <c r="I44" s="79"/>
      <c r="J44" s="146"/>
      <c r="K44" s="145"/>
      <c r="L44" s="66"/>
      <c r="M44" s="66"/>
      <c r="N44" s="66"/>
      <c r="O44" s="66"/>
      <c r="P44" s="57"/>
      <c r="Q44" s="61"/>
      <c r="R44" s="541"/>
      <c r="S44" s="542"/>
      <c r="T44" s="542"/>
      <c r="U44" s="542"/>
      <c r="V44" s="542"/>
      <c r="W44" s="543"/>
    </row>
    <row r="45" spans="1:23" s="218" customFormat="1" ht="12.75" customHeight="1" x14ac:dyDescent="0.2">
      <c r="A45" s="2"/>
      <c r="B45" s="60"/>
      <c r="C45" s="114"/>
      <c r="D45" s="187"/>
      <c r="E45" s="187"/>
      <c r="F45" s="66"/>
      <c r="G45" s="245"/>
      <c r="H45" s="145"/>
      <c r="I45" s="79"/>
      <c r="J45" s="146"/>
      <c r="K45" s="145"/>
      <c r="L45" s="66"/>
      <c r="M45" s="66"/>
      <c r="N45" s="66"/>
      <c r="O45" s="66"/>
      <c r="P45" s="57"/>
      <c r="Q45" s="61"/>
      <c r="R45" s="541"/>
      <c r="S45" s="542"/>
      <c r="T45" s="542"/>
      <c r="U45" s="542"/>
      <c r="V45" s="542"/>
      <c r="W45" s="543"/>
    </row>
    <row r="46" spans="1:23" s="218" customFormat="1" ht="12.75" customHeight="1" x14ac:dyDescent="0.2">
      <c r="A46" s="185"/>
      <c r="B46" s="60"/>
      <c r="C46" s="114"/>
      <c r="D46" s="187"/>
      <c r="E46" s="187"/>
      <c r="F46" s="66"/>
      <c r="G46" s="113"/>
      <c r="H46" s="145"/>
      <c r="I46" s="79"/>
      <c r="J46" s="146"/>
      <c r="K46" s="145"/>
      <c r="L46" s="66"/>
      <c r="M46" s="66"/>
      <c r="N46" s="66"/>
      <c r="O46" s="66"/>
      <c r="P46" s="57"/>
      <c r="Q46" s="61"/>
      <c r="R46" s="541"/>
      <c r="S46" s="542"/>
      <c r="T46" s="542"/>
      <c r="U46" s="542"/>
      <c r="V46" s="542"/>
      <c r="W46" s="543"/>
    </row>
    <row r="47" spans="1:23" s="218" customFormat="1" ht="12.75" customHeight="1" x14ac:dyDescent="0.2">
      <c r="A47" s="2"/>
      <c r="B47" s="60"/>
      <c r="C47" s="114"/>
      <c r="D47" s="187"/>
      <c r="E47" s="187"/>
      <c r="F47" s="66"/>
      <c r="G47" s="245"/>
      <c r="H47" s="145"/>
      <c r="I47" s="79"/>
      <c r="J47" s="146"/>
      <c r="K47" s="145"/>
      <c r="L47" s="66"/>
      <c r="M47" s="66"/>
      <c r="N47" s="66"/>
      <c r="O47" s="66"/>
      <c r="P47" s="57"/>
      <c r="Q47" s="61"/>
      <c r="R47" s="541"/>
      <c r="S47" s="542"/>
      <c r="T47" s="542"/>
      <c r="U47" s="542"/>
      <c r="V47" s="542"/>
      <c r="W47" s="543"/>
    </row>
    <row r="48" spans="1:23" s="218" customFormat="1" ht="12.75" customHeight="1" x14ac:dyDescent="0.2">
      <c r="A48" s="2"/>
      <c r="B48" s="60"/>
      <c r="C48" s="114"/>
      <c r="D48" s="187"/>
      <c r="E48" s="187"/>
      <c r="F48" s="66"/>
      <c r="G48" s="245"/>
      <c r="H48" s="145"/>
      <c r="I48" s="79"/>
      <c r="J48" s="146"/>
      <c r="K48" s="145"/>
      <c r="L48" s="66"/>
      <c r="M48" s="66"/>
      <c r="N48" s="66"/>
      <c r="O48" s="66"/>
      <c r="P48" s="57"/>
      <c r="Q48" s="61"/>
      <c r="R48" s="541"/>
      <c r="S48" s="542"/>
      <c r="T48" s="542"/>
      <c r="U48" s="542"/>
      <c r="V48" s="542"/>
      <c r="W48" s="543"/>
    </row>
    <row r="49" spans="1:23" s="218" customFormat="1" ht="12.75" customHeight="1" x14ac:dyDescent="0.2">
      <c r="A49" s="2"/>
      <c r="B49" s="60"/>
      <c r="C49" s="114"/>
      <c r="D49" s="187"/>
      <c r="E49" s="187"/>
      <c r="F49" s="66"/>
      <c r="G49" s="245"/>
      <c r="H49" s="145"/>
      <c r="I49" s="79"/>
      <c r="J49" s="146"/>
      <c r="K49" s="145"/>
      <c r="L49" s="66"/>
      <c r="M49" s="66"/>
      <c r="N49" s="66"/>
      <c r="O49" s="66"/>
      <c r="P49" s="57"/>
      <c r="Q49" s="61"/>
      <c r="R49" s="541"/>
      <c r="S49" s="542"/>
      <c r="T49" s="542"/>
      <c r="U49" s="542"/>
      <c r="V49" s="542"/>
      <c r="W49" s="543"/>
    </row>
    <row r="50" spans="1:23" s="218" customFormat="1" ht="12.75" customHeight="1" x14ac:dyDescent="0.2">
      <c r="A50" s="2"/>
      <c r="B50" s="60"/>
      <c r="C50" s="114"/>
      <c r="D50" s="187"/>
      <c r="E50" s="187"/>
      <c r="F50" s="66"/>
      <c r="G50" s="245"/>
      <c r="H50" s="145"/>
      <c r="I50" s="79"/>
      <c r="J50" s="146"/>
      <c r="K50" s="145"/>
      <c r="L50" s="66"/>
      <c r="M50" s="66"/>
      <c r="N50" s="66"/>
      <c r="O50" s="66"/>
      <c r="P50" s="57"/>
      <c r="Q50" s="61"/>
      <c r="R50" s="541"/>
      <c r="S50" s="542"/>
      <c r="T50" s="542"/>
      <c r="U50" s="542"/>
      <c r="V50" s="542"/>
      <c r="W50" s="543"/>
    </row>
    <row r="51" spans="1:23" s="218" customFormat="1" ht="12.75" customHeight="1" x14ac:dyDescent="0.2">
      <c r="A51" s="2"/>
      <c r="B51" s="60"/>
      <c r="C51" s="114"/>
      <c r="D51" s="187"/>
      <c r="E51" s="187"/>
      <c r="F51" s="66"/>
      <c r="G51" s="245"/>
      <c r="H51" s="145"/>
      <c r="I51" s="79"/>
      <c r="J51" s="146"/>
      <c r="K51" s="145"/>
      <c r="L51" s="66"/>
      <c r="M51" s="66"/>
      <c r="N51" s="66"/>
      <c r="O51" s="66"/>
      <c r="P51" s="57"/>
      <c r="Q51" s="61"/>
      <c r="R51" s="541"/>
      <c r="S51" s="542"/>
      <c r="T51" s="542"/>
      <c r="U51" s="542"/>
      <c r="V51" s="542"/>
      <c r="W51" s="543"/>
    </row>
    <row r="52" spans="1:23" s="247" customFormat="1" ht="12.75" customHeight="1" x14ac:dyDescent="0.2">
      <c r="A52" s="2"/>
      <c r="B52" s="3"/>
      <c r="C52" s="3"/>
      <c r="D52" s="187"/>
      <c r="E52" s="187"/>
      <c r="F52" s="66"/>
      <c r="G52" s="245"/>
      <c r="H52" s="145"/>
      <c r="I52" s="79"/>
      <c r="J52" s="146"/>
      <c r="K52" s="145"/>
      <c r="L52" s="66"/>
      <c r="M52" s="66"/>
      <c r="N52" s="66"/>
      <c r="O52" s="66"/>
      <c r="P52" s="145"/>
      <c r="Q52" s="113"/>
      <c r="R52" s="541"/>
      <c r="S52" s="542"/>
      <c r="T52" s="542"/>
      <c r="U52" s="542"/>
      <c r="V52" s="542"/>
      <c r="W52" s="543"/>
    </row>
    <row r="53" spans="1:23" ht="12.75" customHeight="1" x14ac:dyDescent="0.2">
      <c r="A53" s="63"/>
      <c r="B53" s="3"/>
      <c r="C53" s="3"/>
      <c r="D53" s="65"/>
      <c r="E53" s="65"/>
      <c r="F53" s="66"/>
      <c r="G53" s="1"/>
      <c r="H53" s="145"/>
      <c r="I53" s="79"/>
      <c r="J53" s="146"/>
      <c r="K53" s="57"/>
      <c r="L53" s="66"/>
      <c r="M53" s="66"/>
      <c r="N53" s="66"/>
      <c r="O53" s="66"/>
      <c r="P53" s="57"/>
      <c r="Q53" s="113"/>
      <c r="R53" s="541"/>
      <c r="S53" s="542"/>
      <c r="T53" s="542"/>
      <c r="U53" s="542"/>
      <c r="V53" s="542"/>
      <c r="W53" s="543"/>
    </row>
    <row r="54" spans="1:23" ht="12.75" customHeight="1" x14ac:dyDescent="0.2">
      <c r="A54" s="63"/>
      <c r="B54" s="3"/>
      <c r="C54" s="3"/>
      <c r="D54" s="65"/>
      <c r="E54" s="65"/>
      <c r="F54" s="66"/>
      <c r="G54" s="1"/>
      <c r="H54" s="145"/>
      <c r="I54" s="79"/>
      <c r="J54" s="146"/>
      <c r="K54" s="145"/>
      <c r="L54" s="66"/>
      <c r="M54" s="66"/>
      <c r="N54" s="66"/>
      <c r="O54" s="66"/>
      <c r="P54" s="57"/>
      <c r="Q54" s="113"/>
      <c r="R54" s="541"/>
      <c r="S54" s="542"/>
      <c r="T54" s="542"/>
      <c r="U54" s="542"/>
      <c r="V54" s="542"/>
      <c r="W54" s="543"/>
    </row>
    <row r="55" spans="1:23" s="78" customFormat="1" ht="12.75" customHeight="1" x14ac:dyDescent="0.2">
      <c r="A55" s="63"/>
      <c r="B55" s="3"/>
      <c r="C55" s="3"/>
      <c r="D55" s="65"/>
      <c r="E55" s="65"/>
      <c r="F55" s="66"/>
      <c r="G55" s="1"/>
      <c r="H55" s="74"/>
      <c r="I55" s="79"/>
      <c r="J55" s="76"/>
      <c r="K55" s="74"/>
      <c r="L55" s="66"/>
      <c r="M55" s="77"/>
      <c r="N55" s="66"/>
      <c r="O55" s="77"/>
      <c r="P55" s="74"/>
      <c r="Q55" s="72"/>
      <c r="R55" s="541"/>
      <c r="S55" s="542"/>
      <c r="T55" s="542"/>
      <c r="U55" s="542"/>
      <c r="V55" s="542"/>
      <c r="W55" s="543"/>
    </row>
    <row r="56" spans="1:23" s="78" customFormat="1" ht="12.75" customHeight="1" x14ac:dyDescent="0.2">
      <c r="A56" s="63"/>
      <c r="B56" s="3"/>
      <c r="C56" s="3"/>
      <c r="D56" s="65"/>
      <c r="E56" s="65"/>
      <c r="F56" s="66"/>
      <c r="G56" s="1"/>
      <c r="H56" s="74"/>
      <c r="I56" s="79"/>
      <c r="J56" s="76"/>
      <c r="K56" s="57"/>
      <c r="L56" s="66"/>
      <c r="M56" s="77"/>
      <c r="N56" s="66"/>
      <c r="O56" s="77"/>
      <c r="P56" s="74"/>
      <c r="Q56" s="72"/>
      <c r="R56" s="541"/>
      <c r="S56" s="542"/>
      <c r="T56" s="542"/>
      <c r="U56" s="542"/>
      <c r="V56" s="542"/>
      <c r="W56" s="543"/>
    </row>
    <row r="57" spans="1:23" ht="12.75" customHeight="1" x14ac:dyDescent="0.2">
      <c r="A57" s="81"/>
      <c r="B57" s="82"/>
      <c r="C57" s="82"/>
      <c r="D57" s="83"/>
      <c r="E57" s="83"/>
      <c r="F57" s="84"/>
      <c r="G57" s="85"/>
      <c r="H57" s="86"/>
      <c r="I57" s="87"/>
      <c r="J57" s="88"/>
      <c r="K57" s="86"/>
      <c r="L57" s="89"/>
      <c r="M57" s="90"/>
      <c r="N57" s="89"/>
      <c r="O57" s="89"/>
      <c r="P57" s="86"/>
      <c r="Q57" s="85"/>
      <c r="R57" s="541"/>
      <c r="S57" s="542"/>
      <c r="T57" s="542"/>
      <c r="U57" s="542"/>
      <c r="V57" s="542"/>
      <c r="W57" s="543"/>
    </row>
    <row r="58" spans="1:23" ht="12.75" customHeight="1" x14ac:dyDescent="0.2">
      <c r="A58" s="81"/>
      <c r="B58" s="82"/>
      <c r="C58" s="82"/>
      <c r="D58" s="83"/>
      <c r="E58" s="83"/>
      <c r="F58" s="84"/>
      <c r="G58" s="85"/>
      <c r="H58" s="86"/>
      <c r="I58" s="87"/>
      <c r="J58" s="88"/>
      <c r="K58" s="86"/>
      <c r="L58" s="89"/>
      <c r="M58" s="90"/>
      <c r="N58" s="89"/>
      <c r="O58" s="89"/>
      <c r="P58" s="86"/>
      <c r="Q58" s="85"/>
      <c r="R58" s="541"/>
      <c r="S58" s="542"/>
      <c r="T58" s="542"/>
      <c r="U58" s="542"/>
      <c r="V58" s="542"/>
      <c r="W58" s="543"/>
    </row>
    <row r="59" spans="1:23" ht="12.75" customHeight="1" x14ac:dyDescent="0.2">
      <c r="A59" s="81"/>
      <c r="B59" s="82"/>
      <c r="C59" s="82"/>
      <c r="D59" s="83"/>
      <c r="E59" s="83"/>
      <c r="F59" s="84"/>
      <c r="G59" s="85"/>
      <c r="H59" s="86"/>
      <c r="I59" s="87"/>
      <c r="J59" s="88"/>
      <c r="K59" s="86"/>
      <c r="L59" s="89"/>
      <c r="M59" s="90"/>
      <c r="N59" s="89"/>
      <c r="O59" s="89"/>
      <c r="P59" s="86"/>
      <c r="Q59" s="85"/>
      <c r="R59" s="541"/>
      <c r="S59" s="542"/>
      <c r="T59" s="542"/>
      <c r="U59" s="542"/>
      <c r="V59" s="542"/>
      <c r="W59" s="543"/>
    </row>
    <row r="60" spans="1:23" ht="12.75" customHeight="1" x14ac:dyDescent="0.2">
      <c r="A60" s="81"/>
      <c r="B60" s="82"/>
      <c r="C60" s="82"/>
      <c r="D60" s="83"/>
      <c r="E60" s="83"/>
      <c r="F60" s="84"/>
      <c r="G60" s="85"/>
      <c r="H60" s="86"/>
      <c r="I60" s="87"/>
      <c r="J60" s="88"/>
      <c r="K60" s="86"/>
      <c r="L60" s="89"/>
      <c r="M60" s="90"/>
      <c r="N60" s="89"/>
      <c r="O60" s="89"/>
      <c r="P60" s="86"/>
      <c r="Q60" s="85"/>
      <c r="R60" s="541"/>
      <c r="S60" s="542"/>
      <c r="T60" s="542"/>
      <c r="U60" s="542"/>
      <c r="V60" s="542"/>
      <c r="W60" s="543"/>
    </row>
    <row r="61" spans="1:23" ht="12.75" customHeight="1" x14ac:dyDescent="0.2">
      <c r="A61" s="81"/>
      <c r="B61" s="82"/>
      <c r="C61" s="82"/>
      <c r="D61" s="83"/>
      <c r="E61" s="83"/>
      <c r="F61" s="84"/>
      <c r="G61" s="85"/>
      <c r="H61" s="86"/>
      <c r="I61" s="87"/>
      <c r="J61" s="88"/>
      <c r="K61" s="86"/>
      <c r="L61" s="89"/>
      <c r="M61" s="90"/>
      <c r="N61" s="89"/>
      <c r="O61" s="89"/>
      <c r="P61" s="86"/>
      <c r="Q61" s="85"/>
      <c r="R61" s="541"/>
      <c r="S61" s="542"/>
      <c r="T61" s="542"/>
      <c r="U61" s="542"/>
      <c r="V61" s="542"/>
      <c r="W61" s="543"/>
    </row>
    <row r="62" spans="1:23" ht="12.75" customHeight="1" x14ac:dyDescent="0.2">
      <c r="A62" s="81"/>
      <c r="B62" s="82"/>
      <c r="C62" s="82"/>
      <c r="D62" s="83"/>
      <c r="E62" s="83"/>
      <c r="F62" s="84"/>
      <c r="G62" s="85"/>
      <c r="H62" s="86"/>
      <c r="I62" s="87"/>
      <c r="J62" s="88"/>
      <c r="K62" s="86"/>
      <c r="L62" s="89"/>
      <c r="M62" s="90"/>
      <c r="N62" s="89"/>
      <c r="O62" s="89"/>
      <c r="P62" s="86"/>
      <c r="Q62" s="85"/>
      <c r="R62" s="541"/>
      <c r="S62" s="542"/>
      <c r="T62" s="542"/>
      <c r="U62" s="542"/>
      <c r="V62" s="542"/>
      <c r="W62" s="543"/>
    </row>
    <row r="63" spans="1:23" ht="12.75" customHeight="1" x14ac:dyDescent="0.2">
      <c r="A63" s="81"/>
      <c r="B63" s="82"/>
      <c r="C63" s="82"/>
      <c r="D63" s="83"/>
      <c r="E63" s="83"/>
      <c r="F63" s="84"/>
      <c r="G63" s="85"/>
      <c r="H63" s="86"/>
      <c r="I63" s="87"/>
      <c r="J63" s="88"/>
      <c r="K63" s="86"/>
      <c r="L63" s="89"/>
      <c r="M63" s="90"/>
      <c r="N63" s="89"/>
      <c r="O63" s="89"/>
      <c r="P63" s="86"/>
      <c r="Q63" s="85"/>
      <c r="R63" s="541"/>
      <c r="S63" s="542"/>
      <c r="T63" s="542"/>
      <c r="U63" s="542"/>
      <c r="V63" s="542"/>
      <c r="W63" s="543"/>
    </row>
    <row r="64" spans="1:23" ht="12.75" customHeight="1" x14ac:dyDescent="0.2">
      <c r="A64" s="81"/>
      <c r="B64" s="82"/>
      <c r="C64" s="82"/>
      <c r="D64" s="83"/>
      <c r="E64" s="83"/>
      <c r="F64" s="84"/>
      <c r="G64" s="85"/>
      <c r="H64" s="86"/>
      <c r="I64" s="87"/>
      <c r="J64" s="88"/>
      <c r="K64" s="86"/>
      <c r="L64" s="89"/>
      <c r="M64" s="90"/>
      <c r="N64" s="89"/>
      <c r="O64" s="89"/>
      <c r="P64" s="86"/>
      <c r="Q64" s="85"/>
      <c r="R64" s="541"/>
      <c r="S64" s="542"/>
      <c r="T64" s="542"/>
      <c r="U64" s="542"/>
      <c r="V64" s="542"/>
      <c r="W64" s="543"/>
    </row>
    <row r="65" spans="1:23" ht="12.75" customHeight="1" x14ac:dyDescent="0.2">
      <c r="A65" s="81"/>
      <c r="B65" s="82"/>
      <c r="C65" s="82"/>
      <c r="D65" s="83"/>
      <c r="E65" s="83"/>
      <c r="F65" s="84"/>
      <c r="G65" s="85"/>
      <c r="H65" s="86"/>
      <c r="I65" s="87"/>
      <c r="J65" s="88"/>
      <c r="K65" s="86"/>
      <c r="L65" s="89"/>
      <c r="M65" s="90"/>
      <c r="N65" s="89"/>
      <c r="O65" s="89"/>
      <c r="P65" s="86"/>
      <c r="Q65" s="85"/>
      <c r="R65" s="541"/>
      <c r="S65" s="542"/>
      <c r="T65" s="542"/>
      <c r="U65" s="542"/>
      <c r="V65" s="542"/>
      <c r="W65" s="543"/>
    </row>
    <row r="66" spans="1:23" ht="12.75" customHeight="1" x14ac:dyDescent="0.2">
      <c r="A66" s="81"/>
      <c r="B66" s="82"/>
      <c r="C66" s="82"/>
      <c r="D66" s="83"/>
      <c r="E66" s="83"/>
      <c r="F66" s="84"/>
      <c r="G66" s="85"/>
      <c r="H66" s="86"/>
      <c r="I66" s="87"/>
      <c r="J66" s="88"/>
      <c r="K66" s="86"/>
      <c r="L66" s="89"/>
      <c r="M66" s="90"/>
      <c r="N66" s="89"/>
      <c r="O66" s="89"/>
      <c r="P66" s="86"/>
      <c r="Q66" s="85"/>
      <c r="R66" s="541"/>
      <c r="S66" s="542"/>
      <c r="T66" s="542"/>
      <c r="U66" s="542"/>
      <c r="V66" s="542"/>
      <c r="W66" s="543"/>
    </row>
    <row r="67" spans="1:23" ht="12.75" customHeight="1" x14ac:dyDescent="0.2">
      <c r="A67" s="81"/>
      <c r="B67" s="82"/>
      <c r="C67" s="82"/>
      <c r="D67" s="83"/>
      <c r="E67" s="83"/>
      <c r="F67" s="84"/>
      <c r="G67" s="85"/>
      <c r="H67" s="86"/>
      <c r="I67" s="87"/>
      <c r="J67" s="88"/>
      <c r="K67" s="86"/>
      <c r="L67" s="89"/>
      <c r="M67" s="90"/>
      <c r="N67" s="89"/>
      <c r="O67" s="89"/>
      <c r="P67" s="86"/>
      <c r="Q67" s="85"/>
      <c r="R67" s="541"/>
      <c r="S67" s="542"/>
      <c r="T67" s="542"/>
      <c r="U67" s="542"/>
      <c r="V67" s="542"/>
      <c r="W67" s="543"/>
    </row>
    <row r="68" spans="1:23" ht="12.75" customHeight="1" x14ac:dyDescent="0.2">
      <c r="A68" s="81"/>
      <c r="B68" s="82"/>
      <c r="C68" s="82"/>
      <c r="D68" s="83"/>
      <c r="E68" s="83"/>
      <c r="F68" s="84"/>
      <c r="G68" s="85"/>
      <c r="H68" s="86"/>
      <c r="I68" s="87"/>
      <c r="J68" s="88"/>
      <c r="K68" s="86"/>
      <c r="L68" s="89"/>
      <c r="M68" s="90"/>
      <c r="N68" s="89"/>
      <c r="O68" s="89"/>
      <c r="P68" s="86"/>
      <c r="Q68" s="85"/>
      <c r="R68" s="541"/>
      <c r="S68" s="542"/>
      <c r="T68" s="542"/>
      <c r="U68" s="542"/>
      <c r="V68" s="542"/>
      <c r="W68" s="543"/>
    </row>
    <row r="69" spans="1:23" ht="12.75" customHeight="1" x14ac:dyDescent="0.2">
      <c r="A69" s="81"/>
      <c r="B69" s="82"/>
      <c r="C69" s="82"/>
      <c r="D69" s="83"/>
      <c r="E69" s="83"/>
      <c r="F69" s="84"/>
      <c r="G69" s="85"/>
      <c r="H69" s="86"/>
      <c r="I69" s="87"/>
      <c r="J69" s="88"/>
      <c r="K69" s="86"/>
      <c r="L69" s="89"/>
      <c r="M69" s="90"/>
      <c r="N69" s="89"/>
      <c r="O69" s="89"/>
      <c r="P69" s="86"/>
      <c r="Q69" s="85"/>
      <c r="R69" s="541"/>
      <c r="S69" s="542"/>
      <c r="T69" s="542"/>
      <c r="U69" s="542"/>
      <c r="V69" s="542"/>
      <c r="W69" s="543"/>
    </row>
    <row r="70" spans="1:23" ht="12.75" customHeight="1" x14ac:dyDescent="0.2">
      <c r="A70" s="81"/>
      <c r="B70" s="82"/>
      <c r="C70" s="82"/>
      <c r="D70" s="83"/>
      <c r="E70" s="83"/>
      <c r="F70" s="84"/>
      <c r="G70" s="85"/>
      <c r="H70" s="86"/>
      <c r="I70" s="87"/>
      <c r="J70" s="88"/>
      <c r="K70" s="86"/>
      <c r="L70" s="89"/>
      <c r="M70" s="90"/>
      <c r="N70" s="89"/>
      <c r="O70" s="89"/>
      <c r="P70" s="86"/>
      <c r="Q70" s="85"/>
      <c r="R70" s="541"/>
      <c r="S70" s="542"/>
      <c r="T70" s="542"/>
      <c r="U70" s="542"/>
      <c r="V70" s="542"/>
      <c r="W70" s="543"/>
    </row>
    <row r="71" spans="1:23" ht="12.75" customHeight="1" x14ac:dyDescent="0.2">
      <c r="A71" s="81"/>
      <c r="B71" s="82"/>
      <c r="C71" s="82"/>
      <c r="D71" s="83"/>
      <c r="E71" s="83"/>
      <c r="F71" s="84"/>
      <c r="G71" s="85"/>
      <c r="H71" s="86"/>
      <c r="I71" s="87"/>
      <c r="J71" s="88"/>
      <c r="K71" s="86"/>
      <c r="L71" s="89"/>
      <c r="M71" s="90"/>
      <c r="N71" s="89"/>
      <c r="O71" s="89"/>
      <c r="P71" s="86"/>
      <c r="Q71" s="85"/>
      <c r="R71" s="541"/>
      <c r="S71" s="542"/>
      <c r="T71" s="542"/>
      <c r="U71" s="542"/>
      <c r="V71" s="542"/>
      <c r="W71" s="543"/>
    </row>
    <row r="72" spans="1:23" ht="12.75" customHeight="1" x14ac:dyDescent="0.2">
      <c r="A72" s="81"/>
      <c r="B72" s="82"/>
      <c r="C72" s="82"/>
      <c r="D72" s="83"/>
      <c r="E72" s="83"/>
      <c r="F72" s="84"/>
      <c r="G72" s="85"/>
      <c r="H72" s="86"/>
      <c r="I72" s="87"/>
      <c r="J72" s="88"/>
      <c r="K72" s="86"/>
      <c r="L72" s="89"/>
      <c r="M72" s="90"/>
      <c r="N72" s="89"/>
      <c r="O72" s="89"/>
      <c r="P72" s="86"/>
      <c r="Q72" s="85"/>
      <c r="R72" s="541"/>
      <c r="S72" s="542"/>
      <c r="T72" s="542"/>
      <c r="U72" s="542"/>
      <c r="V72" s="542"/>
      <c r="W72" s="543"/>
    </row>
    <row r="73" spans="1:23" ht="12.75" customHeight="1" x14ac:dyDescent="0.2">
      <c r="A73" s="81"/>
      <c r="B73" s="82"/>
      <c r="C73" s="82"/>
      <c r="D73" s="83"/>
      <c r="E73" s="83"/>
      <c r="F73" s="84"/>
      <c r="G73" s="85"/>
      <c r="H73" s="86"/>
      <c r="I73" s="87"/>
      <c r="J73" s="88"/>
      <c r="K73" s="86"/>
      <c r="L73" s="89"/>
      <c r="M73" s="90"/>
      <c r="N73" s="89"/>
      <c r="O73" s="89"/>
      <c r="P73" s="86"/>
      <c r="Q73" s="85"/>
      <c r="R73" s="541"/>
      <c r="S73" s="542"/>
      <c r="T73" s="542"/>
      <c r="U73" s="542"/>
      <c r="V73" s="542"/>
      <c r="W73" s="543"/>
    </row>
    <row r="74" spans="1:23" ht="12.75" customHeight="1" x14ac:dyDescent="0.2">
      <c r="A74" s="81"/>
      <c r="B74" s="82"/>
      <c r="C74" s="82"/>
      <c r="D74" s="83"/>
      <c r="E74" s="83"/>
      <c r="F74" s="84"/>
      <c r="G74" s="85"/>
      <c r="H74" s="86"/>
      <c r="I74" s="87"/>
      <c r="J74" s="88"/>
      <c r="K74" s="86"/>
      <c r="L74" s="89"/>
      <c r="M74" s="90"/>
      <c r="N74" s="89"/>
      <c r="O74" s="89"/>
      <c r="P74" s="86"/>
      <c r="Q74" s="85"/>
      <c r="R74" s="541"/>
      <c r="S74" s="542"/>
      <c r="T74" s="542"/>
      <c r="U74" s="542"/>
      <c r="V74" s="542"/>
      <c r="W74" s="543"/>
    </row>
    <row r="75" spans="1:23" ht="12.75" customHeight="1" x14ac:dyDescent="0.2">
      <c r="A75" s="81"/>
      <c r="B75" s="82"/>
      <c r="C75" s="82"/>
      <c r="D75" s="83"/>
      <c r="E75" s="83"/>
      <c r="F75" s="84"/>
      <c r="G75" s="85"/>
      <c r="H75" s="86"/>
      <c r="I75" s="87"/>
      <c r="J75" s="88"/>
      <c r="K75" s="86"/>
      <c r="L75" s="89"/>
      <c r="M75" s="90"/>
      <c r="N75" s="89"/>
      <c r="O75" s="89"/>
      <c r="P75" s="86"/>
      <c r="Q75" s="85"/>
      <c r="R75" s="541"/>
      <c r="S75" s="542"/>
      <c r="T75" s="542"/>
      <c r="U75" s="542"/>
      <c r="V75" s="542"/>
      <c r="W75" s="543"/>
    </row>
    <row r="76" spans="1:23" ht="12.75" customHeight="1" x14ac:dyDescent="0.2">
      <c r="A76" s="81"/>
      <c r="B76" s="82"/>
      <c r="C76" s="82"/>
      <c r="D76" s="83"/>
      <c r="E76" s="83"/>
      <c r="F76" s="84"/>
      <c r="G76" s="85"/>
      <c r="H76" s="86"/>
      <c r="I76" s="87"/>
      <c r="J76" s="88"/>
      <c r="K76" s="86"/>
      <c r="L76" s="89"/>
      <c r="M76" s="90"/>
      <c r="N76" s="89"/>
      <c r="O76" s="89"/>
      <c r="P76" s="86"/>
      <c r="Q76" s="85"/>
      <c r="R76" s="541"/>
      <c r="S76" s="542"/>
      <c r="T76" s="542"/>
      <c r="U76" s="542"/>
      <c r="V76" s="542"/>
      <c r="W76" s="543"/>
    </row>
    <row r="77" spans="1:23" ht="12.75" customHeight="1" x14ac:dyDescent="0.2">
      <c r="A77" s="81"/>
      <c r="B77" s="82"/>
      <c r="C77" s="82"/>
      <c r="D77" s="83"/>
      <c r="E77" s="83"/>
      <c r="F77" s="84"/>
      <c r="G77" s="85"/>
      <c r="H77" s="86"/>
      <c r="I77" s="87"/>
      <c r="J77" s="88"/>
      <c r="K77" s="86"/>
      <c r="L77" s="89"/>
      <c r="M77" s="90"/>
      <c r="N77" s="89"/>
      <c r="O77" s="89"/>
      <c r="P77" s="86"/>
      <c r="Q77" s="85"/>
      <c r="R77" s="541"/>
      <c r="S77" s="542"/>
      <c r="T77" s="542"/>
      <c r="U77" s="542"/>
      <c r="V77" s="542"/>
      <c r="W77" s="543"/>
    </row>
    <row r="78" spans="1:23" ht="12.75" customHeight="1" x14ac:dyDescent="0.2">
      <c r="A78" s="81"/>
      <c r="B78" s="82"/>
      <c r="C78" s="82"/>
      <c r="D78" s="83"/>
      <c r="E78" s="83"/>
      <c r="F78" s="84"/>
      <c r="G78" s="85"/>
      <c r="H78" s="86"/>
      <c r="I78" s="87"/>
      <c r="J78" s="88"/>
      <c r="K78" s="86"/>
      <c r="L78" s="89"/>
      <c r="M78" s="90"/>
      <c r="N78" s="89"/>
      <c r="O78" s="89"/>
      <c r="P78" s="86"/>
      <c r="Q78" s="85"/>
      <c r="R78" s="541"/>
      <c r="S78" s="542"/>
      <c r="T78" s="542"/>
      <c r="U78" s="542"/>
      <c r="V78" s="542"/>
      <c r="W78" s="543"/>
    </row>
    <row r="79" spans="1:23" ht="12.75" customHeight="1" thickBot="1" x14ac:dyDescent="0.25">
      <c r="A79" s="81"/>
      <c r="B79" s="82"/>
      <c r="C79" s="82"/>
      <c r="D79" s="83"/>
      <c r="E79" s="83"/>
      <c r="F79" s="89"/>
      <c r="G79" s="85"/>
      <c r="H79" s="86"/>
      <c r="I79" s="89"/>
      <c r="J79" s="85"/>
      <c r="K79" s="86"/>
      <c r="L79" s="89"/>
      <c r="M79" s="89"/>
      <c r="N79" s="89"/>
      <c r="O79" s="89"/>
      <c r="P79" s="86"/>
      <c r="Q79" s="85"/>
      <c r="R79" s="547"/>
      <c r="S79" s="548"/>
      <c r="T79" s="548"/>
      <c r="U79" s="548"/>
      <c r="V79" s="548"/>
      <c r="W79" s="549"/>
    </row>
    <row r="80" spans="1:23" ht="12.75" customHeight="1" x14ac:dyDescent="0.2">
      <c r="A80" s="550" t="s">
        <v>49</v>
      </c>
      <c r="B80" s="550"/>
      <c r="C80" s="550"/>
      <c r="D80" s="550"/>
      <c r="E80" s="550"/>
      <c r="F80" s="550"/>
      <c r="G80" s="550"/>
      <c r="H80" s="550"/>
      <c r="I80" s="550"/>
      <c r="J80" s="550"/>
      <c r="K80" s="550"/>
      <c r="L80" s="550"/>
      <c r="M80" s="550"/>
      <c r="N80" s="550"/>
      <c r="O80" s="550"/>
      <c r="P80" s="91"/>
      <c r="Q80" s="92"/>
      <c r="R80" s="551"/>
      <c r="S80" s="552"/>
      <c r="T80" s="552"/>
      <c r="U80" s="552"/>
      <c r="V80" s="552"/>
      <c r="W80" s="552"/>
    </row>
    <row r="81" spans="1:23" x14ac:dyDescent="0.2">
      <c r="H81" s="6"/>
      <c r="I81" s="6"/>
      <c r="J81" s="6"/>
      <c r="K81" s="6"/>
      <c r="L81" s="6"/>
      <c r="M81" s="6"/>
      <c r="N81" s="6"/>
      <c r="O81" s="6"/>
    </row>
    <row r="82" spans="1:23" x14ac:dyDescent="0.2">
      <c r="H82" s="6"/>
      <c r="I82" s="6"/>
      <c r="J82" s="6"/>
      <c r="K82" s="6"/>
      <c r="L82" s="6"/>
      <c r="M82" s="6"/>
      <c r="N82" s="6"/>
      <c r="O82" s="6"/>
    </row>
    <row r="83" spans="1:23" x14ac:dyDescent="0.2">
      <c r="A83" s="93"/>
      <c r="B83" s="93"/>
      <c r="C83" s="93"/>
      <c r="D83" s="94"/>
      <c r="E83" s="94"/>
      <c r="F83" s="95"/>
      <c r="G83" s="95"/>
      <c r="H83" s="95"/>
      <c r="I83" s="95"/>
      <c r="J83" s="95"/>
      <c r="K83" s="95"/>
      <c r="L83" s="95"/>
      <c r="M83" s="95"/>
      <c r="N83" s="95"/>
      <c r="O83" s="95"/>
      <c r="P83" s="95"/>
      <c r="Q83" s="95"/>
      <c r="R83" s="96"/>
    </row>
    <row r="84" spans="1:23" x14ac:dyDescent="0.2">
      <c r="A84" s="93"/>
      <c r="B84" s="93"/>
      <c r="C84" s="93"/>
      <c r="D84" s="94"/>
      <c r="E84" s="94"/>
      <c r="F84" s="95"/>
      <c r="G84" s="95"/>
      <c r="H84" s="95"/>
      <c r="I84" s="95"/>
      <c r="J84" s="95"/>
      <c r="K84" s="95"/>
      <c r="L84" s="95"/>
      <c r="M84" s="95"/>
      <c r="N84" s="95"/>
      <c r="O84" s="95"/>
      <c r="P84" s="95"/>
      <c r="Q84" s="95"/>
      <c r="R84" s="96"/>
    </row>
    <row r="85" spans="1:23" x14ac:dyDescent="0.2">
      <c r="A85" s="93"/>
      <c r="B85" s="93"/>
      <c r="C85" s="93"/>
      <c r="D85" s="94"/>
      <c r="E85" s="94"/>
      <c r="F85" s="95"/>
      <c r="G85" s="95"/>
      <c r="H85" s="95"/>
      <c r="I85" s="95"/>
      <c r="J85" s="95"/>
      <c r="K85" s="95"/>
      <c r="L85" s="95"/>
      <c r="M85" s="95"/>
      <c r="N85" s="95"/>
      <c r="O85" s="95"/>
      <c r="P85" s="95"/>
      <c r="Q85" s="95"/>
      <c r="R85" s="96"/>
    </row>
    <row r="86" spans="1:23" x14ac:dyDescent="0.2">
      <c r="H86" s="6"/>
      <c r="I86" s="6"/>
      <c r="J86" s="6"/>
      <c r="K86" s="6"/>
      <c r="L86" s="6"/>
      <c r="M86" s="6"/>
      <c r="N86" s="6"/>
      <c r="O86" s="6"/>
    </row>
    <row r="87" spans="1:23" x14ac:dyDescent="0.2">
      <c r="H87" s="6"/>
      <c r="I87" s="6"/>
      <c r="J87" s="6"/>
      <c r="K87" s="6"/>
      <c r="L87" s="6"/>
      <c r="M87" s="6"/>
      <c r="N87" s="6"/>
      <c r="O87" s="6"/>
    </row>
    <row r="88" spans="1:23" x14ac:dyDescent="0.2">
      <c r="H88" s="6"/>
      <c r="I88" s="6"/>
      <c r="J88" s="6"/>
      <c r="K88" s="6"/>
      <c r="L88" s="6"/>
      <c r="M88" s="6"/>
      <c r="N88" s="6"/>
      <c r="O88" s="6"/>
    </row>
    <row r="89" spans="1:23" s="78" customFormat="1" ht="12.75" customHeight="1" x14ac:dyDescent="0.2">
      <c r="A89" s="63"/>
      <c r="B89" s="3"/>
      <c r="C89" s="3"/>
      <c r="D89" s="65">
        <v>7.66</v>
      </c>
      <c r="E89" s="65">
        <v>7.92</v>
      </c>
      <c r="F89" s="66"/>
      <c r="G89" s="1"/>
      <c r="H89" s="74"/>
      <c r="I89" s="79"/>
      <c r="J89" s="76"/>
      <c r="K89" s="57"/>
      <c r="L89" s="66"/>
      <c r="M89" s="77"/>
      <c r="N89" s="66"/>
      <c r="O89" s="77">
        <v>28</v>
      </c>
      <c r="P89" s="80"/>
      <c r="Q89" s="72"/>
      <c r="R89" s="541" t="s">
        <v>534</v>
      </c>
      <c r="S89" s="542"/>
      <c r="T89" s="542"/>
      <c r="U89" s="542"/>
      <c r="V89" s="542"/>
      <c r="W89" s="543"/>
    </row>
    <row r="90" spans="1:23" s="78" customFormat="1" ht="12.75" customHeight="1" x14ac:dyDescent="0.2">
      <c r="A90" s="63"/>
      <c r="B90" s="3"/>
      <c r="C90" s="3"/>
      <c r="D90" s="65">
        <v>7.92</v>
      </c>
      <c r="E90" s="65">
        <v>8.26</v>
      </c>
      <c r="F90" s="66"/>
      <c r="G90" s="1">
        <v>10</v>
      </c>
      <c r="H90" s="74"/>
      <c r="I90" s="79"/>
      <c r="J90" s="76"/>
      <c r="K90" s="74"/>
      <c r="L90" s="66">
        <v>56</v>
      </c>
      <c r="M90" s="77"/>
      <c r="N90" s="66"/>
      <c r="O90" s="77">
        <v>84</v>
      </c>
      <c r="P90" s="80"/>
      <c r="Q90" s="72"/>
      <c r="R90" s="541" t="s">
        <v>534</v>
      </c>
      <c r="S90" s="542"/>
      <c r="T90" s="542"/>
      <c r="U90" s="542"/>
      <c r="V90" s="542"/>
      <c r="W90" s="543"/>
    </row>
    <row r="91" spans="1:23" s="78" customFormat="1" ht="12.75" customHeight="1" x14ac:dyDescent="0.2">
      <c r="A91" s="63"/>
      <c r="B91" s="3"/>
      <c r="C91" s="3"/>
      <c r="D91" s="65">
        <v>8.26</v>
      </c>
      <c r="E91" s="65">
        <v>8.44</v>
      </c>
      <c r="F91" s="66"/>
      <c r="G91" s="1">
        <v>4</v>
      </c>
      <c r="H91" s="74"/>
      <c r="I91" s="79"/>
      <c r="J91" s="76"/>
      <c r="K91" s="74"/>
      <c r="L91" s="66"/>
      <c r="M91" s="77"/>
      <c r="N91" s="66"/>
      <c r="O91" s="77">
        <v>12</v>
      </c>
      <c r="P91" s="74"/>
      <c r="Q91" s="72"/>
      <c r="R91" s="541" t="s">
        <v>534</v>
      </c>
      <c r="S91" s="542"/>
      <c r="T91" s="542"/>
      <c r="U91" s="542"/>
      <c r="V91" s="542"/>
      <c r="W91" s="543"/>
    </row>
    <row r="92" spans="1:23" s="78" customFormat="1" ht="12.75" customHeight="1" x14ac:dyDescent="0.2">
      <c r="A92" s="63"/>
      <c r="B92" s="3"/>
      <c r="C92" s="3"/>
      <c r="D92" s="65">
        <v>8.44</v>
      </c>
      <c r="E92" s="65">
        <v>8.74</v>
      </c>
      <c r="F92" s="66"/>
      <c r="G92" s="1">
        <v>10</v>
      </c>
      <c r="H92" s="74"/>
      <c r="I92" s="79"/>
      <c r="J92" s="76"/>
      <c r="K92" s="57"/>
      <c r="L92" s="66">
        <v>21</v>
      </c>
      <c r="M92" s="77"/>
      <c r="N92" s="66"/>
      <c r="O92" s="77">
        <v>64</v>
      </c>
      <c r="P92" s="74"/>
      <c r="Q92" s="72"/>
      <c r="R92" s="541" t="s">
        <v>534</v>
      </c>
      <c r="S92" s="542"/>
      <c r="T92" s="542"/>
      <c r="U92" s="542"/>
      <c r="V92" s="542"/>
      <c r="W92" s="543"/>
    </row>
    <row r="93" spans="1:23" x14ac:dyDescent="0.2">
      <c r="H93" s="6"/>
      <c r="I93" s="6"/>
      <c r="J93" s="6"/>
      <c r="K93" s="6"/>
      <c r="L93" s="6"/>
      <c r="M93" s="6"/>
      <c r="N93" s="6"/>
      <c r="O93" s="6"/>
    </row>
    <row r="94" spans="1:23" x14ac:dyDescent="0.2">
      <c r="H94" s="6"/>
      <c r="I94" s="6"/>
      <c r="J94" s="6"/>
      <c r="K94" s="6"/>
      <c r="L94" s="6"/>
      <c r="M94" s="6"/>
      <c r="N94" s="6"/>
      <c r="O94" s="6"/>
    </row>
    <row r="95" spans="1:23" x14ac:dyDescent="0.2">
      <c r="H95" s="6"/>
      <c r="I95" s="6"/>
      <c r="J95" s="6"/>
      <c r="K95" s="6"/>
      <c r="L95" s="6"/>
      <c r="M95" s="6"/>
      <c r="N95" s="6"/>
      <c r="O95" s="6"/>
    </row>
    <row r="96" spans="1:23" x14ac:dyDescent="0.2">
      <c r="H96" s="6"/>
      <c r="I96" s="6"/>
      <c r="J96" s="6"/>
      <c r="K96" s="6"/>
      <c r="L96" s="6"/>
      <c r="M96" s="6"/>
      <c r="N96" s="6"/>
      <c r="O96" s="6"/>
    </row>
    <row r="97" spans="1:23" x14ac:dyDescent="0.2">
      <c r="H97" s="6"/>
      <c r="I97" s="6"/>
      <c r="J97" s="6"/>
      <c r="K97" s="6"/>
      <c r="L97" s="6"/>
      <c r="M97" s="6"/>
      <c r="N97" s="6"/>
      <c r="O97" s="6"/>
    </row>
    <row r="98" spans="1:23" x14ac:dyDescent="0.2">
      <c r="H98" s="6"/>
      <c r="I98" s="6"/>
      <c r="J98" s="6"/>
      <c r="K98" s="6"/>
      <c r="L98" s="6"/>
      <c r="M98" s="6"/>
      <c r="N98" s="6"/>
      <c r="O98" s="6"/>
    </row>
    <row r="99" spans="1:23" x14ac:dyDescent="0.2">
      <c r="H99" s="6"/>
      <c r="I99" s="6"/>
      <c r="J99" s="6"/>
      <c r="K99" s="6"/>
      <c r="L99" s="6"/>
      <c r="M99" s="6"/>
      <c r="N99" s="6"/>
      <c r="O99" s="6"/>
    </row>
    <row r="100" spans="1:23" x14ac:dyDescent="0.2">
      <c r="H100" s="6"/>
      <c r="I100" s="6"/>
      <c r="J100" s="6"/>
      <c r="K100" s="6"/>
      <c r="L100" s="6"/>
      <c r="M100" s="6"/>
      <c r="N100" s="6"/>
      <c r="O100" s="6"/>
    </row>
    <row r="101" spans="1:23" x14ac:dyDescent="0.2">
      <c r="H101" s="6"/>
      <c r="I101" s="6"/>
      <c r="J101" s="6"/>
      <c r="K101" s="6"/>
      <c r="L101" s="6"/>
      <c r="M101" s="6"/>
      <c r="N101" s="6"/>
      <c r="O101" s="6"/>
    </row>
    <row r="102" spans="1:23" x14ac:dyDescent="0.2">
      <c r="H102" s="6"/>
      <c r="I102" s="6"/>
      <c r="J102" s="6"/>
      <c r="K102" s="6"/>
      <c r="L102" s="6"/>
      <c r="M102" s="6"/>
      <c r="N102" s="6"/>
      <c r="O102" s="6"/>
    </row>
    <row r="103" spans="1:23" x14ac:dyDescent="0.2">
      <c r="H103" s="6"/>
      <c r="I103" s="6"/>
      <c r="J103" s="6"/>
      <c r="K103" s="6"/>
      <c r="L103" s="6"/>
      <c r="M103" s="6"/>
      <c r="N103" s="6"/>
      <c r="O103" s="6"/>
    </row>
    <row r="104" spans="1:23" s="6" customFormat="1" x14ac:dyDescent="0.2">
      <c r="A104" s="4"/>
      <c r="B104" s="4"/>
      <c r="C104" s="4"/>
      <c r="D104" s="5"/>
      <c r="E104" s="5"/>
      <c r="R104" s="7"/>
      <c r="S104" s="4"/>
      <c r="T104" s="4"/>
      <c r="U104" s="4"/>
      <c r="V104" s="4"/>
      <c r="W104" s="4"/>
    </row>
    <row r="105" spans="1:23" s="6" customFormat="1" x14ac:dyDescent="0.2">
      <c r="A105" s="4"/>
      <c r="B105" s="4"/>
      <c r="C105" s="4"/>
      <c r="D105" s="5"/>
      <c r="E105" s="5"/>
      <c r="R105" s="7"/>
      <c r="S105" s="4"/>
      <c r="T105" s="4"/>
      <c r="U105" s="4"/>
      <c r="V105" s="4"/>
      <c r="W105" s="4"/>
    </row>
    <row r="106" spans="1:23" s="6" customFormat="1" x14ac:dyDescent="0.2">
      <c r="A106" s="4"/>
      <c r="B106" s="4"/>
      <c r="C106" s="4"/>
      <c r="D106" s="5"/>
      <c r="E106" s="5"/>
      <c r="R106" s="7"/>
      <c r="S106" s="4"/>
      <c r="T106" s="4"/>
      <c r="U106" s="4"/>
      <c r="V106" s="4"/>
      <c r="W106" s="4"/>
    </row>
  </sheetData>
  <mergeCells count="111">
    <mergeCell ref="A80:O80"/>
    <mergeCell ref="R80:W80"/>
    <mergeCell ref="R89:W89"/>
    <mergeCell ref="R90:W90"/>
    <mergeCell ref="R91:W91"/>
    <mergeCell ref="R92:W92"/>
    <mergeCell ref="R71:W71"/>
    <mergeCell ref="R72:W72"/>
    <mergeCell ref="R73:W73"/>
    <mergeCell ref="R74:W74"/>
    <mergeCell ref="R75:W75"/>
    <mergeCell ref="R76:W76"/>
    <mergeCell ref="R77:W77"/>
    <mergeCell ref="R78:W78"/>
    <mergeCell ref="R79:W79"/>
    <mergeCell ref="R62:W62"/>
    <mergeCell ref="R63:W63"/>
    <mergeCell ref="R64:W64"/>
    <mergeCell ref="R65:W65"/>
    <mergeCell ref="R66:W66"/>
    <mergeCell ref="R67:W67"/>
    <mergeCell ref="R68:W68"/>
    <mergeCell ref="R69:W69"/>
    <mergeCell ref="R70:W70"/>
    <mergeCell ref="R53:W53"/>
    <mergeCell ref="R54:W54"/>
    <mergeCell ref="R55:W55"/>
    <mergeCell ref="R56:W56"/>
    <mergeCell ref="R57:W57"/>
    <mergeCell ref="R58:W58"/>
    <mergeCell ref="R59:W59"/>
    <mergeCell ref="R60:W60"/>
    <mergeCell ref="R61:W61"/>
    <mergeCell ref="R44:W44"/>
    <mergeCell ref="R45:W45"/>
    <mergeCell ref="R46:W46"/>
    <mergeCell ref="R47:W47"/>
    <mergeCell ref="R48:W48"/>
    <mergeCell ref="R49:W49"/>
    <mergeCell ref="R50:W50"/>
    <mergeCell ref="R51:W51"/>
    <mergeCell ref="R52:W52"/>
    <mergeCell ref="R35:W35"/>
    <mergeCell ref="R36:W36"/>
    <mergeCell ref="R37:W37"/>
    <mergeCell ref="R38:W38"/>
    <mergeCell ref="R39:W39"/>
    <mergeCell ref="R40:W40"/>
    <mergeCell ref="R41:W41"/>
    <mergeCell ref="R42:W42"/>
    <mergeCell ref="R43:W43"/>
    <mergeCell ref="R28:W28"/>
    <mergeCell ref="R25:W25"/>
    <mergeCell ref="R29:W29"/>
    <mergeCell ref="R27:W27"/>
    <mergeCell ref="R30:W30"/>
    <mergeCell ref="R31:W31"/>
    <mergeCell ref="R32:W32"/>
    <mergeCell ref="R33:W33"/>
    <mergeCell ref="R34:W34"/>
    <mergeCell ref="K18:K20"/>
    <mergeCell ref="L18:L20"/>
    <mergeCell ref="M18:M20"/>
    <mergeCell ref="N18:N20"/>
    <mergeCell ref="O18:O20"/>
    <mergeCell ref="R22:W22"/>
    <mergeCell ref="R23:W23"/>
    <mergeCell ref="R24:W24"/>
    <mergeCell ref="R26:W26"/>
    <mergeCell ref="C7:H7"/>
    <mergeCell ref="K7:P7"/>
    <mergeCell ref="S7:V7"/>
    <mergeCell ref="A9:G9"/>
    <mergeCell ref="H9:O9"/>
    <mergeCell ref="P9:Q9"/>
    <mergeCell ref="R9:W9"/>
    <mergeCell ref="H10:J10"/>
    <mergeCell ref="K10:O10"/>
    <mergeCell ref="P10:P20"/>
    <mergeCell ref="Q10:Q20"/>
    <mergeCell ref="R10:W21"/>
    <mergeCell ref="H11:I17"/>
    <mergeCell ref="J11:J17"/>
    <mergeCell ref="K11:M11"/>
    <mergeCell ref="K12:M12"/>
    <mergeCell ref="K13:M13"/>
    <mergeCell ref="K14:M14"/>
    <mergeCell ref="K15:M15"/>
    <mergeCell ref="K16:M16"/>
    <mergeCell ref="K17:M17"/>
    <mergeCell ref="H18:H20"/>
    <mergeCell ref="I18:I20"/>
    <mergeCell ref="J18:J20"/>
    <mergeCell ref="C4:H4"/>
    <mergeCell ref="K4:P4"/>
    <mergeCell ref="S4:V4"/>
    <mergeCell ref="C5:H5"/>
    <mergeCell ref="K5:P5"/>
    <mergeCell ref="S5:V5"/>
    <mergeCell ref="C6:H6"/>
    <mergeCell ref="K6:P6"/>
    <mergeCell ref="S6:V6"/>
    <mergeCell ref="X1:X3"/>
    <mergeCell ref="Y1:Y3"/>
    <mergeCell ref="Z1:Z3"/>
    <mergeCell ref="C2:H2"/>
    <mergeCell ref="K2:P2"/>
    <mergeCell ref="S2:V2"/>
    <mergeCell ref="C3:H3"/>
    <mergeCell ref="K3:P3"/>
    <mergeCell ref="S3:V3"/>
  </mergeCells>
  <pageMargins left="0.75" right="0.75" top="1" bottom="1" header="0.5" footer="0.5"/>
  <pageSetup paperSize="17" scale="60" orientation="landscape" r:id="rId1"/>
  <headerFooter alignWithMargins="0"/>
  <drawing r:id="rId2"/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C00-000000000000}">
  <sheetPr codeName="Sheet77"/>
  <dimension ref="A1:Z105"/>
  <sheetViews>
    <sheetView workbookViewId="0">
      <selection activeCell="B100" sqref="B100"/>
    </sheetView>
  </sheetViews>
  <sheetFormatPr defaultRowHeight="12.75" x14ac:dyDescent="0.2"/>
  <cols>
    <col min="1" max="3" width="9.7109375" style="4" customWidth="1"/>
    <col min="4" max="5" width="9.7109375" style="5" customWidth="1"/>
    <col min="6" max="7" width="9.7109375" style="6" customWidth="1"/>
    <col min="8" max="9" width="9.7109375" style="4" customWidth="1"/>
    <col min="10" max="10" width="10.42578125" style="4" customWidth="1"/>
    <col min="11" max="11" width="11.7109375" style="4" customWidth="1"/>
    <col min="12" max="12" width="14.42578125" style="4" customWidth="1"/>
    <col min="13" max="14" width="8.7109375" style="4" customWidth="1"/>
    <col min="15" max="15" width="12.28515625" style="4" customWidth="1"/>
    <col min="16" max="17" width="16.7109375" style="6" customWidth="1"/>
    <col min="18" max="18" width="8.7109375" style="7" customWidth="1"/>
    <col min="19" max="22" width="8.7109375" style="4" customWidth="1"/>
    <col min="23" max="23" width="12.28515625" style="4" customWidth="1"/>
    <col min="24" max="24" width="10.140625" style="4" customWidth="1"/>
    <col min="25" max="16384" width="9.140625" style="4"/>
  </cols>
  <sheetData>
    <row r="1" spans="1:26" ht="12" customHeight="1" thickBot="1" x14ac:dyDescent="0.25">
      <c r="P1" s="4"/>
      <c r="Q1" s="4"/>
      <c r="R1" s="4"/>
      <c r="U1" s="6"/>
      <c r="V1" s="6"/>
      <c r="W1" s="7"/>
      <c r="X1" s="481" t="s">
        <v>69</v>
      </c>
      <c r="Y1" s="484" t="s">
        <v>70</v>
      </c>
      <c r="Z1" s="486" t="s">
        <v>71</v>
      </c>
    </row>
    <row r="2" spans="1:26" x14ac:dyDescent="0.2">
      <c r="B2" s="8" t="s">
        <v>28</v>
      </c>
      <c r="C2" s="488" t="s">
        <v>29</v>
      </c>
      <c r="D2" s="489"/>
      <c r="E2" s="489"/>
      <c r="F2" s="489"/>
      <c r="G2" s="489"/>
      <c r="H2" s="490"/>
      <c r="J2" s="8" t="s">
        <v>28</v>
      </c>
      <c r="K2" s="488" t="s">
        <v>30</v>
      </c>
      <c r="L2" s="489"/>
      <c r="M2" s="489"/>
      <c r="N2" s="489"/>
      <c r="O2" s="489"/>
      <c r="P2" s="490"/>
      <c r="Q2" s="4"/>
      <c r="R2" s="8" t="s">
        <v>28</v>
      </c>
      <c r="S2" s="488" t="s">
        <v>30</v>
      </c>
      <c r="T2" s="489"/>
      <c r="U2" s="489"/>
      <c r="V2" s="490"/>
      <c r="X2" s="482"/>
      <c r="Y2" s="485"/>
      <c r="Z2" s="487"/>
    </row>
    <row r="3" spans="1:26" ht="13.5" thickBot="1" x14ac:dyDescent="0.25">
      <c r="B3" s="9">
        <v>1</v>
      </c>
      <c r="C3" s="491" t="s">
        <v>24</v>
      </c>
      <c r="D3" s="492"/>
      <c r="E3" s="492"/>
      <c r="F3" s="492"/>
      <c r="G3" s="492"/>
      <c r="H3" s="493"/>
      <c r="J3" s="9">
        <v>5</v>
      </c>
      <c r="K3" s="491" t="s">
        <v>31</v>
      </c>
      <c r="L3" s="492"/>
      <c r="M3" s="492"/>
      <c r="N3" s="492"/>
      <c r="O3" s="492"/>
      <c r="P3" s="493"/>
      <c r="Q3" s="4"/>
      <c r="R3" s="10">
        <v>10</v>
      </c>
      <c r="S3" s="491" t="s">
        <v>32</v>
      </c>
      <c r="T3" s="492"/>
      <c r="U3" s="492"/>
      <c r="V3" s="493"/>
      <c r="X3" s="483"/>
      <c r="Y3" s="485"/>
      <c r="Z3" s="487"/>
    </row>
    <row r="4" spans="1:26" x14ac:dyDescent="0.2">
      <c r="B4" s="9">
        <v>2</v>
      </c>
      <c r="C4" s="491" t="s">
        <v>26</v>
      </c>
      <c r="D4" s="492"/>
      <c r="E4" s="492"/>
      <c r="F4" s="492"/>
      <c r="G4" s="492"/>
      <c r="H4" s="493"/>
      <c r="J4" s="9">
        <v>6</v>
      </c>
      <c r="K4" s="491" t="s">
        <v>33</v>
      </c>
      <c r="L4" s="492"/>
      <c r="M4" s="492"/>
      <c r="N4" s="492"/>
      <c r="O4" s="492"/>
      <c r="P4" s="493"/>
      <c r="Q4" s="4"/>
      <c r="R4" s="10">
        <v>11</v>
      </c>
      <c r="S4" s="491" t="s">
        <v>34</v>
      </c>
      <c r="T4" s="492"/>
      <c r="U4" s="492"/>
      <c r="V4" s="493"/>
    </row>
    <row r="5" spans="1:26" x14ac:dyDescent="0.2">
      <c r="B5" s="9">
        <v>3</v>
      </c>
      <c r="C5" s="491" t="s">
        <v>27</v>
      </c>
      <c r="D5" s="492"/>
      <c r="E5" s="492"/>
      <c r="F5" s="492"/>
      <c r="G5" s="492"/>
      <c r="H5" s="493"/>
      <c r="J5" s="9">
        <v>7</v>
      </c>
      <c r="K5" s="491" t="s">
        <v>35</v>
      </c>
      <c r="L5" s="492"/>
      <c r="M5" s="492"/>
      <c r="N5" s="492"/>
      <c r="O5" s="492"/>
      <c r="P5" s="493"/>
      <c r="Q5" s="4"/>
      <c r="R5" s="10">
        <v>12</v>
      </c>
      <c r="S5" s="491" t="s">
        <v>36</v>
      </c>
      <c r="T5" s="492"/>
      <c r="U5" s="492"/>
      <c r="V5" s="493"/>
    </row>
    <row r="6" spans="1:26" x14ac:dyDescent="0.2">
      <c r="B6" s="9">
        <v>4</v>
      </c>
      <c r="C6" s="491" t="s">
        <v>25</v>
      </c>
      <c r="D6" s="492"/>
      <c r="E6" s="492"/>
      <c r="F6" s="492"/>
      <c r="G6" s="492"/>
      <c r="H6" s="493"/>
      <c r="J6" s="9">
        <v>8</v>
      </c>
      <c r="K6" s="491" t="s">
        <v>37</v>
      </c>
      <c r="L6" s="492"/>
      <c r="M6" s="492"/>
      <c r="N6" s="492"/>
      <c r="O6" s="492"/>
      <c r="P6" s="493"/>
      <c r="Q6" s="4"/>
      <c r="R6" s="10">
        <v>13</v>
      </c>
      <c r="S6" s="491" t="s">
        <v>38</v>
      </c>
      <c r="T6" s="492"/>
      <c r="U6" s="492"/>
      <c r="V6" s="493"/>
    </row>
    <row r="7" spans="1:26" ht="13.5" thickBot="1" x14ac:dyDescent="0.25">
      <c r="B7" s="11"/>
      <c r="C7" s="494"/>
      <c r="D7" s="495"/>
      <c r="E7" s="495"/>
      <c r="F7" s="495"/>
      <c r="G7" s="495"/>
      <c r="H7" s="496"/>
      <c r="J7" s="11">
        <v>9</v>
      </c>
      <c r="K7" s="494" t="s">
        <v>39</v>
      </c>
      <c r="L7" s="495"/>
      <c r="M7" s="495"/>
      <c r="N7" s="495"/>
      <c r="O7" s="495"/>
      <c r="P7" s="496"/>
      <c r="Q7" s="4"/>
      <c r="R7" s="12"/>
      <c r="S7" s="494"/>
      <c r="T7" s="495"/>
      <c r="U7" s="495"/>
      <c r="V7" s="496"/>
    </row>
    <row r="8" spans="1:26" ht="13.5" thickBot="1" x14ac:dyDescent="0.25">
      <c r="P8" s="4"/>
      <c r="Q8" s="4"/>
      <c r="R8" s="4"/>
      <c r="U8" s="6"/>
      <c r="V8" s="6"/>
      <c r="W8" s="7"/>
    </row>
    <row r="9" spans="1:26" s="13" customFormat="1" ht="24.75" customHeight="1" thickBot="1" x14ac:dyDescent="0.25">
      <c r="A9" s="497" t="s">
        <v>5</v>
      </c>
      <c r="B9" s="497"/>
      <c r="C9" s="497"/>
      <c r="D9" s="497"/>
      <c r="E9" s="497"/>
      <c r="F9" s="497"/>
      <c r="G9" s="498"/>
      <c r="H9" s="499" t="s">
        <v>40</v>
      </c>
      <c r="I9" s="500"/>
      <c r="J9" s="500"/>
      <c r="K9" s="500"/>
      <c r="L9" s="500"/>
      <c r="M9" s="500"/>
      <c r="N9" s="500"/>
      <c r="O9" s="500"/>
      <c r="P9" s="501">
        <v>621</v>
      </c>
      <c r="Q9" s="502"/>
      <c r="R9" s="499" t="s">
        <v>2</v>
      </c>
      <c r="S9" s="500"/>
      <c r="T9" s="500"/>
      <c r="U9" s="500"/>
      <c r="V9" s="500"/>
      <c r="W9" s="500"/>
    </row>
    <row r="10" spans="1:26" ht="12.75" customHeight="1" x14ac:dyDescent="0.2">
      <c r="A10" s="14" t="s">
        <v>6</v>
      </c>
      <c r="B10" s="15" t="s">
        <v>7</v>
      </c>
      <c r="C10" s="16" t="s">
        <v>8</v>
      </c>
      <c r="D10" s="17" t="s">
        <v>1</v>
      </c>
      <c r="E10" s="18" t="s">
        <v>9</v>
      </c>
      <c r="F10" s="19" t="s">
        <v>6</v>
      </c>
      <c r="G10" s="20" t="s">
        <v>16</v>
      </c>
      <c r="H10" s="503" t="s">
        <v>41</v>
      </c>
      <c r="I10" s="504"/>
      <c r="J10" s="505"/>
      <c r="K10" s="506" t="s">
        <v>42</v>
      </c>
      <c r="L10" s="507"/>
      <c r="M10" s="507"/>
      <c r="N10" s="507"/>
      <c r="O10" s="507"/>
      <c r="P10" s="508" t="s">
        <v>23</v>
      </c>
      <c r="Q10" s="511" t="s">
        <v>22</v>
      </c>
      <c r="R10" s="514"/>
      <c r="S10" s="515"/>
      <c r="T10" s="515"/>
      <c r="U10" s="515"/>
      <c r="V10" s="515"/>
      <c r="W10" s="515"/>
    </row>
    <row r="11" spans="1:26" ht="12.75" customHeight="1" x14ac:dyDescent="0.2">
      <c r="A11" s="21" t="s">
        <v>11</v>
      </c>
      <c r="B11" s="22" t="s">
        <v>11</v>
      </c>
      <c r="C11" s="23" t="s">
        <v>11</v>
      </c>
      <c r="D11" s="24" t="s">
        <v>9</v>
      </c>
      <c r="E11" s="25" t="s">
        <v>12</v>
      </c>
      <c r="F11" s="26" t="s">
        <v>9</v>
      </c>
      <c r="G11" s="27" t="s">
        <v>9</v>
      </c>
      <c r="H11" s="518" t="s">
        <v>43</v>
      </c>
      <c r="I11" s="519"/>
      <c r="J11" s="522" t="s">
        <v>44</v>
      </c>
      <c r="K11" s="523"/>
      <c r="L11" s="524"/>
      <c r="M11" s="525"/>
      <c r="N11" s="29"/>
      <c r="O11" s="97"/>
      <c r="P11" s="509"/>
      <c r="Q11" s="512"/>
      <c r="R11" s="516"/>
      <c r="S11" s="517"/>
      <c r="T11" s="517"/>
      <c r="U11" s="517"/>
      <c r="V11" s="517"/>
      <c r="W11" s="517"/>
    </row>
    <row r="12" spans="1:26" ht="12.75" customHeight="1" x14ac:dyDescent="0.2">
      <c r="A12" s="21" t="s">
        <v>7</v>
      </c>
      <c r="B12" s="22" t="s">
        <v>14</v>
      </c>
      <c r="C12" s="23" t="s">
        <v>14</v>
      </c>
      <c r="D12" s="24" t="s">
        <v>15</v>
      </c>
      <c r="E12" s="25" t="s">
        <v>16</v>
      </c>
      <c r="F12" s="26" t="s">
        <v>12</v>
      </c>
      <c r="G12" s="27" t="s">
        <v>10</v>
      </c>
      <c r="H12" s="520"/>
      <c r="I12" s="521"/>
      <c r="J12" s="522"/>
      <c r="K12" s="526"/>
      <c r="L12" s="527"/>
      <c r="M12" s="528"/>
      <c r="N12" s="30"/>
      <c r="O12" s="98"/>
      <c r="P12" s="509"/>
      <c r="Q12" s="512"/>
      <c r="R12" s="516"/>
      <c r="S12" s="517"/>
      <c r="T12" s="517"/>
      <c r="U12" s="517"/>
      <c r="V12" s="517"/>
      <c r="W12" s="517"/>
    </row>
    <row r="13" spans="1:26" ht="12.75" customHeight="1" x14ac:dyDescent="0.2">
      <c r="A13" s="21" t="s">
        <v>0</v>
      </c>
      <c r="B13" s="22" t="s">
        <v>12</v>
      </c>
      <c r="C13" s="23" t="s">
        <v>10</v>
      </c>
      <c r="D13" s="24"/>
      <c r="E13" s="25"/>
      <c r="F13" s="26" t="s">
        <v>15</v>
      </c>
      <c r="G13" s="27" t="s">
        <v>0</v>
      </c>
      <c r="H13" s="520"/>
      <c r="I13" s="521"/>
      <c r="J13" s="522"/>
      <c r="K13" s="526" t="s">
        <v>43</v>
      </c>
      <c r="L13" s="527"/>
      <c r="M13" s="528"/>
      <c r="N13" s="30" t="s">
        <v>44</v>
      </c>
      <c r="O13" s="98" t="s">
        <v>44</v>
      </c>
      <c r="P13" s="509"/>
      <c r="Q13" s="512"/>
      <c r="R13" s="516"/>
      <c r="S13" s="517"/>
      <c r="T13" s="517"/>
      <c r="U13" s="517"/>
      <c r="V13" s="517"/>
      <c r="W13" s="517"/>
    </row>
    <row r="14" spans="1:26" ht="12.75" customHeight="1" x14ac:dyDescent="0.2">
      <c r="A14" s="21" t="s">
        <v>10</v>
      </c>
      <c r="B14" s="22" t="s">
        <v>10</v>
      </c>
      <c r="C14" s="23" t="s">
        <v>9</v>
      </c>
      <c r="D14" s="24" t="s">
        <v>18</v>
      </c>
      <c r="E14" s="25" t="s">
        <v>18</v>
      </c>
      <c r="F14" s="26" t="s">
        <v>10</v>
      </c>
      <c r="G14" s="27" t="s">
        <v>17</v>
      </c>
      <c r="H14" s="520"/>
      <c r="I14" s="521"/>
      <c r="J14" s="522"/>
      <c r="K14" s="526" t="s">
        <v>45</v>
      </c>
      <c r="L14" s="527"/>
      <c r="M14" s="528"/>
      <c r="N14" s="30" t="s">
        <v>45</v>
      </c>
      <c r="O14" s="98" t="s">
        <v>44</v>
      </c>
      <c r="P14" s="509"/>
      <c r="Q14" s="512"/>
      <c r="R14" s="516"/>
      <c r="S14" s="517"/>
      <c r="T14" s="517"/>
      <c r="U14" s="517"/>
      <c r="V14" s="517"/>
      <c r="W14" s="517"/>
    </row>
    <row r="15" spans="1:26" ht="12.75" customHeight="1" x14ac:dyDescent="0.2">
      <c r="A15" s="21" t="s">
        <v>17</v>
      </c>
      <c r="B15" s="22" t="s">
        <v>13</v>
      </c>
      <c r="C15" s="23"/>
      <c r="D15" s="24" t="s">
        <v>6</v>
      </c>
      <c r="E15" s="25" t="s">
        <v>6</v>
      </c>
      <c r="F15" s="26" t="s">
        <v>19</v>
      </c>
      <c r="G15" s="27" t="s">
        <v>6</v>
      </c>
      <c r="H15" s="520"/>
      <c r="I15" s="521"/>
      <c r="J15" s="522"/>
      <c r="K15" s="526"/>
      <c r="L15" s="527"/>
      <c r="M15" s="528"/>
      <c r="N15" s="30"/>
      <c r="O15" s="98"/>
      <c r="P15" s="509"/>
      <c r="Q15" s="512"/>
      <c r="R15" s="516"/>
      <c r="S15" s="517"/>
      <c r="T15" s="517"/>
      <c r="U15" s="517"/>
      <c r="V15" s="517"/>
      <c r="W15" s="517"/>
    </row>
    <row r="16" spans="1:26" ht="12.75" customHeight="1" x14ac:dyDescent="0.2">
      <c r="A16" s="21" t="s">
        <v>11</v>
      </c>
      <c r="B16" s="22"/>
      <c r="C16" s="23"/>
      <c r="D16" s="24" t="s">
        <v>20</v>
      </c>
      <c r="E16" s="25" t="s">
        <v>20</v>
      </c>
      <c r="F16" s="26"/>
      <c r="G16" s="27"/>
      <c r="H16" s="520"/>
      <c r="I16" s="521"/>
      <c r="J16" s="522"/>
      <c r="K16" s="526"/>
      <c r="L16" s="527"/>
      <c r="M16" s="528"/>
      <c r="N16" s="30"/>
      <c r="O16" s="98"/>
      <c r="P16" s="509"/>
      <c r="Q16" s="512"/>
      <c r="R16" s="516"/>
      <c r="S16" s="517"/>
      <c r="T16" s="517"/>
      <c r="U16" s="517"/>
      <c r="V16" s="517"/>
      <c r="W16" s="517"/>
    </row>
    <row r="17" spans="1:26" ht="12.75" customHeight="1" x14ac:dyDescent="0.2">
      <c r="A17" s="21" t="s">
        <v>12</v>
      </c>
      <c r="B17" s="22"/>
      <c r="C17" s="23"/>
      <c r="D17" s="24"/>
      <c r="E17" s="25"/>
      <c r="F17" s="26" t="s">
        <v>3</v>
      </c>
      <c r="G17" s="27"/>
      <c r="H17" s="520"/>
      <c r="I17" s="521"/>
      <c r="J17" s="522"/>
      <c r="K17" s="529"/>
      <c r="L17" s="530"/>
      <c r="M17" s="531"/>
      <c r="N17" s="28"/>
      <c r="O17" s="99"/>
      <c r="P17" s="509"/>
      <c r="Q17" s="512"/>
      <c r="R17" s="516"/>
      <c r="S17" s="517"/>
      <c r="T17" s="517"/>
      <c r="U17" s="517"/>
      <c r="V17" s="517"/>
      <c r="W17" s="517"/>
    </row>
    <row r="18" spans="1:26" ht="12.75" customHeight="1" x14ac:dyDescent="0.2">
      <c r="A18" s="21"/>
      <c r="B18" s="22"/>
      <c r="C18" s="23"/>
      <c r="D18" s="24"/>
      <c r="E18" s="25"/>
      <c r="F18" s="26"/>
      <c r="G18" s="27"/>
      <c r="H18" s="520" t="s">
        <v>46</v>
      </c>
      <c r="I18" s="521" t="s">
        <v>47</v>
      </c>
      <c r="J18" s="522" t="s">
        <v>48</v>
      </c>
      <c r="K18" s="520" t="s">
        <v>46</v>
      </c>
      <c r="L18" s="521" t="s">
        <v>26</v>
      </c>
      <c r="M18" s="532" t="s">
        <v>47</v>
      </c>
      <c r="N18" s="521" t="s">
        <v>48</v>
      </c>
      <c r="O18" s="533" t="s">
        <v>25</v>
      </c>
      <c r="P18" s="509"/>
      <c r="Q18" s="512"/>
      <c r="R18" s="516"/>
      <c r="S18" s="517"/>
      <c r="T18" s="517"/>
      <c r="U18" s="517"/>
      <c r="V18" s="517"/>
      <c r="W18" s="517"/>
    </row>
    <row r="19" spans="1:26" ht="12.75" customHeight="1" x14ac:dyDescent="0.2">
      <c r="A19" s="31"/>
      <c r="B19" s="32"/>
      <c r="C19" s="33"/>
      <c r="D19" s="34"/>
      <c r="E19" s="35"/>
      <c r="F19" s="36"/>
      <c r="G19" s="37"/>
      <c r="H19" s="520"/>
      <c r="I19" s="521"/>
      <c r="J19" s="522"/>
      <c r="K19" s="520"/>
      <c r="L19" s="521"/>
      <c r="M19" s="532"/>
      <c r="N19" s="521"/>
      <c r="O19" s="534"/>
      <c r="P19" s="509"/>
      <c r="Q19" s="512"/>
      <c r="R19" s="516"/>
      <c r="S19" s="517"/>
      <c r="T19" s="517"/>
      <c r="U19" s="517"/>
      <c r="V19" s="517"/>
      <c r="W19" s="517"/>
    </row>
    <row r="20" spans="1:26" ht="12.75" customHeight="1" x14ac:dyDescent="0.2">
      <c r="A20" s="21"/>
      <c r="B20" s="22"/>
      <c r="C20" s="23"/>
      <c r="D20" s="24"/>
      <c r="E20" s="25"/>
      <c r="F20" s="26"/>
      <c r="G20" s="27"/>
      <c r="H20" s="520"/>
      <c r="I20" s="521"/>
      <c r="J20" s="522"/>
      <c r="K20" s="520"/>
      <c r="L20" s="521"/>
      <c r="M20" s="532"/>
      <c r="N20" s="521"/>
      <c r="O20" s="535"/>
      <c r="P20" s="510"/>
      <c r="Q20" s="513"/>
      <c r="R20" s="516"/>
      <c r="S20" s="517"/>
      <c r="T20" s="517"/>
      <c r="U20" s="517"/>
      <c r="V20" s="517"/>
      <c r="W20" s="517"/>
    </row>
    <row r="21" spans="1:26" ht="12.75" customHeight="1" thickBot="1" x14ac:dyDescent="0.25">
      <c r="A21" s="38"/>
      <c r="B21" s="39"/>
      <c r="C21" s="40"/>
      <c r="D21" s="41"/>
      <c r="E21" s="42"/>
      <c r="F21" s="43"/>
      <c r="G21" s="44"/>
      <c r="H21" s="45"/>
      <c r="I21" s="46"/>
      <c r="J21" s="47"/>
      <c r="K21" s="45"/>
      <c r="L21" s="49"/>
      <c r="M21" s="48"/>
      <c r="N21" s="46"/>
      <c r="O21" s="100"/>
      <c r="P21" s="50" t="s">
        <v>4</v>
      </c>
      <c r="Q21" s="51" t="s">
        <v>4</v>
      </c>
      <c r="R21" s="516"/>
      <c r="S21" s="517"/>
      <c r="T21" s="517"/>
      <c r="U21" s="517"/>
      <c r="V21" s="517"/>
      <c r="W21" s="517"/>
    </row>
    <row r="22" spans="1:26" ht="12.75" customHeight="1" x14ac:dyDescent="0.2">
      <c r="A22" s="52"/>
      <c r="B22" s="53"/>
      <c r="C22" s="53"/>
      <c r="D22" s="54"/>
      <c r="E22" s="54"/>
      <c r="F22" s="55"/>
      <c r="G22" s="56"/>
      <c r="H22" s="57"/>
      <c r="I22" s="58"/>
      <c r="J22" s="59"/>
      <c r="K22" s="57"/>
      <c r="L22" s="60"/>
      <c r="M22" s="60"/>
      <c r="N22" s="60"/>
      <c r="O22" s="60"/>
      <c r="P22" s="62"/>
      <c r="Q22" s="56"/>
      <c r="R22" s="536"/>
      <c r="S22" s="537"/>
      <c r="T22" s="537"/>
      <c r="U22" s="537"/>
      <c r="V22" s="537"/>
      <c r="W22" s="538"/>
    </row>
    <row r="23" spans="1:26" ht="12.75" customHeight="1" x14ac:dyDescent="0.2">
      <c r="A23" s="63"/>
      <c r="B23" s="60" t="s">
        <v>516</v>
      </c>
      <c r="C23" s="114">
        <v>245</v>
      </c>
      <c r="D23" s="111">
        <v>0</v>
      </c>
      <c r="E23" s="111">
        <v>1.08</v>
      </c>
      <c r="F23" s="66"/>
      <c r="G23" s="61">
        <v>4</v>
      </c>
      <c r="H23" s="57"/>
      <c r="I23" s="58"/>
      <c r="J23" s="59"/>
      <c r="K23" s="57"/>
      <c r="L23" s="60"/>
      <c r="M23" s="60"/>
      <c r="N23" s="60"/>
      <c r="O23" s="103">
        <v>143</v>
      </c>
      <c r="P23" s="57">
        <f>SUM(H23:O23)</f>
        <v>143</v>
      </c>
      <c r="Q23" s="61">
        <f>P23</f>
        <v>143</v>
      </c>
      <c r="R23" s="539" t="s">
        <v>726</v>
      </c>
      <c r="S23" s="540"/>
      <c r="T23" s="540"/>
      <c r="U23" s="540"/>
      <c r="V23" s="540"/>
      <c r="W23" s="540"/>
    </row>
    <row r="24" spans="1:26" ht="12.75" customHeight="1" x14ac:dyDescent="0.2">
      <c r="A24" s="63"/>
      <c r="B24" s="60" t="s">
        <v>516</v>
      </c>
      <c r="C24" s="114">
        <v>245</v>
      </c>
      <c r="D24" s="111">
        <v>1.08</v>
      </c>
      <c r="E24" s="111">
        <v>3.45</v>
      </c>
      <c r="F24" s="66"/>
      <c r="G24" s="61">
        <v>4</v>
      </c>
      <c r="H24" s="57"/>
      <c r="I24" s="58"/>
      <c r="J24" s="59"/>
      <c r="K24" s="57"/>
      <c r="L24" s="60"/>
      <c r="M24" s="60"/>
      <c r="N24" s="60"/>
      <c r="O24" s="103">
        <v>157</v>
      </c>
      <c r="P24" s="57">
        <f>SUM(H24:O24)</f>
        <v>157</v>
      </c>
      <c r="Q24" s="61">
        <f>P24</f>
        <v>157</v>
      </c>
      <c r="R24" s="539"/>
      <c r="S24" s="540"/>
      <c r="T24" s="540"/>
      <c r="U24" s="540"/>
      <c r="V24" s="540"/>
      <c r="W24" s="540"/>
    </row>
    <row r="25" spans="1:26" ht="12.75" customHeight="1" x14ac:dyDescent="0.2">
      <c r="A25" s="63"/>
      <c r="B25" s="60" t="s">
        <v>516</v>
      </c>
      <c r="C25" s="114">
        <v>245</v>
      </c>
      <c r="D25" s="111">
        <v>3.45</v>
      </c>
      <c r="E25" s="111">
        <v>4.03</v>
      </c>
      <c r="F25" s="66"/>
      <c r="G25" s="61">
        <v>4</v>
      </c>
      <c r="H25" s="57"/>
      <c r="I25" s="58"/>
      <c r="J25" s="59"/>
      <c r="K25" s="57"/>
      <c r="L25" s="60"/>
      <c r="M25" s="60"/>
      <c r="N25" s="60"/>
      <c r="O25" s="103">
        <v>77</v>
      </c>
      <c r="P25" s="57">
        <f>SUM(H25:O25)</f>
        <v>77</v>
      </c>
      <c r="Q25" s="61">
        <f>P25</f>
        <v>77</v>
      </c>
      <c r="R25" s="539"/>
      <c r="S25" s="540"/>
      <c r="T25" s="540"/>
      <c r="U25" s="540"/>
      <c r="V25" s="540"/>
      <c r="W25" s="540"/>
    </row>
    <row r="26" spans="1:26" ht="12.75" customHeight="1" x14ac:dyDescent="0.2">
      <c r="A26" s="63"/>
      <c r="B26" s="60" t="s">
        <v>516</v>
      </c>
      <c r="C26" s="114">
        <v>245</v>
      </c>
      <c r="D26" s="111">
        <v>4.03</v>
      </c>
      <c r="E26" s="111">
        <v>7.31</v>
      </c>
      <c r="F26" s="66"/>
      <c r="G26" s="61" t="s">
        <v>765</v>
      </c>
      <c r="H26" s="57">
        <v>39</v>
      </c>
      <c r="I26" s="58"/>
      <c r="J26" s="59"/>
      <c r="K26" s="57"/>
      <c r="L26" s="60">
        <v>5</v>
      </c>
      <c r="M26" s="60"/>
      <c r="N26" s="60"/>
      <c r="O26" s="103">
        <v>216</v>
      </c>
      <c r="P26" s="57">
        <f>SUM(H26:O26)</f>
        <v>260</v>
      </c>
      <c r="Q26" s="61">
        <f>P26</f>
        <v>260</v>
      </c>
      <c r="R26" s="539" t="s">
        <v>764</v>
      </c>
      <c r="S26" s="540"/>
      <c r="T26" s="540"/>
      <c r="U26" s="540"/>
      <c r="V26" s="540"/>
      <c r="W26" s="540"/>
    </row>
    <row r="27" spans="1:26" s="143" customFormat="1" ht="12.75" customHeight="1" x14ac:dyDescent="0.2">
      <c r="A27" s="149"/>
      <c r="B27" s="129" t="s">
        <v>516</v>
      </c>
      <c r="C27" s="122">
        <v>245</v>
      </c>
      <c r="D27" s="274">
        <v>7.31</v>
      </c>
      <c r="E27" s="156">
        <v>7.75</v>
      </c>
      <c r="F27" s="121"/>
      <c r="G27" s="125"/>
      <c r="H27" s="126"/>
      <c r="I27" s="127"/>
      <c r="J27" s="128"/>
      <c r="K27" s="126"/>
      <c r="L27" s="129"/>
      <c r="M27" s="129"/>
      <c r="N27" s="129">
        <v>11</v>
      </c>
      <c r="O27" s="153"/>
      <c r="P27" s="126">
        <f>SUM(H27:O27)</f>
        <v>11</v>
      </c>
      <c r="Q27" s="125">
        <f>P27</f>
        <v>11</v>
      </c>
      <c r="R27" s="566" t="s">
        <v>766</v>
      </c>
      <c r="S27" s="567"/>
      <c r="T27" s="567"/>
      <c r="U27" s="567"/>
      <c r="V27" s="567"/>
      <c r="W27" s="567"/>
      <c r="X27" s="143">
        <v>2023</v>
      </c>
      <c r="Z27" s="143">
        <v>112852</v>
      </c>
    </row>
    <row r="28" spans="1:26" s="218" customFormat="1" ht="12.75" customHeight="1" x14ac:dyDescent="0.2">
      <c r="A28" s="185"/>
      <c r="B28" s="60"/>
      <c r="C28" s="114"/>
      <c r="D28" s="187"/>
      <c r="E28" s="187"/>
      <c r="F28" s="66"/>
      <c r="G28" s="113"/>
      <c r="H28" s="145"/>
      <c r="I28" s="79"/>
      <c r="J28" s="146"/>
      <c r="K28" s="145"/>
      <c r="L28" s="66"/>
      <c r="M28" s="66"/>
      <c r="N28" s="66"/>
      <c r="O28" s="66"/>
      <c r="P28" s="57"/>
      <c r="Q28" s="61"/>
      <c r="R28" s="541"/>
      <c r="S28" s="542"/>
      <c r="T28" s="542"/>
      <c r="U28" s="542"/>
      <c r="V28" s="542"/>
      <c r="W28" s="543"/>
    </row>
    <row r="29" spans="1:26" s="218" customFormat="1" ht="12.75" customHeight="1" x14ac:dyDescent="0.2">
      <c r="A29" s="2"/>
      <c r="B29" s="60"/>
      <c r="C29" s="114"/>
      <c r="D29" s="187"/>
      <c r="E29" s="187"/>
      <c r="F29" s="66"/>
      <c r="G29" s="245"/>
      <c r="H29" s="145"/>
      <c r="I29" s="79"/>
      <c r="J29" s="146"/>
      <c r="K29" s="145"/>
      <c r="L29" s="66"/>
      <c r="M29" s="66"/>
      <c r="N29" s="66"/>
      <c r="O29" s="66"/>
      <c r="P29" s="57"/>
      <c r="Q29" s="61"/>
      <c r="R29" s="541"/>
      <c r="S29" s="542"/>
      <c r="T29" s="542"/>
      <c r="U29" s="542"/>
      <c r="V29" s="542"/>
      <c r="W29" s="543"/>
    </row>
    <row r="30" spans="1:26" s="218" customFormat="1" ht="12.75" customHeight="1" x14ac:dyDescent="0.2">
      <c r="A30" s="2"/>
      <c r="B30" s="60"/>
      <c r="C30" s="114"/>
      <c r="D30" s="187"/>
      <c r="E30" s="187"/>
      <c r="F30" s="66"/>
      <c r="G30" s="245"/>
      <c r="H30" s="145"/>
      <c r="I30" s="79"/>
      <c r="J30" s="146"/>
      <c r="K30" s="145"/>
      <c r="L30" s="66"/>
      <c r="M30" s="66"/>
      <c r="N30" s="66"/>
      <c r="O30" s="66"/>
      <c r="P30" s="57"/>
      <c r="Q30" s="61"/>
      <c r="R30" s="541"/>
      <c r="S30" s="542"/>
      <c r="T30" s="542"/>
      <c r="U30" s="542"/>
      <c r="V30" s="542"/>
      <c r="W30" s="543"/>
    </row>
    <row r="31" spans="1:26" s="218" customFormat="1" ht="12.75" customHeight="1" x14ac:dyDescent="0.2">
      <c r="A31" s="2"/>
      <c r="B31" s="60"/>
      <c r="C31" s="114"/>
      <c r="D31" s="187"/>
      <c r="E31" s="187"/>
      <c r="F31" s="66"/>
      <c r="G31" s="245"/>
      <c r="H31" s="145"/>
      <c r="I31" s="79"/>
      <c r="J31" s="146"/>
      <c r="K31" s="145"/>
      <c r="L31" s="66"/>
      <c r="M31" s="66"/>
      <c r="N31" s="66"/>
      <c r="O31" s="66"/>
      <c r="P31" s="57"/>
      <c r="Q31" s="61"/>
      <c r="R31" s="541"/>
      <c r="S31" s="542"/>
      <c r="T31" s="542"/>
      <c r="U31" s="542"/>
      <c r="V31" s="542"/>
      <c r="W31" s="543"/>
    </row>
    <row r="32" spans="1:26" s="218" customFormat="1" ht="12.75" customHeight="1" x14ac:dyDescent="0.2">
      <c r="A32" s="2"/>
      <c r="B32" s="60"/>
      <c r="C32" s="114"/>
      <c r="D32" s="187"/>
      <c r="E32" s="187"/>
      <c r="F32" s="66"/>
      <c r="G32" s="245"/>
      <c r="H32" s="145"/>
      <c r="I32" s="79"/>
      <c r="J32" s="146"/>
      <c r="K32" s="145"/>
      <c r="L32" s="66"/>
      <c r="M32" s="66"/>
      <c r="N32" s="66"/>
      <c r="O32" s="66"/>
      <c r="P32" s="57"/>
      <c r="Q32" s="61"/>
      <c r="R32" s="541"/>
      <c r="S32" s="542"/>
      <c r="T32" s="542"/>
      <c r="U32" s="542"/>
      <c r="V32" s="542"/>
      <c r="W32" s="543"/>
    </row>
    <row r="33" spans="1:23" s="218" customFormat="1" ht="12.75" customHeight="1" x14ac:dyDescent="0.2">
      <c r="A33" s="2"/>
      <c r="B33" s="60"/>
      <c r="C33" s="114"/>
      <c r="D33" s="187"/>
      <c r="E33" s="187"/>
      <c r="F33" s="66"/>
      <c r="G33" s="245"/>
      <c r="H33" s="145"/>
      <c r="I33" s="79"/>
      <c r="J33" s="146"/>
      <c r="K33" s="145"/>
      <c r="L33" s="66"/>
      <c r="M33" s="66"/>
      <c r="N33" s="66"/>
      <c r="O33" s="66"/>
      <c r="P33" s="57"/>
      <c r="Q33" s="61"/>
      <c r="R33" s="541"/>
      <c r="S33" s="542"/>
      <c r="T33" s="542"/>
      <c r="U33" s="542"/>
      <c r="V33" s="542"/>
      <c r="W33" s="543"/>
    </row>
    <row r="34" spans="1:23" ht="12.75" customHeight="1" x14ac:dyDescent="0.2">
      <c r="A34" s="63"/>
      <c r="B34" s="60"/>
      <c r="C34" s="114"/>
      <c r="D34" s="107"/>
      <c r="E34" s="112"/>
      <c r="F34" s="66"/>
      <c r="G34" s="61"/>
      <c r="H34" s="57"/>
      <c r="I34" s="58"/>
      <c r="J34" s="59"/>
      <c r="K34" s="57"/>
      <c r="L34" s="60"/>
      <c r="M34" s="60"/>
      <c r="N34" s="60"/>
      <c r="O34" s="101"/>
      <c r="P34" s="57"/>
      <c r="Q34" s="61"/>
      <c r="R34" s="541"/>
      <c r="S34" s="542"/>
      <c r="T34" s="542"/>
      <c r="U34" s="542"/>
      <c r="V34" s="542"/>
      <c r="W34" s="543"/>
    </row>
    <row r="35" spans="1:23" s="189" customFormat="1" ht="12.75" customHeight="1" x14ac:dyDescent="0.2">
      <c r="A35" s="63"/>
      <c r="B35" s="60"/>
      <c r="C35" s="114"/>
      <c r="D35" s="107"/>
      <c r="E35" s="112"/>
      <c r="F35" s="66"/>
      <c r="G35" s="61"/>
      <c r="H35" s="57"/>
      <c r="I35" s="58"/>
      <c r="J35" s="59"/>
      <c r="K35" s="57"/>
      <c r="L35" s="60"/>
      <c r="M35" s="60"/>
      <c r="N35" s="60"/>
      <c r="O35" s="101"/>
      <c r="P35" s="57"/>
      <c r="Q35" s="61"/>
      <c r="R35" s="541"/>
      <c r="S35" s="542"/>
      <c r="T35" s="542"/>
      <c r="U35" s="542"/>
      <c r="V35" s="542"/>
      <c r="W35" s="543"/>
    </row>
    <row r="36" spans="1:23" s="218" customFormat="1" ht="12.75" customHeight="1" x14ac:dyDescent="0.2">
      <c r="A36" s="2"/>
      <c r="B36" s="60"/>
      <c r="C36" s="114"/>
      <c r="D36" s="107"/>
      <c r="E36" s="112"/>
      <c r="F36" s="66"/>
      <c r="G36" s="113"/>
      <c r="H36" s="145"/>
      <c r="I36" s="79"/>
      <c r="J36" s="146"/>
      <c r="K36" s="145"/>
      <c r="L36" s="66"/>
      <c r="M36" s="66"/>
      <c r="N36" s="66"/>
      <c r="O36" s="101"/>
      <c r="P36" s="57"/>
      <c r="Q36" s="61"/>
      <c r="R36" s="541"/>
      <c r="S36" s="542"/>
      <c r="T36" s="542"/>
      <c r="U36" s="542"/>
      <c r="V36" s="542"/>
      <c r="W36" s="543"/>
    </row>
    <row r="37" spans="1:23" s="218" customFormat="1" ht="12.75" customHeight="1" x14ac:dyDescent="0.2">
      <c r="A37" s="2"/>
      <c r="B37" s="60"/>
      <c r="C37" s="114"/>
      <c r="D37" s="107"/>
      <c r="E37" s="112"/>
      <c r="F37" s="66"/>
      <c r="G37" s="113"/>
      <c r="H37" s="145"/>
      <c r="I37" s="79"/>
      <c r="J37" s="146"/>
      <c r="K37" s="145"/>
      <c r="L37" s="66"/>
      <c r="M37" s="66"/>
      <c r="N37" s="66"/>
      <c r="O37" s="101"/>
      <c r="P37" s="57"/>
      <c r="Q37" s="61"/>
      <c r="R37" s="541"/>
      <c r="S37" s="542"/>
      <c r="T37" s="542"/>
      <c r="U37" s="542"/>
      <c r="V37" s="542"/>
      <c r="W37" s="543"/>
    </row>
    <row r="38" spans="1:23" s="218" customFormat="1" ht="12.75" customHeight="1" x14ac:dyDescent="0.2">
      <c r="A38" s="2"/>
      <c r="B38" s="60"/>
      <c r="C38" s="114"/>
      <c r="D38" s="107"/>
      <c r="E38" s="107"/>
      <c r="F38" s="66"/>
      <c r="G38" s="113"/>
      <c r="H38" s="145"/>
      <c r="I38" s="79"/>
      <c r="J38" s="146"/>
      <c r="K38" s="145"/>
      <c r="L38" s="66"/>
      <c r="M38" s="66"/>
      <c r="N38" s="66"/>
      <c r="O38" s="101"/>
      <c r="P38" s="57"/>
      <c r="Q38" s="61"/>
      <c r="R38" s="541"/>
      <c r="S38" s="542"/>
      <c r="T38" s="542"/>
      <c r="U38" s="542"/>
      <c r="V38" s="542"/>
      <c r="W38" s="543"/>
    </row>
    <row r="39" spans="1:23" s="218" customFormat="1" ht="12.75" customHeight="1" x14ac:dyDescent="0.2">
      <c r="A39" s="2"/>
      <c r="B39" s="60"/>
      <c r="C39" s="114"/>
      <c r="D39" s="107"/>
      <c r="E39" s="107"/>
      <c r="F39" s="66"/>
      <c r="G39" s="113"/>
      <c r="H39" s="145"/>
      <c r="I39" s="79"/>
      <c r="J39" s="146"/>
      <c r="K39" s="145"/>
      <c r="L39" s="66"/>
      <c r="M39" s="66"/>
      <c r="N39" s="66"/>
      <c r="O39" s="66"/>
      <c r="P39" s="57"/>
      <c r="Q39" s="61"/>
      <c r="R39" s="541"/>
      <c r="S39" s="542"/>
      <c r="T39" s="542"/>
      <c r="U39" s="542"/>
      <c r="V39" s="542"/>
      <c r="W39" s="543"/>
    </row>
    <row r="40" spans="1:23" s="218" customFormat="1" ht="12.75" customHeight="1" x14ac:dyDescent="0.2">
      <c r="A40" s="2"/>
      <c r="B40" s="60"/>
      <c r="C40" s="114"/>
      <c r="D40" s="107"/>
      <c r="E40" s="107"/>
      <c r="F40" s="66"/>
      <c r="G40" s="113"/>
      <c r="H40" s="145"/>
      <c r="I40" s="79"/>
      <c r="J40" s="146"/>
      <c r="K40" s="145"/>
      <c r="L40" s="66"/>
      <c r="M40" s="66"/>
      <c r="N40" s="66"/>
      <c r="O40" s="66"/>
      <c r="P40" s="57"/>
      <c r="Q40" s="61"/>
      <c r="R40" s="541"/>
      <c r="S40" s="542"/>
      <c r="T40" s="542"/>
      <c r="U40" s="542"/>
      <c r="V40" s="542"/>
      <c r="W40" s="543"/>
    </row>
    <row r="41" spans="1:23" s="218" customFormat="1" ht="12.75" customHeight="1" x14ac:dyDescent="0.2">
      <c r="A41" s="2"/>
      <c r="B41" s="60"/>
      <c r="C41" s="114"/>
      <c r="D41" s="107"/>
      <c r="E41" s="112"/>
      <c r="F41" s="66"/>
      <c r="G41" s="113"/>
      <c r="H41" s="145"/>
      <c r="I41" s="79"/>
      <c r="J41" s="146"/>
      <c r="K41" s="145"/>
      <c r="L41" s="66"/>
      <c r="M41" s="66"/>
      <c r="N41" s="66"/>
      <c r="O41" s="66"/>
      <c r="P41" s="57"/>
      <c r="Q41" s="61"/>
      <c r="R41" s="541"/>
      <c r="S41" s="542"/>
      <c r="T41" s="542"/>
      <c r="U41" s="542"/>
      <c r="V41" s="542"/>
      <c r="W41" s="543"/>
    </row>
    <row r="42" spans="1:23" s="218" customFormat="1" ht="12.75" customHeight="1" x14ac:dyDescent="0.2">
      <c r="A42" s="2"/>
      <c r="B42" s="60"/>
      <c r="C42" s="114"/>
      <c r="D42" s="107"/>
      <c r="E42" s="112"/>
      <c r="F42" s="66"/>
      <c r="G42" s="113"/>
      <c r="H42" s="145"/>
      <c r="I42" s="79"/>
      <c r="J42" s="146"/>
      <c r="K42" s="145"/>
      <c r="L42" s="66"/>
      <c r="M42" s="66"/>
      <c r="N42" s="66"/>
      <c r="O42" s="66"/>
      <c r="P42" s="57"/>
      <c r="Q42" s="61"/>
      <c r="R42" s="541"/>
      <c r="S42" s="542"/>
      <c r="T42" s="542"/>
      <c r="U42" s="542"/>
      <c r="V42" s="542"/>
      <c r="W42" s="543"/>
    </row>
    <row r="43" spans="1:23" s="218" customFormat="1" ht="12.75" customHeight="1" x14ac:dyDescent="0.2">
      <c r="A43" s="2"/>
      <c r="B43" s="60"/>
      <c r="C43" s="114"/>
      <c r="D43" s="187"/>
      <c r="E43" s="187"/>
      <c r="F43" s="66"/>
      <c r="G43" s="245"/>
      <c r="H43" s="145"/>
      <c r="I43" s="79"/>
      <c r="J43" s="146"/>
      <c r="K43" s="145"/>
      <c r="L43" s="66"/>
      <c r="M43" s="66"/>
      <c r="N43" s="66"/>
      <c r="O43" s="66"/>
      <c r="P43" s="57"/>
      <c r="Q43" s="61"/>
      <c r="R43" s="541"/>
      <c r="S43" s="542"/>
      <c r="T43" s="542"/>
      <c r="U43" s="542"/>
      <c r="V43" s="542"/>
      <c r="W43" s="543"/>
    </row>
    <row r="44" spans="1:23" s="218" customFormat="1" ht="12.75" customHeight="1" x14ac:dyDescent="0.2">
      <c r="A44" s="2"/>
      <c r="B44" s="60"/>
      <c r="C44" s="114"/>
      <c r="D44" s="187"/>
      <c r="E44" s="187"/>
      <c r="F44" s="66"/>
      <c r="G44" s="245"/>
      <c r="H44" s="145"/>
      <c r="I44" s="79"/>
      <c r="J44" s="146"/>
      <c r="K44" s="145"/>
      <c r="L44" s="66"/>
      <c r="M44" s="66"/>
      <c r="N44" s="66"/>
      <c r="O44" s="66"/>
      <c r="P44" s="57"/>
      <c r="Q44" s="61"/>
      <c r="R44" s="541"/>
      <c r="S44" s="542"/>
      <c r="T44" s="542"/>
      <c r="U44" s="542"/>
      <c r="V44" s="542"/>
      <c r="W44" s="543"/>
    </row>
    <row r="45" spans="1:23" s="218" customFormat="1" ht="12.75" customHeight="1" x14ac:dyDescent="0.2">
      <c r="A45" s="185"/>
      <c r="B45" s="60"/>
      <c r="C45" s="114"/>
      <c r="D45" s="187"/>
      <c r="E45" s="187"/>
      <c r="F45" s="66"/>
      <c r="G45" s="113"/>
      <c r="H45" s="145"/>
      <c r="I45" s="79"/>
      <c r="J45" s="146"/>
      <c r="K45" s="145"/>
      <c r="L45" s="66"/>
      <c r="M45" s="66"/>
      <c r="N45" s="66"/>
      <c r="O45" s="66"/>
      <c r="P45" s="57"/>
      <c r="Q45" s="61"/>
      <c r="R45" s="541"/>
      <c r="S45" s="542"/>
      <c r="T45" s="542"/>
      <c r="U45" s="542"/>
      <c r="V45" s="542"/>
      <c r="W45" s="543"/>
    </row>
    <row r="46" spans="1:23" s="218" customFormat="1" ht="12.75" customHeight="1" x14ac:dyDescent="0.2">
      <c r="A46" s="2"/>
      <c r="B46" s="60"/>
      <c r="C46" s="114"/>
      <c r="D46" s="187"/>
      <c r="E46" s="187"/>
      <c r="F46" s="66"/>
      <c r="G46" s="245"/>
      <c r="H46" s="145"/>
      <c r="I46" s="79"/>
      <c r="J46" s="146"/>
      <c r="K46" s="145"/>
      <c r="L46" s="66"/>
      <c r="M46" s="66"/>
      <c r="N46" s="66"/>
      <c r="O46" s="66"/>
      <c r="P46" s="57"/>
      <c r="Q46" s="61"/>
      <c r="R46" s="541"/>
      <c r="S46" s="542"/>
      <c r="T46" s="542"/>
      <c r="U46" s="542"/>
      <c r="V46" s="542"/>
      <c r="W46" s="543"/>
    </row>
    <row r="47" spans="1:23" s="218" customFormat="1" ht="12.75" customHeight="1" x14ac:dyDescent="0.2">
      <c r="A47" s="2"/>
      <c r="B47" s="60"/>
      <c r="C47" s="114"/>
      <c r="D47" s="187"/>
      <c r="E47" s="187"/>
      <c r="F47" s="66"/>
      <c r="G47" s="245"/>
      <c r="H47" s="145"/>
      <c r="I47" s="79"/>
      <c r="J47" s="146"/>
      <c r="K47" s="145"/>
      <c r="L47" s="66"/>
      <c r="M47" s="66"/>
      <c r="N47" s="66"/>
      <c r="O47" s="66"/>
      <c r="P47" s="57"/>
      <c r="Q47" s="61"/>
      <c r="R47" s="541"/>
      <c r="S47" s="542"/>
      <c r="T47" s="542"/>
      <c r="U47" s="542"/>
      <c r="V47" s="542"/>
      <c r="W47" s="543"/>
    </row>
    <row r="48" spans="1:23" s="218" customFormat="1" ht="12.75" customHeight="1" x14ac:dyDescent="0.2">
      <c r="A48" s="2"/>
      <c r="B48" s="60"/>
      <c r="C48" s="114"/>
      <c r="D48" s="187"/>
      <c r="E48" s="187"/>
      <c r="F48" s="66"/>
      <c r="G48" s="245"/>
      <c r="H48" s="145"/>
      <c r="I48" s="79"/>
      <c r="J48" s="146"/>
      <c r="K48" s="145"/>
      <c r="L48" s="66"/>
      <c r="M48" s="66"/>
      <c r="N48" s="66"/>
      <c r="O48" s="66"/>
      <c r="P48" s="57"/>
      <c r="Q48" s="61"/>
      <c r="R48" s="541"/>
      <c r="S48" s="542"/>
      <c r="T48" s="542"/>
      <c r="U48" s="542"/>
      <c r="V48" s="542"/>
      <c r="W48" s="543"/>
    </row>
    <row r="49" spans="1:23" s="218" customFormat="1" ht="12.75" customHeight="1" x14ac:dyDescent="0.2">
      <c r="A49" s="2"/>
      <c r="B49" s="60"/>
      <c r="C49" s="114"/>
      <c r="D49" s="187"/>
      <c r="E49" s="187"/>
      <c r="F49" s="66"/>
      <c r="G49" s="245"/>
      <c r="H49" s="145"/>
      <c r="I49" s="79"/>
      <c r="J49" s="146"/>
      <c r="K49" s="145"/>
      <c r="L49" s="66"/>
      <c r="M49" s="66"/>
      <c r="N49" s="66"/>
      <c r="O49" s="66"/>
      <c r="P49" s="57"/>
      <c r="Q49" s="61"/>
      <c r="R49" s="541"/>
      <c r="S49" s="542"/>
      <c r="T49" s="542"/>
      <c r="U49" s="542"/>
      <c r="V49" s="542"/>
      <c r="W49" s="543"/>
    </row>
    <row r="50" spans="1:23" s="218" customFormat="1" ht="12.75" customHeight="1" x14ac:dyDescent="0.2">
      <c r="A50" s="2"/>
      <c r="B50" s="60"/>
      <c r="C50" s="114"/>
      <c r="D50" s="187"/>
      <c r="E50" s="187"/>
      <c r="F50" s="66"/>
      <c r="G50" s="245"/>
      <c r="H50" s="145"/>
      <c r="I50" s="79"/>
      <c r="J50" s="146"/>
      <c r="K50" s="145"/>
      <c r="L50" s="66"/>
      <c r="M50" s="66"/>
      <c r="N50" s="66"/>
      <c r="O50" s="66"/>
      <c r="P50" s="57"/>
      <c r="Q50" s="61"/>
      <c r="R50" s="541"/>
      <c r="S50" s="542"/>
      <c r="T50" s="542"/>
      <c r="U50" s="542"/>
      <c r="V50" s="542"/>
      <c r="W50" s="543"/>
    </row>
    <row r="51" spans="1:23" s="247" customFormat="1" ht="12.75" customHeight="1" x14ac:dyDescent="0.2">
      <c r="A51" s="2"/>
      <c r="B51" s="3"/>
      <c r="C51" s="3"/>
      <c r="D51" s="187"/>
      <c r="E51" s="187"/>
      <c r="F51" s="66"/>
      <c r="G51" s="245"/>
      <c r="H51" s="145"/>
      <c r="I51" s="79"/>
      <c r="J51" s="146"/>
      <c r="K51" s="145"/>
      <c r="L51" s="66"/>
      <c r="M51" s="66"/>
      <c r="N51" s="66"/>
      <c r="O51" s="66"/>
      <c r="P51" s="145"/>
      <c r="Q51" s="113"/>
      <c r="R51" s="541"/>
      <c r="S51" s="542"/>
      <c r="T51" s="542"/>
      <c r="U51" s="542"/>
      <c r="V51" s="542"/>
      <c r="W51" s="543"/>
    </row>
    <row r="52" spans="1:23" ht="12.75" customHeight="1" x14ac:dyDescent="0.2">
      <c r="A52" s="63"/>
      <c r="B52" s="3"/>
      <c r="C52" s="3"/>
      <c r="D52" s="65"/>
      <c r="E52" s="65"/>
      <c r="F52" s="66"/>
      <c r="G52" s="1"/>
      <c r="H52" s="145"/>
      <c r="I52" s="79"/>
      <c r="J52" s="146"/>
      <c r="K52" s="57"/>
      <c r="L52" s="66"/>
      <c r="M52" s="66"/>
      <c r="N52" s="66"/>
      <c r="O52" s="66"/>
      <c r="P52" s="57"/>
      <c r="Q52" s="113"/>
      <c r="R52" s="541"/>
      <c r="S52" s="542"/>
      <c r="T52" s="542"/>
      <c r="U52" s="542"/>
      <c r="V52" s="542"/>
      <c r="W52" s="543"/>
    </row>
    <row r="53" spans="1:23" ht="12.75" customHeight="1" x14ac:dyDescent="0.2">
      <c r="A53" s="63"/>
      <c r="B53" s="3"/>
      <c r="C53" s="3"/>
      <c r="D53" s="65"/>
      <c r="E53" s="65"/>
      <c r="F53" s="66"/>
      <c r="G53" s="1"/>
      <c r="H53" s="145"/>
      <c r="I53" s="79"/>
      <c r="J53" s="146"/>
      <c r="K53" s="145"/>
      <c r="L53" s="66"/>
      <c r="M53" s="66"/>
      <c r="N53" s="66"/>
      <c r="O53" s="66"/>
      <c r="P53" s="57"/>
      <c r="Q53" s="113"/>
      <c r="R53" s="541"/>
      <c r="S53" s="542"/>
      <c r="T53" s="542"/>
      <c r="U53" s="542"/>
      <c r="V53" s="542"/>
      <c r="W53" s="543"/>
    </row>
    <row r="54" spans="1:23" s="78" customFormat="1" ht="12.75" customHeight="1" x14ac:dyDescent="0.2">
      <c r="A54" s="63"/>
      <c r="B54" s="3"/>
      <c r="C54" s="3"/>
      <c r="D54" s="65"/>
      <c r="E54" s="65"/>
      <c r="F54" s="66"/>
      <c r="G54" s="1"/>
      <c r="H54" s="74"/>
      <c r="I54" s="79"/>
      <c r="J54" s="76"/>
      <c r="K54" s="74"/>
      <c r="L54" s="66"/>
      <c r="M54" s="77"/>
      <c r="N54" s="66"/>
      <c r="O54" s="77"/>
      <c r="P54" s="74"/>
      <c r="Q54" s="72"/>
      <c r="R54" s="541"/>
      <c r="S54" s="542"/>
      <c r="T54" s="542"/>
      <c r="U54" s="542"/>
      <c r="V54" s="542"/>
      <c r="W54" s="543"/>
    </row>
    <row r="55" spans="1:23" s="78" customFormat="1" ht="12.75" customHeight="1" x14ac:dyDescent="0.2">
      <c r="A55" s="63"/>
      <c r="B55" s="3"/>
      <c r="C55" s="3"/>
      <c r="D55" s="65"/>
      <c r="E55" s="65"/>
      <c r="F55" s="66"/>
      <c r="G55" s="1"/>
      <c r="H55" s="74"/>
      <c r="I55" s="79"/>
      <c r="J55" s="76"/>
      <c r="K55" s="57"/>
      <c r="L55" s="66"/>
      <c r="M55" s="77"/>
      <c r="N55" s="66"/>
      <c r="O55" s="77"/>
      <c r="P55" s="74"/>
      <c r="Q55" s="72"/>
      <c r="R55" s="541"/>
      <c r="S55" s="542"/>
      <c r="T55" s="542"/>
      <c r="U55" s="542"/>
      <c r="V55" s="542"/>
      <c r="W55" s="543"/>
    </row>
    <row r="56" spans="1:23" ht="12.75" customHeight="1" x14ac:dyDescent="0.2">
      <c r="A56" s="81"/>
      <c r="B56" s="82"/>
      <c r="C56" s="82"/>
      <c r="D56" s="83"/>
      <c r="E56" s="83"/>
      <c r="F56" s="84"/>
      <c r="G56" s="85"/>
      <c r="H56" s="86"/>
      <c r="I56" s="87"/>
      <c r="J56" s="88"/>
      <c r="K56" s="86"/>
      <c r="L56" s="89"/>
      <c r="M56" s="90"/>
      <c r="N56" s="89"/>
      <c r="O56" s="89"/>
      <c r="P56" s="86"/>
      <c r="Q56" s="85"/>
      <c r="R56" s="541"/>
      <c r="S56" s="542"/>
      <c r="T56" s="542"/>
      <c r="U56" s="542"/>
      <c r="V56" s="542"/>
      <c r="W56" s="543"/>
    </row>
    <row r="57" spans="1:23" ht="12.75" customHeight="1" x14ac:dyDescent="0.2">
      <c r="A57" s="81"/>
      <c r="B57" s="82"/>
      <c r="C57" s="82"/>
      <c r="D57" s="83"/>
      <c r="E57" s="83"/>
      <c r="F57" s="84"/>
      <c r="G57" s="85"/>
      <c r="H57" s="86"/>
      <c r="I57" s="87"/>
      <c r="J57" s="88"/>
      <c r="K57" s="86"/>
      <c r="L57" s="89"/>
      <c r="M57" s="90"/>
      <c r="N57" s="89"/>
      <c r="O57" s="89"/>
      <c r="P57" s="86"/>
      <c r="Q57" s="85"/>
      <c r="R57" s="541"/>
      <c r="S57" s="542"/>
      <c r="T57" s="542"/>
      <c r="U57" s="542"/>
      <c r="V57" s="542"/>
      <c r="W57" s="543"/>
    </row>
    <row r="58" spans="1:23" ht="12.75" customHeight="1" x14ac:dyDescent="0.2">
      <c r="A58" s="81"/>
      <c r="B58" s="82"/>
      <c r="C58" s="82"/>
      <c r="D58" s="83"/>
      <c r="E58" s="83"/>
      <c r="F58" s="84"/>
      <c r="G58" s="85"/>
      <c r="H58" s="86"/>
      <c r="I58" s="87"/>
      <c r="J58" s="88"/>
      <c r="K58" s="86"/>
      <c r="L58" s="89"/>
      <c r="M58" s="90"/>
      <c r="N58" s="89"/>
      <c r="O58" s="89"/>
      <c r="P58" s="86"/>
      <c r="Q58" s="85"/>
      <c r="R58" s="541"/>
      <c r="S58" s="542"/>
      <c r="T58" s="542"/>
      <c r="U58" s="542"/>
      <c r="V58" s="542"/>
      <c r="W58" s="543"/>
    </row>
    <row r="59" spans="1:23" ht="12.75" customHeight="1" x14ac:dyDescent="0.2">
      <c r="A59" s="81"/>
      <c r="B59" s="82"/>
      <c r="C59" s="82"/>
      <c r="D59" s="83"/>
      <c r="E59" s="83"/>
      <c r="F59" s="84"/>
      <c r="G59" s="85"/>
      <c r="H59" s="86"/>
      <c r="I59" s="87"/>
      <c r="J59" s="88"/>
      <c r="K59" s="86"/>
      <c r="L59" s="89"/>
      <c r="M59" s="90"/>
      <c r="N59" s="89"/>
      <c r="O59" s="89"/>
      <c r="P59" s="86"/>
      <c r="Q59" s="85"/>
      <c r="R59" s="541"/>
      <c r="S59" s="542"/>
      <c r="T59" s="542"/>
      <c r="U59" s="542"/>
      <c r="V59" s="542"/>
      <c r="W59" s="543"/>
    </row>
    <row r="60" spans="1:23" ht="12.75" customHeight="1" x14ac:dyDescent="0.2">
      <c r="A60" s="81"/>
      <c r="B60" s="82"/>
      <c r="C60" s="82"/>
      <c r="D60" s="83"/>
      <c r="E60" s="83"/>
      <c r="F60" s="84"/>
      <c r="G60" s="85"/>
      <c r="H60" s="86"/>
      <c r="I60" s="87"/>
      <c r="J60" s="88"/>
      <c r="K60" s="86"/>
      <c r="L60" s="89"/>
      <c r="M60" s="90"/>
      <c r="N60" s="89"/>
      <c r="O60" s="89"/>
      <c r="P60" s="86"/>
      <c r="Q60" s="85"/>
      <c r="R60" s="541"/>
      <c r="S60" s="542"/>
      <c r="T60" s="542"/>
      <c r="U60" s="542"/>
      <c r="V60" s="542"/>
      <c r="W60" s="543"/>
    </row>
    <row r="61" spans="1:23" ht="12.75" customHeight="1" x14ac:dyDescent="0.2">
      <c r="A61" s="81"/>
      <c r="B61" s="82"/>
      <c r="C61" s="82"/>
      <c r="D61" s="83"/>
      <c r="E61" s="83"/>
      <c r="F61" s="84"/>
      <c r="G61" s="85"/>
      <c r="H61" s="86"/>
      <c r="I61" s="87"/>
      <c r="J61" s="88"/>
      <c r="K61" s="86"/>
      <c r="L61" s="89"/>
      <c r="M61" s="90"/>
      <c r="N61" s="89"/>
      <c r="O61" s="89"/>
      <c r="P61" s="86"/>
      <c r="Q61" s="85"/>
      <c r="R61" s="541"/>
      <c r="S61" s="542"/>
      <c r="T61" s="542"/>
      <c r="U61" s="542"/>
      <c r="V61" s="542"/>
      <c r="W61" s="543"/>
    </row>
    <row r="62" spans="1:23" ht="12.75" customHeight="1" x14ac:dyDescent="0.2">
      <c r="A62" s="81"/>
      <c r="B62" s="82"/>
      <c r="C62" s="82"/>
      <c r="D62" s="83"/>
      <c r="E62" s="83"/>
      <c r="F62" s="84"/>
      <c r="G62" s="85"/>
      <c r="H62" s="86"/>
      <c r="I62" s="87"/>
      <c r="J62" s="88"/>
      <c r="K62" s="86"/>
      <c r="L62" s="89"/>
      <c r="M62" s="90"/>
      <c r="N62" s="89"/>
      <c r="O62" s="89"/>
      <c r="P62" s="86"/>
      <c r="Q62" s="85"/>
      <c r="R62" s="541"/>
      <c r="S62" s="542"/>
      <c r="T62" s="542"/>
      <c r="U62" s="542"/>
      <c r="V62" s="542"/>
      <c r="W62" s="543"/>
    </row>
    <row r="63" spans="1:23" ht="12.75" customHeight="1" x14ac:dyDescent="0.2">
      <c r="A63" s="81"/>
      <c r="B63" s="82"/>
      <c r="C63" s="82"/>
      <c r="D63" s="83"/>
      <c r="E63" s="83"/>
      <c r="F63" s="84"/>
      <c r="G63" s="85"/>
      <c r="H63" s="86"/>
      <c r="I63" s="87"/>
      <c r="J63" s="88"/>
      <c r="K63" s="86"/>
      <c r="L63" s="89"/>
      <c r="M63" s="90"/>
      <c r="N63" s="89"/>
      <c r="O63" s="89"/>
      <c r="P63" s="86"/>
      <c r="Q63" s="85"/>
      <c r="R63" s="541"/>
      <c r="S63" s="542"/>
      <c r="T63" s="542"/>
      <c r="U63" s="542"/>
      <c r="V63" s="542"/>
      <c r="W63" s="543"/>
    </row>
    <row r="64" spans="1:23" ht="12.75" customHeight="1" x14ac:dyDescent="0.2">
      <c r="A64" s="81"/>
      <c r="B64" s="82"/>
      <c r="C64" s="82"/>
      <c r="D64" s="83"/>
      <c r="E64" s="83"/>
      <c r="F64" s="84"/>
      <c r="G64" s="85"/>
      <c r="H64" s="86"/>
      <c r="I64" s="87"/>
      <c r="J64" s="88"/>
      <c r="K64" s="86"/>
      <c r="L64" s="89"/>
      <c r="M64" s="90"/>
      <c r="N64" s="89"/>
      <c r="O64" s="89"/>
      <c r="P64" s="86"/>
      <c r="Q64" s="85"/>
      <c r="R64" s="541"/>
      <c r="S64" s="542"/>
      <c r="T64" s="542"/>
      <c r="U64" s="542"/>
      <c r="V64" s="542"/>
      <c r="W64" s="543"/>
    </row>
    <row r="65" spans="1:23" ht="12.75" customHeight="1" x14ac:dyDescent="0.2">
      <c r="A65" s="81"/>
      <c r="B65" s="82"/>
      <c r="C65" s="82"/>
      <c r="D65" s="83"/>
      <c r="E65" s="83"/>
      <c r="F65" s="84"/>
      <c r="G65" s="85"/>
      <c r="H65" s="86"/>
      <c r="I65" s="87"/>
      <c r="J65" s="88"/>
      <c r="K65" s="86"/>
      <c r="L65" s="89"/>
      <c r="M65" s="90"/>
      <c r="N65" s="89"/>
      <c r="O65" s="89"/>
      <c r="P65" s="86"/>
      <c r="Q65" s="85"/>
      <c r="R65" s="541"/>
      <c r="S65" s="542"/>
      <c r="T65" s="542"/>
      <c r="U65" s="542"/>
      <c r="V65" s="542"/>
      <c r="W65" s="543"/>
    </row>
    <row r="66" spans="1:23" ht="12.75" customHeight="1" x14ac:dyDescent="0.2">
      <c r="A66" s="81"/>
      <c r="B66" s="82"/>
      <c r="C66" s="82"/>
      <c r="D66" s="83"/>
      <c r="E66" s="83"/>
      <c r="F66" s="84"/>
      <c r="G66" s="85"/>
      <c r="H66" s="86"/>
      <c r="I66" s="87"/>
      <c r="J66" s="88"/>
      <c r="K66" s="86"/>
      <c r="L66" s="89"/>
      <c r="M66" s="90"/>
      <c r="N66" s="89"/>
      <c r="O66" s="89"/>
      <c r="P66" s="86"/>
      <c r="Q66" s="85"/>
      <c r="R66" s="541"/>
      <c r="S66" s="542"/>
      <c r="T66" s="542"/>
      <c r="U66" s="542"/>
      <c r="V66" s="542"/>
      <c r="W66" s="543"/>
    </row>
    <row r="67" spans="1:23" ht="12.75" customHeight="1" x14ac:dyDescent="0.2">
      <c r="A67" s="81"/>
      <c r="B67" s="82"/>
      <c r="C67" s="82"/>
      <c r="D67" s="83"/>
      <c r="E67" s="83"/>
      <c r="F67" s="84"/>
      <c r="G67" s="85"/>
      <c r="H67" s="86"/>
      <c r="I67" s="87"/>
      <c r="J67" s="88"/>
      <c r="K67" s="86"/>
      <c r="L67" s="89"/>
      <c r="M67" s="90"/>
      <c r="N67" s="89"/>
      <c r="O67" s="89"/>
      <c r="P67" s="86"/>
      <c r="Q67" s="85"/>
      <c r="R67" s="541"/>
      <c r="S67" s="542"/>
      <c r="T67" s="542"/>
      <c r="U67" s="542"/>
      <c r="V67" s="542"/>
      <c r="W67" s="543"/>
    </row>
    <row r="68" spans="1:23" ht="12.75" customHeight="1" x14ac:dyDescent="0.2">
      <c r="A68" s="81"/>
      <c r="B68" s="82"/>
      <c r="C68" s="82"/>
      <c r="D68" s="83"/>
      <c r="E68" s="83"/>
      <c r="F68" s="84"/>
      <c r="G68" s="85"/>
      <c r="H68" s="86"/>
      <c r="I68" s="87"/>
      <c r="J68" s="88"/>
      <c r="K68" s="86"/>
      <c r="L68" s="89"/>
      <c r="M68" s="90"/>
      <c r="N68" s="89"/>
      <c r="O68" s="89"/>
      <c r="P68" s="86"/>
      <c r="Q68" s="85"/>
      <c r="R68" s="541"/>
      <c r="S68" s="542"/>
      <c r="T68" s="542"/>
      <c r="U68" s="542"/>
      <c r="V68" s="542"/>
      <c r="W68" s="543"/>
    </row>
    <row r="69" spans="1:23" ht="12.75" customHeight="1" x14ac:dyDescent="0.2">
      <c r="A69" s="81"/>
      <c r="B69" s="82"/>
      <c r="C69" s="82"/>
      <c r="D69" s="83"/>
      <c r="E69" s="83"/>
      <c r="F69" s="84"/>
      <c r="G69" s="85"/>
      <c r="H69" s="86"/>
      <c r="I69" s="87"/>
      <c r="J69" s="88"/>
      <c r="K69" s="86"/>
      <c r="L69" s="89"/>
      <c r="M69" s="90"/>
      <c r="N69" s="89"/>
      <c r="O69" s="89"/>
      <c r="P69" s="86"/>
      <c r="Q69" s="85"/>
      <c r="R69" s="541"/>
      <c r="S69" s="542"/>
      <c r="T69" s="542"/>
      <c r="U69" s="542"/>
      <c r="V69" s="542"/>
      <c r="W69" s="543"/>
    </row>
    <row r="70" spans="1:23" ht="12.75" customHeight="1" x14ac:dyDescent="0.2">
      <c r="A70" s="81"/>
      <c r="B70" s="82"/>
      <c r="C70" s="82"/>
      <c r="D70" s="83"/>
      <c r="E70" s="83"/>
      <c r="F70" s="84"/>
      <c r="G70" s="85"/>
      <c r="H70" s="86"/>
      <c r="I70" s="87"/>
      <c r="J70" s="88"/>
      <c r="K70" s="86"/>
      <c r="L70" s="89"/>
      <c r="M70" s="90"/>
      <c r="N70" s="89"/>
      <c r="O70" s="89"/>
      <c r="P70" s="86"/>
      <c r="Q70" s="85"/>
      <c r="R70" s="541"/>
      <c r="S70" s="542"/>
      <c r="T70" s="542"/>
      <c r="U70" s="542"/>
      <c r="V70" s="542"/>
      <c r="W70" s="543"/>
    </row>
    <row r="71" spans="1:23" ht="12.75" customHeight="1" x14ac:dyDescent="0.2">
      <c r="A71" s="81"/>
      <c r="B71" s="82"/>
      <c r="C71" s="82"/>
      <c r="D71" s="83"/>
      <c r="E71" s="83"/>
      <c r="F71" s="84"/>
      <c r="G71" s="85"/>
      <c r="H71" s="86"/>
      <c r="I71" s="87"/>
      <c r="J71" s="88"/>
      <c r="K71" s="86"/>
      <c r="L71" s="89"/>
      <c r="M71" s="90"/>
      <c r="N71" s="89"/>
      <c r="O71" s="89"/>
      <c r="P71" s="86"/>
      <c r="Q71" s="85"/>
      <c r="R71" s="541"/>
      <c r="S71" s="542"/>
      <c r="T71" s="542"/>
      <c r="U71" s="542"/>
      <c r="V71" s="542"/>
      <c r="W71" s="543"/>
    </row>
    <row r="72" spans="1:23" ht="12.75" customHeight="1" x14ac:dyDescent="0.2">
      <c r="A72" s="81"/>
      <c r="B72" s="82"/>
      <c r="C72" s="82"/>
      <c r="D72" s="83"/>
      <c r="E72" s="83"/>
      <c r="F72" s="84"/>
      <c r="G72" s="85"/>
      <c r="H72" s="86"/>
      <c r="I72" s="87"/>
      <c r="J72" s="88"/>
      <c r="K72" s="86"/>
      <c r="L72" s="89"/>
      <c r="M72" s="90"/>
      <c r="N72" s="89"/>
      <c r="O72" s="89"/>
      <c r="P72" s="86"/>
      <c r="Q72" s="85"/>
      <c r="R72" s="541"/>
      <c r="S72" s="542"/>
      <c r="T72" s="542"/>
      <c r="U72" s="542"/>
      <c r="V72" s="542"/>
      <c r="W72" s="543"/>
    </row>
    <row r="73" spans="1:23" ht="12.75" customHeight="1" x14ac:dyDescent="0.2">
      <c r="A73" s="81"/>
      <c r="B73" s="82"/>
      <c r="C73" s="82"/>
      <c r="D73" s="83"/>
      <c r="E73" s="83"/>
      <c r="F73" s="84"/>
      <c r="G73" s="85"/>
      <c r="H73" s="86"/>
      <c r="I73" s="87"/>
      <c r="J73" s="88"/>
      <c r="K73" s="86"/>
      <c r="L73" s="89"/>
      <c r="M73" s="90"/>
      <c r="N73" s="89"/>
      <c r="O73" s="89"/>
      <c r="P73" s="86"/>
      <c r="Q73" s="85"/>
      <c r="R73" s="541"/>
      <c r="S73" s="542"/>
      <c r="T73" s="542"/>
      <c r="U73" s="542"/>
      <c r="V73" s="542"/>
      <c r="W73" s="543"/>
    </row>
    <row r="74" spans="1:23" ht="12.75" customHeight="1" x14ac:dyDescent="0.2">
      <c r="A74" s="81"/>
      <c r="B74" s="82"/>
      <c r="C74" s="82"/>
      <c r="D74" s="83"/>
      <c r="E74" s="83"/>
      <c r="F74" s="84"/>
      <c r="G74" s="85"/>
      <c r="H74" s="86"/>
      <c r="I74" s="87"/>
      <c r="J74" s="88"/>
      <c r="K74" s="86"/>
      <c r="L74" s="89"/>
      <c r="M74" s="90"/>
      <c r="N74" s="89"/>
      <c r="O74" s="89"/>
      <c r="P74" s="86"/>
      <c r="Q74" s="85"/>
      <c r="R74" s="541"/>
      <c r="S74" s="542"/>
      <c r="T74" s="542"/>
      <c r="U74" s="542"/>
      <c r="V74" s="542"/>
      <c r="W74" s="543"/>
    </row>
    <row r="75" spans="1:23" ht="12.75" customHeight="1" x14ac:dyDescent="0.2">
      <c r="A75" s="81"/>
      <c r="B75" s="82"/>
      <c r="C75" s="82"/>
      <c r="D75" s="83"/>
      <c r="E75" s="83"/>
      <c r="F75" s="84"/>
      <c r="G75" s="85"/>
      <c r="H75" s="86"/>
      <c r="I75" s="87"/>
      <c r="J75" s="88"/>
      <c r="K75" s="86"/>
      <c r="L75" s="89"/>
      <c r="M75" s="90"/>
      <c r="N75" s="89"/>
      <c r="O75" s="89"/>
      <c r="P75" s="86"/>
      <c r="Q75" s="85"/>
      <c r="R75" s="541"/>
      <c r="S75" s="542"/>
      <c r="T75" s="542"/>
      <c r="U75" s="542"/>
      <c r="V75" s="542"/>
      <c r="W75" s="543"/>
    </row>
    <row r="76" spans="1:23" ht="12.75" customHeight="1" x14ac:dyDescent="0.2">
      <c r="A76" s="81"/>
      <c r="B76" s="82"/>
      <c r="C76" s="82"/>
      <c r="D76" s="83"/>
      <c r="E76" s="83"/>
      <c r="F76" s="84"/>
      <c r="G76" s="85"/>
      <c r="H76" s="86"/>
      <c r="I76" s="87"/>
      <c r="J76" s="88"/>
      <c r="K76" s="86"/>
      <c r="L76" s="89"/>
      <c r="M76" s="90"/>
      <c r="N76" s="89"/>
      <c r="O76" s="89"/>
      <c r="P76" s="86"/>
      <c r="Q76" s="85"/>
      <c r="R76" s="541"/>
      <c r="S76" s="542"/>
      <c r="T76" s="542"/>
      <c r="U76" s="542"/>
      <c r="V76" s="542"/>
      <c r="W76" s="543"/>
    </row>
    <row r="77" spans="1:23" ht="12.75" customHeight="1" x14ac:dyDescent="0.2">
      <c r="A77" s="81"/>
      <c r="B77" s="82"/>
      <c r="C77" s="82"/>
      <c r="D77" s="83"/>
      <c r="E77" s="83"/>
      <c r="F77" s="84"/>
      <c r="G77" s="85"/>
      <c r="H77" s="86"/>
      <c r="I77" s="87"/>
      <c r="J77" s="88"/>
      <c r="K77" s="86"/>
      <c r="L77" s="89"/>
      <c r="M77" s="90"/>
      <c r="N77" s="89"/>
      <c r="O77" s="89"/>
      <c r="P77" s="86"/>
      <c r="Q77" s="85"/>
      <c r="R77" s="541"/>
      <c r="S77" s="542"/>
      <c r="T77" s="542"/>
      <c r="U77" s="542"/>
      <c r="V77" s="542"/>
      <c r="W77" s="543"/>
    </row>
    <row r="78" spans="1:23" ht="12.75" customHeight="1" thickBot="1" x14ac:dyDescent="0.25">
      <c r="A78" s="81"/>
      <c r="B78" s="82"/>
      <c r="C78" s="82"/>
      <c r="D78" s="83"/>
      <c r="E78" s="83"/>
      <c r="F78" s="89"/>
      <c r="G78" s="85"/>
      <c r="H78" s="86"/>
      <c r="I78" s="89"/>
      <c r="J78" s="85"/>
      <c r="K78" s="86"/>
      <c r="L78" s="89"/>
      <c r="M78" s="89"/>
      <c r="N78" s="89"/>
      <c r="O78" s="89"/>
      <c r="P78" s="86"/>
      <c r="Q78" s="85"/>
      <c r="R78" s="547"/>
      <c r="S78" s="548"/>
      <c r="T78" s="548"/>
      <c r="U78" s="548"/>
      <c r="V78" s="548"/>
      <c r="W78" s="549"/>
    </row>
    <row r="79" spans="1:23" ht="12.75" customHeight="1" x14ac:dyDescent="0.2">
      <c r="A79" s="550" t="s">
        <v>49</v>
      </c>
      <c r="B79" s="550"/>
      <c r="C79" s="550"/>
      <c r="D79" s="550"/>
      <c r="E79" s="550"/>
      <c r="F79" s="550"/>
      <c r="G79" s="550"/>
      <c r="H79" s="550"/>
      <c r="I79" s="550"/>
      <c r="J79" s="550"/>
      <c r="K79" s="550"/>
      <c r="L79" s="550"/>
      <c r="M79" s="550"/>
      <c r="N79" s="550"/>
      <c r="O79" s="550"/>
      <c r="P79" s="91"/>
      <c r="Q79" s="92"/>
      <c r="R79" s="551"/>
      <c r="S79" s="552"/>
      <c r="T79" s="552"/>
      <c r="U79" s="552"/>
      <c r="V79" s="552"/>
      <c r="W79" s="552"/>
    </row>
    <row r="80" spans="1:23" x14ac:dyDescent="0.2">
      <c r="H80" s="6"/>
      <c r="I80" s="6"/>
      <c r="J80" s="6"/>
      <c r="K80" s="6"/>
      <c r="L80" s="6"/>
      <c r="M80" s="6"/>
      <c r="N80" s="6"/>
      <c r="O80" s="6"/>
    </row>
    <row r="81" spans="1:23" x14ac:dyDescent="0.2">
      <c r="H81" s="6"/>
      <c r="I81" s="6"/>
      <c r="J81" s="6"/>
      <c r="K81" s="6"/>
      <c r="L81" s="6"/>
      <c r="M81" s="6"/>
      <c r="N81" s="6"/>
      <c r="O81" s="6"/>
    </row>
    <row r="82" spans="1:23" x14ac:dyDescent="0.2">
      <c r="A82" s="93"/>
      <c r="B82" s="93"/>
      <c r="C82" s="93"/>
      <c r="D82" s="94"/>
      <c r="E82" s="94"/>
      <c r="F82" s="95"/>
      <c r="G82" s="95"/>
      <c r="H82" s="95"/>
      <c r="I82" s="95"/>
      <c r="J82" s="95"/>
      <c r="K82" s="95"/>
      <c r="L82" s="95"/>
      <c r="M82" s="95"/>
      <c r="N82" s="95"/>
      <c r="O82" s="95"/>
      <c r="P82" s="95"/>
      <c r="Q82" s="95"/>
      <c r="R82" s="96"/>
    </row>
    <row r="83" spans="1:23" x14ac:dyDescent="0.2">
      <c r="A83" s="93"/>
      <c r="B83" s="93"/>
      <c r="C83" s="93"/>
      <c r="D83" s="94"/>
      <c r="E83" s="94"/>
      <c r="F83" s="95"/>
      <c r="G83" s="95"/>
      <c r="H83" s="95"/>
      <c r="I83" s="95"/>
      <c r="J83" s="95"/>
      <c r="K83" s="95"/>
      <c r="L83" s="95"/>
      <c r="M83" s="95"/>
      <c r="N83" s="95"/>
      <c r="O83" s="95"/>
      <c r="P83" s="95"/>
      <c r="Q83" s="95"/>
      <c r="R83" s="96"/>
    </row>
    <row r="84" spans="1:23" x14ac:dyDescent="0.2">
      <c r="A84" s="93"/>
      <c r="B84" s="93"/>
      <c r="C84" s="93"/>
      <c r="D84" s="94"/>
      <c r="E84" s="94"/>
      <c r="F84" s="95"/>
      <c r="G84" s="95"/>
      <c r="H84" s="95"/>
      <c r="I84" s="95"/>
      <c r="J84" s="95"/>
      <c r="K84" s="95"/>
      <c r="L84" s="95"/>
      <c r="M84" s="95"/>
      <c r="N84" s="95"/>
      <c r="O84" s="95"/>
      <c r="P84" s="95"/>
      <c r="Q84" s="95"/>
      <c r="R84" s="96"/>
    </row>
    <row r="85" spans="1:23" x14ac:dyDescent="0.2">
      <c r="H85" s="6"/>
      <c r="I85" s="6"/>
      <c r="J85" s="6"/>
      <c r="K85" s="6"/>
      <c r="L85" s="6"/>
      <c r="M85" s="6"/>
      <c r="N85" s="6"/>
      <c r="O85" s="6"/>
    </row>
    <row r="86" spans="1:23" x14ac:dyDescent="0.2">
      <c r="H86" s="6"/>
      <c r="I86" s="6"/>
      <c r="J86" s="6"/>
      <c r="K86" s="6"/>
      <c r="L86" s="6"/>
      <c r="M86" s="6"/>
      <c r="N86" s="6"/>
      <c r="O86" s="6"/>
    </row>
    <row r="87" spans="1:23" x14ac:dyDescent="0.2">
      <c r="H87" s="6"/>
      <c r="I87" s="6"/>
      <c r="J87" s="6"/>
      <c r="K87" s="6"/>
      <c r="L87" s="6"/>
      <c r="M87" s="6"/>
      <c r="N87" s="6"/>
      <c r="O87" s="6"/>
    </row>
    <row r="88" spans="1:23" s="78" customFormat="1" ht="12.75" customHeight="1" x14ac:dyDescent="0.2">
      <c r="A88" s="63"/>
      <c r="B88" s="3"/>
      <c r="C88" s="3"/>
      <c r="D88" s="65">
        <v>7.66</v>
      </c>
      <c r="E88" s="65">
        <v>7.92</v>
      </c>
      <c r="F88" s="66"/>
      <c r="G88" s="1"/>
      <c r="H88" s="74"/>
      <c r="I88" s="79"/>
      <c r="J88" s="76"/>
      <c r="K88" s="57"/>
      <c r="L88" s="66"/>
      <c r="M88" s="77"/>
      <c r="N88" s="66"/>
      <c r="O88" s="77">
        <v>28</v>
      </c>
      <c r="P88" s="80"/>
      <c r="Q88" s="72"/>
      <c r="R88" s="541" t="s">
        <v>534</v>
      </c>
      <c r="S88" s="542"/>
      <c r="T88" s="542"/>
      <c r="U88" s="542"/>
      <c r="V88" s="542"/>
      <c r="W88" s="543"/>
    </row>
    <row r="89" spans="1:23" s="78" customFormat="1" ht="12.75" customHeight="1" x14ac:dyDescent="0.2">
      <c r="A89" s="63"/>
      <c r="B89" s="3"/>
      <c r="C89" s="3"/>
      <c r="D89" s="65">
        <v>7.92</v>
      </c>
      <c r="E89" s="65">
        <v>8.26</v>
      </c>
      <c r="F89" s="66"/>
      <c r="G89" s="1">
        <v>10</v>
      </c>
      <c r="H89" s="74"/>
      <c r="I89" s="79"/>
      <c r="J89" s="76"/>
      <c r="K89" s="74"/>
      <c r="L89" s="66">
        <v>56</v>
      </c>
      <c r="M89" s="77"/>
      <c r="N89" s="66"/>
      <c r="O89" s="77">
        <v>84</v>
      </c>
      <c r="P89" s="80"/>
      <c r="Q89" s="72"/>
      <c r="R89" s="541" t="s">
        <v>534</v>
      </c>
      <c r="S89" s="542"/>
      <c r="T89" s="542"/>
      <c r="U89" s="542"/>
      <c r="V89" s="542"/>
      <c r="W89" s="543"/>
    </row>
    <row r="90" spans="1:23" s="78" customFormat="1" ht="12.75" customHeight="1" x14ac:dyDescent="0.2">
      <c r="A90" s="63"/>
      <c r="B90" s="3"/>
      <c r="C90" s="3"/>
      <c r="D90" s="65">
        <v>8.26</v>
      </c>
      <c r="E90" s="65">
        <v>8.44</v>
      </c>
      <c r="F90" s="66"/>
      <c r="G90" s="1">
        <v>4</v>
      </c>
      <c r="H90" s="74"/>
      <c r="I90" s="79"/>
      <c r="J90" s="76"/>
      <c r="K90" s="74"/>
      <c r="L90" s="66"/>
      <c r="M90" s="77"/>
      <c r="N90" s="66"/>
      <c r="O90" s="77">
        <v>12</v>
      </c>
      <c r="P90" s="74"/>
      <c r="Q90" s="72"/>
      <c r="R90" s="541" t="s">
        <v>534</v>
      </c>
      <c r="S90" s="542"/>
      <c r="T90" s="542"/>
      <c r="U90" s="542"/>
      <c r="V90" s="542"/>
      <c r="W90" s="543"/>
    </row>
    <row r="91" spans="1:23" s="78" customFormat="1" ht="12.75" customHeight="1" x14ac:dyDescent="0.2">
      <c r="A91" s="63"/>
      <c r="B91" s="3"/>
      <c r="C91" s="3"/>
      <c r="D91" s="65">
        <v>8.44</v>
      </c>
      <c r="E91" s="65">
        <v>8.74</v>
      </c>
      <c r="F91" s="66"/>
      <c r="G91" s="1">
        <v>10</v>
      </c>
      <c r="H91" s="74"/>
      <c r="I91" s="79"/>
      <c r="J91" s="76"/>
      <c r="K91" s="57"/>
      <c r="L91" s="66">
        <v>21</v>
      </c>
      <c r="M91" s="77"/>
      <c r="N91" s="66"/>
      <c r="O91" s="77">
        <v>64</v>
      </c>
      <c r="P91" s="74"/>
      <c r="Q91" s="72"/>
      <c r="R91" s="541" t="s">
        <v>534</v>
      </c>
      <c r="S91" s="542"/>
      <c r="T91" s="542"/>
      <c r="U91" s="542"/>
      <c r="V91" s="542"/>
      <c r="W91" s="543"/>
    </row>
    <row r="92" spans="1:23" x14ac:dyDescent="0.2">
      <c r="H92" s="6"/>
      <c r="I92" s="6"/>
      <c r="J92" s="6"/>
      <c r="K92" s="6"/>
      <c r="L92" s="6"/>
      <c r="M92" s="6"/>
      <c r="N92" s="6"/>
      <c r="O92" s="6"/>
    </row>
    <row r="93" spans="1:23" x14ac:dyDescent="0.2">
      <c r="H93" s="6"/>
      <c r="I93" s="6"/>
      <c r="J93" s="6"/>
      <c r="K93" s="6"/>
      <c r="L93" s="6"/>
      <c r="M93" s="6"/>
      <c r="N93" s="6"/>
      <c r="O93" s="6"/>
    </row>
    <row r="94" spans="1:23" x14ac:dyDescent="0.2">
      <c r="H94" s="6"/>
      <c r="I94" s="6"/>
      <c r="J94" s="6"/>
      <c r="K94" s="6"/>
      <c r="L94" s="6"/>
      <c r="M94" s="6"/>
      <c r="N94" s="6"/>
      <c r="O94" s="6"/>
    </row>
    <row r="95" spans="1:23" x14ac:dyDescent="0.2">
      <c r="H95" s="6"/>
      <c r="I95" s="6"/>
      <c r="J95" s="6"/>
      <c r="K95" s="6"/>
      <c r="L95" s="6"/>
      <c r="M95" s="6"/>
      <c r="N95" s="6"/>
      <c r="O95" s="6"/>
    </row>
    <row r="96" spans="1:23" x14ac:dyDescent="0.2">
      <c r="H96" s="6"/>
      <c r="I96" s="6"/>
      <c r="J96" s="6"/>
      <c r="K96" s="6"/>
      <c r="L96" s="6"/>
      <c r="M96" s="6"/>
      <c r="N96" s="6"/>
      <c r="O96" s="6"/>
    </row>
    <row r="97" spans="1:23" x14ac:dyDescent="0.2">
      <c r="H97" s="6"/>
      <c r="I97" s="6"/>
      <c r="J97" s="6"/>
      <c r="K97" s="6"/>
      <c r="L97" s="6"/>
      <c r="M97" s="6"/>
      <c r="N97" s="6"/>
      <c r="O97" s="6"/>
    </row>
    <row r="98" spans="1:23" x14ac:dyDescent="0.2">
      <c r="H98" s="6"/>
      <c r="I98" s="6"/>
      <c r="J98" s="6"/>
      <c r="K98" s="6"/>
      <c r="L98" s="6"/>
      <c r="M98" s="6"/>
      <c r="N98" s="6"/>
      <c r="O98" s="6"/>
    </row>
    <row r="99" spans="1:23" x14ac:dyDescent="0.2">
      <c r="H99" s="6"/>
      <c r="I99" s="6"/>
      <c r="J99" s="6"/>
      <c r="K99" s="6"/>
      <c r="L99" s="6"/>
      <c r="M99" s="6"/>
      <c r="N99" s="6"/>
      <c r="O99" s="6"/>
    </row>
    <row r="100" spans="1:23" x14ac:dyDescent="0.2">
      <c r="H100" s="6"/>
      <c r="I100" s="6"/>
      <c r="J100" s="6"/>
      <c r="K100" s="6"/>
      <c r="L100" s="6"/>
      <c r="M100" s="6"/>
      <c r="N100" s="6"/>
      <c r="O100" s="6"/>
    </row>
    <row r="101" spans="1:23" x14ac:dyDescent="0.2">
      <c r="H101" s="6"/>
      <c r="I101" s="6"/>
      <c r="J101" s="6"/>
      <c r="K101" s="6"/>
      <c r="L101" s="6"/>
      <c r="M101" s="6"/>
      <c r="N101" s="6"/>
      <c r="O101" s="6"/>
    </row>
    <row r="102" spans="1:23" x14ac:dyDescent="0.2">
      <c r="H102" s="6"/>
      <c r="I102" s="6"/>
      <c r="J102" s="6"/>
      <c r="K102" s="6"/>
      <c r="L102" s="6"/>
      <c r="M102" s="6"/>
      <c r="N102" s="6"/>
      <c r="O102" s="6"/>
    </row>
    <row r="103" spans="1:23" s="6" customFormat="1" x14ac:dyDescent="0.2">
      <c r="A103" s="4"/>
      <c r="B103" s="4"/>
      <c r="C103" s="4"/>
      <c r="D103" s="5"/>
      <c r="E103" s="5"/>
      <c r="R103" s="7"/>
      <c r="S103" s="4"/>
      <c r="T103" s="4"/>
      <c r="U103" s="4"/>
      <c r="V103" s="4"/>
      <c r="W103" s="4"/>
    </row>
    <row r="104" spans="1:23" s="6" customFormat="1" x14ac:dyDescent="0.2">
      <c r="A104" s="4"/>
      <c r="B104" s="4"/>
      <c r="C104" s="4"/>
      <c r="D104" s="5"/>
      <c r="E104" s="5"/>
      <c r="R104" s="7"/>
      <c r="S104" s="4"/>
      <c r="T104" s="4"/>
      <c r="U104" s="4"/>
      <c r="V104" s="4"/>
      <c r="W104" s="4"/>
    </row>
    <row r="105" spans="1:23" s="6" customFormat="1" x14ac:dyDescent="0.2">
      <c r="A105" s="4"/>
      <c r="B105" s="4"/>
      <c r="C105" s="4"/>
      <c r="D105" s="5"/>
      <c r="E105" s="5"/>
      <c r="R105" s="7"/>
      <c r="S105" s="4"/>
      <c r="T105" s="4"/>
      <c r="U105" s="4"/>
      <c r="V105" s="4"/>
      <c r="W105" s="4"/>
    </row>
  </sheetData>
  <mergeCells count="110">
    <mergeCell ref="R88:W88"/>
    <mergeCell ref="R89:W89"/>
    <mergeCell ref="R90:W90"/>
    <mergeCell ref="R91:W91"/>
    <mergeCell ref="R74:W74"/>
    <mergeCell ref="R75:W75"/>
    <mergeCell ref="R76:W76"/>
    <mergeCell ref="R77:W77"/>
    <mergeCell ref="R78:W78"/>
    <mergeCell ref="R62:W62"/>
    <mergeCell ref="R63:W63"/>
    <mergeCell ref="R64:W64"/>
    <mergeCell ref="R65:W65"/>
    <mergeCell ref="R66:W66"/>
    <mergeCell ref="R67:W67"/>
    <mergeCell ref="A79:O79"/>
    <mergeCell ref="R79:W79"/>
    <mergeCell ref="R68:W68"/>
    <mergeCell ref="R69:W69"/>
    <mergeCell ref="R70:W70"/>
    <mergeCell ref="R71:W71"/>
    <mergeCell ref="R72:W72"/>
    <mergeCell ref="R73:W73"/>
    <mergeCell ref="R53:W53"/>
    <mergeCell ref="R54:W54"/>
    <mergeCell ref="R55:W55"/>
    <mergeCell ref="R56:W56"/>
    <mergeCell ref="R57:W57"/>
    <mergeCell ref="R58:W58"/>
    <mergeCell ref="R59:W59"/>
    <mergeCell ref="R60:W60"/>
    <mergeCell ref="R61:W61"/>
    <mergeCell ref="R44:W44"/>
    <mergeCell ref="R45:W45"/>
    <mergeCell ref="R46:W46"/>
    <mergeCell ref="R47:W47"/>
    <mergeCell ref="R48:W48"/>
    <mergeCell ref="R49:W49"/>
    <mergeCell ref="R50:W50"/>
    <mergeCell ref="R51:W51"/>
    <mergeCell ref="R52:W52"/>
    <mergeCell ref="R35:W35"/>
    <mergeCell ref="R36:W36"/>
    <mergeCell ref="R37:W37"/>
    <mergeCell ref="R38:W38"/>
    <mergeCell ref="R39:W39"/>
    <mergeCell ref="R40:W40"/>
    <mergeCell ref="R41:W41"/>
    <mergeCell ref="R42:W42"/>
    <mergeCell ref="R43:W43"/>
    <mergeCell ref="R26:W26"/>
    <mergeCell ref="R27:W27"/>
    <mergeCell ref="R28:W28"/>
    <mergeCell ref="R29:W29"/>
    <mergeCell ref="R30:W30"/>
    <mergeCell ref="R31:W31"/>
    <mergeCell ref="R32:W32"/>
    <mergeCell ref="R33:W33"/>
    <mergeCell ref="R34:W34"/>
    <mergeCell ref="K18:K20"/>
    <mergeCell ref="L18:L20"/>
    <mergeCell ref="M18:M20"/>
    <mergeCell ref="N18:N20"/>
    <mergeCell ref="O18:O20"/>
    <mergeCell ref="R22:W22"/>
    <mergeCell ref="R23:W23"/>
    <mergeCell ref="R24:W24"/>
    <mergeCell ref="R25:W25"/>
    <mergeCell ref="C7:H7"/>
    <mergeCell ref="K7:P7"/>
    <mergeCell ref="S7:V7"/>
    <mergeCell ref="A9:G9"/>
    <mergeCell ref="H9:O9"/>
    <mergeCell ref="P9:Q9"/>
    <mergeCell ref="R9:W9"/>
    <mergeCell ref="H10:J10"/>
    <mergeCell ref="K10:O10"/>
    <mergeCell ref="P10:P20"/>
    <mergeCell ref="Q10:Q20"/>
    <mergeCell ref="R10:W21"/>
    <mergeCell ref="H11:I17"/>
    <mergeCell ref="J11:J17"/>
    <mergeCell ref="K11:M11"/>
    <mergeCell ref="K12:M12"/>
    <mergeCell ref="K13:M13"/>
    <mergeCell ref="K14:M14"/>
    <mergeCell ref="K15:M15"/>
    <mergeCell ref="K16:M16"/>
    <mergeCell ref="K17:M17"/>
    <mergeCell ref="H18:H20"/>
    <mergeCell ref="I18:I20"/>
    <mergeCell ref="J18:J20"/>
    <mergeCell ref="C4:H4"/>
    <mergeCell ref="K4:P4"/>
    <mergeCell ref="S4:V4"/>
    <mergeCell ref="C5:H5"/>
    <mergeCell ref="K5:P5"/>
    <mergeCell ref="S5:V5"/>
    <mergeCell ref="C6:H6"/>
    <mergeCell ref="K6:P6"/>
    <mergeCell ref="S6:V6"/>
    <mergeCell ref="X1:X3"/>
    <mergeCell ref="Y1:Y3"/>
    <mergeCell ref="Z1:Z3"/>
    <mergeCell ref="C2:H2"/>
    <mergeCell ref="K2:P2"/>
    <mergeCell ref="S2:V2"/>
    <mergeCell ref="C3:H3"/>
    <mergeCell ref="K3:P3"/>
    <mergeCell ref="S3:V3"/>
  </mergeCells>
  <pageMargins left="0.75" right="0.75" top="1" bottom="1" header="0.5" footer="0.5"/>
  <pageSetup paperSize="17" scale="60" orientation="landscape" r:id="rId1"/>
  <headerFooter alignWithMargins="0"/>
  <drawing r:id="rId2"/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D00-000000000000}">
  <sheetPr codeName="Sheet78"/>
  <dimension ref="A1:Z106"/>
  <sheetViews>
    <sheetView workbookViewId="0">
      <selection activeCell="L43" sqref="L43"/>
    </sheetView>
  </sheetViews>
  <sheetFormatPr defaultRowHeight="12.75" x14ac:dyDescent="0.2"/>
  <cols>
    <col min="1" max="3" width="9.7109375" style="4" customWidth="1"/>
    <col min="4" max="5" width="9.7109375" style="5" customWidth="1"/>
    <col min="6" max="7" width="9.7109375" style="6" customWidth="1"/>
    <col min="8" max="9" width="9.7109375" style="4" customWidth="1"/>
    <col min="10" max="10" width="10.42578125" style="4" customWidth="1"/>
    <col min="11" max="11" width="11.7109375" style="4" customWidth="1"/>
    <col min="12" max="12" width="14.42578125" style="4" customWidth="1"/>
    <col min="13" max="14" width="8.7109375" style="4" customWidth="1"/>
    <col min="15" max="15" width="12.28515625" style="4" customWidth="1"/>
    <col min="16" max="17" width="16.7109375" style="6" customWidth="1"/>
    <col min="18" max="18" width="8.7109375" style="7" customWidth="1"/>
    <col min="19" max="22" width="8.7109375" style="4" customWidth="1"/>
    <col min="23" max="23" width="12.28515625" style="4" customWidth="1"/>
    <col min="24" max="24" width="10.140625" style="4" customWidth="1"/>
    <col min="25" max="16384" width="9.140625" style="4"/>
  </cols>
  <sheetData>
    <row r="1" spans="1:26" ht="12" customHeight="1" thickBot="1" x14ac:dyDescent="0.25">
      <c r="P1" s="4"/>
      <c r="Q1" s="4"/>
      <c r="R1" s="4"/>
      <c r="U1" s="6"/>
      <c r="V1" s="6"/>
      <c r="W1" s="7"/>
      <c r="X1" s="481" t="s">
        <v>69</v>
      </c>
      <c r="Y1" s="484" t="s">
        <v>70</v>
      </c>
      <c r="Z1" s="486" t="s">
        <v>71</v>
      </c>
    </row>
    <row r="2" spans="1:26" x14ac:dyDescent="0.2">
      <c r="B2" s="8" t="s">
        <v>28</v>
      </c>
      <c r="C2" s="488" t="s">
        <v>29</v>
      </c>
      <c r="D2" s="489"/>
      <c r="E2" s="489"/>
      <c r="F2" s="489"/>
      <c r="G2" s="489"/>
      <c r="H2" s="490"/>
      <c r="J2" s="8" t="s">
        <v>28</v>
      </c>
      <c r="K2" s="488" t="s">
        <v>30</v>
      </c>
      <c r="L2" s="489"/>
      <c r="M2" s="489"/>
      <c r="N2" s="489"/>
      <c r="O2" s="489"/>
      <c r="P2" s="490"/>
      <c r="Q2" s="4"/>
      <c r="R2" s="8" t="s">
        <v>28</v>
      </c>
      <c r="S2" s="488" t="s">
        <v>30</v>
      </c>
      <c r="T2" s="489"/>
      <c r="U2" s="489"/>
      <c r="V2" s="490"/>
      <c r="X2" s="482"/>
      <c r="Y2" s="485"/>
      <c r="Z2" s="487"/>
    </row>
    <row r="3" spans="1:26" ht="13.5" thickBot="1" x14ac:dyDescent="0.25">
      <c r="B3" s="9">
        <v>1</v>
      </c>
      <c r="C3" s="491" t="s">
        <v>24</v>
      </c>
      <c r="D3" s="492"/>
      <c r="E3" s="492"/>
      <c r="F3" s="492"/>
      <c r="G3" s="492"/>
      <c r="H3" s="493"/>
      <c r="J3" s="9">
        <v>5</v>
      </c>
      <c r="K3" s="491" t="s">
        <v>31</v>
      </c>
      <c r="L3" s="492"/>
      <c r="M3" s="492"/>
      <c r="N3" s="492"/>
      <c r="O3" s="492"/>
      <c r="P3" s="493"/>
      <c r="Q3" s="4"/>
      <c r="R3" s="10">
        <v>10</v>
      </c>
      <c r="S3" s="491" t="s">
        <v>32</v>
      </c>
      <c r="T3" s="492"/>
      <c r="U3" s="492"/>
      <c r="V3" s="493"/>
      <c r="X3" s="483"/>
      <c r="Y3" s="485"/>
      <c r="Z3" s="487"/>
    </row>
    <row r="4" spans="1:26" x14ac:dyDescent="0.2">
      <c r="B4" s="9">
        <v>2</v>
      </c>
      <c r="C4" s="491" t="s">
        <v>26</v>
      </c>
      <c r="D4" s="492"/>
      <c r="E4" s="492"/>
      <c r="F4" s="492"/>
      <c r="G4" s="492"/>
      <c r="H4" s="493"/>
      <c r="J4" s="9">
        <v>6</v>
      </c>
      <c r="K4" s="491" t="s">
        <v>33</v>
      </c>
      <c r="L4" s="492"/>
      <c r="M4" s="492"/>
      <c r="N4" s="492"/>
      <c r="O4" s="492"/>
      <c r="P4" s="493"/>
      <c r="Q4" s="4"/>
      <c r="R4" s="10">
        <v>11</v>
      </c>
      <c r="S4" s="491" t="s">
        <v>34</v>
      </c>
      <c r="T4" s="492"/>
      <c r="U4" s="492"/>
      <c r="V4" s="493"/>
    </row>
    <row r="5" spans="1:26" x14ac:dyDescent="0.2">
      <c r="B5" s="9">
        <v>3</v>
      </c>
      <c r="C5" s="491" t="s">
        <v>27</v>
      </c>
      <c r="D5" s="492"/>
      <c r="E5" s="492"/>
      <c r="F5" s="492"/>
      <c r="G5" s="492"/>
      <c r="H5" s="493"/>
      <c r="J5" s="9">
        <v>7</v>
      </c>
      <c r="K5" s="491" t="s">
        <v>35</v>
      </c>
      <c r="L5" s="492"/>
      <c r="M5" s="492"/>
      <c r="N5" s="492"/>
      <c r="O5" s="492"/>
      <c r="P5" s="493"/>
      <c r="Q5" s="4"/>
      <c r="R5" s="10">
        <v>12</v>
      </c>
      <c r="S5" s="491" t="s">
        <v>36</v>
      </c>
      <c r="T5" s="492"/>
      <c r="U5" s="492"/>
      <c r="V5" s="493"/>
    </row>
    <row r="6" spans="1:26" x14ac:dyDescent="0.2">
      <c r="B6" s="9">
        <v>4</v>
      </c>
      <c r="C6" s="491" t="s">
        <v>25</v>
      </c>
      <c r="D6" s="492"/>
      <c r="E6" s="492"/>
      <c r="F6" s="492"/>
      <c r="G6" s="492"/>
      <c r="H6" s="493"/>
      <c r="J6" s="9">
        <v>8</v>
      </c>
      <c r="K6" s="491" t="s">
        <v>37</v>
      </c>
      <c r="L6" s="492"/>
      <c r="M6" s="492"/>
      <c r="N6" s="492"/>
      <c r="O6" s="492"/>
      <c r="P6" s="493"/>
      <c r="Q6" s="4"/>
      <c r="R6" s="10">
        <v>13</v>
      </c>
      <c r="S6" s="491" t="s">
        <v>38</v>
      </c>
      <c r="T6" s="492"/>
      <c r="U6" s="492"/>
      <c r="V6" s="493"/>
    </row>
    <row r="7" spans="1:26" ht="13.5" thickBot="1" x14ac:dyDescent="0.25">
      <c r="B7" s="11"/>
      <c r="C7" s="494"/>
      <c r="D7" s="495"/>
      <c r="E7" s="495"/>
      <c r="F7" s="495"/>
      <c r="G7" s="495"/>
      <c r="H7" s="496"/>
      <c r="J7" s="11">
        <v>9</v>
      </c>
      <c r="K7" s="494" t="s">
        <v>39</v>
      </c>
      <c r="L7" s="495"/>
      <c r="M7" s="495"/>
      <c r="N7" s="495"/>
      <c r="O7" s="495"/>
      <c r="P7" s="496"/>
      <c r="Q7" s="4"/>
      <c r="R7" s="12"/>
      <c r="S7" s="494"/>
      <c r="T7" s="495"/>
      <c r="U7" s="495"/>
      <c r="V7" s="496"/>
    </row>
    <row r="8" spans="1:26" ht="13.5" thickBot="1" x14ac:dyDescent="0.25">
      <c r="P8" s="4"/>
      <c r="Q8" s="4"/>
      <c r="R8" s="4"/>
      <c r="U8" s="6"/>
      <c r="V8" s="6"/>
      <c r="W8" s="7"/>
    </row>
    <row r="9" spans="1:26" s="13" customFormat="1" ht="24.75" customHeight="1" thickBot="1" x14ac:dyDescent="0.25">
      <c r="A9" s="497" t="s">
        <v>5</v>
      </c>
      <c r="B9" s="497"/>
      <c r="C9" s="497"/>
      <c r="D9" s="497"/>
      <c r="E9" s="497"/>
      <c r="F9" s="497"/>
      <c r="G9" s="498"/>
      <c r="H9" s="499" t="s">
        <v>40</v>
      </c>
      <c r="I9" s="500"/>
      <c r="J9" s="500"/>
      <c r="K9" s="500"/>
      <c r="L9" s="500"/>
      <c r="M9" s="500"/>
      <c r="N9" s="500"/>
      <c r="O9" s="500"/>
      <c r="P9" s="501">
        <v>621</v>
      </c>
      <c r="Q9" s="502"/>
      <c r="R9" s="499" t="s">
        <v>2</v>
      </c>
      <c r="S9" s="500"/>
      <c r="T9" s="500"/>
      <c r="U9" s="500"/>
      <c r="V9" s="500"/>
      <c r="W9" s="500"/>
    </row>
    <row r="10" spans="1:26" ht="12.75" customHeight="1" x14ac:dyDescent="0.2">
      <c r="A10" s="14" t="s">
        <v>6</v>
      </c>
      <c r="B10" s="15" t="s">
        <v>7</v>
      </c>
      <c r="C10" s="16" t="s">
        <v>8</v>
      </c>
      <c r="D10" s="17" t="s">
        <v>1</v>
      </c>
      <c r="E10" s="18" t="s">
        <v>9</v>
      </c>
      <c r="F10" s="19" t="s">
        <v>6</v>
      </c>
      <c r="G10" s="20" t="s">
        <v>16</v>
      </c>
      <c r="H10" s="503" t="s">
        <v>41</v>
      </c>
      <c r="I10" s="504"/>
      <c r="J10" s="505"/>
      <c r="K10" s="506" t="s">
        <v>42</v>
      </c>
      <c r="L10" s="507"/>
      <c r="M10" s="507"/>
      <c r="N10" s="507"/>
      <c r="O10" s="507"/>
      <c r="P10" s="508" t="s">
        <v>23</v>
      </c>
      <c r="Q10" s="511" t="s">
        <v>22</v>
      </c>
      <c r="R10" s="514"/>
      <c r="S10" s="515"/>
      <c r="T10" s="515"/>
      <c r="U10" s="515"/>
      <c r="V10" s="515"/>
      <c r="W10" s="515"/>
    </row>
    <row r="11" spans="1:26" ht="12.75" customHeight="1" x14ac:dyDescent="0.2">
      <c r="A11" s="21" t="s">
        <v>11</v>
      </c>
      <c r="B11" s="22" t="s">
        <v>11</v>
      </c>
      <c r="C11" s="23" t="s">
        <v>11</v>
      </c>
      <c r="D11" s="24" t="s">
        <v>9</v>
      </c>
      <c r="E11" s="25" t="s">
        <v>12</v>
      </c>
      <c r="F11" s="26" t="s">
        <v>9</v>
      </c>
      <c r="G11" s="27" t="s">
        <v>9</v>
      </c>
      <c r="H11" s="518" t="s">
        <v>43</v>
      </c>
      <c r="I11" s="519"/>
      <c r="J11" s="522" t="s">
        <v>44</v>
      </c>
      <c r="K11" s="523"/>
      <c r="L11" s="524"/>
      <c r="M11" s="525"/>
      <c r="N11" s="29"/>
      <c r="O11" s="97"/>
      <c r="P11" s="509"/>
      <c r="Q11" s="512"/>
      <c r="R11" s="516"/>
      <c r="S11" s="517"/>
      <c r="T11" s="517"/>
      <c r="U11" s="517"/>
      <c r="V11" s="517"/>
      <c r="W11" s="517"/>
    </row>
    <row r="12" spans="1:26" ht="12.75" customHeight="1" x14ac:dyDescent="0.2">
      <c r="A12" s="21" t="s">
        <v>7</v>
      </c>
      <c r="B12" s="22" t="s">
        <v>14</v>
      </c>
      <c r="C12" s="23" t="s">
        <v>14</v>
      </c>
      <c r="D12" s="24" t="s">
        <v>15</v>
      </c>
      <c r="E12" s="25" t="s">
        <v>16</v>
      </c>
      <c r="F12" s="26" t="s">
        <v>12</v>
      </c>
      <c r="G12" s="27" t="s">
        <v>10</v>
      </c>
      <c r="H12" s="520"/>
      <c r="I12" s="521"/>
      <c r="J12" s="522"/>
      <c r="K12" s="526"/>
      <c r="L12" s="527"/>
      <c r="M12" s="528"/>
      <c r="N12" s="30"/>
      <c r="O12" s="98"/>
      <c r="P12" s="509"/>
      <c r="Q12" s="512"/>
      <c r="R12" s="516"/>
      <c r="S12" s="517"/>
      <c r="T12" s="517"/>
      <c r="U12" s="517"/>
      <c r="V12" s="517"/>
      <c r="W12" s="517"/>
    </row>
    <row r="13" spans="1:26" ht="12.75" customHeight="1" x14ac:dyDescent="0.2">
      <c r="A13" s="21" t="s">
        <v>0</v>
      </c>
      <c r="B13" s="22" t="s">
        <v>12</v>
      </c>
      <c r="C13" s="23" t="s">
        <v>10</v>
      </c>
      <c r="D13" s="24"/>
      <c r="E13" s="25"/>
      <c r="F13" s="26" t="s">
        <v>15</v>
      </c>
      <c r="G13" s="27" t="s">
        <v>0</v>
      </c>
      <c r="H13" s="520"/>
      <c r="I13" s="521"/>
      <c r="J13" s="522"/>
      <c r="K13" s="526" t="s">
        <v>43</v>
      </c>
      <c r="L13" s="527"/>
      <c r="M13" s="528"/>
      <c r="N13" s="30" t="s">
        <v>44</v>
      </c>
      <c r="O13" s="98" t="s">
        <v>44</v>
      </c>
      <c r="P13" s="509"/>
      <c r="Q13" s="512"/>
      <c r="R13" s="516"/>
      <c r="S13" s="517"/>
      <c r="T13" s="517"/>
      <c r="U13" s="517"/>
      <c r="V13" s="517"/>
      <c r="W13" s="517"/>
    </row>
    <row r="14" spans="1:26" ht="12.75" customHeight="1" x14ac:dyDescent="0.2">
      <c r="A14" s="21" t="s">
        <v>10</v>
      </c>
      <c r="B14" s="22" t="s">
        <v>10</v>
      </c>
      <c r="C14" s="23" t="s">
        <v>9</v>
      </c>
      <c r="D14" s="24" t="s">
        <v>18</v>
      </c>
      <c r="E14" s="25" t="s">
        <v>18</v>
      </c>
      <c r="F14" s="26" t="s">
        <v>10</v>
      </c>
      <c r="G14" s="27" t="s">
        <v>17</v>
      </c>
      <c r="H14" s="520"/>
      <c r="I14" s="521"/>
      <c r="J14" s="522"/>
      <c r="K14" s="526" t="s">
        <v>45</v>
      </c>
      <c r="L14" s="527"/>
      <c r="M14" s="528"/>
      <c r="N14" s="30" t="s">
        <v>45</v>
      </c>
      <c r="O14" s="98" t="s">
        <v>44</v>
      </c>
      <c r="P14" s="509"/>
      <c r="Q14" s="512"/>
      <c r="R14" s="516"/>
      <c r="S14" s="517"/>
      <c r="T14" s="517"/>
      <c r="U14" s="517"/>
      <c r="V14" s="517"/>
      <c r="W14" s="517"/>
    </row>
    <row r="15" spans="1:26" ht="12.75" customHeight="1" x14ac:dyDescent="0.2">
      <c r="A15" s="21" t="s">
        <v>17</v>
      </c>
      <c r="B15" s="22" t="s">
        <v>13</v>
      </c>
      <c r="C15" s="23"/>
      <c r="D15" s="24" t="s">
        <v>6</v>
      </c>
      <c r="E15" s="25" t="s">
        <v>6</v>
      </c>
      <c r="F15" s="26" t="s">
        <v>19</v>
      </c>
      <c r="G15" s="27" t="s">
        <v>6</v>
      </c>
      <c r="H15" s="520"/>
      <c r="I15" s="521"/>
      <c r="J15" s="522"/>
      <c r="K15" s="526"/>
      <c r="L15" s="527"/>
      <c r="M15" s="528"/>
      <c r="N15" s="30"/>
      <c r="O15" s="98"/>
      <c r="P15" s="509"/>
      <c r="Q15" s="512"/>
      <c r="R15" s="516"/>
      <c r="S15" s="517"/>
      <c r="T15" s="517"/>
      <c r="U15" s="517"/>
      <c r="V15" s="517"/>
      <c r="W15" s="517"/>
    </row>
    <row r="16" spans="1:26" ht="12.75" customHeight="1" x14ac:dyDescent="0.2">
      <c r="A16" s="21" t="s">
        <v>11</v>
      </c>
      <c r="B16" s="22"/>
      <c r="C16" s="23"/>
      <c r="D16" s="24" t="s">
        <v>20</v>
      </c>
      <c r="E16" s="25" t="s">
        <v>20</v>
      </c>
      <c r="F16" s="26"/>
      <c r="G16" s="27"/>
      <c r="H16" s="520"/>
      <c r="I16" s="521"/>
      <c r="J16" s="522"/>
      <c r="K16" s="526"/>
      <c r="L16" s="527"/>
      <c r="M16" s="528"/>
      <c r="N16" s="30"/>
      <c r="O16" s="98"/>
      <c r="P16" s="509"/>
      <c r="Q16" s="512"/>
      <c r="R16" s="516"/>
      <c r="S16" s="517"/>
      <c r="T16" s="517"/>
      <c r="U16" s="517"/>
      <c r="V16" s="517"/>
      <c r="W16" s="517"/>
    </row>
    <row r="17" spans="1:23" ht="12.75" customHeight="1" x14ac:dyDescent="0.2">
      <c r="A17" s="21" t="s">
        <v>12</v>
      </c>
      <c r="B17" s="22"/>
      <c r="C17" s="23"/>
      <c r="D17" s="24"/>
      <c r="E17" s="25"/>
      <c r="F17" s="26" t="s">
        <v>3</v>
      </c>
      <c r="G17" s="27"/>
      <c r="H17" s="520"/>
      <c r="I17" s="521"/>
      <c r="J17" s="522"/>
      <c r="K17" s="529"/>
      <c r="L17" s="530"/>
      <c r="M17" s="531"/>
      <c r="N17" s="28"/>
      <c r="O17" s="99"/>
      <c r="P17" s="509"/>
      <c r="Q17" s="512"/>
      <c r="R17" s="516"/>
      <c r="S17" s="517"/>
      <c r="T17" s="517"/>
      <c r="U17" s="517"/>
      <c r="V17" s="517"/>
      <c r="W17" s="517"/>
    </row>
    <row r="18" spans="1:23" ht="12.75" customHeight="1" x14ac:dyDescent="0.2">
      <c r="A18" s="21"/>
      <c r="B18" s="22"/>
      <c r="C18" s="23"/>
      <c r="D18" s="24"/>
      <c r="E18" s="25"/>
      <c r="F18" s="26"/>
      <c r="G18" s="27"/>
      <c r="H18" s="520" t="s">
        <v>46</v>
      </c>
      <c r="I18" s="521" t="s">
        <v>47</v>
      </c>
      <c r="J18" s="522" t="s">
        <v>48</v>
      </c>
      <c r="K18" s="520" t="s">
        <v>46</v>
      </c>
      <c r="L18" s="521" t="s">
        <v>26</v>
      </c>
      <c r="M18" s="532" t="s">
        <v>47</v>
      </c>
      <c r="N18" s="521" t="s">
        <v>48</v>
      </c>
      <c r="O18" s="533" t="s">
        <v>25</v>
      </c>
      <c r="P18" s="509"/>
      <c r="Q18" s="512"/>
      <c r="R18" s="516"/>
      <c r="S18" s="517"/>
      <c r="T18" s="517"/>
      <c r="U18" s="517"/>
      <c r="V18" s="517"/>
      <c r="W18" s="517"/>
    </row>
    <row r="19" spans="1:23" ht="12.75" customHeight="1" x14ac:dyDescent="0.2">
      <c r="A19" s="31"/>
      <c r="B19" s="32"/>
      <c r="C19" s="33"/>
      <c r="D19" s="34"/>
      <c r="E19" s="35"/>
      <c r="F19" s="36"/>
      <c r="G19" s="37"/>
      <c r="H19" s="520"/>
      <c r="I19" s="521"/>
      <c r="J19" s="522"/>
      <c r="K19" s="520"/>
      <c r="L19" s="521"/>
      <c r="M19" s="532"/>
      <c r="N19" s="521"/>
      <c r="O19" s="534"/>
      <c r="P19" s="509"/>
      <c r="Q19" s="512"/>
      <c r="R19" s="516"/>
      <c r="S19" s="517"/>
      <c r="T19" s="517"/>
      <c r="U19" s="517"/>
      <c r="V19" s="517"/>
      <c r="W19" s="517"/>
    </row>
    <row r="20" spans="1:23" ht="12.75" customHeight="1" x14ac:dyDescent="0.2">
      <c r="A20" s="21"/>
      <c r="B20" s="22"/>
      <c r="C20" s="23"/>
      <c r="D20" s="24"/>
      <c r="E20" s="25"/>
      <c r="F20" s="26"/>
      <c r="G20" s="27"/>
      <c r="H20" s="520"/>
      <c r="I20" s="521"/>
      <c r="J20" s="522"/>
      <c r="K20" s="520"/>
      <c r="L20" s="521"/>
      <c r="M20" s="532"/>
      <c r="N20" s="521"/>
      <c r="O20" s="535"/>
      <c r="P20" s="510"/>
      <c r="Q20" s="513"/>
      <c r="R20" s="516"/>
      <c r="S20" s="517"/>
      <c r="T20" s="517"/>
      <c r="U20" s="517"/>
      <c r="V20" s="517"/>
      <c r="W20" s="517"/>
    </row>
    <row r="21" spans="1:23" ht="12.75" customHeight="1" thickBot="1" x14ac:dyDescent="0.25">
      <c r="A21" s="38"/>
      <c r="B21" s="39"/>
      <c r="C21" s="40"/>
      <c r="D21" s="41"/>
      <c r="E21" s="42"/>
      <c r="F21" s="43"/>
      <c r="G21" s="44"/>
      <c r="H21" s="45"/>
      <c r="I21" s="46"/>
      <c r="J21" s="47"/>
      <c r="K21" s="45"/>
      <c r="L21" s="49"/>
      <c r="M21" s="48"/>
      <c r="N21" s="46"/>
      <c r="O21" s="100"/>
      <c r="P21" s="50" t="s">
        <v>4</v>
      </c>
      <c r="Q21" s="51" t="s">
        <v>4</v>
      </c>
      <c r="R21" s="516"/>
      <c r="S21" s="517"/>
      <c r="T21" s="517"/>
      <c r="U21" s="517"/>
      <c r="V21" s="517"/>
      <c r="W21" s="517"/>
    </row>
    <row r="22" spans="1:23" ht="12.75" customHeight="1" x14ac:dyDescent="0.2">
      <c r="A22" s="52"/>
      <c r="B22" s="53"/>
      <c r="C22" s="53"/>
      <c r="D22" s="54"/>
      <c r="E22" s="54"/>
      <c r="F22" s="55"/>
      <c r="G22" s="56"/>
      <c r="H22" s="57"/>
      <c r="I22" s="58"/>
      <c r="J22" s="59"/>
      <c r="K22" s="57"/>
      <c r="L22" s="60"/>
      <c r="M22" s="60"/>
      <c r="N22" s="60"/>
      <c r="O22" s="60"/>
      <c r="P22" s="62"/>
      <c r="Q22" s="56"/>
      <c r="R22" s="536"/>
      <c r="S22" s="537"/>
      <c r="T22" s="537"/>
      <c r="U22" s="537"/>
      <c r="V22" s="537"/>
      <c r="W22" s="538"/>
    </row>
    <row r="23" spans="1:23" ht="12.75" customHeight="1" x14ac:dyDescent="0.2">
      <c r="A23" s="63"/>
      <c r="B23" s="60" t="s">
        <v>516</v>
      </c>
      <c r="C23" s="114">
        <v>287</v>
      </c>
      <c r="D23" s="107">
        <v>0</v>
      </c>
      <c r="E23" s="112">
        <v>1.2669999999999999</v>
      </c>
      <c r="F23" s="66"/>
      <c r="G23" s="61" t="s">
        <v>727</v>
      </c>
      <c r="H23" s="57">
        <v>16</v>
      </c>
      <c r="I23" s="58"/>
      <c r="J23" s="59"/>
      <c r="K23" s="57"/>
      <c r="L23" s="60"/>
      <c r="M23" s="60"/>
      <c r="N23" s="60">
        <f>32+5</f>
        <v>37</v>
      </c>
      <c r="O23" s="251">
        <v>51</v>
      </c>
      <c r="P23" s="57">
        <f>SUM(H23:O23)</f>
        <v>104</v>
      </c>
      <c r="Q23" s="61">
        <f>P23</f>
        <v>104</v>
      </c>
      <c r="R23" s="539" t="s">
        <v>728</v>
      </c>
      <c r="S23" s="540"/>
      <c r="T23" s="540"/>
      <c r="U23" s="540"/>
      <c r="V23" s="540"/>
      <c r="W23" s="540"/>
    </row>
    <row r="24" spans="1:23" ht="12.75" customHeight="1" x14ac:dyDescent="0.2">
      <c r="A24" s="63"/>
      <c r="B24" s="60"/>
      <c r="C24" s="114"/>
      <c r="D24" s="107"/>
      <c r="E24" s="108"/>
      <c r="F24" s="66"/>
      <c r="G24" s="61"/>
      <c r="H24" s="57"/>
      <c r="I24" s="58"/>
      <c r="J24" s="59"/>
      <c r="K24" s="57"/>
      <c r="L24" s="60"/>
      <c r="M24" s="60"/>
      <c r="N24" s="60"/>
      <c r="O24" s="101"/>
      <c r="P24" s="57"/>
      <c r="Q24" s="61"/>
      <c r="R24" s="539"/>
      <c r="S24" s="540"/>
      <c r="T24" s="540"/>
      <c r="U24" s="540"/>
      <c r="V24" s="540"/>
      <c r="W24" s="540"/>
    </row>
    <row r="25" spans="1:23" ht="12.75" customHeight="1" x14ac:dyDescent="0.2">
      <c r="A25" s="63"/>
      <c r="B25" s="60"/>
      <c r="C25" s="114"/>
      <c r="D25" s="107"/>
      <c r="E25" s="109"/>
      <c r="F25" s="66"/>
      <c r="G25" s="61"/>
      <c r="H25" s="57"/>
      <c r="I25" s="58"/>
      <c r="J25" s="59"/>
      <c r="K25" s="57"/>
      <c r="L25" s="60"/>
      <c r="M25" s="60"/>
      <c r="N25" s="60"/>
      <c r="O25" s="101"/>
      <c r="P25" s="57"/>
      <c r="Q25" s="61"/>
      <c r="R25" s="539"/>
      <c r="S25" s="540"/>
      <c r="T25" s="540"/>
      <c r="U25" s="540"/>
      <c r="V25" s="540"/>
      <c r="W25" s="540"/>
    </row>
    <row r="26" spans="1:23" ht="12.75" customHeight="1" x14ac:dyDescent="0.2">
      <c r="A26" s="63"/>
      <c r="B26" s="60"/>
      <c r="C26" s="114"/>
      <c r="D26" s="107"/>
      <c r="E26" s="112"/>
      <c r="F26" s="66"/>
      <c r="G26" s="61"/>
      <c r="H26" s="57"/>
      <c r="I26" s="58"/>
      <c r="J26" s="59"/>
      <c r="K26" s="57"/>
      <c r="L26" s="60"/>
      <c r="M26" s="60"/>
      <c r="N26" s="60"/>
      <c r="O26" s="101"/>
      <c r="P26" s="57"/>
      <c r="Q26" s="61"/>
      <c r="R26" s="539"/>
      <c r="S26" s="540"/>
      <c r="T26" s="540"/>
      <c r="U26" s="540"/>
      <c r="V26" s="540"/>
      <c r="W26" s="540"/>
    </row>
    <row r="27" spans="1:23" ht="12.75" customHeight="1" x14ac:dyDescent="0.2">
      <c r="A27" s="63"/>
      <c r="B27" s="60"/>
      <c r="C27" s="114"/>
      <c r="D27" s="107"/>
      <c r="E27" s="112"/>
      <c r="F27" s="66"/>
      <c r="G27" s="61"/>
      <c r="H27" s="57"/>
      <c r="I27" s="58"/>
      <c r="J27" s="59"/>
      <c r="K27" s="57"/>
      <c r="L27" s="60"/>
      <c r="M27" s="60"/>
      <c r="N27" s="60"/>
      <c r="O27" s="101"/>
      <c r="P27" s="57"/>
      <c r="Q27" s="61"/>
      <c r="R27" s="541"/>
      <c r="S27" s="542"/>
      <c r="T27" s="542"/>
      <c r="U27" s="542"/>
      <c r="V27" s="542"/>
      <c r="W27" s="543"/>
    </row>
    <row r="28" spans="1:23" s="218" customFormat="1" ht="12.75" customHeight="1" x14ac:dyDescent="0.2">
      <c r="A28" s="2"/>
      <c r="B28" s="60"/>
      <c r="C28" s="114"/>
      <c r="D28" s="187"/>
      <c r="E28" s="187"/>
      <c r="F28" s="66"/>
      <c r="G28" s="245"/>
      <c r="H28" s="145"/>
      <c r="I28" s="79"/>
      <c r="J28" s="146"/>
      <c r="K28" s="145"/>
      <c r="L28" s="66"/>
      <c r="M28" s="66"/>
      <c r="N28" s="66"/>
      <c r="O28" s="66"/>
      <c r="P28" s="57"/>
      <c r="Q28" s="61"/>
      <c r="R28" s="541"/>
      <c r="S28" s="542"/>
      <c r="T28" s="542"/>
      <c r="U28" s="542"/>
      <c r="V28" s="542"/>
      <c r="W28" s="543"/>
    </row>
    <row r="29" spans="1:23" s="218" customFormat="1" ht="12.75" customHeight="1" x14ac:dyDescent="0.2">
      <c r="A29" s="185"/>
      <c r="B29" s="60"/>
      <c r="C29" s="114"/>
      <c r="D29" s="187"/>
      <c r="E29" s="187"/>
      <c r="F29" s="66"/>
      <c r="G29" s="113"/>
      <c r="H29" s="145"/>
      <c r="I29" s="79"/>
      <c r="J29" s="146"/>
      <c r="K29" s="145"/>
      <c r="L29" s="66"/>
      <c r="M29" s="66"/>
      <c r="N29" s="66"/>
      <c r="O29" s="66"/>
      <c r="P29" s="57"/>
      <c r="Q29" s="61"/>
      <c r="R29" s="541"/>
      <c r="S29" s="542"/>
      <c r="T29" s="542"/>
      <c r="U29" s="542"/>
      <c r="V29" s="542"/>
      <c r="W29" s="543"/>
    </row>
    <row r="30" spans="1:23" s="218" customFormat="1" ht="12.75" customHeight="1" x14ac:dyDescent="0.2">
      <c r="A30" s="2"/>
      <c r="B30" s="60"/>
      <c r="C30" s="114"/>
      <c r="D30" s="187"/>
      <c r="E30" s="187"/>
      <c r="F30" s="66"/>
      <c r="G30" s="245"/>
      <c r="H30" s="145"/>
      <c r="I30" s="79"/>
      <c r="J30" s="146"/>
      <c r="K30" s="145"/>
      <c r="L30" s="66"/>
      <c r="M30" s="66"/>
      <c r="N30" s="66"/>
      <c r="O30" s="66"/>
      <c r="P30" s="57"/>
      <c r="Q30" s="61"/>
      <c r="R30" s="541"/>
      <c r="S30" s="542"/>
      <c r="T30" s="542"/>
      <c r="U30" s="542"/>
      <c r="V30" s="542"/>
      <c r="W30" s="543"/>
    </row>
    <row r="31" spans="1:23" s="218" customFormat="1" ht="12.75" customHeight="1" x14ac:dyDescent="0.2">
      <c r="A31" s="2"/>
      <c r="B31" s="60"/>
      <c r="C31" s="114"/>
      <c r="D31" s="187"/>
      <c r="E31" s="187"/>
      <c r="F31" s="66"/>
      <c r="G31" s="245"/>
      <c r="H31" s="145"/>
      <c r="I31" s="79"/>
      <c r="J31" s="146"/>
      <c r="K31" s="145"/>
      <c r="L31" s="66"/>
      <c r="M31" s="66"/>
      <c r="N31" s="66"/>
      <c r="O31" s="66"/>
      <c r="P31" s="57"/>
      <c r="Q31" s="61"/>
      <c r="R31" s="541"/>
      <c r="S31" s="542"/>
      <c r="T31" s="542"/>
      <c r="U31" s="542"/>
      <c r="V31" s="542"/>
      <c r="W31" s="543"/>
    </row>
    <row r="32" spans="1:23" s="218" customFormat="1" ht="12.75" customHeight="1" x14ac:dyDescent="0.2">
      <c r="A32" s="2"/>
      <c r="B32" s="60"/>
      <c r="C32" s="114"/>
      <c r="D32" s="187"/>
      <c r="E32" s="187"/>
      <c r="F32" s="66"/>
      <c r="G32" s="245"/>
      <c r="H32" s="145"/>
      <c r="I32" s="79"/>
      <c r="J32" s="146"/>
      <c r="K32" s="145"/>
      <c r="L32" s="66"/>
      <c r="M32" s="66"/>
      <c r="N32" s="66"/>
      <c r="O32" s="66"/>
      <c r="P32" s="57"/>
      <c r="Q32" s="61"/>
      <c r="R32" s="541"/>
      <c r="S32" s="542"/>
      <c r="T32" s="542"/>
      <c r="U32" s="542"/>
      <c r="V32" s="542"/>
      <c r="W32" s="543"/>
    </row>
    <row r="33" spans="1:23" s="218" customFormat="1" ht="12.75" customHeight="1" x14ac:dyDescent="0.2">
      <c r="A33" s="2"/>
      <c r="B33" s="60"/>
      <c r="C33" s="114"/>
      <c r="D33" s="187"/>
      <c r="E33" s="187"/>
      <c r="F33" s="66"/>
      <c r="G33" s="245"/>
      <c r="H33" s="145"/>
      <c r="I33" s="79"/>
      <c r="J33" s="146"/>
      <c r="K33" s="145"/>
      <c r="L33" s="66"/>
      <c r="M33" s="66"/>
      <c r="N33" s="66"/>
      <c r="O33" s="66"/>
      <c r="P33" s="57"/>
      <c r="Q33" s="61"/>
      <c r="R33" s="541"/>
      <c r="S33" s="542"/>
      <c r="T33" s="542"/>
      <c r="U33" s="542"/>
      <c r="V33" s="542"/>
      <c r="W33" s="543"/>
    </row>
    <row r="34" spans="1:23" s="218" customFormat="1" ht="12.75" customHeight="1" x14ac:dyDescent="0.2">
      <c r="A34" s="2"/>
      <c r="B34" s="60"/>
      <c r="C34" s="114"/>
      <c r="D34" s="187"/>
      <c r="E34" s="187"/>
      <c r="F34" s="66"/>
      <c r="G34" s="245"/>
      <c r="H34" s="145"/>
      <c r="I34" s="79"/>
      <c r="J34" s="146"/>
      <c r="K34" s="145"/>
      <c r="L34" s="66"/>
      <c r="M34" s="66"/>
      <c r="N34" s="66"/>
      <c r="O34" s="66"/>
      <c r="P34" s="57"/>
      <c r="Q34" s="61"/>
      <c r="R34" s="541"/>
      <c r="S34" s="542"/>
      <c r="T34" s="542"/>
      <c r="U34" s="542"/>
      <c r="V34" s="542"/>
      <c r="W34" s="543"/>
    </row>
    <row r="35" spans="1:23" ht="12.75" customHeight="1" x14ac:dyDescent="0.2">
      <c r="A35" s="63"/>
      <c r="B35" s="60"/>
      <c r="C35" s="114"/>
      <c r="D35" s="107"/>
      <c r="E35" s="112"/>
      <c r="F35" s="66"/>
      <c r="G35" s="61"/>
      <c r="H35" s="57"/>
      <c r="I35" s="58"/>
      <c r="J35" s="59"/>
      <c r="K35" s="57"/>
      <c r="L35" s="60"/>
      <c r="M35" s="60"/>
      <c r="N35" s="60"/>
      <c r="O35" s="101"/>
      <c r="P35" s="57"/>
      <c r="Q35" s="61"/>
      <c r="R35" s="541"/>
      <c r="S35" s="542"/>
      <c r="T35" s="542"/>
      <c r="U35" s="542"/>
      <c r="V35" s="542"/>
      <c r="W35" s="543"/>
    </row>
    <row r="36" spans="1:23" s="189" customFormat="1" ht="12.75" customHeight="1" x14ac:dyDescent="0.2">
      <c r="A36" s="63"/>
      <c r="B36" s="60"/>
      <c r="C36" s="114"/>
      <c r="D36" s="107"/>
      <c r="E36" s="112"/>
      <c r="F36" s="66"/>
      <c r="G36" s="61"/>
      <c r="H36" s="57"/>
      <c r="I36" s="58"/>
      <c r="J36" s="59"/>
      <c r="K36" s="57"/>
      <c r="L36" s="60"/>
      <c r="M36" s="60"/>
      <c r="N36" s="60"/>
      <c r="O36" s="101"/>
      <c r="P36" s="57"/>
      <c r="Q36" s="61"/>
      <c r="R36" s="541"/>
      <c r="S36" s="542"/>
      <c r="T36" s="542"/>
      <c r="U36" s="542"/>
      <c r="V36" s="542"/>
      <c r="W36" s="543"/>
    </row>
    <row r="37" spans="1:23" s="218" customFormat="1" ht="12.75" customHeight="1" x14ac:dyDescent="0.2">
      <c r="A37" s="2"/>
      <c r="B37" s="60"/>
      <c r="C37" s="114"/>
      <c r="D37" s="107"/>
      <c r="E37" s="112"/>
      <c r="F37" s="66"/>
      <c r="G37" s="113"/>
      <c r="H37" s="145"/>
      <c r="I37" s="79"/>
      <c r="J37" s="146"/>
      <c r="K37" s="145"/>
      <c r="L37" s="66"/>
      <c r="M37" s="66"/>
      <c r="N37" s="66"/>
      <c r="O37" s="101"/>
      <c r="P37" s="57"/>
      <c r="Q37" s="61"/>
      <c r="R37" s="541"/>
      <c r="S37" s="542"/>
      <c r="T37" s="542"/>
      <c r="U37" s="542"/>
      <c r="V37" s="542"/>
      <c r="W37" s="543"/>
    </row>
    <row r="38" spans="1:23" s="218" customFormat="1" ht="12.75" customHeight="1" x14ac:dyDescent="0.2">
      <c r="A38" s="2"/>
      <c r="B38" s="60"/>
      <c r="C38" s="114"/>
      <c r="D38" s="107"/>
      <c r="E38" s="112"/>
      <c r="F38" s="66"/>
      <c r="G38" s="113"/>
      <c r="H38" s="145"/>
      <c r="I38" s="79"/>
      <c r="J38" s="146"/>
      <c r="K38" s="145"/>
      <c r="L38" s="66"/>
      <c r="M38" s="66"/>
      <c r="N38" s="66"/>
      <c r="O38" s="101"/>
      <c r="P38" s="57"/>
      <c r="Q38" s="61"/>
      <c r="R38" s="541"/>
      <c r="S38" s="542"/>
      <c r="T38" s="542"/>
      <c r="U38" s="542"/>
      <c r="V38" s="542"/>
      <c r="W38" s="543"/>
    </row>
    <row r="39" spans="1:23" s="218" customFormat="1" ht="12.75" customHeight="1" x14ac:dyDescent="0.2">
      <c r="A39" s="2"/>
      <c r="B39" s="60"/>
      <c r="C39" s="114"/>
      <c r="D39" s="107"/>
      <c r="E39" s="107"/>
      <c r="F39" s="66"/>
      <c r="G39" s="113"/>
      <c r="H39" s="145"/>
      <c r="I39" s="79"/>
      <c r="J39" s="146"/>
      <c r="K39" s="145"/>
      <c r="L39" s="66"/>
      <c r="M39" s="66"/>
      <c r="N39" s="66"/>
      <c r="O39" s="101"/>
      <c r="P39" s="57"/>
      <c r="Q39" s="61"/>
      <c r="R39" s="541"/>
      <c r="S39" s="542"/>
      <c r="T39" s="542"/>
      <c r="U39" s="542"/>
      <c r="V39" s="542"/>
      <c r="W39" s="543"/>
    </row>
    <row r="40" spans="1:23" s="218" customFormat="1" ht="12.75" customHeight="1" x14ac:dyDescent="0.2">
      <c r="A40" s="2"/>
      <c r="B40" s="60"/>
      <c r="C40" s="114"/>
      <c r="D40" s="107"/>
      <c r="E40" s="107"/>
      <c r="F40" s="66"/>
      <c r="G40" s="113"/>
      <c r="H40" s="145"/>
      <c r="I40" s="79"/>
      <c r="J40" s="146"/>
      <c r="K40" s="145"/>
      <c r="L40" s="66"/>
      <c r="M40" s="66"/>
      <c r="N40" s="66"/>
      <c r="O40" s="66"/>
      <c r="P40" s="57"/>
      <c r="Q40" s="61"/>
      <c r="R40" s="541"/>
      <c r="S40" s="542"/>
      <c r="T40" s="542"/>
      <c r="U40" s="542"/>
      <c r="V40" s="542"/>
      <c r="W40" s="543"/>
    </row>
    <row r="41" spans="1:23" s="218" customFormat="1" ht="12.75" customHeight="1" x14ac:dyDescent="0.2">
      <c r="A41" s="2"/>
      <c r="B41" s="60"/>
      <c r="C41" s="114"/>
      <c r="D41" s="107"/>
      <c r="E41" s="107"/>
      <c r="F41" s="66"/>
      <c r="G41" s="113"/>
      <c r="H41" s="145"/>
      <c r="I41" s="79"/>
      <c r="J41" s="146"/>
      <c r="K41" s="145"/>
      <c r="L41" s="66"/>
      <c r="M41" s="66"/>
      <c r="N41" s="66"/>
      <c r="O41" s="66"/>
      <c r="P41" s="57"/>
      <c r="Q41" s="61"/>
      <c r="R41" s="541"/>
      <c r="S41" s="542"/>
      <c r="T41" s="542"/>
      <c r="U41" s="542"/>
      <c r="V41" s="542"/>
      <c r="W41" s="543"/>
    </row>
    <row r="42" spans="1:23" s="218" customFormat="1" ht="12.75" customHeight="1" x14ac:dyDescent="0.2">
      <c r="A42" s="2"/>
      <c r="B42" s="60"/>
      <c r="C42" s="114"/>
      <c r="D42" s="107"/>
      <c r="E42" s="112"/>
      <c r="F42" s="66"/>
      <c r="G42" s="113"/>
      <c r="H42" s="145"/>
      <c r="I42" s="79"/>
      <c r="J42" s="146"/>
      <c r="K42" s="145"/>
      <c r="L42" s="66"/>
      <c r="M42" s="66"/>
      <c r="N42" s="66"/>
      <c r="O42" s="66"/>
      <c r="P42" s="57"/>
      <c r="Q42" s="61"/>
      <c r="R42" s="541"/>
      <c r="S42" s="542"/>
      <c r="T42" s="542"/>
      <c r="U42" s="542"/>
      <c r="V42" s="542"/>
      <c r="W42" s="543"/>
    </row>
    <row r="43" spans="1:23" s="218" customFormat="1" ht="12.75" customHeight="1" x14ac:dyDescent="0.2">
      <c r="A43" s="2"/>
      <c r="B43" s="60"/>
      <c r="C43" s="114"/>
      <c r="D43" s="107"/>
      <c r="E43" s="112"/>
      <c r="F43" s="66"/>
      <c r="G43" s="113"/>
      <c r="H43" s="145"/>
      <c r="I43" s="79"/>
      <c r="J43" s="146"/>
      <c r="K43" s="145"/>
      <c r="L43" s="66"/>
      <c r="M43" s="66"/>
      <c r="N43" s="66"/>
      <c r="O43" s="66"/>
      <c r="P43" s="57"/>
      <c r="Q43" s="61"/>
      <c r="R43" s="541"/>
      <c r="S43" s="542"/>
      <c r="T43" s="542"/>
      <c r="U43" s="542"/>
      <c r="V43" s="542"/>
      <c r="W43" s="543"/>
    </row>
    <row r="44" spans="1:23" s="218" customFormat="1" ht="12.75" customHeight="1" x14ac:dyDescent="0.2">
      <c r="A44" s="2"/>
      <c r="B44" s="60"/>
      <c r="C44" s="114"/>
      <c r="D44" s="187"/>
      <c r="E44" s="187"/>
      <c r="F44" s="66"/>
      <c r="G44" s="245"/>
      <c r="H44" s="145"/>
      <c r="I44" s="79"/>
      <c r="J44" s="146"/>
      <c r="K44" s="145"/>
      <c r="L44" s="66"/>
      <c r="M44" s="66"/>
      <c r="N44" s="66"/>
      <c r="O44" s="66"/>
      <c r="P44" s="57"/>
      <c r="Q44" s="61"/>
      <c r="R44" s="541"/>
      <c r="S44" s="542"/>
      <c r="T44" s="542"/>
      <c r="U44" s="542"/>
      <c r="V44" s="542"/>
      <c r="W44" s="543"/>
    </row>
    <row r="45" spans="1:23" s="218" customFormat="1" ht="12.75" customHeight="1" x14ac:dyDescent="0.2">
      <c r="A45" s="2"/>
      <c r="B45" s="60"/>
      <c r="C45" s="114"/>
      <c r="D45" s="187"/>
      <c r="E45" s="187"/>
      <c r="F45" s="66"/>
      <c r="G45" s="245"/>
      <c r="H45" s="145"/>
      <c r="I45" s="79"/>
      <c r="J45" s="146"/>
      <c r="K45" s="145"/>
      <c r="L45" s="66"/>
      <c r="M45" s="66"/>
      <c r="N45" s="66"/>
      <c r="O45" s="66"/>
      <c r="P45" s="57"/>
      <c r="Q45" s="61"/>
      <c r="R45" s="541"/>
      <c r="S45" s="542"/>
      <c r="T45" s="542"/>
      <c r="U45" s="542"/>
      <c r="V45" s="542"/>
      <c r="W45" s="543"/>
    </row>
    <row r="46" spans="1:23" s="218" customFormat="1" ht="12.75" customHeight="1" x14ac:dyDescent="0.2">
      <c r="A46" s="185"/>
      <c r="B46" s="60"/>
      <c r="C46" s="114"/>
      <c r="D46" s="187"/>
      <c r="E46" s="187"/>
      <c r="F46" s="66"/>
      <c r="G46" s="113"/>
      <c r="H46" s="145"/>
      <c r="I46" s="79"/>
      <c r="J46" s="146"/>
      <c r="K46" s="145"/>
      <c r="L46" s="66"/>
      <c r="M46" s="66"/>
      <c r="N46" s="66"/>
      <c r="O46" s="66"/>
      <c r="P46" s="57"/>
      <c r="Q46" s="61"/>
      <c r="R46" s="541"/>
      <c r="S46" s="542"/>
      <c r="T46" s="542"/>
      <c r="U46" s="542"/>
      <c r="V46" s="542"/>
      <c r="W46" s="543"/>
    </row>
    <row r="47" spans="1:23" s="218" customFormat="1" ht="12.75" customHeight="1" x14ac:dyDescent="0.2">
      <c r="A47" s="2"/>
      <c r="B47" s="60"/>
      <c r="C47" s="114"/>
      <c r="D47" s="187"/>
      <c r="E47" s="187"/>
      <c r="F47" s="66"/>
      <c r="G47" s="245"/>
      <c r="H47" s="145"/>
      <c r="I47" s="79"/>
      <c r="J47" s="146"/>
      <c r="K47" s="145"/>
      <c r="L47" s="66"/>
      <c r="M47" s="66"/>
      <c r="N47" s="66"/>
      <c r="O47" s="66"/>
      <c r="P47" s="57"/>
      <c r="Q47" s="61"/>
      <c r="R47" s="541"/>
      <c r="S47" s="542"/>
      <c r="T47" s="542"/>
      <c r="U47" s="542"/>
      <c r="V47" s="542"/>
      <c r="W47" s="543"/>
    </row>
    <row r="48" spans="1:23" s="218" customFormat="1" ht="12.75" customHeight="1" x14ac:dyDescent="0.2">
      <c r="A48" s="2"/>
      <c r="B48" s="60"/>
      <c r="C48" s="114"/>
      <c r="D48" s="187"/>
      <c r="E48" s="187"/>
      <c r="F48" s="66"/>
      <c r="G48" s="245"/>
      <c r="H48" s="145"/>
      <c r="I48" s="79"/>
      <c r="J48" s="146"/>
      <c r="K48" s="145"/>
      <c r="L48" s="66"/>
      <c r="M48" s="66"/>
      <c r="N48" s="66"/>
      <c r="O48" s="66"/>
      <c r="P48" s="57"/>
      <c r="Q48" s="61"/>
      <c r="R48" s="541"/>
      <c r="S48" s="542"/>
      <c r="T48" s="542"/>
      <c r="U48" s="542"/>
      <c r="V48" s="542"/>
      <c r="W48" s="543"/>
    </row>
    <row r="49" spans="1:23" s="218" customFormat="1" ht="12.75" customHeight="1" x14ac:dyDescent="0.2">
      <c r="A49" s="2"/>
      <c r="B49" s="60"/>
      <c r="C49" s="114"/>
      <c r="D49" s="187"/>
      <c r="E49" s="187"/>
      <c r="F49" s="66"/>
      <c r="G49" s="245"/>
      <c r="H49" s="145"/>
      <c r="I49" s="79"/>
      <c r="J49" s="146"/>
      <c r="K49" s="145"/>
      <c r="L49" s="66"/>
      <c r="M49" s="66"/>
      <c r="N49" s="66"/>
      <c r="O49" s="66"/>
      <c r="P49" s="57"/>
      <c r="Q49" s="61"/>
      <c r="R49" s="541"/>
      <c r="S49" s="542"/>
      <c r="T49" s="542"/>
      <c r="U49" s="542"/>
      <c r="V49" s="542"/>
      <c r="W49" s="543"/>
    </row>
    <row r="50" spans="1:23" s="218" customFormat="1" ht="12.75" customHeight="1" x14ac:dyDescent="0.2">
      <c r="A50" s="2"/>
      <c r="B50" s="60"/>
      <c r="C50" s="114"/>
      <c r="D50" s="187"/>
      <c r="E50" s="187"/>
      <c r="F50" s="66"/>
      <c r="G50" s="245"/>
      <c r="H50" s="145"/>
      <c r="I50" s="79"/>
      <c r="J50" s="146"/>
      <c r="K50" s="145"/>
      <c r="L50" s="66"/>
      <c r="M50" s="66"/>
      <c r="N50" s="66"/>
      <c r="O50" s="66"/>
      <c r="P50" s="57"/>
      <c r="Q50" s="61"/>
      <c r="R50" s="541"/>
      <c r="S50" s="542"/>
      <c r="T50" s="542"/>
      <c r="U50" s="542"/>
      <c r="V50" s="542"/>
      <c r="W50" s="543"/>
    </row>
    <row r="51" spans="1:23" s="218" customFormat="1" ht="12.75" customHeight="1" x14ac:dyDescent="0.2">
      <c r="A51" s="2"/>
      <c r="B51" s="60"/>
      <c r="C51" s="114"/>
      <c r="D51" s="187"/>
      <c r="E51" s="187"/>
      <c r="F51" s="66"/>
      <c r="G51" s="245"/>
      <c r="H51" s="145"/>
      <c r="I51" s="79"/>
      <c r="J51" s="146"/>
      <c r="K51" s="145"/>
      <c r="L51" s="66"/>
      <c r="M51" s="66"/>
      <c r="N51" s="66"/>
      <c r="O51" s="66"/>
      <c r="P51" s="57"/>
      <c r="Q51" s="61"/>
      <c r="R51" s="541"/>
      <c r="S51" s="542"/>
      <c r="T51" s="542"/>
      <c r="U51" s="542"/>
      <c r="V51" s="542"/>
      <c r="W51" s="543"/>
    </row>
    <row r="52" spans="1:23" s="247" customFormat="1" ht="12.75" customHeight="1" x14ac:dyDescent="0.2">
      <c r="A52" s="2"/>
      <c r="B52" s="3"/>
      <c r="C52" s="3"/>
      <c r="D52" s="187"/>
      <c r="E52" s="187"/>
      <c r="F52" s="66"/>
      <c r="G52" s="245"/>
      <c r="H52" s="145"/>
      <c r="I52" s="79"/>
      <c r="J52" s="146"/>
      <c r="K52" s="145"/>
      <c r="L52" s="66"/>
      <c r="M52" s="66"/>
      <c r="N52" s="66"/>
      <c r="O52" s="66"/>
      <c r="P52" s="145"/>
      <c r="Q52" s="113"/>
      <c r="R52" s="541"/>
      <c r="S52" s="542"/>
      <c r="T52" s="542"/>
      <c r="U52" s="542"/>
      <c r="V52" s="542"/>
      <c r="W52" s="543"/>
    </row>
    <row r="53" spans="1:23" ht="12.75" customHeight="1" x14ac:dyDescent="0.2">
      <c r="A53" s="63"/>
      <c r="B53" s="3"/>
      <c r="C53" s="3"/>
      <c r="D53" s="65"/>
      <c r="E53" s="65"/>
      <c r="F53" s="66"/>
      <c r="G53" s="1"/>
      <c r="H53" s="145"/>
      <c r="I53" s="79"/>
      <c r="J53" s="146"/>
      <c r="K53" s="57"/>
      <c r="L53" s="66"/>
      <c r="M53" s="66"/>
      <c r="N53" s="66"/>
      <c r="O53" s="66"/>
      <c r="P53" s="57"/>
      <c r="Q53" s="113"/>
      <c r="R53" s="541"/>
      <c r="S53" s="542"/>
      <c r="T53" s="542"/>
      <c r="U53" s="542"/>
      <c r="V53" s="542"/>
      <c r="W53" s="543"/>
    </row>
    <row r="54" spans="1:23" ht="12.75" customHeight="1" x14ac:dyDescent="0.2">
      <c r="A54" s="63"/>
      <c r="B54" s="3"/>
      <c r="C54" s="3"/>
      <c r="D54" s="65"/>
      <c r="E54" s="65"/>
      <c r="F54" s="66"/>
      <c r="G54" s="1"/>
      <c r="H54" s="145"/>
      <c r="I54" s="79"/>
      <c r="J54" s="146"/>
      <c r="K54" s="145"/>
      <c r="L54" s="66"/>
      <c r="M54" s="66"/>
      <c r="N54" s="66"/>
      <c r="O54" s="66"/>
      <c r="P54" s="57"/>
      <c r="Q54" s="113"/>
      <c r="R54" s="541"/>
      <c r="S54" s="542"/>
      <c r="T54" s="542"/>
      <c r="U54" s="542"/>
      <c r="V54" s="542"/>
      <c r="W54" s="543"/>
    </row>
    <row r="55" spans="1:23" s="78" customFormat="1" ht="12.75" customHeight="1" x14ac:dyDescent="0.2">
      <c r="A55" s="63"/>
      <c r="B55" s="3"/>
      <c r="C55" s="3"/>
      <c r="D55" s="65"/>
      <c r="E55" s="65"/>
      <c r="F55" s="66"/>
      <c r="G55" s="1"/>
      <c r="H55" s="74"/>
      <c r="I55" s="79"/>
      <c r="J55" s="76"/>
      <c r="K55" s="74"/>
      <c r="L55" s="66"/>
      <c r="M55" s="77"/>
      <c r="N55" s="66"/>
      <c r="O55" s="77"/>
      <c r="P55" s="74"/>
      <c r="Q55" s="72"/>
      <c r="R55" s="541"/>
      <c r="S55" s="542"/>
      <c r="T55" s="542"/>
      <c r="U55" s="542"/>
      <c r="V55" s="542"/>
      <c r="W55" s="543"/>
    </row>
    <row r="56" spans="1:23" s="78" customFormat="1" ht="12.75" customHeight="1" x14ac:dyDescent="0.2">
      <c r="A56" s="63"/>
      <c r="B56" s="3"/>
      <c r="C56" s="3"/>
      <c r="D56" s="65"/>
      <c r="E56" s="65"/>
      <c r="F56" s="66"/>
      <c r="G56" s="1"/>
      <c r="H56" s="74"/>
      <c r="I56" s="79"/>
      <c r="J56" s="76"/>
      <c r="K56" s="57"/>
      <c r="L56" s="66"/>
      <c r="M56" s="77"/>
      <c r="N56" s="66"/>
      <c r="O56" s="77"/>
      <c r="P56" s="74"/>
      <c r="Q56" s="72"/>
      <c r="R56" s="541"/>
      <c r="S56" s="542"/>
      <c r="T56" s="542"/>
      <c r="U56" s="542"/>
      <c r="V56" s="542"/>
      <c r="W56" s="543"/>
    </row>
    <row r="57" spans="1:23" ht="12.75" customHeight="1" x14ac:dyDescent="0.2">
      <c r="A57" s="81"/>
      <c r="B57" s="82"/>
      <c r="C57" s="82"/>
      <c r="D57" s="83"/>
      <c r="E57" s="83"/>
      <c r="F57" s="84"/>
      <c r="G57" s="85"/>
      <c r="H57" s="86"/>
      <c r="I57" s="87"/>
      <c r="J57" s="88"/>
      <c r="K57" s="86"/>
      <c r="L57" s="89"/>
      <c r="M57" s="90"/>
      <c r="N57" s="89"/>
      <c r="O57" s="89"/>
      <c r="P57" s="86"/>
      <c r="Q57" s="85"/>
      <c r="R57" s="541"/>
      <c r="S57" s="542"/>
      <c r="T57" s="542"/>
      <c r="U57" s="542"/>
      <c r="V57" s="542"/>
      <c r="W57" s="543"/>
    </row>
    <row r="58" spans="1:23" ht="12.75" customHeight="1" x14ac:dyDescent="0.2">
      <c r="A58" s="81"/>
      <c r="B58" s="82"/>
      <c r="C58" s="82"/>
      <c r="D58" s="83"/>
      <c r="E58" s="83"/>
      <c r="F58" s="84"/>
      <c r="G58" s="85"/>
      <c r="H58" s="86"/>
      <c r="I58" s="87"/>
      <c r="J58" s="88"/>
      <c r="K58" s="86"/>
      <c r="L58" s="89"/>
      <c r="M58" s="90"/>
      <c r="N58" s="89"/>
      <c r="O58" s="89"/>
      <c r="P58" s="86"/>
      <c r="Q58" s="85"/>
      <c r="R58" s="541"/>
      <c r="S58" s="542"/>
      <c r="T58" s="542"/>
      <c r="U58" s="542"/>
      <c r="V58" s="542"/>
      <c r="W58" s="543"/>
    </row>
    <row r="59" spans="1:23" ht="12.75" customHeight="1" x14ac:dyDescent="0.2">
      <c r="A59" s="81"/>
      <c r="B59" s="82"/>
      <c r="C59" s="82"/>
      <c r="D59" s="83"/>
      <c r="E59" s="83"/>
      <c r="F59" s="84"/>
      <c r="G59" s="85"/>
      <c r="H59" s="86"/>
      <c r="I59" s="87"/>
      <c r="J59" s="88"/>
      <c r="K59" s="86"/>
      <c r="L59" s="89"/>
      <c r="M59" s="90"/>
      <c r="N59" s="89"/>
      <c r="O59" s="89"/>
      <c r="P59" s="86"/>
      <c r="Q59" s="85"/>
      <c r="R59" s="541"/>
      <c r="S59" s="542"/>
      <c r="T59" s="542"/>
      <c r="U59" s="542"/>
      <c r="V59" s="542"/>
      <c r="W59" s="543"/>
    </row>
    <row r="60" spans="1:23" ht="12.75" customHeight="1" x14ac:dyDescent="0.2">
      <c r="A60" s="81"/>
      <c r="B60" s="82"/>
      <c r="C60" s="82"/>
      <c r="D60" s="83"/>
      <c r="E60" s="83"/>
      <c r="F60" s="84"/>
      <c r="G60" s="85"/>
      <c r="H60" s="86"/>
      <c r="I60" s="87"/>
      <c r="J60" s="88"/>
      <c r="K60" s="86"/>
      <c r="L60" s="89"/>
      <c r="M60" s="90"/>
      <c r="N60" s="89"/>
      <c r="O60" s="89"/>
      <c r="P60" s="86"/>
      <c r="Q60" s="85"/>
      <c r="R60" s="541"/>
      <c r="S60" s="542"/>
      <c r="T60" s="542"/>
      <c r="U60" s="542"/>
      <c r="V60" s="542"/>
      <c r="W60" s="543"/>
    </row>
    <row r="61" spans="1:23" ht="12.75" customHeight="1" x14ac:dyDescent="0.2">
      <c r="A61" s="81"/>
      <c r="B61" s="82"/>
      <c r="C61" s="82"/>
      <c r="D61" s="83"/>
      <c r="E61" s="83"/>
      <c r="F61" s="84"/>
      <c r="G61" s="85"/>
      <c r="H61" s="86"/>
      <c r="I61" s="87"/>
      <c r="J61" s="88"/>
      <c r="K61" s="86"/>
      <c r="L61" s="89"/>
      <c r="M61" s="90"/>
      <c r="N61" s="89"/>
      <c r="O61" s="89"/>
      <c r="P61" s="86"/>
      <c r="Q61" s="85"/>
      <c r="R61" s="541"/>
      <c r="S61" s="542"/>
      <c r="T61" s="542"/>
      <c r="U61" s="542"/>
      <c r="V61" s="542"/>
      <c r="W61" s="543"/>
    </row>
    <row r="62" spans="1:23" ht="12.75" customHeight="1" x14ac:dyDescent="0.2">
      <c r="A62" s="81"/>
      <c r="B62" s="82"/>
      <c r="C62" s="82"/>
      <c r="D62" s="83"/>
      <c r="E62" s="83"/>
      <c r="F62" s="84"/>
      <c r="G62" s="85"/>
      <c r="H62" s="86"/>
      <c r="I62" s="87"/>
      <c r="J62" s="88"/>
      <c r="K62" s="86"/>
      <c r="L62" s="89"/>
      <c r="M62" s="90"/>
      <c r="N62" s="89"/>
      <c r="O62" s="89"/>
      <c r="P62" s="86"/>
      <c r="Q62" s="85"/>
      <c r="R62" s="541"/>
      <c r="S62" s="542"/>
      <c r="T62" s="542"/>
      <c r="U62" s="542"/>
      <c r="V62" s="542"/>
      <c r="W62" s="543"/>
    </row>
    <row r="63" spans="1:23" ht="12.75" customHeight="1" x14ac:dyDescent="0.2">
      <c r="A63" s="81"/>
      <c r="B63" s="82"/>
      <c r="C63" s="82"/>
      <c r="D63" s="83"/>
      <c r="E63" s="83"/>
      <c r="F63" s="84"/>
      <c r="G63" s="85"/>
      <c r="H63" s="86"/>
      <c r="I63" s="87"/>
      <c r="J63" s="88"/>
      <c r="K63" s="86"/>
      <c r="L63" s="89"/>
      <c r="M63" s="90"/>
      <c r="N63" s="89"/>
      <c r="O63" s="89"/>
      <c r="P63" s="86"/>
      <c r="Q63" s="85"/>
      <c r="R63" s="541"/>
      <c r="S63" s="542"/>
      <c r="T63" s="542"/>
      <c r="U63" s="542"/>
      <c r="V63" s="542"/>
      <c r="W63" s="543"/>
    </row>
    <row r="64" spans="1:23" ht="12.75" customHeight="1" x14ac:dyDescent="0.2">
      <c r="A64" s="81"/>
      <c r="B64" s="82"/>
      <c r="C64" s="82"/>
      <c r="D64" s="83"/>
      <c r="E64" s="83"/>
      <c r="F64" s="84"/>
      <c r="G64" s="85"/>
      <c r="H64" s="86"/>
      <c r="I64" s="87"/>
      <c r="J64" s="88"/>
      <c r="K64" s="86"/>
      <c r="L64" s="89"/>
      <c r="M64" s="90"/>
      <c r="N64" s="89"/>
      <c r="O64" s="89"/>
      <c r="P64" s="86"/>
      <c r="Q64" s="85"/>
      <c r="R64" s="541"/>
      <c r="S64" s="542"/>
      <c r="T64" s="542"/>
      <c r="U64" s="542"/>
      <c r="V64" s="542"/>
      <c r="W64" s="543"/>
    </row>
    <row r="65" spans="1:23" ht="12.75" customHeight="1" x14ac:dyDescent="0.2">
      <c r="A65" s="81"/>
      <c r="B65" s="82"/>
      <c r="C65" s="82"/>
      <c r="D65" s="83"/>
      <c r="E65" s="83"/>
      <c r="F65" s="84"/>
      <c r="G65" s="85"/>
      <c r="H65" s="86"/>
      <c r="I65" s="87"/>
      <c r="J65" s="88"/>
      <c r="K65" s="86"/>
      <c r="L65" s="89"/>
      <c r="M65" s="90"/>
      <c r="N65" s="89"/>
      <c r="O65" s="89"/>
      <c r="P65" s="86"/>
      <c r="Q65" s="85"/>
      <c r="R65" s="541"/>
      <c r="S65" s="542"/>
      <c r="T65" s="542"/>
      <c r="U65" s="542"/>
      <c r="V65" s="542"/>
      <c r="W65" s="543"/>
    </row>
    <row r="66" spans="1:23" ht="12.75" customHeight="1" x14ac:dyDescent="0.2">
      <c r="A66" s="81"/>
      <c r="B66" s="82"/>
      <c r="C66" s="82"/>
      <c r="D66" s="83"/>
      <c r="E66" s="83"/>
      <c r="F66" s="84"/>
      <c r="G66" s="85"/>
      <c r="H66" s="86"/>
      <c r="I66" s="87"/>
      <c r="J66" s="88"/>
      <c r="K66" s="86"/>
      <c r="L66" s="89"/>
      <c r="M66" s="90"/>
      <c r="N66" s="89"/>
      <c r="O66" s="89"/>
      <c r="P66" s="86"/>
      <c r="Q66" s="85"/>
      <c r="R66" s="541"/>
      <c r="S66" s="542"/>
      <c r="T66" s="542"/>
      <c r="U66" s="542"/>
      <c r="V66" s="542"/>
      <c r="W66" s="543"/>
    </row>
    <row r="67" spans="1:23" ht="12.75" customHeight="1" x14ac:dyDescent="0.2">
      <c r="A67" s="81"/>
      <c r="B67" s="82"/>
      <c r="C67" s="82"/>
      <c r="D67" s="83"/>
      <c r="E67" s="83"/>
      <c r="F67" s="84"/>
      <c r="G67" s="85"/>
      <c r="H67" s="86"/>
      <c r="I67" s="87"/>
      <c r="J67" s="88"/>
      <c r="K67" s="86"/>
      <c r="L67" s="89"/>
      <c r="M67" s="90"/>
      <c r="N67" s="89"/>
      <c r="O67" s="89"/>
      <c r="P67" s="86"/>
      <c r="Q67" s="85"/>
      <c r="R67" s="541"/>
      <c r="S67" s="542"/>
      <c r="T67" s="542"/>
      <c r="U67" s="542"/>
      <c r="V67" s="542"/>
      <c r="W67" s="543"/>
    </row>
    <row r="68" spans="1:23" ht="12.75" customHeight="1" x14ac:dyDescent="0.2">
      <c r="A68" s="81"/>
      <c r="B68" s="82"/>
      <c r="C68" s="82"/>
      <c r="D68" s="83"/>
      <c r="E68" s="83"/>
      <c r="F68" s="84"/>
      <c r="G68" s="85"/>
      <c r="H68" s="86"/>
      <c r="I68" s="87"/>
      <c r="J68" s="88"/>
      <c r="K68" s="86"/>
      <c r="L68" s="89"/>
      <c r="M68" s="90"/>
      <c r="N68" s="89"/>
      <c r="O68" s="89"/>
      <c r="P68" s="86"/>
      <c r="Q68" s="85"/>
      <c r="R68" s="541"/>
      <c r="S68" s="542"/>
      <c r="T68" s="542"/>
      <c r="U68" s="542"/>
      <c r="V68" s="542"/>
      <c r="W68" s="543"/>
    </row>
    <row r="69" spans="1:23" ht="12.75" customHeight="1" x14ac:dyDescent="0.2">
      <c r="A69" s="81"/>
      <c r="B69" s="82"/>
      <c r="C69" s="82"/>
      <c r="D69" s="83"/>
      <c r="E69" s="83"/>
      <c r="F69" s="84"/>
      <c r="G69" s="85"/>
      <c r="H69" s="86"/>
      <c r="I69" s="87"/>
      <c r="J69" s="88"/>
      <c r="K69" s="86"/>
      <c r="L69" s="89"/>
      <c r="M69" s="90"/>
      <c r="N69" s="89"/>
      <c r="O69" s="89"/>
      <c r="P69" s="86"/>
      <c r="Q69" s="85"/>
      <c r="R69" s="541"/>
      <c r="S69" s="542"/>
      <c r="T69" s="542"/>
      <c r="U69" s="542"/>
      <c r="V69" s="542"/>
      <c r="W69" s="543"/>
    </row>
    <row r="70" spans="1:23" ht="12.75" customHeight="1" x14ac:dyDescent="0.2">
      <c r="A70" s="81"/>
      <c r="B70" s="82"/>
      <c r="C70" s="82"/>
      <c r="D70" s="83"/>
      <c r="E70" s="83"/>
      <c r="F70" s="84"/>
      <c r="G70" s="85"/>
      <c r="H70" s="86"/>
      <c r="I70" s="87"/>
      <c r="J70" s="88"/>
      <c r="K70" s="86"/>
      <c r="L70" s="89"/>
      <c r="M70" s="90"/>
      <c r="N70" s="89"/>
      <c r="O70" s="89"/>
      <c r="P70" s="86"/>
      <c r="Q70" s="85"/>
      <c r="R70" s="541"/>
      <c r="S70" s="542"/>
      <c r="T70" s="542"/>
      <c r="U70" s="542"/>
      <c r="V70" s="542"/>
      <c r="W70" s="543"/>
    </row>
    <row r="71" spans="1:23" ht="12.75" customHeight="1" x14ac:dyDescent="0.2">
      <c r="A71" s="81"/>
      <c r="B71" s="82"/>
      <c r="C71" s="82"/>
      <c r="D71" s="83"/>
      <c r="E71" s="83"/>
      <c r="F71" s="84"/>
      <c r="G71" s="85"/>
      <c r="H71" s="86"/>
      <c r="I71" s="87"/>
      <c r="J71" s="88"/>
      <c r="K71" s="86"/>
      <c r="L71" s="89"/>
      <c r="M71" s="90"/>
      <c r="N71" s="89"/>
      <c r="O71" s="89"/>
      <c r="P71" s="86"/>
      <c r="Q71" s="85"/>
      <c r="R71" s="541"/>
      <c r="S71" s="542"/>
      <c r="T71" s="542"/>
      <c r="U71" s="542"/>
      <c r="V71" s="542"/>
      <c r="W71" s="543"/>
    </row>
    <row r="72" spans="1:23" ht="12.75" customHeight="1" x14ac:dyDescent="0.2">
      <c r="A72" s="81"/>
      <c r="B72" s="82"/>
      <c r="C72" s="82"/>
      <c r="D72" s="83"/>
      <c r="E72" s="83"/>
      <c r="F72" s="84"/>
      <c r="G72" s="85"/>
      <c r="H72" s="86"/>
      <c r="I72" s="87"/>
      <c r="J72" s="88"/>
      <c r="K72" s="86"/>
      <c r="L72" s="89"/>
      <c r="M72" s="90"/>
      <c r="N72" s="89"/>
      <c r="O72" s="89"/>
      <c r="P72" s="86"/>
      <c r="Q72" s="85"/>
      <c r="R72" s="541"/>
      <c r="S72" s="542"/>
      <c r="T72" s="542"/>
      <c r="U72" s="542"/>
      <c r="V72" s="542"/>
      <c r="W72" s="543"/>
    </row>
    <row r="73" spans="1:23" ht="12.75" customHeight="1" x14ac:dyDescent="0.2">
      <c r="A73" s="81"/>
      <c r="B73" s="82"/>
      <c r="C73" s="82"/>
      <c r="D73" s="83"/>
      <c r="E73" s="83"/>
      <c r="F73" s="84"/>
      <c r="G73" s="85"/>
      <c r="H73" s="86"/>
      <c r="I73" s="87"/>
      <c r="J73" s="88"/>
      <c r="K73" s="86"/>
      <c r="L73" s="89"/>
      <c r="M73" s="90"/>
      <c r="N73" s="89"/>
      <c r="O73" s="89"/>
      <c r="P73" s="86"/>
      <c r="Q73" s="85"/>
      <c r="R73" s="541"/>
      <c r="S73" s="542"/>
      <c r="T73" s="542"/>
      <c r="U73" s="542"/>
      <c r="V73" s="542"/>
      <c r="W73" s="543"/>
    </row>
    <row r="74" spans="1:23" ht="12.75" customHeight="1" x14ac:dyDescent="0.2">
      <c r="A74" s="81"/>
      <c r="B74" s="82"/>
      <c r="C74" s="82"/>
      <c r="D74" s="83"/>
      <c r="E74" s="83"/>
      <c r="F74" s="84"/>
      <c r="G74" s="85"/>
      <c r="H74" s="86"/>
      <c r="I74" s="87"/>
      <c r="J74" s="88"/>
      <c r="K74" s="86"/>
      <c r="L74" s="89"/>
      <c r="M74" s="90"/>
      <c r="N74" s="89"/>
      <c r="O74" s="89"/>
      <c r="P74" s="86"/>
      <c r="Q74" s="85"/>
      <c r="R74" s="541"/>
      <c r="S74" s="542"/>
      <c r="T74" s="542"/>
      <c r="U74" s="542"/>
      <c r="V74" s="542"/>
      <c r="W74" s="543"/>
    </row>
    <row r="75" spans="1:23" ht="12.75" customHeight="1" x14ac:dyDescent="0.2">
      <c r="A75" s="81"/>
      <c r="B75" s="82"/>
      <c r="C75" s="82"/>
      <c r="D75" s="83"/>
      <c r="E75" s="83"/>
      <c r="F75" s="84"/>
      <c r="G75" s="85"/>
      <c r="H75" s="86"/>
      <c r="I75" s="87"/>
      <c r="J75" s="88"/>
      <c r="K75" s="86"/>
      <c r="L75" s="89"/>
      <c r="M75" s="90"/>
      <c r="N75" s="89"/>
      <c r="O75" s="89"/>
      <c r="P75" s="86"/>
      <c r="Q75" s="85"/>
      <c r="R75" s="541"/>
      <c r="S75" s="542"/>
      <c r="T75" s="542"/>
      <c r="U75" s="542"/>
      <c r="V75" s="542"/>
      <c r="W75" s="543"/>
    </row>
    <row r="76" spans="1:23" ht="12.75" customHeight="1" x14ac:dyDescent="0.2">
      <c r="A76" s="81"/>
      <c r="B76" s="82"/>
      <c r="C76" s="82"/>
      <c r="D76" s="83"/>
      <c r="E76" s="83"/>
      <c r="F76" s="84"/>
      <c r="G76" s="85"/>
      <c r="H76" s="86"/>
      <c r="I76" s="87"/>
      <c r="J76" s="88"/>
      <c r="K76" s="86"/>
      <c r="L76" s="89"/>
      <c r="M76" s="90"/>
      <c r="N76" s="89"/>
      <c r="O76" s="89"/>
      <c r="P76" s="86"/>
      <c r="Q76" s="85"/>
      <c r="R76" s="541"/>
      <c r="S76" s="542"/>
      <c r="T76" s="542"/>
      <c r="U76" s="542"/>
      <c r="V76" s="542"/>
      <c r="W76" s="543"/>
    </row>
    <row r="77" spans="1:23" ht="12.75" customHeight="1" x14ac:dyDescent="0.2">
      <c r="A77" s="81"/>
      <c r="B77" s="82"/>
      <c r="C77" s="82"/>
      <c r="D77" s="83"/>
      <c r="E77" s="83"/>
      <c r="F77" s="84"/>
      <c r="G77" s="85"/>
      <c r="H77" s="86"/>
      <c r="I77" s="87"/>
      <c r="J77" s="88"/>
      <c r="K77" s="86"/>
      <c r="L77" s="89"/>
      <c r="M77" s="90"/>
      <c r="N77" s="89"/>
      <c r="O77" s="89"/>
      <c r="P77" s="86"/>
      <c r="Q77" s="85"/>
      <c r="R77" s="541"/>
      <c r="S77" s="542"/>
      <c r="T77" s="542"/>
      <c r="U77" s="542"/>
      <c r="V77" s="542"/>
      <c r="W77" s="543"/>
    </row>
    <row r="78" spans="1:23" ht="12.75" customHeight="1" x14ac:dyDescent="0.2">
      <c r="A78" s="81"/>
      <c r="B78" s="82"/>
      <c r="C78" s="82"/>
      <c r="D78" s="83"/>
      <c r="E78" s="83"/>
      <c r="F78" s="84"/>
      <c r="G78" s="85"/>
      <c r="H78" s="86"/>
      <c r="I78" s="87"/>
      <c r="J78" s="88"/>
      <c r="K78" s="86"/>
      <c r="L78" s="89"/>
      <c r="M78" s="90"/>
      <c r="N78" s="89"/>
      <c r="O78" s="89"/>
      <c r="P78" s="86"/>
      <c r="Q78" s="85"/>
      <c r="R78" s="541"/>
      <c r="S78" s="542"/>
      <c r="T78" s="542"/>
      <c r="U78" s="542"/>
      <c r="V78" s="542"/>
      <c r="W78" s="543"/>
    </row>
    <row r="79" spans="1:23" ht="12.75" customHeight="1" thickBot="1" x14ac:dyDescent="0.25">
      <c r="A79" s="81"/>
      <c r="B79" s="82"/>
      <c r="C79" s="82"/>
      <c r="D79" s="83"/>
      <c r="E79" s="83"/>
      <c r="F79" s="89"/>
      <c r="G79" s="85"/>
      <c r="H79" s="86"/>
      <c r="I79" s="89"/>
      <c r="J79" s="85"/>
      <c r="K79" s="86"/>
      <c r="L79" s="89"/>
      <c r="M79" s="89"/>
      <c r="N79" s="89"/>
      <c r="O79" s="89"/>
      <c r="P79" s="86"/>
      <c r="Q79" s="85"/>
      <c r="R79" s="547"/>
      <c r="S79" s="548"/>
      <c r="T79" s="548"/>
      <c r="U79" s="548"/>
      <c r="V79" s="548"/>
      <c r="W79" s="549"/>
    </row>
    <row r="80" spans="1:23" ht="12.75" customHeight="1" x14ac:dyDescent="0.2">
      <c r="A80" s="550" t="s">
        <v>49</v>
      </c>
      <c r="B80" s="550"/>
      <c r="C80" s="550"/>
      <c r="D80" s="550"/>
      <c r="E80" s="550"/>
      <c r="F80" s="550"/>
      <c r="G80" s="550"/>
      <c r="H80" s="550"/>
      <c r="I80" s="550"/>
      <c r="J80" s="550"/>
      <c r="K80" s="550"/>
      <c r="L80" s="550"/>
      <c r="M80" s="550"/>
      <c r="N80" s="550"/>
      <c r="O80" s="550"/>
      <c r="P80" s="91"/>
      <c r="Q80" s="92"/>
      <c r="R80" s="551"/>
      <c r="S80" s="552"/>
      <c r="T80" s="552"/>
      <c r="U80" s="552"/>
      <c r="V80" s="552"/>
      <c r="W80" s="552"/>
    </row>
    <row r="81" spans="1:23" x14ac:dyDescent="0.2">
      <c r="H81" s="6"/>
      <c r="I81" s="6"/>
      <c r="J81" s="6"/>
      <c r="K81" s="6"/>
      <c r="L81" s="6"/>
      <c r="M81" s="6"/>
      <c r="N81" s="6"/>
      <c r="O81" s="6"/>
    </row>
    <row r="82" spans="1:23" x14ac:dyDescent="0.2">
      <c r="H82" s="6"/>
      <c r="I82" s="6"/>
      <c r="J82" s="6"/>
      <c r="K82" s="6"/>
      <c r="L82" s="6"/>
      <c r="M82" s="6"/>
      <c r="N82" s="6"/>
      <c r="O82" s="6"/>
    </row>
    <row r="83" spans="1:23" x14ac:dyDescent="0.2">
      <c r="A83" s="93"/>
      <c r="B83" s="93"/>
      <c r="C83" s="93"/>
      <c r="D83" s="94"/>
      <c r="E83" s="94"/>
      <c r="F83" s="95"/>
      <c r="G83" s="95"/>
      <c r="H83" s="95"/>
      <c r="I83" s="95"/>
      <c r="J83" s="95"/>
      <c r="K83" s="95"/>
      <c r="L83" s="95"/>
      <c r="M83" s="95"/>
      <c r="N83" s="95"/>
      <c r="O83" s="95"/>
      <c r="P83" s="95"/>
      <c r="Q83" s="95"/>
      <c r="R83" s="96"/>
    </row>
    <row r="84" spans="1:23" x14ac:dyDescent="0.2">
      <c r="A84" s="93"/>
      <c r="B84" s="93"/>
      <c r="C84" s="93"/>
      <c r="D84" s="94"/>
      <c r="E84" s="94"/>
      <c r="F84" s="95"/>
      <c r="G84" s="95"/>
      <c r="H84" s="95"/>
      <c r="I84" s="95"/>
      <c r="J84" s="95"/>
      <c r="K84" s="95"/>
      <c r="L84" s="95"/>
      <c r="M84" s="95"/>
      <c r="N84" s="95"/>
      <c r="O84" s="95"/>
      <c r="P84" s="95"/>
      <c r="Q84" s="95"/>
      <c r="R84" s="96"/>
    </row>
    <row r="85" spans="1:23" x14ac:dyDescent="0.2">
      <c r="A85" s="93"/>
      <c r="B85" s="93"/>
      <c r="C85" s="93"/>
      <c r="D85" s="94"/>
      <c r="E85" s="94"/>
      <c r="F85" s="95"/>
      <c r="G85" s="95"/>
      <c r="H85" s="95"/>
      <c r="I85" s="95"/>
      <c r="J85" s="95"/>
      <c r="K85" s="95"/>
      <c r="L85" s="95"/>
      <c r="M85" s="95"/>
      <c r="N85" s="95"/>
      <c r="O85" s="95"/>
      <c r="P85" s="95"/>
      <c r="Q85" s="95"/>
      <c r="R85" s="96"/>
    </row>
    <row r="86" spans="1:23" x14ac:dyDescent="0.2">
      <c r="H86" s="6"/>
      <c r="I86" s="6"/>
      <c r="J86" s="6"/>
      <c r="K86" s="6"/>
      <c r="L86" s="6"/>
      <c r="M86" s="6"/>
      <c r="N86" s="6"/>
      <c r="O86" s="6"/>
    </row>
    <row r="87" spans="1:23" x14ac:dyDescent="0.2">
      <c r="H87" s="6"/>
      <c r="I87" s="6"/>
      <c r="J87" s="6"/>
      <c r="K87" s="6"/>
      <c r="L87" s="6"/>
      <c r="M87" s="6"/>
      <c r="N87" s="6"/>
      <c r="O87" s="6"/>
    </row>
    <row r="88" spans="1:23" x14ac:dyDescent="0.2">
      <c r="H88" s="6"/>
      <c r="I88" s="6"/>
      <c r="J88" s="6"/>
      <c r="K88" s="6"/>
      <c r="L88" s="6"/>
      <c r="M88" s="6"/>
      <c r="N88" s="6"/>
      <c r="O88" s="6"/>
    </row>
    <row r="89" spans="1:23" s="78" customFormat="1" ht="12.75" customHeight="1" x14ac:dyDescent="0.2">
      <c r="A89" s="63"/>
      <c r="B89" s="3"/>
      <c r="C89" s="3"/>
      <c r="D89" s="65">
        <v>7.66</v>
      </c>
      <c r="E89" s="65">
        <v>7.92</v>
      </c>
      <c r="F89" s="66"/>
      <c r="G89" s="1"/>
      <c r="H89" s="74"/>
      <c r="I89" s="79"/>
      <c r="J89" s="76"/>
      <c r="K89" s="57"/>
      <c r="L89" s="66"/>
      <c r="M89" s="77"/>
      <c r="N89" s="66"/>
      <c r="O89" s="77">
        <v>28</v>
      </c>
      <c r="P89" s="80"/>
      <c r="Q89" s="72"/>
      <c r="R89" s="541" t="s">
        <v>534</v>
      </c>
      <c r="S89" s="542"/>
      <c r="T89" s="542"/>
      <c r="U89" s="542"/>
      <c r="V89" s="542"/>
      <c r="W89" s="543"/>
    </row>
    <row r="90" spans="1:23" s="78" customFormat="1" ht="12.75" customHeight="1" x14ac:dyDescent="0.2">
      <c r="A90" s="63"/>
      <c r="B90" s="3"/>
      <c r="C90" s="3"/>
      <c r="D90" s="65">
        <v>7.92</v>
      </c>
      <c r="E90" s="65">
        <v>8.26</v>
      </c>
      <c r="F90" s="66"/>
      <c r="G90" s="1">
        <v>10</v>
      </c>
      <c r="H90" s="74"/>
      <c r="I90" s="79"/>
      <c r="J90" s="76"/>
      <c r="K90" s="74"/>
      <c r="L90" s="66">
        <v>56</v>
      </c>
      <c r="M90" s="77"/>
      <c r="N90" s="66"/>
      <c r="O90" s="77">
        <v>84</v>
      </c>
      <c r="P90" s="80"/>
      <c r="Q90" s="72"/>
      <c r="R90" s="541" t="s">
        <v>534</v>
      </c>
      <c r="S90" s="542"/>
      <c r="T90" s="542"/>
      <c r="U90" s="542"/>
      <c r="V90" s="542"/>
      <c r="W90" s="543"/>
    </row>
    <row r="91" spans="1:23" s="78" customFormat="1" ht="12.75" customHeight="1" x14ac:dyDescent="0.2">
      <c r="A91" s="63"/>
      <c r="B91" s="3"/>
      <c r="C91" s="3"/>
      <c r="D91" s="65">
        <v>8.26</v>
      </c>
      <c r="E91" s="65">
        <v>8.44</v>
      </c>
      <c r="F91" s="66"/>
      <c r="G91" s="1">
        <v>4</v>
      </c>
      <c r="H91" s="74"/>
      <c r="I91" s="79"/>
      <c r="J91" s="76"/>
      <c r="K91" s="74"/>
      <c r="L91" s="66"/>
      <c r="M91" s="77"/>
      <c r="N91" s="66"/>
      <c r="O91" s="77">
        <v>12</v>
      </c>
      <c r="P91" s="74"/>
      <c r="Q91" s="72"/>
      <c r="R91" s="541" t="s">
        <v>534</v>
      </c>
      <c r="S91" s="542"/>
      <c r="T91" s="542"/>
      <c r="U91" s="542"/>
      <c r="V91" s="542"/>
      <c r="W91" s="543"/>
    </row>
    <row r="92" spans="1:23" s="78" customFormat="1" ht="12.75" customHeight="1" x14ac:dyDescent="0.2">
      <c r="A92" s="63"/>
      <c r="B92" s="3"/>
      <c r="C92" s="3"/>
      <c r="D92" s="65">
        <v>8.44</v>
      </c>
      <c r="E92" s="65">
        <v>8.74</v>
      </c>
      <c r="F92" s="66"/>
      <c r="G92" s="1">
        <v>10</v>
      </c>
      <c r="H92" s="74"/>
      <c r="I92" s="79"/>
      <c r="J92" s="76"/>
      <c r="K92" s="57"/>
      <c r="L92" s="66">
        <v>21</v>
      </c>
      <c r="M92" s="77"/>
      <c r="N92" s="66"/>
      <c r="O92" s="77">
        <v>64</v>
      </c>
      <c r="P92" s="74"/>
      <c r="Q92" s="72"/>
      <c r="R92" s="541" t="s">
        <v>534</v>
      </c>
      <c r="S92" s="542"/>
      <c r="T92" s="542"/>
      <c r="U92" s="542"/>
      <c r="V92" s="542"/>
      <c r="W92" s="543"/>
    </row>
    <row r="93" spans="1:23" x14ac:dyDescent="0.2">
      <c r="H93" s="6"/>
      <c r="I93" s="6"/>
      <c r="J93" s="6"/>
      <c r="K93" s="6"/>
      <c r="L93" s="6"/>
      <c r="M93" s="6"/>
      <c r="N93" s="6"/>
      <c r="O93" s="6"/>
    </row>
    <row r="94" spans="1:23" x14ac:dyDescent="0.2">
      <c r="H94" s="6"/>
      <c r="I94" s="6"/>
      <c r="J94" s="6"/>
      <c r="K94" s="6"/>
      <c r="L94" s="6"/>
      <c r="M94" s="6"/>
      <c r="N94" s="6"/>
      <c r="O94" s="6"/>
    </row>
    <row r="95" spans="1:23" x14ac:dyDescent="0.2">
      <c r="H95" s="6"/>
      <c r="I95" s="6"/>
      <c r="J95" s="6"/>
      <c r="K95" s="6"/>
      <c r="L95" s="6"/>
      <c r="M95" s="6"/>
      <c r="N95" s="6"/>
      <c r="O95" s="6"/>
    </row>
    <row r="96" spans="1:23" x14ac:dyDescent="0.2">
      <c r="H96" s="6"/>
      <c r="I96" s="6"/>
      <c r="J96" s="6"/>
      <c r="K96" s="6"/>
      <c r="L96" s="6"/>
      <c r="M96" s="6"/>
      <c r="N96" s="6"/>
      <c r="O96" s="6"/>
    </row>
    <row r="97" spans="1:23" x14ac:dyDescent="0.2">
      <c r="H97" s="6"/>
      <c r="I97" s="6"/>
      <c r="J97" s="6"/>
      <c r="K97" s="6"/>
      <c r="L97" s="6"/>
      <c r="M97" s="6"/>
      <c r="N97" s="6"/>
      <c r="O97" s="6"/>
    </row>
    <row r="98" spans="1:23" x14ac:dyDescent="0.2">
      <c r="H98" s="6"/>
      <c r="I98" s="6"/>
      <c r="J98" s="6"/>
      <c r="K98" s="6"/>
      <c r="L98" s="6"/>
      <c r="M98" s="6"/>
      <c r="N98" s="6"/>
      <c r="O98" s="6"/>
    </row>
    <row r="99" spans="1:23" x14ac:dyDescent="0.2">
      <c r="H99" s="6"/>
      <c r="I99" s="6"/>
      <c r="J99" s="6"/>
      <c r="K99" s="6"/>
      <c r="L99" s="6"/>
      <c r="M99" s="6"/>
      <c r="N99" s="6"/>
      <c r="O99" s="6"/>
    </row>
    <row r="100" spans="1:23" x14ac:dyDescent="0.2">
      <c r="H100" s="6"/>
      <c r="I100" s="6"/>
      <c r="J100" s="6"/>
      <c r="K100" s="6"/>
      <c r="L100" s="6"/>
      <c r="M100" s="6"/>
      <c r="N100" s="6"/>
      <c r="O100" s="6"/>
    </row>
    <row r="101" spans="1:23" x14ac:dyDescent="0.2">
      <c r="H101" s="6"/>
      <c r="I101" s="6"/>
      <c r="J101" s="6"/>
      <c r="K101" s="6"/>
      <c r="L101" s="6"/>
      <c r="M101" s="6"/>
      <c r="N101" s="6"/>
      <c r="O101" s="6"/>
    </row>
    <row r="102" spans="1:23" x14ac:dyDescent="0.2">
      <c r="H102" s="6"/>
      <c r="I102" s="6"/>
      <c r="J102" s="6"/>
      <c r="K102" s="6"/>
      <c r="L102" s="6"/>
      <c r="M102" s="6"/>
      <c r="N102" s="6"/>
      <c r="O102" s="6"/>
    </row>
    <row r="103" spans="1:23" x14ac:dyDescent="0.2">
      <c r="H103" s="6"/>
      <c r="I103" s="6"/>
      <c r="J103" s="6"/>
      <c r="K103" s="6"/>
      <c r="L103" s="6"/>
      <c r="M103" s="6"/>
      <c r="N103" s="6"/>
      <c r="O103" s="6"/>
    </row>
    <row r="104" spans="1:23" s="6" customFormat="1" x14ac:dyDescent="0.2">
      <c r="A104" s="4"/>
      <c r="B104" s="4"/>
      <c r="C104" s="4"/>
      <c r="D104" s="5"/>
      <c r="E104" s="5"/>
      <c r="R104" s="7"/>
      <c r="S104" s="4"/>
      <c r="T104" s="4"/>
      <c r="U104" s="4"/>
      <c r="V104" s="4"/>
      <c r="W104" s="4"/>
    </row>
    <row r="105" spans="1:23" s="6" customFormat="1" x14ac:dyDescent="0.2">
      <c r="A105" s="4"/>
      <c r="B105" s="4"/>
      <c r="C105" s="4"/>
      <c r="D105" s="5"/>
      <c r="E105" s="5"/>
      <c r="R105" s="7"/>
      <c r="S105" s="4"/>
      <c r="T105" s="4"/>
      <c r="U105" s="4"/>
      <c r="V105" s="4"/>
      <c r="W105" s="4"/>
    </row>
    <row r="106" spans="1:23" s="6" customFormat="1" x14ac:dyDescent="0.2">
      <c r="A106" s="4"/>
      <c r="B106" s="4"/>
      <c r="C106" s="4"/>
      <c r="D106" s="5"/>
      <c r="E106" s="5"/>
      <c r="R106" s="7"/>
      <c r="S106" s="4"/>
      <c r="T106" s="4"/>
      <c r="U106" s="4"/>
      <c r="V106" s="4"/>
      <c r="W106" s="4"/>
    </row>
  </sheetData>
  <mergeCells count="111">
    <mergeCell ref="A80:O80"/>
    <mergeCell ref="R80:W80"/>
    <mergeCell ref="R89:W89"/>
    <mergeCell ref="R90:W90"/>
    <mergeCell ref="R91:W91"/>
    <mergeCell ref="R92:W92"/>
    <mergeCell ref="R71:W71"/>
    <mergeCell ref="R72:W72"/>
    <mergeCell ref="R73:W73"/>
    <mergeCell ref="R74:W74"/>
    <mergeCell ref="R75:W75"/>
    <mergeCell ref="R76:W76"/>
    <mergeCell ref="R77:W77"/>
    <mergeCell ref="R78:W78"/>
    <mergeCell ref="R79:W79"/>
    <mergeCell ref="R62:W62"/>
    <mergeCell ref="R63:W63"/>
    <mergeCell ref="R64:W64"/>
    <mergeCell ref="R65:W65"/>
    <mergeCell ref="R66:W66"/>
    <mergeCell ref="R67:W67"/>
    <mergeCell ref="R68:W68"/>
    <mergeCell ref="R69:W69"/>
    <mergeCell ref="R70:W70"/>
    <mergeCell ref="R53:W53"/>
    <mergeCell ref="R54:W54"/>
    <mergeCell ref="R55:W55"/>
    <mergeCell ref="R56:W56"/>
    <mergeCell ref="R57:W57"/>
    <mergeCell ref="R58:W58"/>
    <mergeCell ref="R59:W59"/>
    <mergeCell ref="R60:W60"/>
    <mergeCell ref="R61:W61"/>
    <mergeCell ref="R44:W44"/>
    <mergeCell ref="R45:W45"/>
    <mergeCell ref="R46:W46"/>
    <mergeCell ref="R47:W47"/>
    <mergeCell ref="R48:W48"/>
    <mergeCell ref="R49:W49"/>
    <mergeCell ref="R50:W50"/>
    <mergeCell ref="R51:W51"/>
    <mergeCell ref="R52:W52"/>
    <mergeCell ref="R35:W35"/>
    <mergeCell ref="R36:W36"/>
    <mergeCell ref="R37:W37"/>
    <mergeCell ref="R38:W38"/>
    <mergeCell ref="R39:W39"/>
    <mergeCell ref="R40:W40"/>
    <mergeCell ref="R41:W41"/>
    <mergeCell ref="R42:W42"/>
    <mergeCell ref="R43:W43"/>
    <mergeCell ref="R26:W26"/>
    <mergeCell ref="R27:W27"/>
    <mergeCell ref="R28:W28"/>
    <mergeCell ref="R29:W29"/>
    <mergeCell ref="R30:W30"/>
    <mergeCell ref="R31:W31"/>
    <mergeCell ref="R32:W32"/>
    <mergeCell ref="R33:W33"/>
    <mergeCell ref="R34:W34"/>
    <mergeCell ref="K18:K20"/>
    <mergeCell ref="L18:L20"/>
    <mergeCell ref="M18:M20"/>
    <mergeCell ref="N18:N20"/>
    <mergeCell ref="O18:O20"/>
    <mergeCell ref="R22:W22"/>
    <mergeCell ref="R23:W23"/>
    <mergeCell ref="R24:W24"/>
    <mergeCell ref="R25:W25"/>
    <mergeCell ref="C7:H7"/>
    <mergeCell ref="K7:P7"/>
    <mergeCell ref="S7:V7"/>
    <mergeCell ref="A9:G9"/>
    <mergeCell ref="H9:O9"/>
    <mergeCell ref="P9:Q9"/>
    <mergeCell ref="R9:W9"/>
    <mergeCell ref="H10:J10"/>
    <mergeCell ref="K10:O10"/>
    <mergeCell ref="P10:P20"/>
    <mergeCell ref="Q10:Q20"/>
    <mergeCell ref="R10:W21"/>
    <mergeCell ref="H11:I17"/>
    <mergeCell ref="J11:J17"/>
    <mergeCell ref="K11:M11"/>
    <mergeCell ref="K12:M12"/>
    <mergeCell ref="K13:M13"/>
    <mergeCell ref="K14:M14"/>
    <mergeCell ref="K15:M15"/>
    <mergeCell ref="K16:M16"/>
    <mergeCell ref="K17:M17"/>
    <mergeCell ref="H18:H20"/>
    <mergeCell ref="I18:I20"/>
    <mergeCell ref="J18:J20"/>
    <mergeCell ref="C4:H4"/>
    <mergeCell ref="K4:P4"/>
    <mergeCell ref="S4:V4"/>
    <mergeCell ref="C5:H5"/>
    <mergeCell ref="K5:P5"/>
    <mergeCell ref="S5:V5"/>
    <mergeCell ref="C6:H6"/>
    <mergeCell ref="K6:P6"/>
    <mergeCell ref="S6:V6"/>
    <mergeCell ref="X1:X3"/>
    <mergeCell ref="Y1:Y3"/>
    <mergeCell ref="Z1:Z3"/>
    <mergeCell ref="C2:H2"/>
    <mergeCell ref="K2:P2"/>
    <mergeCell ref="S2:V2"/>
    <mergeCell ref="C3:H3"/>
    <mergeCell ref="K3:P3"/>
    <mergeCell ref="S3:V3"/>
  </mergeCells>
  <pageMargins left="0.75" right="0.75" top="1" bottom="1" header="0.5" footer="0.5"/>
  <pageSetup paperSize="17" scale="60" orientation="landscape" r:id="rId1"/>
  <headerFooter alignWithMargins="0"/>
  <drawing r:id="rId2"/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E00-000000000000}">
  <sheetPr codeName="Sheet79"/>
  <dimension ref="A1:Z106"/>
  <sheetViews>
    <sheetView topLeftCell="A13" workbookViewId="0">
      <selection activeCell="L43" sqref="L43"/>
    </sheetView>
  </sheetViews>
  <sheetFormatPr defaultRowHeight="12.75" x14ac:dyDescent="0.2"/>
  <cols>
    <col min="1" max="3" width="9.7109375" style="4" customWidth="1"/>
    <col min="4" max="5" width="9.7109375" style="5" customWidth="1"/>
    <col min="6" max="7" width="9.7109375" style="6" customWidth="1"/>
    <col min="8" max="9" width="9.7109375" style="4" customWidth="1"/>
    <col min="10" max="10" width="10.42578125" style="4" customWidth="1"/>
    <col min="11" max="11" width="11.7109375" style="4" customWidth="1"/>
    <col min="12" max="12" width="14.42578125" style="4" customWidth="1"/>
    <col min="13" max="14" width="8.7109375" style="4" customWidth="1"/>
    <col min="15" max="15" width="12.28515625" style="4" customWidth="1"/>
    <col min="16" max="17" width="16.7109375" style="6" customWidth="1"/>
    <col min="18" max="18" width="8.7109375" style="7" customWidth="1"/>
    <col min="19" max="22" width="8.7109375" style="4" customWidth="1"/>
    <col min="23" max="23" width="12.28515625" style="4" customWidth="1"/>
    <col min="24" max="24" width="10.140625" style="4" customWidth="1"/>
    <col min="25" max="16384" width="9.140625" style="4"/>
  </cols>
  <sheetData>
    <row r="1" spans="1:26" ht="12" customHeight="1" thickBot="1" x14ac:dyDescent="0.25">
      <c r="P1" s="4"/>
      <c r="Q1" s="4"/>
      <c r="R1" s="4"/>
      <c r="U1" s="6"/>
      <c r="V1" s="6"/>
      <c r="W1" s="7"/>
      <c r="X1" s="481" t="s">
        <v>69</v>
      </c>
      <c r="Y1" s="484" t="s">
        <v>70</v>
      </c>
      <c r="Z1" s="486" t="s">
        <v>71</v>
      </c>
    </row>
    <row r="2" spans="1:26" x14ac:dyDescent="0.2">
      <c r="B2" s="8" t="s">
        <v>28</v>
      </c>
      <c r="C2" s="488" t="s">
        <v>29</v>
      </c>
      <c r="D2" s="489"/>
      <c r="E2" s="489"/>
      <c r="F2" s="489"/>
      <c r="G2" s="489"/>
      <c r="H2" s="490"/>
      <c r="J2" s="8" t="s">
        <v>28</v>
      </c>
      <c r="K2" s="488" t="s">
        <v>30</v>
      </c>
      <c r="L2" s="489"/>
      <c r="M2" s="489"/>
      <c r="N2" s="489"/>
      <c r="O2" s="489"/>
      <c r="P2" s="490"/>
      <c r="Q2" s="4"/>
      <c r="R2" s="8" t="s">
        <v>28</v>
      </c>
      <c r="S2" s="488" t="s">
        <v>30</v>
      </c>
      <c r="T2" s="489"/>
      <c r="U2" s="489"/>
      <c r="V2" s="490"/>
      <c r="X2" s="482"/>
      <c r="Y2" s="485"/>
      <c r="Z2" s="487"/>
    </row>
    <row r="3" spans="1:26" ht="13.5" thickBot="1" x14ac:dyDescent="0.25">
      <c r="B3" s="9">
        <v>1</v>
      </c>
      <c r="C3" s="491" t="s">
        <v>24</v>
      </c>
      <c r="D3" s="492"/>
      <c r="E3" s="492"/>
      <c r="F3" s="492"/>
      <c r="G3" s="492"/>
      <c r="H3" s="493"/>
      <c r="J3" s="9">
        <v>5</v>
      </c>
      <c r="K3" s="491" t="s">
        <v>31</v>
      </c>
      <c r="L3" s="492"/>
      <c r="M3" s="492"/>
      <c r="N3" s="492"/>
      <c r="O3" s="492"/>
      <c r="P3" s="493"/>
      <c r="Q3" s="4"/>
      <c r="R3" s="10">
        <v>10</v>
      </c>
      <c r="S3" s="491" t="s">
        <v>32</v>
      </c>
      <c r="T3" s="492"/>
      <c r="U3" s="492"/>
      <c r="V3" s="493"/>
      <c r="X3" s="483"/>
      <c r="Y3" s="485"/>
      <c r="Z3" s="487"/>
    </row>
    <row r="4" spans="1:26" x14ac:dyDescent="0.2">
      <c r="B4" s="9">
        <v>2</v>
      </c>
      <c r="C4" s="491" t="s">
        <v>26</v>
      </c>
      <c r="D4" s="492"/>
      <c r="E4" s="492"/>
      <c r="F4" s="492"/>
      <c r="G4" s="492"/>
      <c r="H4" s="493"/>
      <c r="J4" s="9">
        <v>6</v>
      </c>
      <c r="K4" s="491" t="s">
        <v>33</v>
      </c>
      <c r="L4" s="492"/>
      <c r="M4" s="492"/>
      <c r="N4" s="492"/>
      <c r="O4" s="492"/>
      <c r="P4" s="493"/>
      <c r="Q4" s="4"/>
      <c r="R4" s="10">
        <v>11</v>
      </c>
      <c r="S4" s="491" t="s">
        <v>34</v>
      </c>
      <c r="T4" s="492"/>
      <c r="U4" s="492"/>
      <c r="V4" s="493"/>
    </row>
    <row r="5" spans="1:26" x14ac:dyDescent="0.2">
      <c r="B5" s="9">
        <v>3</v>
      </c>
      <c r="C5" s="491" t="s">
        <v>27</v>
      </c>
      <c r="D5" s="492"/>
      <c r="E5" s="492"/>
      <c r="F5" s="492"/>
      <c r="G5" s="492"/>
      <c r="H5" s="493"/>
      <c r="J5" s="9">
        <v>7</v>
      </c>
      <c r="K5" s="491" t="s">
        <v>35</v>
      </c>
      <c r="L5" s="492"/>
      <c r="M5" s="492"/>
      <c r="N5" s="492"/>
      <c r="O5" s="492"/>
      <c r="P5" s="493"/>
      <c r="Q5" s="4"/>
      <c r="R5" s="10">
        <v>12</v>
      </c>
      <c r="S5" s="491" t="s">
        <v>36</v>
      </c>
      <c r="T5" s="492"/>
      <c r="U5" s="492"/>
      <c r="V5" s="493"/>
    </row>
    <row r="6" spans="1:26" x14ac:dyDescent="0.2">
      <c r="B6" s="9">
        <v>4</v>
      </c>
      <c r="C6" s="491" t="s">
        <v>25</v>
      </c>
      <c r="D6" s="492"/>
      <c r="E6" s="492"/>
      <c r="F6" s="492"/>
      <c r="G6" s="492"/>
      <c r="H6" s="493"/>
      <c r="J6" s="9">
        <v>8</v>
      </c>
      <c r="K6" s="491" t="s">
        <v>37</v>
      </c>
      <c r="L6" s="492"/>
      <c r="M6" s="492"/>
      <c r="N6" s="492"/>
      <c r="O6" s="492"/>
      <c r="P6" s="493"/>
      <c r="Q6" s="4"/>
      <c r="R6" s="10">
        <v>13</v>
      </c>
      <c r="S6" s="491" t="s">
        <v>38</v>
      </c>
      <c r="T6" s="492"/>
      <c r="U6" s="492"/>
      <c r="V6" s="493"/>
    </row>
    <row r="7" spans="1:26" ht="13.5" thickBot="1" x14ac:dyDescent="0.25">
      <c r="B7" s="11"/>
      <c r="C7" s="494"/>
      <c r="D7" s="495"/>
      <c r="E7" s="495"/>
      <c r="F7" s="495"/>
      <c r="G7" s="495"/>
      <c r="H7" s="496"/>
      <c r="J7" s="11">
        <v>9</v>
      </c>
      <c r="K7" s="494" t="s">
        <v>39</v>
      </c>
      <c r="L7" s="495"/>
      <c r="M7" s="495"/>
      <c r="N7" s="495"/>
      <c r="O7" s="495"/>
      <c r="P7" s="496"/>
      <c r="Q7" s="4"/>
      <c r="R7" s="12"/>
      <c r="S7" s="494"/>
      <c r="T7" s="495"/>
      <c r="U7" s="495"/>
      <c r="V7" s="496"/>
    </row>
    <row r="8" spans="1:26" ht="13.5" thickBot="1" x14ac:dyDescent="0.25">
      <c r="P8" s="4"/>
      <c r="Q8" s="4"/>
      <c r="R8" s="4"/>
      <c r="U8" s="6"/>
      <c r="V8" s="6"/>
      <c r="W8" s="7"/>
    </row>
    <row r="9" spans="1:26" s="13" customFormat="1" ht="24.75" customHeight="1" thickBot="1" x14ac:dyDescent="0.25">
      <c r="A9" s="497" t="s">
        <v>5</v>
      </c>
      <c r="B9" s="497"/>
      <c r="C9" s="497"/>
      <c r="D9" s="497"/>
      <c r="E9" s="497"/>
      <c r="F9" s="497"/>
      <c r="G9" s="498"/>
      <c r="H9" s="499" t="s">
        <v>40</v>
      </c>
      <c r="I9" s="500"/>
      <c r="J9" s="500"/>
      <c r="K9" s="500"/>
      <c r="L9" s="500"/>
      <c r="M9" s="500"/>
      <c r="N9" s="500"/>
      <c r="O9" s="500"/>
      <c r="P9" s="501">
        <v>621</v>
      </c>
      <c r="Q9" s="502"/>
      <c r="R9" s="499" t="s">
        <v>2</v>
      </c>
      <c r="S9" s="500"/>
      <c r="T9" s="500"/>
      <c r="U9" s="500"/>
      <c r="V9" s="500"/>
      <c r="W9" s="500"/>
    </row>
    <row r="10" spans="1:26" ht="12.75" customHeight="1" x14ac:dyDescent="0.2">
      <c r="A10" s="14" t="s">
        <v>6</v>
      </c>
      <c r="B10" s="15" t="s">
        <v>7</v>
      </c>
      <c r="C10" s="16" t="s">
        <v>8</v>
      </c>
      <c r="D10" s="17" t="s">
        <v>1</v>
      </c>
      <c r="E10" s="18" t="s">
        <v>9</v>
      </c>
      <c r="F10" s="19" t="s">
        <v>6</v>
      </c>
      <c r="G10" s="20" t="s">
        <v>16</v>
      </c>
      <c r="H10" s="503" t="s">
        <v>41</v>
      </c>
      <c r="I10" s="504"/>
      <c r="J10" s="505"/>
      <c r="K10" s="506" t="s">
        <v>42</v>
      </c>
      <c r="L10" s="507"/>
      <c r="M10" s="507"/>
      <c r="N10" s="507"/>
      <c r="O10" s="507"/>
      <c r="P10" s="508" t="s">
        <v>23</v>
      </c>
      <c r="Q10" s="511" t="s">
        <v>22</v>
      </c>
      <c r="R10" s="514"/>
      <c r="S10" s="515"/>
      <c r="T10" s="515"/>
      <c r="U10" s="515"/>
      <c r="V10" s="515"/>
      <c r="W10" s="515"/>
    </row>
    <row r="11" spans="1:26" ht="12.75" customHeight="1" x14ac:dyDescent="0.2">
      <c r="A11" s="21" t="s">
        <v>11</v>
      </c>
      <c r="B11" s="22" t="s">
        <v>11</v>
      </c>
      <c r="C11" s="23" t="s">
        <v>11</v>
      </c>
      <c r="D11" s="24" t="s">
        <v>9</v>
      </c>
      <c r="E11" s="25" t="s">
        <v>12</v>
      </c>
      <c r="F11" s="26" t="s">
        <v>9</v>
      </c>
      <c r="G11" s="27" t="s">
        <v>9</v>
      </c>
      <c r="H11" s="518" t="s">
        <v>43</v>
      </c>
      <c r="I11" s="519"/>
      <c r="J11" s="522" t="s">
        <v>44</v>
      </c>
      <c r="K11" s="523"/>
      <c r="L11" s="524"/>
      <c r="M11" s="525"/>
      <c r="N11" s="29"/>
      <c r="O11" s="97"/>
      <c r="P11" s="509"/>
      <c r="Q11" s="512"/>
      <c r="R11" s="516"/>
      <c r="S11" s="517"/>
      <c r="T11" s="517"/>
      <c r="U11" s="517"/>
      <c r="V11" s="517"/>
      <c r="W11" s="517"/>
    </row>
    <row r="12" spans="1:26" ht="12.75" customHeight="1" x14ac:dyDescent="0.2">
      <c r="A12" s="21" t="s">
        <v>7</v>
      </c>
      <c r="B12" s="22" t="s">
        <v>14</v>
      </c>
      <c r="C12" s="23" t="s">
        <v>14</v>
      </c>
      <c r="D12" s="24" t="s">
        <v>15</v>
      </c>
      <c r="E12" s="25" t="s">
        <v>16</v>
      </c>
      <c r="F12" s="26" t="s">
        <v>12</v>
      </c>
      <c r="G12" s="27" t="s">
        <v>10</v>
      </c>
      <c r="H12" s="520"/>
      <c r="I12" s="521"/>
      <c r="J12" s="522"/>
      <c r="K12" s="526"/>
      <c r="L12" s="527"/>
      <c r="M12" s="528"/>
      <c r="N12" s="30"/>
      <c r="O12" s="98"/>
      <c r="P12" s="509"/>
      <c r="Q12" s="512"/>
      <c r="R12" s="516"/>
      <c r="S12" s="517"/>
      <c r="T12" s="517"/>
      <c r="U12" s="517"/>
      <c r="V12" s="517"/>
      <c r="W12" s="517"/>
    </row>
    <row r="13" spans="1:26" ht="12.75" customHeight="1" x14ac:dyDescent="0.2">
      <c r="A13" s="21" t="s">
        <v>0</v>
      </c>
      <c r="B13" s="22" t="s">
        <v>12</v>
      </c>
      <c r="C13" s="23" t="s">
        <v>10</v>
      </c>
      <c r="D13" s="24"/>
      <c r="E13" s="25"/>
      <c r="F13" s="26" t="s">
        <v>15</v>
      </c>
      <c r="G13" s="27" t="s">
        <v>0</v>
      </c>
      <c r="H13" s="520"/>
      <c r="I13" s="521"/>
      <c r="J13" s="522"/>
      <c r="K13" s="526" t="s">
        <v>43</v>
      </c>
      <c r="L13" s="527"/>
      <c r="M13" s="528"/>
      <c r="N13" s="30" t="s">
        <v>44</v>
      </c>
      <c r="O13" s="98" t="s">
        <v>44</v>
      </c>
      <c r="P13" s="509"/>
      <c r="Q13" s="512"/>
      <c r="R13" s="516"/>
      <c r="S13" s="517"/>
      <c r="T13" s="517"/>
      <c r="U13" s="517"/>
      <c r="V13" s="517"/>
      <c r="W13" s="517"/>
    </row>
    <row r="14" spans="1:26" ht="12.75" customHeight="1" x14ac:dyDescent="0.2">
      <c r="A14" s="21" t="s">
        <v>10</v>
      </c>
      <c r="B14" s="22" t="s">
        <v>10</v>
      </c>
      <c r="C14" s="23" t="s">
        <v>9</v>
      </c>
      <c r="D14" s="24" t="s">
        <v>18</v>
      </c>
      <c r="E14" s="25" t="s">
        <v>18</v>
      </c>
      <c r="F14" s="26" t="s">
        <v>10</v>
      </c>
      <c r="G14" s="27" t="s">
        <v>17</v>
      </c>
      <c r="H14" s="520"/>
      <c r="I14" s="521"/>
      <c r="J14" s="522"/>
      <c r="K14" s="526" t="s">
        <v>45</v>
      </c>
      <c r="L14" s="527"/>
      <c r="M14" s="528"/>
      <c r="N14" s="30" t="s">
        <v>45</v>
      </c>
      <c r="O14" s="98" t="s">
        <v>44</v>
      </c>
      <c r="P14" s="509"/>
      <c r="Q14" s="512"/>
      <c r="R14" s="516"/>
      <c r="S14" s="517"/>
      <c r="T14" s="517"/>
      <c r="U14" s="517"/>
      <c r="V14" s="517"/>
      <c r="W14" s="517"/>
    </row>
    <row r="15" spans="1:26" ht="12.75" customHeight="1" x14ac:dyDescent="0.2">
      <c r="A15" s="21" t="s">
        <v>17</v>
      </c>
      <c r="B15" s="22" t="s">
        <v>13</v>
      </c>
      <c r="C15" s="23"/>
      <c r="D15" s="24" t="s">
        <v>6</v>
      </c>
      <c r="E15" s="25" t="s">
        <v>6</v>
      </c>
      <c r="F15" s="26" t="s">
        <v>19</v>
      </c>
      <c r="G15" s="27" t="s">
        <v>6</v>
      </c>
      <c r="H15" s="520"/>
      <c r="I15" s="521"/>
      <c r="J15" s="522"/>
      <c r="K15" s="526"/>
      <c r="L15" s="527"/>
      <c r="M15" s="528"/>
      <c r="N15" s="30"/>
      <c r="O15" s="98"/>
      <c r="P15" s="509"/>
      <c r="Q15" s="512"/>
      <c r="R15" s="516"/>
      <c r="S15" s="517"/>
      <c r="T15" s="517"/>
      <c r="U15" s="517"/>
      <c r="V15" s="517"/>
      <c r="W15" s="517"/>
    </row>
    <row r="16" spans="1:26" ht="12.75" customHeight="1" x14ac:dyDescent="0.2">
      <c r="A16" s="21" t="s">
        <v>11</v>
      </c>
      <c r="B16" s="22"/>
      <c r="C16" s="23"/>
      <c r="D16" s="24" t="s">
        <v>20</v>
      </c>
      <c r="E16" s="25" t="s">
        <v>20</v>
      </c>
      <c r="F16" s="26"/>
      <c r="G16" s="27"/>
      <c r="H16" s="520"/>
      <c r="I16" s="521"/>
      <c r="J16" s="522"/>
      <c r="K16" s="526"/>
      <c r="L16" s="527"/>
      <c r="M16" s="528"/>
      <c r="N16" s="30"/>
      <c r="O16" s="98"/>
      <c r="P16" s="509"/>
      <c r="Q16" s="512"/>
      <c r="R16" s="516"/>
      <c r="S16" s="517"/>
      <c r="T16" s="517"/>
      <c r="U16" s="517"/>
      <c r="V16" s="517"/>
      <c r="W16" s="517"/>
    </row>
    <row r="17" spans="1:23" ht="12.75" customHeight="1" x14ac:dyDescent="0.2">
      <c r="A17" s="21" t="s">
        <v>12</v>
      </c>
      <c r="B17" s="22"/>
      <c r="C17" s="23"/>
      <c r="D17" s="24"/>
      <c r="E17" s="25"/>
      <c r="F17" s="26" t="s">
        <v>3</v>
      </c>
      <c r="G17" s="27"/>
      <c r="H17" s="520"/>
      <c r="I17" s="521"/>
      <c r="J17" s="522"/>
      <c r="K17" s="529"/>
      <c r="L17" s="530"/>
      <c r="M17" s="531"/>
      <c r="N17" s="28"/>
      <c r="O17" s="99"/>
      <c r="P17" s="509"/>
      <c r="Q17" s="512"/>
      <c r="R17" s="516"/>
      <c r="S17" s="517"/>
      <c r="T17" s="517"/>
      <c r="U17" s="517"/>
      <c r="V17" s="517"/>
      <c r="W17" s="517"/>
    </row>
    <row r="18" spans="1:23" ht="12.75" customHeight="1" x14ac:dyDescent="0.2">
      <c r="A18" s="21"/>
      <c r="B18" s="22"/>
      <c r="C18" s="23"/>
      <c r="D18" s="24"/>
      <c r="E18" s="25"/>
      <c r="F18" s="26"/>
      <c r="G18" s="27"/>
      <c r="H18" s="520" t="s">
        <v>46</v>
      </c>
      <c r="I18" s="521" t="s">
        <v>47</v>
      </c>
      <c r="J18" s="522" t="s">
        <v>48</v>
      </c>
      <c r="K18" s="520" t="s">
        <v>46</v>
      </c>
      <c r="L18" s="521" t="s">
        <v>26</v>
      </c>
      <c r="M18" s="532" t="s">
        <v>47</v>
      </c>
      <c r="N18" s="521" t="s">
        <v>48</v>
      </c>
      <c r="O18" s="533" t="s">
        <v>25</v>
      </c>
      <c r="P18" s="509"/>
      <c r="Q18" s="512"/>
      <c r="R18" s="516"/>
      <c r="S18" s="517"/>
      <c r="T18" s="517"/>
      <c r="U18" s="517"/>
      <c r="V18" s="517"/>
      <c r="W18" s="517"/>
    </row>
    <row r="19" spans="1:23" ht="12.75" customHeight="1" x14ac:dyDescent="0.2">
      <c r="A19" s="31"/>
      <c r="B19" s="32"/>
      <c r="C19" s="33"/>
      <c r="D19" s="34"/>
      <c r="E19" s="35"/>
      <c r="F19" s="36"/>
      <c r="G19" s="37"/>
      <c r="H19" s="520"/>
      <c r="I19" s="521"/>
      <c r="J19" s="522"/>
      <c r="K19" s="520"/>
      <c r="L19" s="521"/>
      <c r="M19" s="532"/>
      <c r="N19" s="521"/>
      <c r="O19" s="534"/>
      <c r="P19" s="509"/>
      <c r="Q19" s="512"/>
      <c r="R19" s="516"/>
      <c r="S19" s="517"/>
      <c r="T19" s="517"/>
      <c r="U19" s="517"/>
      <c r="V19" s="517"/>
      <c r="W19" s="517"/>
    </row>
    <row r="20" spans="1:23" ht="12.75" customHeight="1" x14ac:dyDescent="0.2">
      <c r="A20" s="21"/>
      <c r="B20" s="22"/>
      <c r="C20" s="23"/>
      <c r="D20" s="24"/>
      <c r="E20" s="25"/>
      <c r="F20" s="26"/>
      <c r="G20" s="27"/>
      <c r="H20" s="520"/>
      <c r="I20" s="521"/>
      <c r="J20" s="522"/>
      <c r="K20" s="520"/>
      <c r="L20" s="521"/>
      <c r="M20" s="532"/>
      <c r="N20" s="521"/>
      <c r="O20" s="535"/>
      <c r="P20" s="510"/>
      <c r="Q20" s="513"/>
      <c r="R20" s="516"/>
      <c r="S20" s="517"/>
      <c r="T20" s="517"/>
      <c r="U20" s="517"/>
      <c r="V20" s="517"/>
      <c r="W20" s="517"/>
    </row>
    <row r="21" spans="1:23" ht="12.75" customHeight="1" thickBot="1" x14ac:dyDescent="0.25">
      <c r="A21" s="38"/>
      <c r="B21" s="39"/>
      <c r="C21" s="40"/>
      <c r="D21" s="41"/>
      <c r="E21" s="42"/>
      <c r="F21" s="43"/>
      <c r="G21" s="44"/>
      <c r="H21" s="45"/>
      <c r="I21" s="46"/>
      <c r="J21" s="47"/>
      <c r="K21" s="45"/>
      <c r="L21" s="49"/>
      <c r="M21" s="48"/>
      <c r="N21" s="46"/>
      <c r="O21" s="100"/>
      <c r="P21" s="50" t="s">
        <v>4</v>
      </c>
      <c r="Q21" s="51" t="s">
        <v>4</v>
      </c>
      <c r="R21" s="516"/>
      <c r="S21" s="517"/>
      <c r="T21" s="517"/>
      <c r="U21" s="517"/>
      <c r="V21" s="517"/>
      <c r="W21" s="517"/>
    </row>
    <row r="22" spans="1:23" ht="12.75" customHeight="1" x14ac:dyDescent="0.2">
      <c r="A22" s="52"/>
      <c r="B22" s="53"/>
      <c r="C22" s="53"/>
      <c r="D22" s="54"/>
      <c r="E22" s="54"/>
      <c r="F22" s="55"/>
      <c r="G22" s="56"/>
      <c r="H22" s="57"/>
      <c r="I22" s="58"/>
      <c r="J22" s="59"/>
      <c r="K22" s="57"/>
      <c r="L22" s="60"/>
      <c r="M22" s="60"/>
      <c r="N22" s="60"/>
      <c r="O22" s="60"/>
      <c r="P22" s="62"/>
      <c r="Q22" s="56"/>
      <c r="R22" s="536"/>
      <c r="S22" s="537"/>
      <c r="T22" s="537"/>
      <c r="U22" s="537"/>
      <c r="V22" s="537"/>
      <c r="W22" s="538"/>
    </row>
    <row r="23" spans="1:23" ht="12.75" customHeight="1" x14ac:dyDescent="0.2">
      <c r="A23" s="63"/>
      <c r="B23" s="60" t="s">
        <v>516</v>
      </c>
      <c r="C23" s="114">
        <v>347</v>
      </c>
      <c r="D23" s="107">
        <v>0</v>
      </c>
      <c r="E23" s="112">
        <v>4.2300000000000004</v>
      </c>
      <c r="F23" s="66"/>
      <c r="G23" s="61"/>
      <c r="H23" s="57"/>
      <c r="I23" s="58"/>
      <c r="J23" s="59"/>
      <c r="K23" s="57"/>
      <c r="L23" s="60"/>
      <c r="M23" s="60"/>
      <c r="N23" s="60"/>
      <c r="O23" s="251">
        <v>289</v>
      </c>
      <c r="P23" s="57">
        <f>SUM(H23:O23)</f>
        <v>289</v>
      </c>
      <c r="Q23" s="61">
        <f>P23</f>
        <v>289</v>
      </c>
      <c r="R23" s="539" t="s">
        <v>729</v>
      </c>
      <c r="S23" s="540"/>
      <c r="T23" s="540"/>
      <c r="U23" s="540"/>
      <c r="V23" s="540"/>
      <c r="W23" s="540"/>
    </row>
    <row r="24" spans="1:23" ht="12.75" customHeight="1" x14ac:dyDescent="0.2">
      <c r="A24" s="63"/>
      <c r="B24" s="60"/>
      <c r="C24" s="114"/>
      <c r="D24" s="107">
        <v>4.2300000000000004</v>
      </c>
      <c r="E24" s="108">
        <v>15.242000000000001</v>
      </c>
      <c r="F24" s="66"/>
      <c r="G24" s="61"/>
      <c r="H24" s="57">
        <f>16+16+16+16</f>
        <v>64</v>
      </c>
      <c r="I24" s="58"/>
      <c r="J24" s="59"/>
      <c r="K24" s="57"/>
      <c r="L24" s="60"/>
      <c r="M24" s="60"/>
      <c r="N24" s="60"/>
      <c r="O24" s="101">
        <f>1071+488</f>
        <v>1559</v>
      </c>
      <c r="P24" s="57">
        <f>SUM(H24:O24)</f>
        <v>1623</v>
      </c>
      <c r="Q24" s="61">
        <f>P24</f>
        <v>1623</v>
      </c>
      <c r="R24" s="539" t="s">
        <v>730</v>
      </c>
      <c r="S24" s="540"/>
      <c r="T24" s="540"/>
      <c r="U24" s="540"/>
      <c r="V24" s="540"/>
      <c r="W24" s="540"/>
    </row>
    <row r="25" spans="1:23" ht="12.75" customHeight="1" x14ac:dyDescent="0.2">
      <c r="A25" s="63"/>
      <c r="B25" s="60"/>
      <c r="C25" s="114"/>
      <c r="D25" s="107"/>
      <c r="E25" s="109"/>
      <c r="F25" s="66"/>
      <c r="G25" s="61"/>
      <c r="H25" s="57"/>
      <c r="I25" s="58"/>
      <c r="J25" s="59"/>
      <c r="K25" s="57"/>
      <c r="L25" s="60"/>
      <c r="M25" s="60"/>
      <c r="N25" s="60"/>
      <c r="O25" s="101"/>
      <c r="P25" s="57"/>
      <c r="Q25" s="61"/>
      <c r="R25" s="539"/>
      <c r="S25" s="540"/>
      <c r="T25" s="540"/>
      <c r="U25" s="540"/>
      <c r="V25" s="540"/>
      <c r="W25" s="540"/>
    </row>
    <row r="26" spans="1:23" ht="12.75" customHeight="1" x14ac:dyDescent="0.2">
      <c r="A26" s="63"/>
      <c r="B26" s="60"/>
      <c r="C26" s="114"/>
      <c r="D26" s="107"/>
      <c r="E26" s="112"/>
      <c r="F26" s="66"/>
      <c r="G26" s="61"/>
      <c r="H26" s="57"/>
      <c r="I26" s="58"/>
      <c r="J26" s="59"/>
      <c r="K26" s="57"/>
      <c r="L26" s="60"/>
      <c r="M26" s="60"/>
      <c r="N26" s="60"/>
      <c r="O26" s="101"/>
      <c r="P26" s="57"/>
      <c r="Q26" s="61"/>
      <c r="R26" s="539"/>
      <c r="S26" s="540"/>
      <c r="T26" s="540"/>
      <c r="U26" s="540"/>
      <c r="V26" s="540"/>
      <c r="W26" s="540"/>
    </row>
    <row r="27" spans="1:23" ht="12.75" customHeight="1" x14ac:dyDescent="0.2">
      <c r="A27" s="63"/>
      <c r="B27" s="60"/>
      <c r="C27" s="114"/>
      <c r="D27" s="107"/>
      <c r="E27" s="112"/>
      <c r="F27" s="66"/>
      <c r="G27" s="61"/>
      <c r="H27" s="57"/>
      <c r="I27" s="58"/>
      <c r="J27" s="59"/>
      <c r="K27" s="57"/>
      <c r="L27" s="60"/>
      <c r="M27" s="60"/>
      <c r="N27" s="60"/>
      <c r="O27" s="101"/>
      <c r="P27" s="57"/>
      <c r="Q27" s="61"/>
      <c r="R27" s="541"/>
      <c r="S27" s="542"/>
      <c r="T27" s="542"/>
      <c r="U27" s="542"/>
      <c r="V27" s="542"/>
      <c r="W27" s="543"/>
    </row>
    <row r="28" spans="1:23" s="218" customFormat="1" ht="12.75" customHeight="1" x14ac:dyDescent="0.2">
      <c r="A28" s="2"/>
      <c r="B28" s="60"/>
      <c r="C28" s="114"/>
      <c r="D28" s="187"/>
      <c r="E28" s="187"/>
      <c r="F28" s="66"/>
      <c r="G28" s="245"/>
      <c r="H28" s="145"/>
      <c r="I28" s="79"/>
      <c r="J28" s="146"/>
      <c r="K28" s="145"/>
      <c r="L28" s="66"/>
      <c r="M28" s="66"/>
      <c r="N28" s="66"/>
      <c r="O28" s="66"/>
      <c r="P28" s="57"/>
      <c r="Q28" s="61"/>
      <c r="R28" s="541"/>
      <c r="S28" s="542"/>
      <c r="T28" s="542"/>
      <c r="U28" s="542"/>
      <c r="V28" s="542"/>
      <c r="W28" s="543"/>
    </row>
    <row r="29" spans="1:23" s="218" customFormat="1" ht="12.75" customHeight="1" x14ac:dyDescent="0.2">
      <c r="A29" s="185"/>
      <c r="B29" s="60"/>
      <c r="C29" s="114"/>
      <c r="D29" s="187"/>
      <c r="E29" s="187"/>
      <c r="F29" s="66"/>
      <c r="G29" s="113"/>
      <c r="H29" s="145"/>
      <c r="I29" s="79"/>
      <c r="J29" s="146"/>
      <c r="K29" s="145"/>
      <c r="L29" s="66"/>
      <c r="M29" s="66"/>
      <c r="N29" s="66"/>
      <c r="O29" s="66"/>
      <c r="P29" s="57"/>
      <c r="Q29" s="61"/>
      <c r="R29" s="541"/>
      <c r="S29" s="542"/>
      <c r="T29" s="542"/>
      <c r="U29" s="542"/>
      <c r="V29" s="542"/>
      <c r="W29" s="543"/>
    </row>
    <row r="30" spans="1:23" s="218" customFormat="1" ht="12.75" customHeight="1" x14ac:dyDescent="0.2">
      <c r="A30" s="2"/>
      <c r="B30" s="60"/>
      <c r="C30" s="114"/>
      <c r="D30" s="187"/>
      <c r="E30" s="187"/>
      <c r="F30" s="66"/>
      <c r="G30" s="245"/>
      <c r="H30" s="145"/>
      <c r="I30" s="79"/>
      <c r="J30" s="146"/>
      <c r="K30" s="145"/>
      <c r="L30" s="66"/>
      <c r="M30" s="66"/>
      <c r="N30" s="66"/>
      <c r="O30" s="66"/>
      <c r="P30" s="57"/>
      <c r="Q30" s="61"/>
      <c r="R30" s="541"/>
      <c r="S30" s="542"/>
      <c r="T30" s="542"/>
      <c r="U30" s="542"/>
      <c r="V30" s="542"/>
      <c r="W30" s="543"/>
    </row>
    <row r="31" spans="1:23" s="218" customFormat="1" ht="12.75" customHeight="1" x14ac:dyDescent="0.2">
      <c r="A31" s="2"/>
      <c r="B31" s="60"/>
      <c r="C31" s="114"/>
      <c r="D31" s="187"/>
      <c r="E31" s="187"/>
      <c r="F31" s="66"/>
      <c r="G31" s="245"/>
      <c r="H31" s="145"/>
      <c r="I31" s="79"/>
      <c r="J31" s="146"/>
      <c r="K31" s="145"/>
      <c r="L31" s="66"/>
      <c r="M31" s="66"/>
      <c r="N31" s="66"/>
      <c r="O31" s="66"/>
      <c r="P31" s="57"/>
      <c r="Q31" s="61"/>
      <c r="R31" s="541"/>
      <c r="S31" s="542"/>
      <c r="T31" s="542"/>
      <c r="U31" s="542"/>
      <c r="V31" s="542"/>
      <c r="W31" s="543"/>
    </row>
    <row r="32" spans="1:23" s="218" customFormat="1" ht="12.75" customHeight="1" x14ac:dyDescent="0.2">
      <c r="A32" s="2"/>
      <c r="B32" s="60"/>
      <c r="C32" s="114"/>
      <c r="D32" s="187"/>
      <c r="E32" s="187"/>
      <c r="F32" s="66"/>
      <c r="G32" s="245"/>
      <c r="H32" s="145"/>
      <c r="I32" s="79"/>
      <c r="J32" s="146"/>
      <c r="K32" s="145"/>
      <c r="L32" s="66"/>
      <c r="M32" s="66"/>
      <c r="N32" s="66"/>
      <c r="O32" s="66"/>
      <c r="P32" s="57"/>
      <c r="Q32" s="61"/>
      <c r="R32" s="541"/>
      <c r="S32" s="542"/>
      <c r="T32" s="542"/>
      <c r="U32" s="542"/>
      <c r="V32" s="542"/>
      <c r="W32" s="543"/>
    </row>
    <row r="33" spans="1:23" s="218" customFormat="1" ht="12.75" customHeight="1" x14ac:dyDescent="0.2">
      <c r="A33" s="2"/>
      <c r="B33" s="60"/>
      <c r="C33" s="114"/>
      <c r="D33" s="187"/>
      <c r="E33" s="187"/>
      <c r="F33" s="66"/>
      <c r="G33" s="245"/>
      <c r="H33" s="145"/>
      <c r="I33" s="79"/>
      <c r="J33" s="146"/>
      <c r="K33" s="145"/>
      <c r="L33" s="66"/>
      <c r="M33" s="66"/>
      <c r="N33" s="66"/>
      <c r="O33" s="66"/>
      <c r="P33" s="57"/>
      <c r="Q33" s="61"/>
      <c r="R33" s="541"/>
      <c r="S33" s="542"/>
      <c r="T33" s="542"/>
      <c r="U33" s="542"/>
      <c r="V33" s="542"/>
      <c r="W33" s="543"/>
    </row>
    <row r="34" spans="1:23" s="218" customFormat="1" ht="12.75" customHeight="1" x14ac:dyDescent="0.2">
      <c r="A34" s="2"/>
      <c r="B34" s="60"/>
      <c r="C34" s="114"/>
      <c r="D34" s="187"/>
      <c r="E34" s="187"/>
      <c r="F34" s="66"/>
      <c r="G34" s="245"/>
      <c r="H34" s="145"/>
      <c r="I34" s="79"/>
      <c r="J34" s="146"/>
      <c r="K34" s="145"/>
      <c r="L34" s="66"/>
      <c r="M34" s="66"/>
      <c r="N34" s="66"/>
      <c r="O34" s="66"/>
      <c r="P34" s="57"/>
      <c r="Q34" s="61"/>
      <c r="R34" s="541"/>
      <c r="S34" s="542"/>
      <c r="T34" s="542"/>
      <c r="U34" s="542"/>
      <c r="V34" s="542"/>
      <c r="W34" s="543"/>
    </row>
    <row r="35" spans="1:23" ht="12.75" customHeight="1" x14ac:dyDescent="0.2">
      <c r="A35" s="63"/>
      <c r="B35" s="60"/>
      <c r="C35" s="114"/>
      <c r="D35" s="107"/>
      <c r="E35" s="112"/>
      <c r="F35" s="66"/>
      <c r="G35" s="61"/>
      <c r="H35" s="57"/>
      <c r="I35" s="58"/>
      <c r="J35" s="59"/>
      <c r="K35" s="57"/>
      <c r="L35" s="60"/>
      <c r="M35" s="60"/>
      <c r="N35" s="60"/>
      <c r="O35" s="101"/>
      <c r="P35" s="57"/>
      <c r="Q35" s="61"/>
      <c r="R35" s="541"/>
      <c r="S35" s="542"/>
      <c r="T35" s="542"/>
      <c r="U35" s="542"/>
      <c r="V35" s="542"/>
      <c r="W35" s="543"/>
    </row>
    <row r="36" spans="1:23" s="189" customFormat="1" ht="12.75" customHeight="1" x14ac:dyDescent="0.2">
      <c r="A36" s="63"/>
      <c r="B36" s="60"/>
      <c r="C36" s="114"/>
      <c r="D36" s="107"/>
      <c r="E36" s="112"/>
      <c r="F36" s="66"/>
      <c r="G36" s="61"/>
      <c r="H36" s="57"/>
      <c r="I36" s="58"/>
      <c r="J36" s="59"/>
      <c r="K36" s="57"/>
      <c r="L36" s="60"/>
      <c r="M36" s="60"/>
      <c r="N36" s="60"/>
      <c r="O36" s="101"/>
      <c r="P36" s="57"/>
      <c r="Q36" s="61"/>
      <c r="R36" s="541"/>
      <c r="S36" s="542"/>
      <c r="T36" s="542"/>
      <c r="U36" s="542"/>
      <c r="V36" s="542"/>
      <c r="W36" s="543"/>
    </row>
    <row r="37" spans="1:23" s="218" customFormat="1" ht="12.75" customHeight="1" x14ac:dyDescent="0.2">
      <c r="A37" s="2"/>
      <c r="B37" s="60"/>
      <c r="C37" s="114"/>
      <c r="D37" s="107"/>
      <c r="E37" s="112"/>
      <c r="F37" s="66"/>
      <c r="G37" s="113"/>
      <c r="H37" s="145"/>
      <c r="I37" s="79"/>
      <c r="J37" s="146"/>
      <c r="K37" s="145"/>
      <c r="L37" s="66"/>
      <c r="M37" s="66"/>
      <c r="N37" s="66"/>
      <c r="O37" s="101"/>
      <c r="P37" s="57"/>
      <c r="Q37" s="61"/>
      <c r="R37" s="541"/>
      <c r="S37" s="542"/>
      <c r="T37" s="542"/>
      <c r="U37" s="542"/>
      <c r="V37" s="542"/>
      <c r="W37" s="543"/>
    </row>
    <row r="38" spans="1:23" s="218" customFormat="1" ht="12.75" customHeight="1" x14ac:dyDescent="0.2">
      <c r="A38" s="2"/>
      <c r="B38" s="60"/>
      <c r="C38" s="114"/>
      <c r="D38" s="107"/>
      <c r="E38" s="112"/>
      <c r="F38" s="66"/>
      <c r="G38" s="113"/>
      <c r="H38" s="145"/>
      <c r="I38" s="79"/>
      <c r="J38" s="146"/>
      <c r="K38" s="145"/>
      <c r="L38" s="66"/>
      <c r="M38" s="66"/>
      <c r="N38" s="66"/>
      <c r="O38" s="101"/>
      <c r="P38" s="57"/>
      <c r="Q38" s="61"/>
      <c r="R38" s="541"/>
      <c r="S38" s="542"/>
      <c r="T38" s="542"/>
      <c r="U38" s="542"/>
      <c r="V38" s="542"/>
      <c r="W38" s="543"/>
    </row>
    <row r="39" spans="1:23" s="218" customFormat="1" ht="12.75" customHeight="1" x14ac:dyDescent="0.2">
      <c r="A39" s="2"/>
      <c r="B39" s="60"/>
      <c r="C39" s="114"/>
      <c r="D39" s="107"/>
      <c r="E39" s="107"/>
      <c r="F39" s="66"/>
      <c r="G39" s="113"/>
      <c r="H39" s="145"/>
      <c r="I39" s="79"/>
      <c r="J39" s="146"/>
      <c r="K39" s="145"/>
      <c r="L39" s="66"/>
      <c r="M39" s="66"/>
      <c r="N39" s="66"/>
      <c r="O39" s="101"/>
      <c r="P39" s="57"/>
      <c r="Q39" s="61"/>
      <c r="R39" s="541"/>
      <c r="S39" s="542"/>
      <c r="T39" s="542"/>
      <c r="U39" s="542"/>
      <c r="V39" s="542"/>
      <c r="W39" s="543"/>
    </row>
    <row r="40" spans="1:23" s="218" customFormat="1" ht="12.75" customHeight="1" x14ac:dyDescent="0.2">
      <c r="A40" s="2"/>
      <c r="B40" s="60"/>
      <c r="C40" s="114"/>
      <c r="D40" s="107"/>
      <c r="E40" s="107"/>
      <c r="F40" s="66"/>
      <c r="G40" s="113"/>
      <c r="H40" s="145"/>
      <c r="I40" s="79"/>
      <c r="J40" s="146"/>
      <c r="K40" s="145"/>
      <c r="L40" s="66"/>
      <c r="M40" s="66"/>
      <c r="N40" s="66"/>
      <c r="O40" s="66"/>
      <c r="P40" s="57"/>
      <c r="Q40" s="61"/>
      <c r="R40" s="541"/>
      <c r="S40" s="542"/>
      <c r="T40" s="542"/>
      <c r="U40" s="542"/>
      <c r="V40" s="542"/>
      <c r="W40" s="543"/>
    </row>
    <row r="41" spans="1:23" s="218" customFormat="1" ht="12.75" customHeight="1" x14ac:dyDescent="0.2">
      <c r="A41" s="2"/>
      <c r="B41" s="60"/>
      <c r="C41" s="114"/>
      <c r="D41" s="107"/>
      <c r="E41" s="107"/>
      <c r="F41" s="66"/>
      <c r="G41" s="113"/>
      <c r="H41" s="145"/>
      <c r="I41" s="79"/>
      <c r="J41" s="146"/>
      <c r="K41" s="145"/>
      <c r="L41" s="66"/>
      <c r="M41" s="66"/>
      <c r="N41" s="66"/>
      <c r="O41" s="66"/>
      <c r="P41" s="57"/>
      <c r="Q41" s="61"/>
      <c r="R41" s="541"/>
      <c r="S41" s="542"/>
      <c r="T41" s="542"/>
      <c r="U41" s="542"/>
      <c r="V41" s="542"/>
      <c r="W41" s="543"/>
    </row>
    <row r="42" spans="1:23" s="218" customFormat="1" ht="12.75" customHeight="1" x14ac:dyDescent="0.2">
      <c r="A42" s="2"/>
      <c r="B42" s="60"/>
      <c r="C42" s="114"/>
      <c r="D42" s="107"/>
      <c r="E42" s="112"/>
      <c r="F42" s="66"/>
      <c r="G42" s="113"/>
      <c r="H42" s="145"/>
      <c r="I42" s="79"/>
      <c r="J42" s="146"/>
      <c r="K42" s="145"/>
      <c r="L42" s="66"/>
      <c r="M42" s="66"/>
      <c r="N42" s="66"/>
      <c r="O42" s="66"/>
      <c r="P42" s="57"/>
      <c r="Q42" s="61"/>
      <c r="R42" s="541"/>
      <c r="S42" s="542"/>
      <c r="T42" s="542"/>
      <c r="U42" s="542"/>
      <c r="V42" s="542"/>
      <c r="W42" s="543"/>
    </row>
    <row r="43" spans="1:23" s="218" customFormat="1" ht="12.75" customHeight="1" x14ac:dyDescent="0.2">
      <c r="A43" s="2"/>
      <c r="B43" s="60"/>
      <c r="C43" s="114"/>
      <c r="D43" s="107"/>
      <c r="E43" s="112"/>
      <c r="F43" s="66"/>
      <c r="G43" s="113"/>
      <c r="H43" s="145"/>
      <c r="I43" s="79"/>
      <c r="J43" s="146"/>
      <c r="K43" s="145"/>
      <c r="L43" s="66"/>
      <c r="M43" s="66"/>
      <c r="N43" s="66"/>
      <c r="O43" s="66"/>
      <c r="P43" s="57"/>
      <c r="Q43" s="61"/>
      <c r="R43" s="541"/>
      <c r="S43" s="542"/>
      <c r="T43" s="542"/>
      <c r="U43" s="542"/>
      <c r="V43" s="542"/>
      <c r="W43" s="543"/>
    </row>
    <row r="44" spans="1:23" s="218" customFormat="1" ht="12.75" customHeight="1" x14ac:dyDescent="0.2">
      <c r="A44" s="2"/>
      <c r="B44" s="60"/>
      <c r="C44" s="114"/>
      <c r="D44" s="187"/>
      <c r="E44" s="187"/>
      <c r="F44" s="66"/>
      <c r="G44" s="245"/>
      <c r="H44" s="145"/>
      <c r="I44" s="79"/>
      <c r="J44" s="146"/>
      <c r="K44" s="145"/>
      <c r="L44" s="66"/>
      <c r="M44" s="66"/>
      <c r="N44" s="66"/>
      <c r="O44" s="66"/>
      <c r="P44" s="57"/>
      <c r="Q44" s="61"/>
      <c r="R44" s="541"/>
      <c r="S44" s="542"/>
      <c r="T44" s="542"/>
      <c r="U44" s="542"/>
      <c r="V44" s="542"/>
      <c r="W44" s="543"/>
    </row>
    <row r="45" spans="1:23" s="218" customFormat="1" ht="12.75" customHeight="1" x14ac:dyDescent="0.2">
      <c r="A45" s="2"/>
      <c r="B45" s="60"/>
      <c r="C45" s="114"/>
      <c r="D45" s="187"/>
      <c r="E45" s="187"/>
      <c r="F45" s="66"/>
      <c r="G45" s="245"/>
      <c r="H45" s="145"/>
      <c r="I45" s="79"/>
      <c r="J45" s="146"/>
      <c r="K45" s="145"/>
      <c r="L45" s="66"/>
      <c r="M45" s="66"/>
      <c r="N45" s="66"/>
      <c r="O45" s="66"/>
      <c r="P45" s="57"/>
      <c r="Q45" s="61"/>
      <c r="R45" s="541"/>
      <c r="S45" s="542"/>
      <c r="T45" s="542"/>
      <c r="U45" s="542"/>
      <c r="V45" s="542"/>
      <c r="W45" s="543"/>
    </row>
    <row r="46" spans="1:23" s="218" customFormat="1" ht="12.75" customHeight="1" x14ac:dyDescent="0.2">
      <c r="A46" s="185"/>
      <c r="B46" s="60"/>
      <c r="C46" s="114"/>
      <c r="D46" s="187"/>
      <c r="E46" s="187"/>
      <c r="F46" s="66"/>
      <c r="G46" s="113"/>
      <c r="H46" s="145"/>
      <c r="I46" s="79"/>
      <c r="J46" s="146"/>
      <c r="K46" s="145"/>
      <c r="L46" s="66"/>
      <c r="M46" s="66"/>
      <c r="N46" s="66"/>
      <c r="O46" s="66"/>
      <c r="P46" s="57"/>
      <c r="Q46" s="61"/>
      <c r="R46" s="541"/>
      <c r="S46" s="542"/>
      <c r="T46" s="542"/>
      <c r="U46" s="542"/>
      <c r="V46" s="542"/>
      <c r="W46" s="543"/>
    </row>
    <row r="47" spans="1:23" s="218" customFormat="1" ht="12.75" customHeight="1" x14ac:dyDescent="0.2">
      <c r="A47" s="2"/>
      <c r="B47" s="60"/>
      <c r="C47" s="114"/>
      <c r="D47" s="187"/>
      <c r="E47" s="187"/>
      <c r="F47" s="66"/>
      <c r="G47" s="245"/>
      <c r="H47" s="145"/>
      <c r="I47" s="79"/>
      <c r="J47" s="146"/>
      <c r="K47" s="145"/>
      <c r="L47" s="66"/>
      <c r="M47" s="66"/>
      <c r="N47" s="66"/>
      <c r="O47" s="66"/>
      <c r="P47" s="57"/>
      <c r="Q47" s="61"/>
      <c r="R47" s="541"/>
      <c r="S47" s="542"/>
      <c r="T47" s="542"/>
      <c r="U47" s="542"/>
      <c r="V47" s="542"/>
      <c r="W47" s="543"/>
    </row>
    <row r="48" spans="1:23" s="218" customFormat="1" ht="12.75" customHeight="1" x14ac:dyDescent="0.2">
      <c r="A48" s="2"/>
      <c r="B48" s="60"/>
      <c r="C48" s="114"/>
      <c r="D48" s="187"/>
      <c r="E48" s="187"/>
      <c r="F48" s="66"/>
      <c r="G48" s="245"/>
      <c r="H48" s="145"/>
      <c r="I48" s="79"/>
      <c r="J48" s="146"/>
      <c r="K48" s="145"/>
      <c r="L48" s="66"/>
      <c r="M48" s="66"/>
      <c r="N48" s="66"/>
      <c r="O48" s="66"/>
      <c r="P48" s="57"/>
      <c r="Q48" s="61"/>
      <c r="R48" s="541"/>
      <c r="S48" s="542"/>
      <c r="T48" s="542"/>
      <c r="U48" s="542"/>
      <c r="V48" s="542"/>
      <c r="W48" s="543"/>
    </row>
    <row r="49" spans="1:23" s="218" customFormat="1" ht="12.75" customHeight="1" x14ac:dyDescent="0.2">
      <c r="A49" s="2"/>
      <c r="B49" s="60"/>
      <c r="C49" s="114"/>
      <c r="D49" s="187"/>
      <c r="E49" s="187"/>
      <c r="F49" s="66"/>
      <c r="G49" s="245"/>
      <c r="H49" s="145"/>
      <c r="I49" s="79"/>
      <c r="J49" s="146"/>
      <c r="K49" s="145"/>
      <c r="L49" s="66"/>
      <c r="M49" s="66"/>
      <c r="N49" s="66"/>
      <c r="O49" s="66"/>
      <c r="P49" s="57"/>
      <c r="Q49" s="61"/>
      <c r="R49" s="541"/>
      <c r="S49" s="542"/>
      <c r="T49" s="542"/>
      <c r="U49" s="542"/>
      <c r="V49" s="542"/>
      <c r="W49" s="543"/>
    </row>
    <row r="50" spans="1:23" s="218" customFormat="1" ht="12.75" customHeight="1" x14ac:dyDescent="0.2">
      <c r="A50" s="2"/>
      <c r="B50" s="60"/>
      <c r="C50" s="114"/>
      <c r="D50" s="187"/>
      <c r="E50" s="187"/>
      <c r="F50" s="66"/>
      <c r="G50" s="245"/>
      <c r="H50" s="145"/>
      <c r="I50" s="79"/>
      <c r="J50" s="146"/>
      <c r="K50" s="145"/>
      <c r="L50" s="66"/>
      <c r="M50" s="66"/>
      <c r="N50" s="66"/>
      <c r="O50" s="66"/>
      <c r="P50" s="57"/>
      <c r="Q50" s="61"/>
      <c r="R50" s="541"/>
      <c r="S50" s="542"/>
      <c r="T50" s="542"/>
      <c r="U50" s="542"/>
      <c r="V50" s="542"/>
      <c r="W50" s="543"/>
    </row>
    <row r="51" spans="1:23" s="218" customFormat="1" ht="12.75" customHeight="1" x14ac:dyDescent="0.2">
      <c r="A51" s="2"/>
      <c r="B51" s="60"/>
      <c r="C51" s="114"/>
      <c r="D51" s="187"/>
      <c r="E51" s="187"/>
      <c r="F51" s="66"/>
      <c r="G51" s="245"/>
      <c r="H51" s="145"/>
      <c r="I51" s="79"/>
      <c r="J51" s="146"/>
      <c r="K51" s="145"/>
      <c r="L51" s="66"/>
      <c r="M51" s="66"/>
      <c r="N51" s="66"/>
      <c r="O51" s="66"/>
      <c r="P51" s="57"/>
      <c r="Q51" s="61"/>
      <c r="R51" s="541"/>
      <c r="S51" s="542"/>
      <c r="T51" s="542"/>
      <c r="U51" s="542"/>
      <c r="V51" s="542"/>
      <c r="W51" s="543"/>
    </row>
    <row r="52" spans="1:23" s="247" customFormat="1" ht="12.75" customHeight="1" x14ac:dyDescent="0.2">
      <c r="A52" s="2"/>
      <c r="B52" s="3"/>
      <c r="C52" s="3"/>
      <c r="D52" s="187"/>
      <c r="E52" s="187"/>
      <c r="F52" s="66"/>
      <c r="G52" s="245"/>
      <c r="H52" s="145"/>
      <c r="I52" s="79"/>
      <c r="J52" s="146"/>
      <c r="K52" s="145"/>
      <c r="L52" s="66"/>
      <c r="M52" s="66"/>
      <c r="N52" s="66"/>
      <c r="O52" s="66"/>
      <c r="P52" s="145"/>
      <c r="Q52" s="113"/>
      <c r="R52" s="541"/>
      <c r="S52" s="542"/>
      <c r="T52" s="542"/>
      <c r="U52" s="542"/>
      <c r="V52" s="542"/>
      <c r="W52" s="543"/>
    </row>
    <row r="53" spans="1:23" ht="12.75" customHeight="1" x14ac:dyDescent="0.2">
      <c r="A53" s="63"/>
      <c r="B53" s="3"/>
      <c r="C53" s="3"/>
      <c r="D53" s="65"/>
      <c r="E53" s="65"/>
      <c r="F53" s="66"/>
      <c r="G53" s="1"/>
      <c r="H53" s="145"/>
      <c r="I53" s="79"/>
      <c r="J53" s="146"/>
      <c r="K53" s="57"/>
      <c r="L53" s="66"/>
      <c r="M53" s="66"/>
      <c r="N53" s="66"/>
      <c r="O53" s="66"/>
      <c r="P53" s="57"/>
      <c r="Q53" s="113"/>
      <c r="R53" s="541"/>
      <c r="S53" s="542"/>
      <c r="T53" s="542"/>
      <c r="U53" s="542"/>
      <c r="V53" s="542"/>
      <c r="W53" s="543"/>
    </row>
    <row r="54" spans="1:23" ht="12.75" customHeight="1" x14ac:dyDescent="0.2">
      <c r="A54" s="63"/>
      <c r="B54" s="3"/>
      <c r="C54" s="3"/>
      <c r="D54" s="65"/>
      <c r="E54" s="65"/>
      <c r="F54" s="66"/>
      <c r="G54" s="1"/>
      <c r="H54" s="145"/>
      <c r="I54" s="79"/>
      <c r="J54" s="146"/>
      <c r="K54" s="145"/>
      <c r="L54" s="66"/>
      <c r="M54" s="66"/>
      <c r="N54" s="66"/>
      <c r="O54" s="66"/>
      <c r="P54" s="57"/>
      <c r="Q54" s="113"/>
      <c r="R54" s="541"/>
      <c r="S54" s="542"/>
      <c r="T54" s="542"/>
      <c r="U54" s="542"/>
      <c r="V54" s="542"/>
      <c r="W54" s="543"/>
    </row>
    <row r="55" spans="1:23" s="78" customFormat="1" ht="12.75" customHeight="1" x14ac:dyDescent="0.2">
      <c r="A55" s="63"/>
      <c r="B55" s="3"/>
      <c r="C55" s="3"/>
      <c r="D55" s="65"/>
      <c r="E55" s="65"/>
      <c r="F55" s="66"/>
      <c r="G55" s="1"/>
      <c r="H55" s="74"/>
      <c r="I55" s="79"/>
      <c r="J55" s="76"/>
      <c r="K55" s="74"/>
      <c r="L55" s="66"/>
      <c r="M55" s="77"/>
      <c r="N55" s="66"/>
      <c r="O55" s="77"/>
      <c r="P55" s="74"/>
      <c r="Q55" s="72"/>
      <c r="R55" s="541"/>
      <c r="S55" s="542"/>
      <c r="T55" s="542"/>
      <c r="U55" s="542"/>
      <c r="V55" s="542"/>
      <c r="W55" s="543"/>
    </row>
    <row r="56" spans="1:23" s="78" customFormat="1" ht="12.75" customHeight="1" x14ac:dyDescent="0.2">
      <c r="A56" s="63"/>
      <c r="B56" s="3"/>
      <c r="C56" s="3"/>
      <c r="D56" s="65"/>
      <c r="E56" s="65"/>
      <c r="F56" s="66"/>
      <c r="G56" s="1"/>
      <c r="H56" s="74"/>
      <c r="I56" s="79"/>
      <c r="J56" s="76"/>
      <c r="K56" s="57"/>
      <c r="L56" s="66"/>
      <c r="M56" s="77"/>
      <c r="N56" s="66"/>
      <c r="O56" s="77"/>
      <c r="P56" s="74"/>
      <c r="Q56" s="72"/>
      <c r="R56" s="541"/>
      <c r="S56" s="542"/>
      <c r="T56" s="542"/>
      <c r="U56" s="542"/>
      <c r="V56" s="542"/>
      <c r="W56" s="543"/>
    </row>
    <row r="57" spans="1:23" ht="12.75" customHeight="1" x14ac:dyDescent="0.2">
      <c r="A57" s="81"/>
      <c r="B57" s="82"/>
      <c r="C57" s="82"/>
      <c r="D57" s="83"/>
      <c r="E57" s="83"/>
      <c r="F57" s="84"/>
      <c r="G57" s="85"/>
      <c r="H57" s="86"/>
      <c r="I57" s="87"/>
      <c r="J57" s="88"/>
      <c r="K57" s="86"/>
      <c r="L57" s="89"/>
      <c r="M57" s="90"/>
      <c r="N57" s="89"/>
      <c r="O57" s="89"/>
      <c r="P57" s="86"/>
      <c r="Q57" s="85"/>
      <c r="R57" s="541"/>
      <c r="S57" s="542"/>
      <c r="T57" s="542"/>
      <c r="U57" s="542"/>
      <c r="V57" s="542"/>
      <c r="W57" s="543"/>
    </row>
    <row r="58" spans="1:23" ht="12.75" customHeight="1" x14ac:dyDescent="0.2">
      <c r="A58" s="81"/>
      <c r="B58" s="82"/>
      <c r="C58" s="82"/>
      <c r="D58" s="83"/>
      <c r="E58" s="83"/>
      <c r="F58" s="84"/>
      <c r="G58" s="85"/>
      <c r="H58" s="86"/>
      <c r="I58" s="87"/>
      <c r="J58" s="88"/>
      <c r="K58" s="86"/>
      <c r="L58" s="89"/>
      <c r="M58" s="90"/>
      <c r="N58" s="89"/>
      <c r="O58" s="89"/>
      <c r="P58" s="86"/>
      <c r="Q58" s="85"/>
      <c r="R58" s="541"/>
      <c r="S58" s="542"/>
      <c r="T58" s="542"/>
      <c r="U58" s="542"/>
      <c r="V58" s="542"/>
      <c r="W58" s="543"/>
    </row>
    <row r="59" spans="1:23" ht="12.75" customHeight="1" x14ac:dyDescent="0.2">
      <c r="A59" s="81"/>
      <c r="B59" s="82"/>
      <c r="C59" s="82"/>
      <c r="D59" s="83"/>
      <c r="E59" s="83"/>
      <c r="F59" s="84"/>
      <c r="G59" s="85"/>
      <c r="H59" s="86"/>
      <c r="I59" s="87"/>
      <c r="J59" s="88"/>
      <c r="K59" s="86"/>
      <c r="L59" s="89"/>
      <c r="M59" s="90"/>
      <c r="N59" s="89"/>
      <c r="O59" s="89"/>
      <c r="P59" s="86"/>
      <c r="Q59" s="85"/>
      <c r="R59" s="541"/>
      <c r="S59" s="542"/>
      <c r="T59" s="542"/>
      <c r="U59" s="542"/>
      <c r="V59" s="542"/>
      <c r="W59" s="543"/>
    </row>
    <row r="60" spans="1:23" ht="12.75" customHeight="1" x14ac:dyDescent="0.2">
      <c r="A60" s="81"/>
      <c r="B60" s="82"/>
      <c r="C60" s="82"/>
      <c r="D60" s="83"/>
      <c r="E60" s="83"/>
      <c r="F60" s="84"/>
      <c r="G60" s="85"/>
      <c r="H60" s="86"/>
      <c r="I60" s="87"/>
      <c r="J60" s="88"/>
      <c r="K60" s="86"/>
      <c r="L60" s="89"/>
      <c r="M60" s="90"/>
      <c r="N60" s="89"/>
      <c r="O60" s="89"/>
      <c r="P60" s="86"/>
      <c r="Q60" s="85"/>
      <c r="R60" s="541"/>
      <c r="S60" s="542"/>
      <c r="T60" s="542"/>
      <c r="U60" s="542"/>
      <c r="V60" s="542"/>
      <c r="W60" s="543"/>
    </row>
    <row r="61" spans="1:23" ht="12.75" customHeight="1" x14ac:dyDescent="0.2">
      <c r="A61" s="81"/>
      <c r="B61" s="82"/>
      <c r="C61" s="82"/>
      <c r="D61" s="83"/>
      <c r="E61" s="83"/>
      <c r="F61" s="84"/>
      <c r="G61" s="85"/>
      <c r="H61" s="86"/>
      <c r="I61" s="87"/>
      <c r="J61" s="88"/>
      <c r="K61" s="86"/>
      <c r="L61" s="89"/>
      <c r="M61" s="90"/>
      <c r="N61" s="89"/>
      <c r="O61" s="89"/>
      <c r="P61" s="86"/>
      <c r="Q61" s="85"/>
      <c r="R61" s="541"/>
      <c r="S61" s="542"/>
      <c r="T61" s="542"/>
      <c r="U61" s="542"/>
      <c r="V61" s="542"/>
      <c r="W61" s="543"/>
    </row>
    <row r="62" spans="1:23" ht="12.75" customHeight="1" x14ac:dyDescent="0.2">
      <c r="A62" s="81"/>
      <c r="B62" s="82"/>
      <c r="C62" s="82"/>
      <c r="D62" s="83"/>
      <c r="E62" s="83"/>
      <c r="F62" s="84"/>
      <c r="G62" s="85"/>
      <c r="H62" s="86"/>
      <c r="I62" s="87"/>
      <c r="J62" s="88"/>
      <c r="K62" s="86"/>
      <c r="L62" s="89"/>
      <c r="M62" s="90"/>
      <c r="N62" s="89"/>
      <c r="O62" s="89"/>
      <c r="P62" s="86"/>
      <c r="Q62" s="85"/>
      <c r="R62" s="541"/>
      <c r="S62" s="542"/>
      <c r="T62" s="542"/>
      <c r="U62" s="542"/>
      <c r="V62" s="542"/>
      <c r="W62" s="543"/>
    </row>
    <row r="63" spans="1:23" ht="12.75" customHeight="1" x14ac:dyDescent="0.2">
      <c r="A63" s="81"/>
      <c r="B63" s="82"/>
      <c r="C63" s="82"/>
      <c r="D63" s="83"/>
      <c r="E63" s="83"/>
      <c r="F63" s="84"/>
      <c r="G63" s="85"/>
      <c r="H63" s="86"/>
      <c r="I63" s="87"/>
      <c r="J63" s="88"/>
      <c r="K63" s="86"/>
      <c r="L63" s="89"/>
      <c r="M63" s="90"/>
      <c r="N63" s="89"/>
      <c r="O63" s="89"/>
      <c r="P63" s="86"/>
      <c r="Q63" s="85"/>
      <c r="R63" s="541"/>
      <c r="S63" s="542"/>
      <c r="T63" s="542"/>
      <c r="U63" s="542"/>
      <c r="V63" s="542"/>
      <c r="W63" s="543"/>
    </row>
    <row r="64" spans="1:23" ht="12.75" customHeight="1" x14ac:dyDescent="0.2">
      <c r="A64" s="81"/>
      <c r="B64" s="82"/>
      <c r="C64" s="82"/>
      <c r="D64" s="83"/>
      <c r="E64" s="83"/>
      <c r="F64" s="84"/>
      <c r="G64" s="85"/>
      <c r="H64" s="86"/>
      <c r="I64" s="87"/>
      <c r="J64" s="88"/>
      <c r="K64" s="86"/>
      <c r="L64" s="89"/>
      <c r="M64" s="90"/>
      <c r="N64" s="89"/>
      <c r="O64" s="89"/>
      <c r="P64" s="86"/>
      <c r="Q64" s="85"/>
      <c r="R64" s="541"/>
      <c r="S64" s="542"/>
      <c r="T64" s="542"/>
      <c r="U64" s="542"/>
      <c r="V64" s="542"/>
      <c r="W64" s="543"/>
    </row>
    <row r="65" spans="1:23" ht="12.75" customHeight="1" x14ac:dyDescent="0.2">
      <c r="A65" s="81"/>
      <c r="B65" s="82"/>
      <c r="C65" s="82"/>
      <c r="D65" s="83"/>
      <c r="E65" s="83"/>
      <c r="F65" s="84"/>
      <c r="G65" s="85"/>
      <c r="H65" s="86"/>
      <c r="I65" s="87"/>
      <c r="J65" s="88"/>
      <c r="K65" s="86"/>
      <c r="L65" s="89"/>
      <c r="M65" s="90"/>
      <c r="N65" s="89"/>
      <c r="O65" s="89"/>
      <c r="P65" s="86"/>
      <c r="Q65" s="85"/>
      <c r="R65" s="541"/>
      <c r="S65" s="542"/>
      <c r="T65" s="542"/>
      <c r="U65" s="542"/>
      <c r="V65" s="542"/>
      <c r="W65" s="543"/>
    </row>
    <row r="66" spans="1:23" ht="12.75" customHeight="1" x14ac:dyDescent="0.2">
      <c r="A66" s="81"/>
      <c r="B66" s="82"/>
      <c r="C66" s="82"/>
      <c r="D66" s="83"/>
      <c r="E66" s="83"/>
      <c r="F66" s="84"/>
      <c r="G66" s="85"/>
      <c r="H66" s="86"/>
      <c r="I66" s="87"/>
      <c r="J66" s="88"/>
      <c r="K66" s="86"/>
      <c r="L66" s="89"/>
      <c r="M66" s="90"/>
      <c r="N66" s="89"/>
      <c r="O66" s="89"/>
      <c r="P66" s="86"/>
      <c r="Q66" s="85"/>
      <c r="R66" s="541"/>
      <c r="S66" s="542"/>
      <c r="T66" s="542"/>
      <c r="U66" s="542"/>
      <c r="V66" s="542"/>
      <c r="W66" s="543"/>
    </row>
    <row r="67" spans="1:23" ht="12.75" customHeight="1" x14ac:dyDescent="0.2">
      <c r="A67" s="81"/>
      <c r="B67" s="82"/>
      <c r="C67" s="82"/>
      <c r="D67" s="83"/>
      <c r="E67" s="83"/>
      <c r="F67" s="84"/>
      <c r="G67" s="85"/>
      <c r="H67" s="86"/>
      <c r="I67" s="87"/>
      <c r="J67" s="88"/>
      <c r="K67" s="86"/>
      <c r="L67" s="89"/>
      <c r="M67" s="90"/>
      <c r="N67" s="89"/>
      <c r="O67" s="89"/>
      <c r="P67" s="86"/>
      <c r="Q67" s="85"/>
      <c r="R67" s="541"/>
      <c r="S67" s="542"/>
      <c r="T67" s="542"/>
      <c r="U67" s="542"/>
      <c r="V67" s="542"/>
      <c r="W67" s="543"/>
    </row>
    <row r="68" spans="1:23" ht="12.75" customHeight="1" x14ac:dyDescent="0.2">
      <c r="A68" s="81"/>
      <c r="B68" s="82"/>
      <c r="C68" s="82"/>
      <c r="D68" s="83"/>
      <c r="E68" s="83"/>
      <c r="F68" s="84"/>
      <c r="G68" s="85"/>
      <c r="H68" s="86"/>
      <c r="I68" s="87"/>
      <c r="J68" s="88"/>
      <c r="K68" s="86"/>
      <c r="L68" s="89"/>
      <c r="M68" s="90"/>
      <c r="N68" s="89"/>
      <c r="O68" s="89"/>
      <c r="P68" s="86"/>
      <c r="Q68" s="85"/>
      <c r="R68" s="541"/>
      <c r="S68" s="542"/>
      <c r="T68" s="542"/>
      <c r="U68" s="542"/>
      <c r="V68" s="542"/>
      <c r="W68" s="543"/>
    </row>
    <row r="69" spans="1:23" ht="12.75" customHeight="1" x14ac:dyDescent="0.2">
      <c r="A69" s="81"/>
      <c r="B69" s="82"/>
      <c r="C69" s="82"/>
      <c r="D69" s="83"/>
      <c r="E69" s="83"/>
      <c r="F69" s="84"/>
      <c r="G69" s="85"/>
      <c r="H69" s="86"/>
      <c r="I69" s="87"/>
      <c r="J69" s="88"/>
      <c r="K69" s="86"/>
      <c r="L69" s="89"/>
      <c r="M69" s="90"/>
      <c r="N69" s="89"/>
      <c r="O69" s="89"/>
      <c r="P69" s="86"/>
      <c r="Q69" s="85"/>
      <c r="R69" s="541"/>
      <c r="S69" s="542"/>
      <c r="T69" s="542"/>
      <c r="U69" s="542"/>
      <c r="V69" s="542"/>
      <c r="W69" s="543"/>
    </row>
    <row r="70" spans="1:23" ht="12.75" customHeight="1" x14ac:dyDescent="0.2">
      <c r="A70" s="81"/>
      <c r="B70" s="82"/>
      <c r="C70" s="82"/>
      <c r="D70" s="83"/>
      <c r="E70" s="83"/>
      <c r="F70" s="84"/>
      <c r="G70" s="85"/>
      <c r="H70" s="86"/>
      <c r="I70" s="87"/>
      <c r="J70" s="88"/>
      <c r="K70" s="86"/>
      <c r="L70" s="89"/>
      <c r="M70" s="90"/>
      <c r="N70" s="89"/>
      <c r="O70" s="89"/>
      <c r="P70" s="86"/>
      <c r="Q70" s="85"/>
      <c r="R70" s="541"/>
      <c r="S70" s="542"/>
      <c r="T70" s="542"/>
      <c r="U70" s="542"/>
      <c r="V70" s="542"/>
      <c r="W70" s="543"/>
    </row>
    <row r="71" spans="1:23" ht="12.75" customHeight="1" x14ac:dyDescent="0.2">
      <c r="A71" s="81"/>
      <c r="B71" s="82"/>
      <c r="C71" s="82"/>
      <c r="D71" s="83"/>
      <c r="E71" s="83"/>
      <c r="F71" s="84"/>
      <c r="G71" s="85"/>
      <c r="H71" s="86"/>
      <c r="I71" s="87"/>
      <c r="J71" s="88"/>
      <c r="K71" s="86"/>
      <c r="L71" s="89"/>
      <c r="M71" s="90"/>
      <c r="N71" s="89"/>
      <c r="O71" s="89"/>
      <c r="P71" s="86"/>
      <c r="Q71" s="85"/>
      <c r="R71" s="541"/>
      <c r="S71" s="542"/>
      <c r="T71" s="542"/>
      <c r="U71" s="542"/>
      <c r="V71" s="542"/>
      <c r="W71" s="543"/>
    </row>
    <row r="72" spans="1:23" ht="12.75" customHeight="1" x14ac:dyDescent="0.2">
      <c r="A72" s="81"/>
      <c r="B72" s="82"/>
      <c r="C72" s="82"/>
      <c r="D72" s="83"/>
      <c r="E72" s="83"/>
      <c r="F72" s="84"/>
      <c r="G72" s="85"/>
      <c r="H72" s="86"/>
      <c r="I72" s="87"/>
      <c r="J72" s="88"/>
      <c r="K72" s="86"/>
      <c r="L72" s="89"/>
      <c r="M72" s="90"/>
      <c r="N72" s="89"/>
      <c r="O72" s="89"/>
      <c r="P72" s="86"/>
      <c r="Q72" s="85"/>
      <c r="R72" s="541"/>
      <c r="S72" s="542"/>
      <c r="T72" s="542"/>
      <c r="U72" s="542"/>
      <c r="V72" s="542"/>
      <c r="W72" s="543"/>
    </row>
    <row r="73" spans="1:23" ht="12.75" customHeight="1" x14ac:dyDescent="0.2">
      <c r="A73" s="81"/>
      <c r="B73" s="82"/>
      <c r="C73" s="82"/>
      <c r="D73" s="83"/>
      <c r="E73" s="83"/>
      <c r="F73" s="84"/>
      <c r="G73" s="85"/>
      <c r="H73" s="86"/>
      <c r="I73" s="87"/>
      <c r="J73" s="88"/>
      <c r="K73" s="86"/>
      <c r="L73" s="89"/>
      <c r="M73" s="90"/>
      <c r="N73" s="89"/>
      <c r="O73" s="89"/>
      <c r="P73" s="86"/>
      <c r="Q73" s="85"/>
      <c r="R73" s="541"/>
      <c r="S73" s="542"/>
      <c r="T73" s="542"/>
      <c r="U73" s="542"/>
      <c r="V73" s="542"/>
      <c r="W73" s="543"/>
    </row>
    <row r="74" spans="1:23" ht="12.75" customHeight="1" x14ac:dyDescent="0.2">
      <c r="A74" s="81"/>
      <c r="B74" s="82"/>
      <c r="C74" s="82"/>
      <c r="D74" s="83"/>
      <c r="E74" s="83"/>
      <c r="F74" s="84"/>
      <c r="G74" s="85"/>
      <c r="H74" s="86"/>
      <c r="I74" s="87"/>
      <c r="J74" s="88"/>
      <c r="K74" s="86"/>
      <c r="L74" s="89"/>
      <c r="M74" s="90"/>
      <c r="N74" s="89"/>
      <c r="O74" s="89"/>
      <c r="P74" s="86"/>
      <c r="Q74" s="85"/>
      <c r="R74" s="541"/>
      <c r="S74" s="542"/>
      <c r="T74" s="542"/>
      <c r="U74" s="542"/>
      <c r="V74" s="542"/>
      <c r="W74" s="543"/>
    </row>
    <row r="75" spans="1:23" ht="12.75" customHeight="1" x14ac:dyDescent="0.2">
      <c r="A75" s="81"/>
      <c r="B75" s="82"/>
      <c r="C75" s="82"/>
      <c r="D75" s="83"/>
      <c r="E75" s="83"/>
      <c r="F75" s="84"/>
      <c r="G75" s="85"/>
      <c r="H75" s="86"/>
      <c r="I75" s="87"/>
      <c r="J75" s="88"/>
      <c r="K75" s="86"/>
      <c r="L75" s="89"/>
      <c r="M75" s="90"/>
      <c r="N75" s="89"/>
      <c r="O75" s="89"/>
      <c r="P75" s="86"/>
      <c r="Q75" s="85"/>
      <c r="R75" s="541"/>
      <c r="S75" s="542"/>
      <c r="T75" s="542"/>
      <c r="U75" s="542"/>
      <c r="V75" s="542"/>
      <c r="W75" s="543"/>
    </row>
    <row r="76" spans="1:23" ht="12.75" customHeight="1" x14ac:dyDescent="0.2">
      <c r="A76" s="81"/>
      <c r="B76" s="82"/>
      <c r="C76" s="82"/>
      <c r="D76" s="83"/>
      <c r="E76" s="83"/>
      <c r="F76" s="84"/>
      <c r="G76" s="85"/>
      <c r="H76" s="86"/>
      <c r="I76" s="87"/>
      <c r="J76" s="88"/>
      <c r="K76" s="86"/>
      <c r="L76" s="89"/>
      <c r="M76" s="90"/>
      <c r="N76" s="89"/>
      <c r="O76" s="89"/>
      <c r="P76" s="86"/>
      <c r="Q76" s="85"/>
      <c r="R76" s="541"/>
      <c r="S76" s="542"/>
      <c r="T76" s="542"/>
      <c r="U76" s="542"/>
      <c r="V76" s="542"/>
      <c r="W76" s="543"/>
    </row>
    <row r="77" spans="1:23" ht="12.75" customHeight="1" x14ac:dyDescent="0.2">
      <c r="A77" s="81"/>
      <c r="B77" s="82"/>
      <c r="C77" s="82"/>
      <c r="D77" s="83"/>
      <c r="E77" s="83"/>
      <c r="F77" s="84"/>
      <c r="G77" s="85"/>
      <c r="H77" s="86"/>
      <c r="I77" s="87"/>
      <c r="J77" s="88"/>
      <c r="K77" s="86"/>
      <c r="L77" s="89"/>
      <c r="M77" s="90"/>
      <c r="N77" s="89"/>
      <c r="O77" s="89"/>
      <c r="P77" s="86"/>
      <c r="Q77" s="85"/>
      <c r="R77" s="541"/>
      <c r="S77" s="542"/>
      <c r="T77" s="542"/>
      <c r="U77" s="542"/>
      <c r="V77" s="542"/>
      <c r="W77" s="543"/>
    </row>
    <row r="78" spans="1:23" ht="12.75" customHeight="1" x14ac:dyDescent="0.2">
      <c r="A78" s="81"/>
      <c r="B78" s="82"/>
      <c r="C78" s="82"/>
      <c r="D78" s="83"/>
      <c r="E78" s="83"/>
      <c r="F78" s="84"/>
      <c r="G78" s="85"/>
      <c r="H78" s="86"/>
      <c r="I78" s="87"/>
      <c r="J78" s="88"/>
      <c r="K78" s="86"/>
      <c r="L78" s="89"/>
      <c r="M78" s="90"/>
      <c r="N78" s="89"/>
      <c r="O78" s="89"/>
      <c r="P78" s="86"/>
      <c r="Q78" s="85"/>
      <c r="R78" s="541"/>
      <c r="S78" s="542"/>
      <c r="T78" s="542"/>
      <c r="U78" s="542"/>
      <c r="V78" s="542"/>
      <c r="W78" s="543"/>
    </row>
    <row r="79" spans="1:23" ht="12.75" customHeight="1" thickBot="1" x14ac:dyDescent="0.25">
      <c r="A79" s="81"/>
      <c r="B79" s="82"/>
      <c r="C79" s="82"/>
      <c r="D79" s="83"/>
      <c r="E79" s="83"/>
      <c r="F79" s="89"/>
      <c r="G79" s="85"/>
      <c r="H79" s="86"/>
      <c r="I79" s="89"/>
      <c r="J79" s="85"/>
      <c r="K79" s="86"/>
      <c r="L79" s="89"/>
      <c r="M79" s="89"/>
      <c r="N79" s="89"/>
      <c r="O79" s="89"/>
      <c r="P79" s="86"/>
      <c r="Q79" s="85"/>
      <c r="R79" s="547"/>
      <c r="S79" s="548"/>
      <c r="T79" s="548"/>
      <c r="U79" s="548"/>
      <c r="V79" s="548"/>
      <c r="W79" s="549"/>
    </row>
    <row r="80" spans="1:23" ht="12.75" customHeight="1" x14ac:dyDescent="0.2">
      <c r="A80" s="550" t="s">
        <v>49</v>
      </c>
      <c r="B80" s="550"/>
      <c r="C80" s="550"/>
      <c r="D80" s="550"/>
      <c r="E80" s="550"/>
      <c r="F80" s="550"/>
      <c r="G80" s="550"/>
      <c r="H80" s="550"/>
      <c r="I80" s="550"/>
      <c r="J80" s="550"/>
      <c r="K80" s="550"/>
      <c r="L80" s="550"/>
      <c r="M80" s="550"/>
      <c r="N80" s="550"/>
      <c r="O80" s="550"/>
      <c r="P80" s="91"/>
      <c r="Q80" s="92"/>
      <c r="R80" s="551"/>
      <c r="S80" s="552"/>
      <c r="T80" s="552"/>
      <c r="U80" s="552"/>
      <c r="V80" s="552"/>
      <c r="W80" s="552"/>
    </row>
    <row r="81" spans="1:23" x14ac:dyDescent="0.2">
      <c r="H81" s="6"/>
      <c r="I81" s="6"/>
      <c r="J81" s="6"/>
      <c r="K81" s="6"/>
      <c r="L81" s="6"/>
      <c r="M81" s="6"/>
      <c r="N81" s="6"/>
      <c r="O81" s="6"/>
    </row>
    <row r="82" spans="1:23" x14ac:dyDescent="0.2">
      <c r="H82" s="6"/>
      <c r="I82" s="6"/>
      <c r="J82" s="6"/>
      <c r="K82" s="6"/>
      <c r="L82" s="6"/>
      <c r="M82" s="6"/>
      <c r="N82" s="6"/>
      <c r="O82" s="6"/>
    </row>
    <row r="83" spans="1:23" x14ac:dyDescent="0.2">
      <c r="A83" s="93"/>
      <c r="B83" s="93"/>
      <c r="C83" s="93"/>
      <c r="D83" s="94"/>
      <c r="E83" s="94"/>
      <c r="F83" s="95"/>
      <c r="G83" s="95"/>
      <c r="H83" s="95"/>
      <c r="I83" s="95"/>
      <c r="J83" s="95"/>
      <c r="K83" s="95"/>
      <c r="L83" s="95"/>
      <c r="M83" s="95"/>
      <c r="N83" s="95"/>
      <c r="O83" s="95"/>
      <c r="P83" s="95"/>
      <c r="Q83" s="95"/>
      <c r="R83" s="96"/>
    </row>
    <row r="84" spans="1:23" x14ac:dyDescent="0.2">
      <c r="A84" s="93"/>
      <c r="B84" s="93"/>
      <c r="C84" s="93"/>
      <c r="D84" s="94"/>
      <c r="E84" s="94"/>
      <c r="F84" s="95"/>
      <c r="G84" s="95"/>
      <c r="H84" s="95"/>
      <c r="I84" s="95"/>
      <c r="J84" s="95"/>
      <c r="K84" s="95"/>
      <c r="L84" s="95"/>
      <c r="M84" s="95"/>
      <c r="N84" s="95"/>
      <c r="O84" s="95"/>
      <c r="P84" s="95"/>
      <c r="Q84" s="95"/>
      <c r="R84" s="96"/>
    </row>
    <row r="85" spans="1:23" x14ac:dyDescent="0.2">
      <c r="A85" s="93"/>
      <c r="B85" s="93"/>
      <c r="C85" s="93"/>
      <c r="D85" s="94"/>
      <c r="E85" s="94"/>
      <c r="F85" s="95"/>
      <c r="G85" s="95"/>
      <c r="H85" s="95"/>
      <c r="I85" s="95"/>
      <c r="J85" s="95"/>
      <c r="K85" s="95"/>
      <c r="L85" s="95"/>
      <c r="M85" s="95"/>
      <c r="N85" s="95"/>
      <c r="O85" s="95"/>
      <c r="P85" s="95"/>
      <c r="Q85" s="95"/>
      <c r="R85" s="96"/>
    </row>
    <row r="86" spans="1:23" x14ac:dyDescent="0.2">
      <c r="H86" s="6"/>
      <c r="I86" s="6"/>
      <c r="J86" s="6"/>
      <c r="K86" s="6"/>
      <c r="L86" s="6"/>
      <c r="M86" s="6"/>
      <c r="N86" s="6"/>
      <c r="O86" s="6"/>
    </row>
    <row r="87" spans="1:23" x14ac:dyDescent="0.2">
      <c r="H87" s="6"/>
      <c r="I87" s="6"/>
      <c r="J87" s="6"/>
      <c r="K87" s="6"/>
      <c r="L87" s="6"/>
      <c r="M87" s="6"/>
      <c r="N87" s="6"/>
      <c r="O87" s="6"/>
    </row>
    <row r="88" spans="1:23" x14ac:dyDescent="0.2">
      <c r="H88" s="6"/>
      <c r="I88" s="6"/>
      <c r="J88" s="6"/>
      <c r="K88" s="6"/>
      <c r="L88" s="6"/>
      <c r="M88" s="6"/>
      <c r="N88" s="6"/>
      <c r="O88" s="6"/>
    </row>
    <row r="89" spans="1:23" s="78" customFormat="1" ht="12.75" customHeight="1" x14ac:dyDescent="0.2">
      <c r="A89" s="63"/>
      <c r="B89" s="3"/>
      <c r="C89" s="3"/>
      <c r="D89" s="65">
        <v>7.66</v>
      </c>
      <c r="E89" s="65">
        <v>7.92</v>
      </c>
      <c r="F89" s="66"/>
      <c r="G89" s="1"/>
      <c r="H89" s="74"/>
      <c r="I89" s="79"/>
      <c r="J89" s="76"/>
      <c r="K89" s="57"/>
      <c r="L89" s="66"/>
      <c r="M89" s="77"/>
      <c r="N89" s="66"/>
      <c r="O89" s="77">
        <v>28</v>
      </c>
      <c r="P89" s="80"/>
      <c r="Q89" s="72"/>
      <c r="R89" s="541" t="s">
        <v>534</v>
      </c>
      <c r="S89" s="542"/>
      <c r="T89" s="542"/>
      <c r="U89" s="542"/>
      <c r="V89" s="542"/>
      <c r="W89" s="543"/>
    </row>
    <row r="90" spans="1:23" s="78" customFormat="1" ht="12.75" customHeight="1" x14ac:dyDescent="0.2">
      <c r="A90" s="63"/>
      <c r="B90" s="3"/>
      <c r="C90" s="3"/>
      <c r="D90" s="65">
        <v>7.92</v>
      </c>
      <c r="E90" s="65">
        <v>8.26</v>
      </c>
      <c r="F90" s="66"/>
      <c r="G90" s="1">
        <v>10</v>
      </c>
      <c r="H90" s="74"/>
      <c r="I90" s="79"/>
      <c r="J90" s="76"/>
      <c r="K90" s="74"/>
      <c r="L90" s="66">
        <v>56</v>
      </c>
      <c r="M90" s="77"/>
      <c r="N90" s="66"/>
      <c r="O90" s="77">
        <v>84</v>
      </c>
      <c r="P90" s="80"/>
      <c r="Q90" s="72"/>
      <c r="R90" s="541" t="s">
        <v>534</v>
      </c>
      <c r="S90" s="542"/>
      <c r="T90" s="542"/>
      <c r="U90" s="542"/>
      <c r="V90" s="542"/>
      <c r="W90" s="543"/>
    </row>
    <row r="91" spans="1:23" s="78" customFormat="1" ht="12.75" customHeight="1" x14ac:dyDescent="0.2">
      <c r="A91" s="63"/>
      <c r="B91" s="3"/>
      <c r="C91" s="3"/>
      <c r="D91" s="65">
        <v>8.26</v>
      </c>
      <c r="E91" s="65">
        <v>8.44</v>
      </c>
      <c r="F91" s="66"/>
      <c r="G91" s="1">
        <v>4</v>
      </c>
      <c r="H91" s="74"/>
      <c r="I91" s="79"/>
      <c r="J91" s="76"/>
      <c r="K91" s="74"/>
      <c r="L91" s="66"/>
      <c r="M91" s="77"/>
      <c r="N91" s="66"/>
      <c r="O91" s="77">
        <v>12</v>
      </c>
      <c r="P91" s="74"/>
      <c r="Q91" s="72"/>
      <c r="R91" s="541" t="s">
        <v>534</v>
      </c>
      <c r="S91" s="542"/>
      <c r="T91" s="542"/>
      <c r="U91" s="542"/>
      <c r="V91" s="542"/>
      <c r="W91" s="543"/>
    </row>
    <row r="92" spans="1:23" s="78" customFormat="1" ht="12.75" customHeight="1" x14ac:dyDescent="0.2">
      <c r="A92" s="63"/>
      <c r="B92" s="3"/>
      <c r="C92" s="3"/>
      <c r="D92" s="65">
        <v>8.44</v>
      </c>
      <c r="E92" s="65">
        <v>8.74</v>
      </c>
      <c r="F92" s="66"/>
      <c r="G92" s="1">
        <v>10</v>
      </c>
      <c r="H92" s="74"/>
      <c r="I92" s="79"/>
      <c r="J92" s="76"/>
      <c r="K92" s="57"/>
      <c r="L92" s="66">
        <v>21</v>
      </c>
      <c r="M92" s="77"/>
      <c r="N92" s="66"/>
      <c r="O92" s="77">
        <v>64</v>
      </c>
      <c r="P92" s="74"/>
      <c r="Q92" s="72"/>
      <c r="R92" s="541" t="s">
        <v>534</v>
      </c>
      <c r="S92" s="542"/>
      <c r="T92" s="542"/>
      <c r="U92" s="542"/>
      <c r="V92" s="542"/>
      <c r="W92" s="543"/>
    </row>
    <row r="93" spans="1:23" x14ac:dyDescent="0.2">
      <c r="H93" s="6"/>
      <c r="I93" s="6"/>
      <c r="J93" s="6"/>
      <c r="K93" s="6"/>
      <c r="L93" s="6"/>
      <c r="M93" s="6"/>
      <c r="N93" s="6"/>
      <c r="O93" s="6"/>
    </row>
    <row r="94" spans="1:23" x14ac:dyDescent="0.2">
      <c r="H94" s="6"/>
      <c r="I94" s="6"/>
      <c r="J94" s="6"/>
      <c r="K94" s="6"/>
      <c r="L94" s="6"/>
      <c r="M94" s="6"/>
      <c r="N94" s="6"/>
      <c r="O94" s="6"/>
    </row>
    <row r="95" spans="1:23" x14ac:dyDescent="0.2">
      <c r="H95" s="6"/>
      <c r="I95" s="6"/>
      <c r="J95" s="6"/>
      <c r="K95" s="6"/>
      <c r="L95" s="6"/>
      <c r="M95" s="6"/>
      <c r="N95" s="6"/>
      <c r="O95" s="6"/>
    </row>
    <row r="96" spans="1:23" x14ac:dyDescent="0.2">
      <c r="H96" s="6"/>
      <c r="I96" s="6"/>
      <c r="J96" s="6"/>
      <c r="K96" s="6"/>
      <c r="L96" s="6"/>
      <c r="M96" s="6"/>
      <c r="N96" s="6"/>
      <c r="O96" s="6"/>
    </row>
    <row r="97" spans="1:23" x14ac:dyDescent="0.2">
      <c r="H97" s="6"/>
      <c r="I97" s="6"/>
      <c r="J97" s="6"/>
      <c r="K97" s="6"/>
      <c r="L97" s="6"/>
      <c r="M97" s="6"/>
      <c r="N97" s="6"/>
      <c r="O97" s="6"/>
    </row>
    <row r="98" spans="1:23" x14ac:dyDescent="0.2">
      <c r="H98" s="6"/>
      <c r="I98" s="6"/>
      <c r="J98" s="6"/>
      <c r="K98" s="6"/>
      <c r="L98" s="6"/>
      <c r="M98" s="6"/>
      <c r="N98" s="6"/>
      <c r="O98" s="6"/>
    </row>
    <row r="99" spans="1:23" x14ac:dyDescent="0.2">
      <c r="H99" s="6"/>
      <c r="I99" s="6"/>
      <c r="J99" s="6"/>
      <c r="K99" s="6"/>
      <c r="L99" s="6"/>
      <c r="M99" s="6"/>
      <c r="N99" s="6"/>
      <c r="O99" s="6"/>
    </row>
    <row r="100" spans="1:23" x14ac:dyDescent="0.2">
      <c r="H100" s="6"/>
      <c r="I100" s="6"/>
      <c r="J100" s="6"/>
      <c r="K100" s="6"/>
      <c r="L100" s="6"/>
      <c r="M100" s="6"/>
      <c r="N100" s="6"/>
      <c r="O100" s="6"/>
    </row>
    <row r="101" spans="1:23" x14ac:dyDescent="0.2">
      <c r="H101" s="6"/>
      <c r="I101" s="6"/>
      <c r="J101" s="6"/>
      <c r="K101" s="6"/>
      <c r="L101" s="6"/>
      <c r="M101" s="6"/>
      <c r="N101" s="6"/>
      <c r="O101" s="6"/>
    </row>
    <row r="102" spans="1:23" x14ac:dyDescent="0.2">
      <c r="H102" s="6"/>
      <c r="I102" s="6"/>
      <c r="J102" s="6"/>
      <c r="K102" s="6"/>
      <c r="L102" s="6"/>
      <c r="M102" s="6"/>
      <c r="N102" s="6"/>
      <c r="O102" s="6"/>
    </row>
    <row r="103" spans="1:23" x14ac:dyDescent="0.2">
      <c r="H103" s="6"/>
      <c r="I103" s="6"/>
      <c r="J103" s="6"/>
      <c r="K103" s="6"/>
      <c r="L103" s="6"/>
      <c r="M103" s="6"/>
      <c r="N103" s="6"/>
      <c r="O103" s="6"/>
    </row>
    <row r="104" spans="1:23" s="6" customFormat="1" x14ac:dyDescent="0.2">
      <c r="A104" s="4"/>
      <c r="B104" s="4"/>
      <c r="C104" s="4"/>
      <c r="D104" s="5"/>
      <c r="E104" s="5"/>
      <c r="R104" s="7"/>
      <c r="S104" s="4"/>
      <c r="T104" s="4"/>
      <c r="U104" s="4"/>
      <c r="V104" s="4"/>
      <c r="W104" s="4"/>
    </row>
    <row r="105" spans="1:23" s="6" customFormat="1" x14ac:dyDescent="0.2">
      <c r="A105" s="4"/>
      <c r="B105" s="4"/>
      <c r="C105" s="4"/>
      <c r="D105" s="5"/>
      <c r="E105" s="5"/>
      <c r="R105" s="7"/>
      <c r="S105" s="4"/>
      <c r="T105" s="4"/>
      <c r="U105" s="4"/>
      <c r="V105" s="4"/>
      <c r="W105" s="4"/>
    </row>
    <row r="106" spans="1:23" s="6" customFormat="1" x14ac:dyDescent="0.2">
      <c r="A106" s="4"/>
      <c r="B106" s="4"/>
      <c r="C106" s="4"/>
      <c r="D106" s="5"/>
      <c r="E106" s="5"/>
      <c r="R106" s="7"/>
      <c r="S106" s="4"/>
      <c r="T106" s="4"/>
      <c r="U106" s="4"/>
      <c r="V106" s="4"/>
      <c r="W106" s="4"/>
    </row>
  </sheetData>
  <mergeCells count="111">
    <mergeCell ref="A80:O80"/>
    <mergeCell ref="R80:W80"/>
    <mergeCell ref="R89:W89"/>
    <mergeCell ref="R90:W90"/>
    <mergeCell ref="R91:W91"/>
    <mergeCell ref="R92:W92"/>
    <mergeCell ref="R71:W71"/>
    <mergeCell ref="R72:W72"/>
    <mergeCell ref="R73:W73"/>
    <mergeCell ref="R74:W74"/>
    <mergeCell ref="R75:W75"/>
    <mergeCell ref="R76:W76"/>
    <mergeCell ref="R77:W77"/>
    <mergeCell ref="R78:W78"/>
    <mergeCell ref="R79:W79"/>
    <mergeCell ref="R62:W62"/>
    <mergeCell ref="R63:W63"/>
    <mergeCell ref="R64:W64"/>
    <mergeCell ref="R65:W65"/>
    <mergeCell ref="R66:W66"/>
    <mergeCell ref="R67:W67"/>
    <mergeCell ref="R68:W68"/>
    <mergeCell ref="R69:W69"/>
    <mergeCell ref="R70:W70"/>
    <mergeCell ref="R53:W53"/>
    <mergeCell ref="R54:W54"/>
    <mergeCell ref="R55:W55"/>
    <mergeCell ref="R56:W56"/>
    <mergeCell ref="R57:W57"/>
    <mergeCell ref="R58:W58"/>
    <mergeCell ref="R59:W59"/>
    <mergeCell ref="R60:W60"/>
    <mergeCell ref="R61:W61"/>
    <mergeCell ref="R44:W44"/>
    <mergeCell ref="R45:W45"/>
    <mergeCell ref="R46:W46"/>
    <mergeCell ref="R47:W47"/>
    <mergeCell ref="R48:W48"/>
    <mergeCell ref="R49:W49"/>
    <mergeCell ref="R50:W50"/>
    <mergeCell ref="R51:W51"/>
    <mergeCell ref="R52:W52"/>
    <mergeCell ref="R35:W35"/>
    <mergeCell ref="R36:W36"/>
    <mergeCell ref="R37:W37"/>
    <mergeCell ref="R38:W38"/>
    <mergeCell ref="R39:W39"/>
    <mergeCell ref="R40:W40"/>
    <mergeCell ref="R41:W41"/>
    <mergeCell ref="R42:W42"/>
    <mergeCell ref="R43:W43"/>
    <mergeCell ref="R26:W26"/>
    <mergeCell ref="R27:W27"/>
    <mergeCell ref="R28:W28"/>
    <mergeCell ref="R29:W29"/>
    <mergeCell ref="R30:W30"/>
    <mergeCell ref="R31:W31"/>
    <mergeCell ref="R32:W32"/>
    <mergeCell ref="R33:W33"/>
    <mergeCell ref="R34:W34"/>
    <mergeCell ref="K18:K20"/>
    <mergeCell ref="L18:L20"/>
    <mergeCell ref="M18:M20"/>
    <mergeCell ref="N18:N20"/>
    <mergeCell ref="O18:O20"/>
    <mergeCell ref="R22:W22"/>
    <mergeCell ref="R23:W23"/>
    <mergeCell ref="R24:W24"/>
    <mergeCell ref="R25:W25"/>
    <mergeCell ref="C7:H7"/>
    <mergeCell ref="K7:P7"/>
    <mergeCell ref="S7:V7"/>
    <mergeCell ref="A9:G9"/>
    <mergeCell ref="H9:O9"/>
    <mergeCell ref="P9:Q9"/>
    <mergeCell ref="R9:W9"/>
    <mergeCell ref="H10:J10"/>
    <mergeCell ref="K10:O10"/>
    <mergeCell ref="P10:P20"/>
    <mergeCell ref="Q10:Q20"/>
    <mergeCell ref="R10:W21"/>
    <mergeCell ref="H11:I17"/>
    <mergeCell ref="J11:J17"/>
    <mergeCell ref="K11:M11"/>
    <mergeCell ref="K12:M12"/>
    <mergeCell ref="K13:M13"/>
    <mergeCell ref="K14:M14"/>
    <mergeCell ref="K15:M15"/>
    <mergeCell ref="K16:M16"/>
    <mergeCell ref="K17:M17"/>
    <mergeCell ref="H18:H20"/>
    <mergeCell ref="I18:I20"/>
    <mergeCell ref="J18:J20"/>
    <mergeCell ref="C4:H4"/>
    <mergeCell ref="K4:P4"/>
    <mergeCell ref="S4:V4"/>
    <mergeCell ref="C5:H5"/>
    <mergeCell ref="K5:P5"/>
    <mergeCell ref="S5:V5"/>
    <mergeCell ref="C6:H6"/>
    <mergeCell ref="K6:P6"/>
    <mergeCell ref="S6:V6"/>
    <mergeCell ref="X1:X3"/>
    <mergeCell ref="Y1:Y3"/>
    <mergeCell ref="Z1:Z3"/>
    <mergeCell ref="C2:H2"/>
    <mergeCell ref="K2:P2"/>
    <mergeCell ref="S2:V2"/>
    <mergeCell ref="C3:H3"/>
    <mergeCell ref="K3:P3"/>
    <mergeCell ref="S3:V3"/>
  </mergeCells>
  <pageMargins left="0.75" right="0.75" top="1" bottom="1" header="0.5" footer="0.5"/>
  <pageSetup paperSize="17" scale="60" orientation="landscape" r:id="rId1"/>
  <headerFooter alignWithMargins="0"/>
  <drawing r:id="rId2"/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F00-000000000000}">
  <sheetPr codeName="Sheet80"/>
  <dimension ref="A1:Z107"/>
  <sheetViews>
    <sheetView topLeftCell="B1" workbookViewId="0">
      <selection activeCell="O33" sqref="O33"/>
    </sheetView>
  </sheetViews>
  <sheetFormatPr defaultRowHeight="12.75" x14ac:dyDescent="0.2"/>
  <cols>
    <col min="1" max="3" width="9.7109375" style="4" customWidth="1"/>
    <col min="4" max="5" width="9.7109375" style="5" customWidth="1"/>
    <col min="6" max="7" width="9.7109375" style="6" customWidth="1"/>
    <col min="8" max="9" width="9.7109375" style="4" customWidth="1"/>
    <col min="10" max="10" width="10.42578125" style="4" customWidth="1"/>
    <col min="11" max="11" width="11.7109375" style="4" customWidth="1"/>
    <col min="12" max="12" width="14.42578125" style="4" customWidth="1"/>
    <col min="13" max="14" width="8.7109375" style="4" customWidth="1"/>
    <col min="15" max="15" width="12.28515625" style="4" customWidth="1"/>
    <col min="16" max="17" width="16.7109375" style="6" customWidth="1"/>
    <col min="18" max="18" width="8.7109375" style="7" customWidth="1"/>
    <col min="19" max="22" width="8.7109375" style="4" customWidth="1"/>
    <col min="23" max="23" width="12.28515625" style="4" customWidth="1"/>
    <col min="24" max="24" width="10.140625" style="4" customWidth="1"/>
    <col min="25" max="16384" width="9.140625" style="4"/>
  </cols>
  <sheetData>
    <row r="1" spans="1:26" ht="12" customHeight="1" thickBot="1" x14ac:dyDescent="0.25">
      <c r="P1" s="4"/>
      <c r="Q1" s="4"/>
      <c r="R1" s="4"/>
      <c r="U1" s="6"/>
      <c r="V1" s="6"/>
      <c r="W1" s="7"/>
      <c r="X1" s="481" t="s">
        <v>69</v>
      </c>
      <c r="Y1" s="484" t="s">
        <v>70</v>
      </c>
      <c r="Z1" s="486" t="s">
        <v>71</v>
      </c>
    </row>
    <row r="2" spans="1:26" x14ac:dyDescent="0.2">
      <c r="B2" s="8" t="s">
        <v>28</v>
      </c>
      <c r="C2" s="488" t="s">
        <v>29</v>
      </c>
      <c r="D2" s="489"/>
      <c r="E2" s="489"/>
      <c r="F2" s="489"/>
      <c r="G2" s="489"/>
      <c r="H2" s="490"/>
      <c r="J2" s="8" t="s">
        <v>28</v>
      </c>
      <c r="K2" s="488" t="s">
        <v>30</v>
      </c>
      <c r="L2" s="489"/>
      <c r="M2" s="489"/>
      <c r="N2" s="489"/>
      <c r="O2" s="489"/>
      <c r="P2" s="490"/>
      <c r="Q2" s="4"/>
      <c r="R2" s="8" t="s">
        <v>28</v>
      </c>
      <c r="S2" s="488" t="s">
        <v>30</v>
      </c>
      <c r="T2" s="489"/>
      <c r="U2" s="489"/>
      <c r="V2" s="490"/>
      <c r="X2" s="482"/>
      <c r="Y2" s="485"/>
      <c r="Z2" s="487"/>
    </row>
    <row r="3" spans="1:26" ht="13.5" thickBot="1" x14ac:dyDescent="0.25">
      <c r="B3" s="9">
        <v>1</v>
      </c>
      <c r="C3" s="491" t="s">
        <v>24</v>
      </c>
      <c r="D3" s="492"/>
      <c r="E3" s="492"/>
      <c r="F3" s="492"/>
      <c r="G3" s="492"/>
      <c r="H3" s="493"/>
      <c r="J3" s="9">
        <v>5</v>
      </c>
      <c r="K3" s="491" t="s">
        <v>31</v>
      </c>
      <c r="L3" s="492"/>
      <c r="M3" s="492"/>
      <c r="N3" s="492"/>
      <c r="O3" s="492"/>
      <c r="P3" s="493"/>
      <c r="Q3" s="4"/>
      <c r="R3" s="10">
        <v>10</v>
      </c>
      <c r="S3" s="491" t="s">
        <v>32</v>
      </c>
      <c r="T3" s="492"/>
      <c r="U3" s="492"/>
      <c r="V3" s="493"/>
      <c r="X3" s="483"/>
      <c r="Y3" s="485"/>
      <c r="Z3" s="487"/>
    </row>
    <row r="4" spans="1:26" x14ac:dyDescent="0.2">
      <c r="B4" s="9">
        <v>2</v>
      </c>
      <c r="C4" s="491" t="s">
        <v>26</v>
      </c>
      <c r="D4" s="492"/>
      <c r="E4" s="492"/>
      <c r="F4" s="492"/>
      <c r="G4" s="492"/>
      <c r="H4" s="493"/>
      <c r="J4" s="9">
        <v>6</v>
      </c>
      <c r="K4" s="491" t="s">
        <v>33</v>
      </c>
      <c r="L4" s="492"/>
      <c r="M4" s="492"/>
      <c r="N4" s="492"/>
      <c r="O4" s="492"/>
      <c r="P4" s="493"/>
      <c r="Q4" s="4"/>
      <c r="R4" s="10">
        <v>11</v>
      </c>
      <c r="S4" s="491" t="s">
        <v>34</v>
      </c>
      <c r="T4" s="492"/>
      <c r="U4" s="492"/>
      <c r="V4" s="493"/>
    </row>
    <row r="5" spans="1:26" x14ac:dyDescent="0.2">
      <c r="B5" s="9">
        <v>3</v>
      </c>
      <c r="C5" s="491" t="s">
        <v>27</v>
      </c>
      <c r="D5" s="492"/>
      <c r="E5" s="492"/>
      <c r="F5" s="492"/>
      <c r="G5" s="492"/>
      <c r="H5" s="493"/>
      <c r="J5" s="9">
        <v>7</v>
      </c>
      <c r="K5" s="491" t="s">
        <v>35</v>
      </c>
      <c r="L5" s="492"/>
      <c r="M5" s="492"/>
      <c r="N5" s="492"/>
      <c r="O5" s="492"/>
      <c r="P5" s="493"/>
      <c r="Q5" s="4"/>
      <c r="R5" s="10">
        <v>12</v>
      </c>
      <c r="S5" s="491" t="s">
        <v>36</v>
      </c>
      <c r="T5" s="492"/>
      <c r="U5" s="492"/>
      <c r="V5" s="493"/>
    </row>
    <row r="6" spans="1:26" x14ac:dyDescent="0.2">
      <c r="B6" s="9">
        <v>4</v>
      </c>
      <c r="C6" s="491" t="s">
        <v>25</v>
      </c>
      <c r="D6" s="492"/>
      <c r="E6" s="492"/>
      <c r="F6" s="492"/>
      <c r="G6" s="492"/>
      <c r="H6" s="493"/>
      <c r="J6" s="9">
        <v>8</v>
      </c>
      <c r="K6" s="491" t="s">
        <v>37</v>
      </c>
      <c r="L6" s="492"/>
      <c r="M6" s="492"/>
      <c r="N6" s="492"/>
      <c r="O6" s="492"/>
      <c r="P6" s="493"/>
      <c r="Q6" s="4"/>
      <c r="R6" s="10">
        <v>13</v>
      </c>
      <c r="S6" s="491" t="s">
        <v>38</v>
      </c>
      <c r="T6" s="492"/>
      <c r="U6" s="492"/>
      <c r="V6" s="493"/>
    </row>
    <row r="7" spans="1:26" ht="13.5" thickBot="1" x14ac:dyDescent="0.25">
      <c r="B7" s="11"/>
      <c r="C7" s="494"/>
      <c r="D7" s="495"/>
      <c r="E7" s="495"/>
      <c r="F7" s="495"/>
      <c r="G7" s="495"/>
      <c r="H7" s="496"/>
      <c r="J7" s="11">
        <v>9</v>
      </c>
      <c r="K7" s="494" t="s">
        <v>39</v>
      </c>
      <c r="L7" s="495"/>
      <c r="M7" s="495"/>
      <c r="N7" s="495"/>
      <c r="O7" s="495"/>
      <c r="P7" s="496"/>
      <c r="Q7" s="4"/>
      <c r="R7" s="12"/>
      <c r="S7" s="494"/>
      <c r="T7" s="495"/>
      <c r="U7" s="495"/>
      <c r="V7" s="496"/>
    </row>
    <row r="8" spans="1:26" ht="13.5" thickBot="1" x14ac:dyDescent="0.25">
      <c r="P8" s="4"/>
      <c r="Q8" s="4"/>
      <c r="R8" s="4"/>
      <c r="U8" s="6"/>
      <c r="V8" s="6"/>
      <c r="W8" s="7"/>
    </row>
    <row r="9" spans="1:26" s="13" customFormat="1" ht="24.75" customHeight="1" thickBot="1" x14ac:dyDescent="0.25">
      <c r="A9" s="497" t="s">
        <v>5</v>
      </c>
      <c r="B9" s="497"/>
      <c r="C9" s="497"/>
      <c r="D9" s="497"/>
      <c r="E9" s="497"/>
      <c r="F9" s="497"/>
      <c r="G9" s="498"/>
      <c r="H9" s="499" t="s">
        <v>40</v>
      </c>
      <c r="I9" s="500"/>
      <c r="J9" s="500"/>
      <c r="K9" s="500"/>
      <c r="L9" s="500"/>
      <c r="M9" s="500"/>
      <c r="N9" s="500"/>
      <c r="O9" s="500"/>
      <c r="P9" s="501">
        <v>621</v>
      </c>
      <c r="Q9" s="502"/>
      <c r="R9" s="499" t="s">
        <v>2</v>
      </c>
      <c r="S9" s="500"/>
      <c r="T9" s="500"/>
      <c r="U9" s="500"/>
      <c r="V9" s="500"/>
      <c r="W9" s="500"/>
    </row>
    <row r="10" spans="1:26" ht="12.75" customHeight="1" x14ac:dyDescent="0.2">
      <c r="A10" s="14" t="s">
        <v>6</v>
      </c>
      <c r="B10" s="15" t="s">
        <v>7</v>
      </c>
      <c r="C10" s="16" t="s">
        <v>8</v>
      </c>
      <c r="D10" s="17" t="s">
        <v>1</v>
      </c>
      <c r="E10" s="18" t="s">
        <v>9</v>
      </c>
      <c r="F10" s="19" t="s">
        <v>6</v>
      </c>
      <c r="G10" s="20" t="s">
        <v>16</v>
      </c>
      <c r="H10" s="503" t="s">
        <v>41</v>
      </c>
      <c r="I10" s="504"/>
      <c r="J10" s="505"/>
      <c r="K10" s="506" t="s">
        <v>42</v>
      </c>
      <c r="L10" s="507"/>
      <c r="M10" s="507"/>
      <c r="N10" s="507"/>
      <c r="O10" s="507"/>
      <c r="P10" s="508" t="s">
        <v>23</v>
      </c>
      <c r="Q10" s="511" t="s">
        <v>22</v>
      </c>
      <c r="R10" s="514"/>
      <c r="S10" s="515"/>
      <c r="T10" s="515"/>
      <c r="U10" s="515"/>
      <c r="V10" s="515"/>
      <c r="W10" s="515"/>
    </row>
    <row r="11" spans="1:26" ht="12.75" customHeight="1" x14ac:dyDescent="0.2">
      <c r="A11" s="21" t="s">
        <v>11</v>
      </c>
      <c r="B11" s="22" t="s">
        <v>11</v>
      </c>
      <c r="C11" s="23" t="s">
        <v>11</v>
      </c>
      <c r="D11" s="24" t="s">
        <v>9</v>
      </c>
      <c r="E11" s="25" t="s">
        <v>12</v>
      </c>
      <c r="F11" s="26" t="s">
        <v>9</v>
      </c>
      <c r="G11" s="27" t="s">
        <v>9</v>
      </c>
      <c r="H11" s="518" t="s">
        <v>43</v>
      </c>
      <c r="I11" s="519"/>
      <c r="J11" s="522" t="s">
        <v>44</v>
      </c>
      <c r="K11" s="523"/>
      <c r="L11" s="524"/>
      <c r="M11" s="525"/>
      <c r="N11" s="29"/>
      <c r="O11" s="97"/>
      <c r="P11" s="509"/>
      <c r="Q11" s="512"/>
      <c r="R11" s="516"/>
      <c r="S11" s="517"/>
      <c r="T11" s="517"/>
      <c r="U11" s="517"/>
      <c r="V11" s="517"/>
      <c r="W11" s="517"/>
    </row>
    <row r="12" spans="1:26" ht="12.75" customHeight="1" x14ac:dyDescent="0.2">
      <c r="A12" s="21" t="s">
        <v>7</v>
      </c>
      <c r="B12" s="22" t="s">
        <v>14</v>
      </c>
      <c r="C12" s="23" t="s">
        <v>14</v>
      </c>
      <c r="D12" s="24" t="s">
        <v>15</v>
      </c>
      <c r="E12" s="25" t="s">
        <v>16</v>
      </c>
      <c r="F12" s="26" t="s">
        <v>12</v>
      </c>
      <c r="G12" s="27" t="s">
        <v>10</v>
      </c>
      <c r="H12" s="520"/>
      <c r="I12" s="521"/>
      <c r="J12" s="522"/>
      <c r="K12" s="526"/>
      <c r="L12" s="527"/>
      <c r="M12" s="528"/>
      <c r="N12" s="30"/>
      <c r="O12" s="98"/>
      <c r="P12" s="509"/>
      <c r="Q12" s="512"/>
      <c r="R12" s="516"/>
      <c r="S12" s="517"/>
      <c r="T12" s="517"/>
      <c r="U12" s="517"/>
      <c r="V12" s="517"/>
      <c r="W12" s="517"/>
    </row>
    <row r="13" spans="1:26" ht="12.75" customHeight="1" x14ac:dyDescent="0.2">
      <c r="A13" s="21" t="s">
        <v>0</v>
      </c>
      <c r="B13" s="22" t="s">
        <v>12</v>
      </c>
      <c r="C13" s="23" t="s">
        <v>10</v>
      </c>
      <c r="D13" s="24"/>
      <c r="E13" s="25"/>
      <c r="F13" s="26" t="s">
        <v>15</v>
      </c>
      <c r="G13" s="27" t="s">
        <v>0</v>
      </c>
      <c r="H13" s="520"/>
      <c r="I13" s="521"/>
      <c r="J13" s="522"/>
      <c r="K13" s="526" t="s">
        <v>43</v>
      </c>
      <c r="L13" s="527"/>
      <c r="M13" s="528"/>
      <c r="N13" s="30" t="s">
        <v>44</v>
      </c>
      <c r="O13" s="98" t="s">
        <v>44</v>
      </c>
      <c r="P13" s="509"/>
      <c r="Q13" s="512"/>
      <c r="R13" s="516"/>
      <c r="S13" s="517"/>
      <c r="T13" s="517"/>
      <c r="U13" s="517"/>
      <c r="V13" s="517"/>
      <c r="W13" s="517"/>
    </row>
    <row r="14" spans="1:26" ht="12.75" customHeight="1" x14ac:dyDescent="0.2">
      <c r="A14" s="21" t="s">
        <v>10</v>
      </c>
      <c r="B14" s="22" t="s">
        <v>10</v>
      </c>
      <c r="C14" s="23" t="s">
        <v>9</v>
      </c>
      <c r="D14" s="24" t="s">
        <v>18</v>
      </c>
      <c r="E14" s="25" t="s">
        <v>18</v>
      </c>
      <c r="F14" s="26" t="s">
        <v>10</v>
      </c>
      <c r="G14" s="27" t="s">
        <v>17</v>
      </c>
      <c r="H14" s="520"/>
      <c r="I14" s="521"/>
      <c r="J14" s="522"/>
      <c r="K14" s="526" t="s">
        <v>45</v>
      </c>
      <c r="L14" s="527"/>
      <c r="M14" s="528"/>
      <c r="N14" s="30" t="s">
        <v>45</v>
      </c>
      <c r="O14" s="98" t="s">
        <v>44</v>
      </c>
      <c r="P14" s="509"/>
      <c r="Q14" s="512"/>
      <c r="R14" s="516"/>
      <c r="S14" s="517"/>
      <c r="T14" s="517"/>
      <c r="U14" s="517"/>
      <c r="V14" s="517"/>
      <c r="W14" s="517"/>
    </row>
    <row r="15" spans="1:26" ht="12.75" customHeight="1" x14ac:dyDescent="0.2">
      <c r="A15" s="21" t="s">
        <v>17</v>
      </c>
      <c r="B15" s="22" t="s">
        <v>13</v>
      </c>
      <c r="C15" s="23"/>
      <c r="D15" s="24" t="s">
        <v>6</v>
      </c>
      <c r="E15" s="25" t="s">
        <v>6</v>
      </c>
      <c r="F15" s="26" t="s">
        <v>19</v>
      </c>
      <c r="G15" s="27" t="s">
        <v>6</v>
      </c>
      <c r="H15" s="520"/>
      <c r="I15" s="521"/>
      <c r="J15" s="522"/>
      <c r="K15" s="526"/>
      <c r="L15" s="527"/>
      <c r="M15" s="528"/>
      <c r="N15" s="30"/>
      <c r="O15" s="98"/>
      <c r="P15" s="509"/>
      <c r="Q15" s="512"/>
      <c r="R15" s="516"/>
      <c r="S15" s="517"/>
      <c r="T15" s="517"/>
      <c r="U15" s="517"/>
      <c r="V15" s="517"/>
      <c r="W15" s="517"/>
    </row>
    <row r="16" spans="1:26" ht="12.75" customHeight="1" x14ac:dyDescent="0.2">
      <c r="A16" s="21" t="s">
        <v>11</v>
      </c>
      <c r="B16" s="22"/>
      <c r="C16" s="23"/>
      <c r="D16" s="24" t="s">
        <v>20</v>
      </c>
      <c r="E16" s="25" t="s">
        <v>20</v>
      </c>
      <c r="F16" s="26"/>
      <c r="G16" s="27"/>
      <c r="H16" s="520"/>
      <c r="I16" s="521"/>
      <c r="J16" s="522"/>
      <c r="K16" s="526"/>
      <c r="L16" s="527"/>
      <c r="M16" s="528"/>
      <c r="N16" s="30"/>
      <c r="O16" s="98"/>
      <c r="P16" s="509"/>
      <c r="Q16" s="512"/>
      <c r="R16" s="516"/>
      <c r="S16" s="517"/>
      <c r="T16" s="517"/>
      <c r="U16" s="517"/>
      <c r="V16" s="517"/>
      <c r="W16" s="517"/>
    </row>
    <row r="17" spans="1:23" ht="12.75" customHeight="1" x14ac:dyDescent="0.2">
      <c r="A17" s="21" t="s">
        <v>12</v>
      </c>
      <c r="B17" s="22"/>
      <c r="C17" s="23"/>
      <c r="D17" s="24"/>
      <c r="E17" s="25"/>
      <c r="F17" s="26" t="s">
        <v>3</v>
      </c>
      <c r="G17" s="27"/>
      <c r="H17" s="520"/>
      <c r="I17" s="521"/>
      <c r="J17" s="522"/>
      <c r="K17" s="529"/>
      <c r="L17" s="530"/>
      <c r="M17" s="531"/>
      <c r="N17" s="28"/>
      <c r="O17" s="99"/>
      <c r="P17" s="509"/>
      <c r="Q17" s="512"/>
      <c r="R17" s="516"/>
      <c r="S17" s="517"/>
      <c r="T17" s="517"/>
      <c r="U17" s="517"/>
      <c r="V17" s="517"/>
      <c r="W17" s="517"/>
    </row>
    <row r="18" spans="1:23" ht="12.75" customHeight="1" x14ac:dyDescent="0.2">
      <c r="A18" s="21"/>
      <c r="B18" s="22"/>
      <c r="C18" s="23"/>
      <c r="D18" s="24"/>
      <c r="E18" s="25"/>
      <c r="F18" s="26"/>
      <c r="G18" s="27"/>
      <c r="H18" s="520" t="s">
        <v>46</v>
      </c>
      <c r="I18" s="521" t="s">
        <v>47</v>
      </c>
      <c r="J18" s="522" t="s">
        <v>48</v>
      </c>
      <c r="K18" s="520" t="s">
        <v>46</v>
      </c>
      <c r="L18" s="521" t="s">
        <v>26</v>
      </c>
      <c r="M18" s="532" t="s">
        <v>47</v>
      </c>
      <c r="N18" s="521" t="s">
        <v>48</v>
      </c>
      <c r="O18" s="533" t="s">
        <v>25</v>
      </c>
      <c r="P18" s="509"/>
      <c r="Q18" s="512"/>
      <c r="R18" s="516"/>
      <c r="S18" s="517"/>
      <c r="T18" s="517"/>
      <c r="U18" s="517"/>
      <c r="V18" s="517"/>
      <c r="W18" s="517"/>
    </row>
    <row r="19" spans="1:23" ht="12.75" customHeight="1" x14ac:dyDescent="0.2">
      <c r="A19" s="31"/>
      <c r="B19" s="32"/>
      <c r="C19" s="33"/>
      <c r="D19" s="34"/>
      <c r="E19" s="35"/>
      <c r="F19" s="36"/>
      <c r="G19" s="37"/>
      <c r="H19" s="520"/>
      <c r="I19" s="521"/>
      <c r="J19" s="522"/>
      <c r="K19" s="520"/>
      <c r="L19" s="521"/>
      <c r="M19" s="532"/>
      <c r="N19" s="521"/>
      <c r="O19" s="534"/>
      <c r="P19" s="509"/>
      <c r="Q19" s="512"/>
      <c r="R19" s="516"/>
      <c r="S19" s="517"/>
      <c r="T19" s="517"/>
      <c r="U19" s="517"/>
      <c r="V19" s="517"/>
      <c r="W19" s="517"/>
    </row>
    <row r="20" spans="1:23" ht="12.75" customHeight="1" x14ac:dyDescent="0.2">
      <c r="A20" s="21"/>
      <c r="B20" s="22"/>
      <c r="C20" s="23"/>
      <c r="D20" s="24"/>
      <c r="E20" s="25"/>
      <c r="F20" s="26"/>
      <c r="G20" s="27"/>
      <c r="H20" s="520"/>
      <c r="I20" s="521"/>
      <c r="J20" s="522"/>
      <c r="K20" s="520"/>
      <c r="L20" s="521"/>
      <c r="M20" s="532"/>
      <c r="N20" s="521"/>
      <c r="O20" s="535"/>
      <c r="P20" s="510"/>
      <c r="Q20" s="513"/>
      <c r="R20" s="516"/>
      <c r="S20" s="517"/>
      <c r="T20" s="517"/>
      <c r="U20" s="517"/>
      <c r="V20" s="517"/>
      <c r="W20" s="517"/>
    </row>
    <row r="21" spans="1:23" ht="12.75" customHeight="1" thickBot="1" x14ac:dyDescent="0.25">
      <c r="A21" s="38"/>
      <c r="B21" s="39"/>
      <c r="C21" s="40"/>
      <c r="D21" s="41"/>
      <c r="E21" s="42"/>
      <c r="F21" s="43"/>
      <c r="G21" s="44"/>
      <c r="H21" s="45"/>
      <c r="I21" s="46"/>
      <c r="J21" s="47"/>
      <c r="K21" s="45"/>
      <c r="L21" s="49"/>
      <c r="M21" s="48"/>
      <c r="N21" s="46"/>
      <c r="O21" s="100"/>
      <c r="P21" s="50" t="s">
        <v>4</v>
      </c>
      <c r="Q21" s="51" t="s">
        <v>4</v>
      </c>
      <c r="R21" s="516"/>
      <c r="S21" s="517"/>
      <c r="T21" s="517"/>
      <c r="U21" s="517"/>
      <c r="V21" s="517"/>
      <c r="W21" s="517"/>
    </row>
    <row r="22" spans="1:23" ht="12.75" customHeight="1" x14ac:dyDescent="0.2">
      <c r="A22" s="52"/>
      <c r="B22" s="53"/>
      <c r="C22" s="53"/>
      <c r="D22" s="54"/>
      <c r="E22" s="54"/>
      <c r="F22" s="55"/>
      <c r="G22" s="56"/>
      <c r="H22" s="57"/>
      <c r="I22" s="58"/>
      <c r="J22" s="59"/>
      <c r="K22" s="57"/>
      <c r="L22" s="60"/>
      <c r="M22" s="60"/>
      <c r="N22" s="60"/>
      <c r="O22" s="60"/>
      <c r="P22" s="62"/>
      <c r="Q22" s="56"/>
      <c r="R22" s="536"/>
      <c r="S22" s="537"/>
      <c r="T22" s="537"/>
      <c r="U22" s="537"/>
      <c r="V22" s="537"/>
      <c r="W22" s="538"/>
    </row>
    <row r="23" spans="1:23" ht="12.75" customHeight="1" x14ac:dyDescent="0.2">
      <c r="A23" s="63"/>
      <c r="B23" s="60" t="s">
        <v>516</v>
      </c>
      <c r="C23" s="114">
        <v>736</v>
      </c>
      <c r="D23" s="107">
        <v>0</v>
      </c>
      <c r="E23" s="112">
        <v>7.88</v>
      </c>
      <c r="F23" s="66"/>
      <c r="G23" s="61" t="s">
        <v>59</v>
      </c>
      <c r="H23" s="57">
        <v>16</v>
      </c>
      <c r="I23" s="58"/>
      <c r="J23" s="59"/>
      <c r="K23" s="57"/>
      <c r="L23" s="60"/>
      <c r="M23" s="60"/>
      <c r="N23" s="60"/>
      <c r="O23" s="251">
        <v>550</v>
      </c>
      <c r="P23" s="57">
        <f>SUM(H23:O23)</f>
        <v>566</v>
      </c>
      <c r="Q23" s="61">
        <f>P23</f>
        <v>566</v>
      </c>
      <c r="R23" s="539" t="s">
        <v>741</v>
      </c>
      <c r="S23" s="540"/>
      <c r="T23" s="540"/>
      <c r="U23" s="540"/>
      <c r="V23" s="540"/>
      <c r="W23" s="540"/>
    </row>
    <row r="24" spans="1:23" s="143" customFormat="1" ht="12.75" customHeight="1" x14ac:dyDescent="0.2">
      <c r="A24" s="149"/>
      <c r="B24" s="129" t="s">
        <v>516</v>
      </c>
      <c r="C24" s="122">
        <v>736</v>
      </c>
      <c r="D24" s="123">
        <v>7.8879999999999999</v>
      </c>
      <c r="E24" s="124">
        <v>8.3710000000000004</v>
      </c>
      <c r="F24" s="121"/>
      <c r="G24" s="125"/>
      <c r="H24" s="126"/>
      <c r="I24" s="127"/>
      <c r="J24" s="128"/>
      <c r="K24" s="126"/>
      <c r="L24" s="129"/>
      <c r="M24" s="129"/>
      <c r="N24" s="129"/>
      <c r="O24" s="134"/>
      <c r="P24" s="126"/>
      <c r="Q24" s="125"/>
      <c r="R24" s="566" t="s">
        <v>731</v>
      </c>
      <c r="S24" s="567"/>
      <c r="T24" s="567"/>
      <c r="U24" s="567"/>
      <c r="V24" s="567"/>
      <c r="W24" s="567"/>
    </row>
    <row r="25" spans="1:23" ht="12.75" customHeight="1" x14ac:dyDescent="0.2">
      <c r="A25" s="63"/>
      <c r="B25" s="60"/>
      <c r="C25" s="114"/>
      <c r="D25" s="107"/>
      <c r="E25" s="109"/>
      <c r="F25" s="66"/>
      <c r="G25" s="61"/>
      <c r="H25" s="57"/>
      <c r="I25" s="58"/>
      <c r="J25" s="59"/>
      <c r="K25" s="57"/>
      <c r="L25" s="60"/>
      <c r="M25" s="60"/>
      <c r="N25" s="60"/>
      <c r="O25" s="101"/>
      <c r="P25" s="57"/>
      <c r="Q25" s="61"/>
      <c r="R25" s="539"/>
      <c r="S25" s="540"/>
      <c r="T25" s="540"/>
      <c r="U25" s="540"/>
      <c r="V25" s="540"/>
      <c r="W25" s="540"/>
    </row>
    <row r="26" spans="1:23" ht="12.75" customHeight="1" x14ac:dyDescent="0.2">
      <c r="A26" s="63"/>
      <c r="B26" s="60"/>
      <c r="C26" s="114"/>
      <c r="D26" s="107"/>
      <c r="E26" s="112"/>
      <c r="F26" s="66"/>
      <c r="G26" s="61"/>
      <c r="H26" s="57"/>
      <c r="I26" s="58"/>
      <c r="J26" s="59"/>
      <c r="K26" s="57"/>
      <c r="L26" s="60"/>
      <c r="M26" s="60"/>
      <c r="N26" s="60"/>
      <c r="O26" s="101"/>
      <c r="P26" s="57"/>
      <c r="Q26" s="61"/>
      <c r="R26" s="539"/>
      <c r="S26" s="540"/>
      <c r="T26" s="540"/>
      <c r="U26" s="540"/>
      <c r="V26" s="540"/>
      <c r="W26" s="540"/>
    </row>
    <row r="27" spans="1:23" ht="12.75" customHeight="1" x14ac:dyDescent="0.2">
      <c r="A27" s="63"/>
      <c r="B27" s="60"/>
      <c r="C27" s="114"/>
      <c r="D27" s="107"/>
      <c r="E27" s="112"/>
      <c r="F27" s="66"/>
      <c r="G27" s="61"/>
      <c r="H27" s="57"/>
      <c r="I27" s="58"/>
      <c r="J27" s="59"/>
      <c r="K27" s="57"/>
      <c r="L27" s="60"/>
      <c r="M27" s="60"/>
      <c r="N27" s="60"/>
      <c r="O27" s="101"/>
      <c r="P27" s="57"/>
      <c r="Q27" s="61"/>
      <c r="R27" s="541"/>
      <c r="S27" s="542"/>
      <c r="T27" s="542"/>
      <c r="U27" s="542"/>
      <c r="V27" s="542"/>
      <c r="W27" s="543"/>
    </row>
    <row r="28" spans="1:23" ht="12.75" customHeight="1" x14ac:dyDescent="0.2">
      <c r="A28" s="63"/>
      <c r="B28" s="60"/>
      <c r="C28" s="114"/>
      <c r="D28" s="107"/>
      <c r="E28" s="112"/>
      <c r="F28" s="66"/>
      <c r="G28" s="61"/>
      <c r="H28" s="57"/>
      <c r="I28" s="58"/>
      <c r="J28" s="59"/>
      <c r="K28" s="57"/>
      <c r="L28" s="60"/>
      <c r="M28" s="60"/>
      <c r="N28" s="60"/>
      <c r="O28" s="251"/>
      <c r="P28" s="57"/>
      <c r="Q28" s="61"/>
      <c r="R28" s="539"/>
      <c r="S28" s="540"/>
      <c r="T28" s="540"/>
      <c r="U28" s="540"/>
      <c r="V28" s="540"/>
      <c r="W28" s="540"/>
    </row>
    <row r="29" spans="1:23" s="218" customFormat="1" ht="12.75" customHeight="1" x14ac:dyDescent="0.2">
      <c r="A29" s="2"/>
      <c r="B29" s="60"/>
      <c r="C29" s="114"/>
      <c r="D29" s="187"/>
      <c r="E29" s="187"/>
      <c r="F29" s="66"/>
      <c r="G29" s="245"/>
      <c r="H29" s="145"/>
      <c r="I29" s="79"/>
      <c r="J29" s="146"/>
      <c r="K29" s="145"/>
      <c r="L29" s="66"/>
      <c r="M29" s="66"/>
      <c r="N29" s="66"/>
      <c r="O29" s="66"/>
      <c r="P29" s="57"/>
      <c r="Q29" s="61"/>
      <c r="R29" s="541"/>
      <c r="S29" s="542"/>
      <c r="T29" s="542"/>
      <c r="U29" s="542"/>
      <c r="V29" s="542"/>
      <c r="W29" s="543"/>
    </row>
    <row r="30" spans="1:23" s="218" customFormat="1" ht="12.75" customHeight="1" x14ac:dyDescent="0.2">
      <c r="A30" s="185"/>
      <c r="B30" s="60"/>
      <c r="C30" s="114"/>
      <c r="D30" s="187"/>
      <c r="E30" s="187"/>
      <c r="F30" s="66"/>
      <c r="G30" s="113"/>
      <c r="H30" s="145"/>
      <c r="I30" s="79"/>
      <c r="J30" s="146"/>
      <c r="K30" s="145"/>
      <c r="L30" s="66"/>
      <c r="M30" s="66"/>
      <c r="N30" s="66"/>
      <c r="O30" s="66"/>
      <c r="P30" s="57"/>
      <c r="Q30" s="61"/>
      <c r="R30" s="541"/>
      <c r="S30" s="542"/>
      <c r="T30" s="542"/>
      <c r="U30" s="542"/>
      <c r="V30" s="542"/>
      <c r="W30" s="543"/>
    </row>
    <row r="31" spans="1:23" s="218" customFormat="1" ht="12.75" customHeight="1" x14ac:dyDescent="0.2">
      <c r="A31" s="2"/>
      <c r="B31" s="60"/>
      <c r="C31" s="114"/>
      <c r="D31" s="187"/>
      <c r="E31" s="187"/>
      <c r="F31" s="66"/>
      <c r="G31" s="245"/>
      <c r="H31" s="145"/>
      <c r="I31" s="79"/>
      <c r="J31" s="146"/>
      <c r="K31" s="145"/>
      <c r="L31" s="66"/>
      <c r="M31" s="66"/>
      <c r="N31" s="66"/>
      <c r="O31" s="66"/>
      <c r="P31" s="57"/>
      <c r="Q31" s="61"/>
      <c r="R31" s="541"/>
      <c r="S31" s="542"/>
      <c r="T31" s="542"/>
      <c r="U31" s="542"/>
      <c r="V31" s="542"/>
      <c r="W31" s="543"/>
    </row>
    <row r="32" spans="1:23" s="218" customFormat="1" ht="12.75" customHeight="1" x14ac:dyDescent="0.2">
      <c r="A32" s="2"/>
      <c r="B32" s="60"/>
      <c r="C32" s="114"/>
      <c r="D32" s="187"/>
      <c r="E32" s="187"/>
      <c r="F32" s="66"/>
      <c r="G32" s="245"/>
      <c r="H32" s="145"/>
      <c r="I32" s="79"/>
      <c r="J32" s="146"/>
      <c r="K32" s="145"/>
      <c r="L32" s="66"/>
      <c r="M32" s="66"/>
      <c r="N32" s="66"/>
      <c r="O32" s="66"/>
      <c r="P32" s="57"/>
      <c r="Q32" s="61"/>
      <c r="R32" s="541"/>
      <c r="S32" s="542"/>
      <c r="T32" s="542"/>
      <c r="U32" s="542"/>
      <c r="V32" s="542"/>
      <c r="W32" s="543"/>
    </row>
    <row r="33" spans="1:23" s="218" customFormat="1" ht="12.75" customHeight="1" x14ac:dyDescent="0.2">
      <c r="A33" s="2"/>
      <c r="B33" s="60"/>
      <c r="C33" s="114"/>
      <c r="D33" s="187"/>
      <c r="E33" s="187"/>
      <c r="F33" s="66"/>
      <c r="G33" s="245"/>
      <c r="H33" s="145"/>
      <c r="I33" s="79"/>
      <c r="J33" s="146"/>
      <c r="K33" s="145"/>
      <c r="L33" s="66"/>
      <c r="M33" s="66"/>
      <c r="N33" s="66"/>
      <c r="O33" s="66"/>
      <c r="P33" s="57"/>
      <c r="Q33" s="61"/>
      <c r="R33" s="541"/>
      <c r="S33" s="542"/>
      <c r="T33" s="542"/>
      <c r="U33" s="542"/>
      <c r="V33" s="542"/>
      <c r="W33" s="543"/>
    </row>
    <row r="34" spans="1:23" s="218" customFormat="1" ht="12.75" customHeight="1" x14ac:dyDescent="0.2">
      <c r="A34" s="2"/>
      <c r="B34" s="60"/>
      <c r="C34" s="114"/>
      <c r="D34" s="187"/>
      <c r="E34" s="187"/>
      <c r="F34" s="66"/>
      <c r="G34" s="245"/>
      <c r="H34" s="145"/>
      <c r="I34" s="79"/>
      <c r="J34" s="146"/>
      <c r="K34" s="145"/>
      <c r="L34" s="66"/>
      <c r="M34" s="66"/>
      <c r="N34" s="66"/>
      <c r="O34" s="66"/>
      <c r="P34" s="57"/>
      <c r="Q34" s="61"/>
      <c r="R34" s="541"/>
      <c r="S34" s="542"/>
      <c r="T34" s="542"/>
      <c r="U34" s="542"/>
      <c r="V34" s="542"/>
      <c r="W34" s="543"/>
    </row>
    <row r="35" spans="1:23" s="218" customFormat="1" ht="12.75" customHeight="1" x14ac:dyDescent="0.2">
      <c r="A35" s="2"/>
      <c r="B35" s="60"/>
      <c r="C35" s="114"/>
      <c r="D35" s="187"/>
      <c r="E35" s="187"/>
      <c r="F35" s="66"/>
      <c r="G35" s="245"/>
      <c r="H35" s="145"/>
      <c r="I35" s="79"/>
      <c r="J35" s="146"/>
      <c r="K35" s="145"/>
      <c r="L35" s="66"/>
      <c r="M35" s="66"/>
      <c r="N35" s="66"/>
      <c r="O35" s="66"/>
      <c r="P35" s="57"/>
      <c r="Q35" s="61"/>
      <c r="R35" s="541"/>
      <c r="S35" s="542"/>
      <c r="T35" s="542"/>
      <c r="U35" s="542"/>
      <c r="V35" s="542"/>
      <c r="W35" s="543"/>
    </row>
    <row r="36" spans="1:23" ht="12.75" customHeight="1" x14ac:dyDescent="0.2">
      <c r="A36" s="63"/>
      <c r="B36" s="60"/>
      <c r="C36" s="114"/>
      <c r="D36" s="107"/>
      <c r="E36" s="112"/>
      <c r="F36" s="66"/>
      <c r="G36" s="61"/>
      <c r="H36" s="57"/>
      <c r="I36" s="58"/>
      <c r="J36" s="59"/>
      <c r="K36" s="57"/>
      <c r="L36" s="60"/>
      <c r="M36" s="60"/>
      <c r="N36" s="60"/>
      <c r="O36" s="101"/>
      <c r="P36" s="57"/>
      <c r="Q36" s="61"/>
      <c r="R36" s="541"/>
      <c r="S36" s="542"/>
      <c r="T36" s="542"/>
      <c r="U36" s="542"/>
      <c r="V36" s="542"/>
      <c r="W36" s="543"/>
    </row>
    <row r="37" spans="1:23" s="189" customFormat="1" ht="12.75" customHeight="1" x14ac:dyDescent="0.2">
      <c r="A37" s="63"/>
      <c r="B37" s="60"/>
      <c r="C37" s="114"/>
      <c r="D37" s="107"/>
      <c r="E37" s="112"/>
      <c r="F37" s="66"/>
      <c r="G37" s="61"/>
      <c r="H37" s="57"/>
      <c r="I37" s="58"/>
      <c r="J37" s="59"/>
      <c r="K37" s="57"/>
      <c r="L37" s="60"/>
      <c r="M37" s="60"/>
      <c r="N37" s="60"/>
      <c r="O37" s="101"/>
      <c r="P37" s="57"/>
      <c r="Q37" s="61"/>
      <c r="R37" s="541"/>
      <c r="S37" s="542"/>
      <c r="T37" s="542"/>
      <c r="U37" s="542"/>
      <c r="V37" s="542"/>
      <c r="W37" s="543"/>
    </row>
    <row r="38" spans="1:23" s="218" customFormat="1" ht="12.75" customHeight="1" x14ac:dyDescent="0.2">
      <c r="A38" s="2"/>
      <c r="B38" s="60"/>
      <c r="C38" s="114"/>
      <c r="D38" s="107"/>
      <c r="E38" s="112"/>
      <c r="F38" s="66"/>
      <c r="G38" s="113"/>
      <c r="H38" s="145"/>
      <c r="I38" s="79"/>
      <c r="J38" s="146"/>
      <c r="K38" s="145"/>
      <c r="L38" s="66"/>
      <c r="M38" s="66"/>
      <c r="N38" s="66"/>
      <c r="O38" s="101"/>
      <c r="P38" s="57"/>
      <c r="Q38" s="61"/>
      <c r="R38" s="541"/>
      <c r="S38" s="542"/>
      <c r="T38" s="542"/>
      <c r="U38" s="542"/>
      <c r="V38" s="542"/>
      <c r="W38" s="543"/>
    </row>
    <row r="39" spans="1:23" s="218" customFormat="1" ht="12.75" customHeight="1" x14ac:dyDescent="0.2">
      <c r="A39" s="2"/>
      <c r="B39" s="60"/>
      <c r="C39" s="114"/>
      <c r="D39" s="107"/>
      <c r="E39" s="112"/>
      <c r="F39" s="66"/>
      <c r="G39" s="113"/>
      <c r="H39" s="145"/>
      <c r="I39" s="79"/>
      <c r="J39" s="146"/>
      <c r="K39" s="145"/>
      <c r="L39" s="66"/>
      <c r="M39" s="66"/>
      <c r="N39" s="66"/>
      <c r="O39" s="101"/>
      <c r="P39" s="57"/>
      <c r="Q39" s="61"/>
      <c r="R39" s="541"/>
      <c r="S39" s="542"/>
      <c r="T39" s="542"/>
      <c r="U39" s="542"/>
      <c r="V39" s="542"/>
      <c r="W39" s="543"/>
    </row>
    <row r="40" spans="1:23" s="218" customFormat="1" ht="12.75" customHeight="1" x14ac:dyDescent="0.2">
      <c r="A40" s="2"/>
      <c r="B40" s="60"/>
      <c r="C40" s="114"/>
      <c r="D40" s="107"/>
      <c r="E40" s="107"/>
      <c r="F40" s="66"/>
      <c r="G40" s="113"/>
      <c r="H40" s="145"/>
      <c r="I40" s="79"/>
      <c r="J40" s="146"/>
      <c r="K40" s="145"/>
      <c r="L40" s="66"/>
      <c r="M40" s="66"/>
      <c r="N40" s="66"/>
      <c r="O40" s="101"/>
      <c r="P40" s="57"/>
      <c r="Q40" s="61"/>
      <c r="R40" s="541"/>
      <c r="S40" s="542"/>
      <c r="T40" s="542"/>
      <c r="U40" s="542"/>
      <c r="V40" s="542"/>
      <c r="W40" s="543"/>
    </row>
    <row r="41" spans="1:23" s="218" customFormat="1" ht="12.75" customHeight="1" x14ac:dyDescent="0.2">
      <c r="A41" s="2"/>
      <c r="B41" s="60"/>
      <c r="C41" s="114"/>
      <c r="D41" s="107"/>
      <c r="E41" s="107"/>
      <c r="F41" s="66"/>
      <c r="G41" s="113"/>
      <c r="H41" s="145"/>
      <c r="I41" s="79"/>
      <c r="J41" s="146"/>
      <c r="K41" s="145"/>
      <c r="L41" s="66"/>
      <c r="M41" s="66"/>
      <c r="N41" s="66"/>
      <c r="O41" s="66"/>
      <c r="P41" s="57"/>
      <c r="Q41" s="61"/>
      <c r="R41" s="541"/>
      <c r="S41" s="542"/>
      <c r="T41" s="542"/>
      <c r="U41" s="542"/>
      <c r="V41" s="542"/>
      <c r="W41" s="543"/>
    </row>
    <row r="42" spans="1:23" s="218" customFormat="1" ht="12.75" customHeight="1" x14ac:dyDescent="0.2">
      <c r="A42" s="2"/>
      <c r="B42" s="60"/>
      <c r="C42" s="114"/>
      <c r="D42" s="107"/>
      <c r="E42" s="107"/>
      <c r="F42" s="66"/>
      <c r="G42" s="113"/>
      <c r="H42" s="145"/>
      <c r="I42" s="79"/>
      <c r="J42" s="146"/>
      <c r="K42" s="145"/>
      <c r="L42" s="66"/>
      <c r="M42" s="66"/>
      <c r="N42" s="66"/>
      <c r="O42" s="66"/>
      <c r="P42" s="57"/>
      <c r="Q42" s="61"/>
      <c r="R42" s="541"/>
      <c r="S42" s="542"/>
      <c r="T42" s="542"/>
      <c r="U42" s="542"/>
      <c r="V42" s="542"/>
      <c r="W42" s="543"/>
    </row>
    <row r="43" spans="1:23" s="218" customFormat="1" ht="12.75" customHeight="1" x14ac:dyDescent="0.2">
      <c r="A43" s="2"/>
      <c r="B43" s="60"/>
      <c r="C43" s="114"/>
      <c r="D43" s="107"/>
      <c r="E43" s="112"/>
      <c r="F43" s="66"/>
      <c r="G43" s="113"/>
      <c r="H43" s="145"/>
      <c r="I43" s="79"/>
      <c r="J43" s="146"/>
      <c r="K43" s="145"/>
      <c r="L43" s="66"/>
      <c r="M43" s="66"/>
      <c r="N43" s="66"/>
      <c r="O43" s="66"/>
      <c r="P43" s="57"/>
      <c r="Q43" s="61"/>
      <c r="R43" s="541"/>
      <c r="S43" s="542"/>
      <c r="T43" s="542"/>
      <c r="U43" s="542"/>
      <c r="V43" s="542"/>
      <c r="W43" s="543"/>
    </row>
    <row r="44" spans="1:23" s="218" customFormat="1" ht="12.75" customHeight="1" x14ac:dyDescent="0.2">
      <c r="A44" s="2"/>
      <c r="B44" s="60"/>
      <c r="C44" s="114"/>
      <c r="D44" s="107"/>
      <c r="E44" s="112"/>
      <c r="F44" s="66"/>
      <c r="G44" s="113"/>
      <c r="H44" s="145"/>
      <c r="I44" s="79"/>
      <c r="J44" s="146"/>
      <c r="K44" s="145"/>
      <c r="L44" s="66"/>
      <c r="M44" s="66"/>
      <c r="N44" s="66"/>
      <c r="O44" s="66"/>
      <c r="P44" s="57"/>
      <c r="Q44" s="61"/>
      <c r="R44" s="541"/>
      <c r="S44" s="542"/>
      <c r="T44" s="542"/>
      <c r="U44" s="542"/>
      <c r="V44" s="542"/>
      <c r="W44" s="543"/>
    </row>
    <row r="45" spans="1:23" s="218" customFormat="1" ht="12.75" customHeight="1" x14ac:dyDescent="0.2">
      <c r="A45" s="2"/>
      <c r="B45" s="60"/>
      <c r="C45" s="114"/>
      <c r="D45" s="187"/>
      <c r="E45" s="187"/>
      <c r="F45" s="66"/>
      <c r="G45" s="245"/>
      <c r="H45" s="145"/>
      <c r="I45" s="79"/>
      <c r="J45" s="146"/>
      <c r="K45" s="145"/>
      <c r="L45" s="66"/>
      <c r="M45" s="66"/>
      <c r="N45" s="66"/>
      <c r="O45" s="66"/>
      <c r="P45" s="57"/>
      <c r="Q45" s="61"/>
      <c r="R45" s="541"/>
      <c r="S45" s="542"/>
      <c r="T45" s="542"/>
      <c r="U45" s="542"/>
      <c r="V45" s="542"/>
      <c r="W45" s="543"/>
    </row>
    <row r="46" spans="1:23" s="218" customFormat="1" ht="12.75" customHeight="1" x14ac:dyDescent="0.2">
      <c r="A46" s="2"/>
      <c r="B46" s="60"/>
      <c r="C46" s="114"/>
      <c r="D46" s="187"/>
      <c r="E46" s="187"/>
      <c r="F46" s="66"/>
      <c r="G46" s="245"/>
      <c r="H46" s="145"/>
      <c r="I46" s="79"/>
      <c r="J46" s="146"/>
      <c r="K46" s="145"/>
      <c r="L46" s="66"/>
      <c r="M46" s="66"/>
      <c r="N46" s="66"/>
      <c r="O46" s="66"/>
      <c r="P46" s="57"/>
      <c r="Q46" s="61"/>
      <c r="R46" s="541"/>
      <c r="S46" s="542"/>
      <c r="T46" s="542"/>
      <c r="U46" s="542"/>
      <c r="V46" s="542"/>
      <c r="W46" s="543"/>
    </row>
    <row r="47" spans="1:23" s="218" customFormat="1" ht="12.75" customHeight="1" x14ac:dyDescent="0.2">
      <c r="A47" s="185"/>
      <c r="B47" s="60"/>
      <c r="C47" s="114"/>
      <c r="D47" s="187"/>
      <c r="E47" s="187"/>
      <c r="F47" s="66"/>
      <c r="G47" s="113"/>
      <c r="H47" s="145"/>
      <c r="I47" s="79"/>
      <c r="J47" s="146"/>
      <c r="K47" s="145"/>
      <c r="L47" s="66"/>
      <c r="M47" s="66"/>
      <c r="N47" s="66"/>
      <c r="O47" s="66"/>
      <c r="P47" s="57"/>
      <c r="Q47" s="61"/>
      <c r="R47" s="541"/>
      <c r="S47" s="542"/>
      <c r="T47" s="542"/>
      <c r="U47" s="542"/>
      <c r="V47" s="542"/>
      <c r="W47" s="543"/>
    </row>
    <row r="48" spans="1:23" s="218" customFormat="1" ht="12.75" customHeight="1" x14ac:dyDescent="0.2">
      <c r="A48" s="2"/>
      <c r="B48" s="60"/>
      <c r="C48" s="114"/>
      <c r="D48" s="187"/>
      <c r="E48" s="187"/>
      <c r="F48" s="66"/>
      <c r="G48" s="245"/>
      <c r="H48" s="145"/>
      <c r="I48" s="79"/>
      <c r="J48" s="146"/>
      <c r="K48" s="145"/>
      <c r="L48" s="66"/>
      <c r="M48" s="66"/>
      <c r="N48" s="66"/>
      <c r="O48" s="66"/>
      <c r="P48" s="57"/>
      <c r="Q48" s="61"/>
      <c r="R48" s="541"/>
      <c r="S48" s="542"/>
      <c r="T48" s="542"/>
      <c r="U48" s="542"/>
      <c r="V48" s="542"/>
      <c r="W48" s="543"/>
    </row>
    <row r="49" spans="1:23" s="218" customFormat="1" ht="12.75" customHeight="1" x14ac:dyDescent="0.2">
      <c r="A49" s="2"/>
      <c r="B49" s="60"/>
      <c r="C49" s="114"/>
      <c r="D49" s="187"/>
      <c r="E49" s="187"/>
      <c r="F49" s="66"/>
      <c r="G49" s="245"/>
      <c r="H49" s="145"/>
      <c r="I49" s="79"/>
      <c r="J49" s="146"/>
      <c r="K49" s="145"/>
      <c r="L49" s="66"/>
      <c r="M49" s="66"/>
      <c r="N49" s="66"/>
      <c r="O49" s="66"/>
      <c r="P49" s="57"/>
      <c r="Q49" s="61"/>
      <c r="R49" s="541"/>
      <c r="S49" s="542"/>
      <c r="T49" s="542"/>
      <c r="U49" s="542"/>
      <c r="V49" s="542"/>
      <c r="W49" s="543"/>
    </row>
    <row r="50" spans="1:23" s="218" customFormat="1" ht="12.75" customHeight="1" x14ac:dyDescent="0.2">
      <c r="A50" s="2"/>
      <c r="B50" s="60"/>
      <c r="C50" s="114"/>
      <c r="D50" s="187"/>
      <c r="E50" s="187"/>
      <c r="F50" s="66"/>
      <c r="G50" s="245"/>
      <c r="H50" s="145"/>
      <c r="I50" s="79"/>
      <c r="J50" s="146"/>
      <c r="K50" s="145"/>
      <c r="L50" s="66"/>
      <c r="M50" s="66"/>
      <c r="N50" s="66"/>
      <c r="O50" s="66"/>
      <c r="P50" s="57"/>
      <c r="Q50" s="61"/>
      <c r="R50" s="541"/>
      <c r="S50" s="542"/>
      <c r="T50" s="542"/>
      <c r="U50" s="542"/>
      <c r="V50" s="542"/>
      <c r="W50" s="543"/>
    </row>
    <row r="51" spans="1:23" s="218" customFormat="1" ht="12.75" customHeight="1" x14ac:dyDescent="0.2">
      <c r="A51" s="2"/>
      <c r="B51" s="60"/>
      <c r="C51" s="114"/>
      <c r="D51" s="187"/>
      <c r="E51" s="187"/>
      <c r="F51" s="66"/>
      <c r="G51" s="245"/>
      <c r="H51" s="145"/>
      <c r="I51" s="79"/>
      <c r="J51" s="146"/>
      <c r="K51" s="145"/>
      <c r="L51" s="66"/>
      <c r="M51" s="66"/>
      <c r="N51" s="66"/>
      <c r="O51" s="66"/>
      <c r="P51" s="57"/>
      <c r="Q51" s="61"/>
      <c r="R51" s="541"/>
      <c r="S51" s="542"/>
      <c r="T51" s="542"/>
      <c r="U51" s="542"/>
      <c r="V51" s="542"/>
      <c r="W51" s="543"/>
    </row>
    <row r="52" spans="1:23" s="218" customFormat="1" ht="12.75" customHeight="1" x14ac:dyDescent="0.2">
      <c r="A52" s="2"/>
      <c r="B52" s="60"/>
      <c r="C52" s="114"/>
      <c r="D52" s="187"/>
      <c r="E52" s="187"/>
      <c r="F52" s="66"/>
      <c r="G52" s="245"/>
      <c r="H52" s="145"/>
      <c r="I52" s="79"/>
      <c r="J52" s="146"/>
      <c r="K52" s="145"/>
      <c r="L52" s="66"/>
      <c r="M52" s="66"/>
      <c r="N52" s="66"/>
      <c r="O52" s="66"/>
      <c r="P52" s="57"/>
      <c r="Q52" s="61"/>
      <c r="R52" s="541"/>
      <c r="S52" s="542"/>
      <c r="T52" s="542"/>
      <c r="U52" s="542"/>
      <c r="V52" s="542"/>
      <c r="W52" s="543"/>
    </row>
    <row r="53" spans="1:23" s="247" customFormat="1" ht="12.75" customHeight="1" x14ac:dyDescent="0.2">
      <c r="A53" s="2"/>
      <c r="B53" s="3"/>
      <c r="C53" s="3"/>
      <c r="D53" s="187"/>
      <c r="E53" s="187"/>
      <c r="F53" s="66"/>
      <c r="G53" s="245"/>
      <c r="H53" s="145"/>
      <c r="I53" s="79"/>
      <c r="J53" s="146"/>
      <c r="K53" s="145"/>
      <c r="L53" s="66"/>
      <c r="M53" s="66"/>
      <c r="N53" s="66"/>
      <c r="O53" s="66"/>
      <c r="P53" s="145"/>
      <c r="Q53" s="113"/>
      <c r="R53" s="541"/>
      <c r="S53" s="542"/>
      <c r="T53" s="542"/>
      <c r="U53" s="542"/>
      <c r="V53" s="542"/>
      <c r="W53" s="543"/>
    </row>
    <row r="54" spans="1:23" ht="12.75" customHeight="1" x14ac:dyDescent="0.2">
      <c r="A54" s="63"/>
      <c r="B54" s="3"/>
      <c r="C54" s="3"/>
      <c r="D54" s="65"/>
      <c r="E54" s="65"/>
      <c r="F54" s="66"/>
      <c r="G54" s="1"/>
      <c r="H54" s="145"/>
      <c r="I54" s="79"/>
      <c r="J54" s="146"/>
      <c r="K54" s="57"/>
      <c r="L54" s="66"/>
      <c r="M54" s="66"/>
      <c r="N54" s="66"/>
      <c r="O54" s="66"/>
      <c r="P54" s="57"/>
      <c r="Q54" s="113"/>
      <c r="R54" s="541"/>
      <c r="S54" s="542"/>
      <c r="T54" s="542"/>
      <c r="U54" s="542"/>
      <c r="V54" s="542"/>
      <c r="W54" s="543"/>
    </row>
    <row r="55" spans="1:23" ht="12.75" customHeight="1" x14ac:dyDescent="0.2">
      <c r="A55" s="63"/>
      <c r="B55" s="3"/>
      <c r="C55" s="3"/>
      <c r="D55" s="65"/>
      <c r="E55" s="65"/>
      <c r="F55" s="66"/>
      <c r="G55" s="1"/>
      <c r="H55" s="145"/>
      <c r="I55" s="79"/>
      <c r="J55" s="146"/>
      <c r="K55" s="145"/>
      <c r="L55" s="66"/>
      <c r="M55" s="66"/>
      <c r="N55" s="66"/>
      <c r="O55" s="66"/>
      <c r="P55" s="57"/>
      <c r="Q55" s="113"/>
      <c r="R55" s="541"/>
      <c r="S55" s="542"/>
      <c r="T55" s="542"/>
      <c r="U55" s="542"/>
      <c r="V55" s="542"/>
      <c r="W55" s="543"/>
    </row>
    <row r="56" spans="1:23" s="78" customFormat="1" ht="12.75" customHeight="1" x14ac:dyDescent="0.2">
      <c r="A56" s="63"/>
      <c r="B56" s="3"/>
      <c r="C56" s="3"/>
      <c r="D56" s="65"/>
      <c r="E56" s="65"/>
      <c r="F56" s="66"/>
      <c r="G56" s="1"/>
      <c r="H56" s="74"/>
      <c r="I56" s="79"/>
      <c r="J56" s="76"/>
      <c r="K56" s="74"/>
      <c r="L56" s="66"/>
      <c r="M56" s="77"/>
      <c r="N56" s="66"/>
      <c r="O56" s="77"/>
      <c r="P56" s="74"/>
      <c r="Q56" s="72"/>
      <c r="R56" s="541"/>
      <c r="S56" s="542"/>
      <c r="T56" s="542"/>
      <c r="U56" s="542"/>
      <c r="V56" s="542"/>
      <c r="W56" s="543"/>
    </row>
    <row r="57" spans="1:23" s="78" customFormat="1" ht="12.75" customHeight="1" x14ac:dyDescent="0.2">
      <c r="A57" s="63"/>
      <c r="B57" s="3"/>
      <c r="C57" s="3"/>
      <c r="D57" s="65"/>
      <c r="E57" s="65"/>
      <c r="F57" s="66"/>
      <c r="G57" s="1"/>
      <c r="H57" s="74"/>
      <c r="I57" s="79"/>
      <c r="J57" s="76"/>
      <c r="K57" s="57"/>
      <c r="L57" s="66"/>
      <c r="M57" s="77"/>
      <c r="N57" s="66"/>
      <c r="O57" s="77"/>
      <c r="P57" s="74"/>
      <c r="Q57" s="72"/>
      <c r="R57" s="541"/>
      <c r="S57" s="542"/>
      <c r="T57" s="542"/>
      <c r="U57" s="542"/>
      <c r="V57" s="542"/>
      <c r="W57" s="543"/>
    </row>
    <row r="58" spans="1:23" ht="12.75" customHeight="1" x14ac:dyDescent="0.2">
      <c r="A58" s="81"/>
      <c r="B58" s="82"/>
      <c r="C58" s="82"/>
      <c r="D58" s="83"/>
      <c r="E58" s="83"/>
      <c r="F58" s="84"/>
      <c r="G58" s="85"/>
      <c r="H58" s="86"/>
      <c r="I58" s="87"/>
      <c r="J58" s="88"/>
      <c r="K58" s="86"/>
      <c r="L58" s="89"/>
      <c r="M58" s="90"/>
      <c r="N58" s="89"/>
      <c r="O58" s="89"/>
      <c r="P58" s="86"/>
      <c r="Q58" s="85"/>
      <c r="R58" s="541"/>
      <c r="S58" s="542"/>
      <c r="T58" s="542"/>
      <c r="U58" s="542"/>
      <c r="V58" s="542"/>
      <c r="W58" s="543"/>
    </row>
    <row r="59" spans="1:23" ht="12.75" customHeight="1" x14ac:dyDescent="0.2">
      <c r="A59" s="81"/>
      <c r="B59" s="82"/>
      <c r="C59" s="82"/>
      <c r="D59" s="83"/>
      <c r="E59" s="83"/>
      <c r="F59" s="84"/>
      <c r="G59" s="85"/>
      <c r="H59" s="86"/>
      <c r="I59" s="87"/>
      <c r="J59" s="88"/>
      <c r="K59" s="86"/>
      <c r="L59" s="89"/>
      <c r="M59" s="90"/>
      <c r="N59" s="89"/>
      <c r="O59" s="89"/>
      <c r="P59" s="86"/>
      <c r="Q59" s="85"/>
      <c r="R59" s="541"/>
      <c r="S59" s="542"/>
      <c r="T59" s="542"/>
      <c r="U59" s="542"/>
      <c r="V59" s="542"/>
      <c r="W59" s="543"/>
    </row>
    <row r="60" spans="1:23" ht="12.75" customHeight="1" x14ac:dyDescent="0.2">
      <c r="A60" s="81"/>
      <c r="B60" s="82"/>
      <c r="C60" s="82"/>
      <c r="D60" s="83"/>
      <c r="E60" s="83"/>
      <c r="F60" s="84"/>
      <c r="G60" s="85"/>
      <c r="H60" s="86"/>
      <c r="I60" s="87"/>
      <c r="J60" s="88"/>
      <c r="K60" s="86"/>
      <c r="L60" s="89"/>
      <c r="M60" s="90"/>
      <c r="N60" s="89"/>
      <c r="O60" s="89"/>
      <c r="P60" s="86"/>
      <c r="Q60" s="85"/>
      <c r="R60" s="541"/>
      <c r="S60" s="542"/>
      <c r="T60" s="542"/>
      <c r="U60" s="542"/>
      <c r="V60" s="542"/>
      <c r="W60" s="543"/>
    </row>
    <row r="61" spans="1:23" ht="12.75" customHeight="1" x14ac:dyDescent="0.2">
      <c r="A61" s="81"/>
      <c r="B61" s="82"/>
      <c r="C61" s="82"/>
      <c r="D61" s="83"/>
      <c r="E61" s="83"/>
      <c r="F61" s="84"/>
      <c r="G61" s="85"/>
      <c r="H61" s="86"/>
      <c r="I61" s="87"/>
      <c r="J61" s="88"/>
      <c r="K61" s="86"/>
      <c r="L61" s="89"/>
      <c r="M61" s="90"/>
      <c r="N61" s="89"/>
      <c r="O61" s="89"/>
      <c r="P61" s="86"/>
      <c r="Q61" s="85"/>
      <c r="R61" s="541"/>
      <c r="S61" s="542"/>
      <c r="T61" s="542"/>
      <c r="U61" s="542"/>
      <c r="V61" s="542"/>
      <c r="W61" s="543"/>
    </row>
    <row r="62" spans="1:23" ht="12.75" customHeight="1" x14ac:dyDescent="0.2">
      <c r="A62" s="81"/>
      <c r="B62" s="82"/>
      <c r="C62" s="82"/>
      <c r="D62" s="83"/>
      <c r="E62" s="83"/>
      <c r="F62" s="84"/>
      <c r="G62" s="85"/>
      <c r="H62" s="86"/>
      <c r="I62" s="87"/>
      <c r="J62" s="88"/>
      <c r="K62" s="86"/>
      <c r="L62" s="89"/>
      <c r="M62" s="90"/>
      <c r="N62" s="89"/>
      <c r="O62" s="89"/>
      <c r="P62" s="86"/>
      <c r="Q62" s="85"/>
      <c r="R62" s="541"/>
      <c r="S62" s="542"/>
      <c r="T62" s="542"/>
      <c r="U62" s="542"/>
      <c r="V62" s="542"/>
      <c r="W62" s="543"/>
    </row>
    <row r="63" spans="1:23" ht="12.75" customHeight="1" x14ac:dyDescent="0.2">
      <c r="A63" s="81"/>
      <c r="B63" s="82"/>
      <c r="C63" s="82"/>
      <c r="D63" s="83"/>
      <c r="E63" s="83"/>
      <c r="F63" s="84"/>
      <c r="G63" s="85"/>
      <c r="H63" s="86"/>
      <c r="I63" s="87"/>
      <c r="J63" s="88"/>
      <c r="K63" s="86"/>
      <c r="L63" s="89"/>
      <c r="M63" s="90"/>
      <c r="N63" s="89"/>
      <c r="O63" s="89"/>
      <c r="P63" s="86"/>
      <c r="Q63" s="85"/>
      <c r="R63" s="541"/>
      <c r="S63" s="542"/>
      <c r="T63" s="542"/>
      <c r="U63" s="542"/>
      <c r="V63" s="542"/>
      <c r="W63" s="543"/>
    </row>
    <row r="64" spans="1:23" ht="12.75" customHeight="1" x14ac:dyDescent="0.2">
      <c r="A64" s="81"/>
      <c r="B64" s="82"/>
      <c r="C64" s="82"/>
      <c r="D64" s="83"/>
      <c r="E64" s="83"/>
      <c r="F64" s="84"/>
      <c r="G64" s="85"/>
      <c r="H64" s="86"/>
      <c r="I64" s="87"/>
      <c r="J64" s="88"/>
      <c r="K64" s="86"/>
      <c r="L64" s="89"/>
      <c r="M64" s="90"/>
      <c r="N64" s="89"/>
      <c r="O64" s="89"/>
      <c r="P64" s="86"/>
      <c r="Q64" s="85"/>
      <c r="R64" s="541"/>
      <c r="S64" s="542"/>
      <c r="T64" s="542"/>
      <c r="U64" s="542"/>
      <c r="V64" s="542"/>
      <c r="W64" s="543"/>
    </row>
    <row r="65" spans="1:23" ht="12.75" customHeight="1" x14ac:dyDescent="0.2">
      <c r="A65" s="81"/>
      <c r="B65" s="82"/>
      <c r="C65" s="82"/>
      <c r="D65" s="83"/>
      <c r="E65" s="83"/>
      <c r="F65" s="84"/>
      <c r="G65" s="85"/>
      <c r="H65" s="86"/>
      <c r="I65" s="87"/>
      <c r="J65" s="88"/>
      <c r="K65" s="86"/>
      <c r="L65" s="89"/>
      <c r="M65" s="90"/>
      <c r="N65" s="89"/>
      <c r="O65" s="89"/>
      <c r="P65" s="86"/>
      <c r="Q65" s="85"/>
      <c r="R65" s="541"/>
      <c r="S65" s="542"/>
      <c r="T65" s="542"/>
      <c r="U65" s="542"/>
      <c r="V65" s="542"/>
      <c r="W65" s="543"/>
    </row>
    <row r="66" spans="1:23" ht="12.75" customHeight="1" x14ac:dyDescent="0.2">
      <c r="A66" s="81"/>
      <c r="B66" s="82"/>
      <c r="C66" s="82"/>
      <c r="D66" s="83"/>
      <c r="E66" s="83"/>
      <c r="F66" s="84"/>
      <c r="G66" s="85"/>
      <c r="H66" s="86"/>
      <c r="I66" s="87"/>
      <c r="J66" s="88"/>
      <c r="K66" s="86"/>
      <c r="L66" s="89"/>
      <c r="M66" s="90"/>
      <c r="N66" s="89"/>
      <c r="O66" s="89"/>
      <c r="P66" s="86"/>
      <c r="Q66" s="85"/>
      <c r="R66" s="541"/>
      <c r="S66" s="542"/>
      <c r="T66" s="542"/>
      <c r="U66" s="542"/>
      <c r="V66" s="542"/>
      <c r="W66" s="543"/>
    </row>
    <row r="67" spans="1:23" ht="12.75" customHeight="1" x14ac:dyDescent="0.2">
      <c r="A67" s="81"/>
      <c r="B67" s="82"/>
      <c r="C67" s="82"/>
      <c r="D67" s="83"/>
      <c r="E67" s="83"/>
      <c r="F67" s="84"/>
      <c r="G67" s="85"/>
      <c r="H67" s="86"/>
      <c r="I67" s="87"/>
      <c r="J67" s="88"/>
      <c r="K67" s="86"/>
      <c r="L67" s="89"/>
      <c r="M67" s="90"/>
      <c r="N67" s="89"/>
      <c r="O67" s="89"/>
      <c r="P67" s="86"/>
      <c r="Q67" s="85"/>
      <c r="R67" s="541"/>
      <c r="S67" s="542"/>
      <c r="T67" s="542"/>
      <c r="U67" s="542"/>
      <c r="V67" s="542"/>
      <c r="W67" s="543"/>
    </row>
    <row r="68" spans="1:23" ht="12.75" customHeight="1" x14ac:dyDescent="0.2">
      <c r="A68" s="81"/>
      <c r="B68" s="82"/>
      <c r="C68" s="82"/>
      <c r="D68" s="83"/>
      <c r="E68" s="83"/>
      <c r="F68" s="84"/>
      <c r="G68" s="85"/>
      <c r="H68" s="86"/>
      <c r="I68" s="87"/>
      <c r="J68" s="88"/>
      <c r="K68" s="86"/>
      <c r="L68" s="89"/>
      <c r="M68" s="90"/>
      <c r="N68" s="89"/>
      <c r="O68" s="89"/>
      <c r="P68" s="86"/>
      <c r="Q68" s="85"/>
      <c r="R68" s="541"/>
      <c r="S68" s="542"/>
      <c r="T68" s="542"/>
      <c r="U68" s="542"/>
      <c r="V68" s="542"/>
      <c r="W68" s="543"/>
    </row>
    <row r="69" spans="1:23" ht="12.75" customHeight="1" x14ac:dyDescent="0.2">
      <c r="A69" s="81"/>
      <c r="B69" s="82"/>
      <c r="C69" s="82"/>
      <c r="D69" s="83"/>
      <c r="E69" s="83"/>
      <c r="F69" s="84"/>
      <c r="G69" s="85"/>
      <c r="H69" s="86"/>
      <c r="I69" s="87"/>
      <c r="J69" s="88"/>
      <c r="K69" s="86"/>
      <c r="L69" s="89"/>
      <c r="M69" s="90"/>
      <c r="N69" s="89"/>
      <c r="O69" s="89"/>
      <c r="P69" s="86"/>
      <c r="Q69" s="85"/>
      <c r="R69" s="541"/>
      <c r="S69" s="542"/>
      <c r="T69" s="542"/>
      <c r="U69" s="542"/>
      <c r="V69" s="542"/>
      <c r="W69" s="543"/>
    </row>
    <row r="70" spans="1:23" ht="12.75" customHeight="1" x14ac:dyDescent="0.2">
      <c r="A70" s="81"/>
      <c r="B70" s="82"/>
      <c r="C70" s="82"/>
      <c r="D70" s="83"/>
      <c r="E70" s="83"/>
      <c r="F70" s="84"/>
      <c r="G70" s="85"/>
      <c r="H70" s="86"/>
      <c r="I70" s="87"/>
      <c r="J70" s="88"/>
      <c r="K70" s="86"/>
      <c r="L70" s="89"/>
      <c r="M70" s="90"/>
      <c r="N70" s="89"/>
      <c r="O70" s="89"/>
      <c r="P70" s="86"/>
      <c r="Q70" s="85"/>
      <c r="R70" s="541"/>
      <c r="S70" s="542"/>
      <c r="T70" s="542"/>
      <c r="U70" s="542"/>
      <c r="V70" s="542"/>
      <c r="W70" s="543"/>
    </row>
    <row r="71" spans="1:23" ht="12.75" customHeight="1" x14ac:dyDescent="0.2">
      <c r="A71" s="81"/>
      <c r="B71" s="82"/>
      <c r="C71" s="82"/>
      <c r="D71" s="83"/>
      <c r="E71" s="83"/>
      <c r="F71" s="84"/>
      <c r="G71" s="85"/>
      <c r="H71" s="86"/>
      <c r="I71" s="87"/>
      <c r="J71" s="88"/>
      <c r="K71" s="86"/>
      <c r="L71" s="89"/>
      <c r="M71" s="90"/>
      <c r="N71" s="89"/>
      <c r="O71" s="89"/>
      <c r="P71" s="86"/>
      <c r="Q71" s="85"/>
      <c r="R71" s="541"/>
      <c r="S71" s="542"/>
      <c r="T71" s="542"/>
      <c r="U71" s="542"/>
      <c r="V71" s="542"/>
      <c r="W71" s="543"/>
    </row>
    <row r="72" spans="1:23" ht="12.75" customHeight="1" x14ac:dyDescent="0.2">
      <c r="A72" s="81"/>
      <c r="B72" s="82"/>
      <c r="C72" s="82"/>
      <c r="D72" s="83"/>
      <c r="E72" s="83"/>
      <c r="F72" s="84"/>
      <c r="G72" s="85"/>
      <c r="H72" s="86"/>
      <c r="I72" s="87"/>
      <c r="J72" s="88"/>
      <c r="K72" s="86"/>
      <c r="L72" s="89"/>
      <c r="M72" s="90"/>
      <c r="N72" s="89"/>
      <c r="O72" s="89"/>
      <c r="P72" s="86"/>
      <c r="Q72" s="85"/>
      <c r="R72" s="541"/>
      <c r="S72" s="542"/>
      <c r="T72" s="542"/>
      <c r="U72" s="542"/>
      <c r="V72" s="542"/>
      <c r="W72" s="543"/>
    </row>
    <row r="73" spans="1:23" ht="12.75" customHeight="1" x14ac:dyDescent="0.2">
      <c r="A73" s="81"/>
      <c r="B73" s="82"/>
      <c r="C73" s="82"/>
      <c r="D73" s="83"/>
      <c r="E73" s="83"/>
      <c r="F73" s="84"/>
      <c r="G73" s="85"/>
      <c r="H73" s="86"/>
      <c r="I73" s="87"/>
      <c r="J73" s="88"/>
      <c r="K73" s="86"/>
      <c r="L73" s="89"/>
      <c r="M73" s="90"/>
      <c r="N73" s="89"/>
      <c r="O73" s="89"/>
      <c r="P73" s="86"/>
      <c r="Q73" s="85"/>
      <c r="R73" s="541"/>
      <c r="S73" s="542"/>
      <c r="T73" s="542"/>
      <c r="U73" s="542"/>
      <c r="V73" s="542"/>
      <c r="W73" s="543"/>
    </row>
    <row r="74" spans="1:23" ht="12.75" customHeight="1" x14ac:dyDescent="0.2">
      <c r="A74" s="81"/>
      <c r="B74" s="82"/>
      <c r="C74" s="82"/>
      <c r="D74" s="83"/>
      <c r="E74" s="83"/>
      <c r="F74" s="84"/>
      <c r="G74" s="85"/>
      <c r="H74" s="86"/>
      <c r="I74" s="87"/>
      <c r="J74" s="88"/>
      <c r="K74" s="86"/>
      <c r="L74" s="89"/>
      <c r="M74" s="90"/>
      <c r="N74" s="89"/>
      <c r="O74" s="89"/>
      <c r="P74" s="86"/>
      <c r="Q74" s="85"/>
      <c r="R74" s="541"/>
      <c r="S74" s="542"/>
      <c r="T74" s="542"/>
      <c r="U74" s="542"/>
      <c r="V74" s="542"/>
      <c r="W74" s="543"/>
    </row>
    <row r="75" spans="1:23" ht="12.75" customHeight="1" x14ac:dyDescent="0.2">
      <c r="A75" s="81"/>
      <c r="B75" s="82"/>
      <c r="C75" s="82"/>
      <c r="D75" s="83"/>
      <c r="E75" s="83"/>
      <c r="F75" s="84"/>
      <c r="G75" s="85"/>
      <c r="H75" s="86"/>
      <c r="I75" s="87"/>
      <c r="J75" s="88"/>
      <c r="K75" s="86"/>
      <c r="L75" s="89"/>
      <c r="M75" s="90"/>
      <c r="N75" s="89"/>
      <c r="O75" s="89"/>
      <c r="P75" s="86"/>
      <c r="Q75" s="85"/>
      <c r="R75" s="541"/>
      <c r="S75" s="542"/>
      <c r="T75" s="542"/>
      <c r="U75" s="542"/>
      <c r="V75" s="542"/>
      <c r="W75" s="543"/>
    </row>
    <row r="76" spans="1:23" ht="12.75" customHeight="1" x14ac:dyDescent="0.2">
      <c r="A76" s="81"/>
      <c r="B76" s="82"/>
      <c r="C76" s="82"/>
      <c r="D76" s="83"/>
      <c r="E76" s="83"/>
      <c r="F76" s="84"/>
      <c r="G76" s="85"/>
      <c r="H76" s="86"/>
      <c r="I76" s="87"/>
      <c r="J76" s="88"/>
      <c r="K76" s="86"/>
      <c r="L76" s="89"/>
      <c r="M76" s="90"/>
      <c r="N76" s="89"/>
      <c r="O76" s="89"/>
      <c r="P76" s="86"/>
      <c r="Q76" s="85"/>
      <c r="R76" s="541"/>
      <c r="S76" s="542"/>
      <c r="T76" s="542"/>
      <c r="U76" s="542"/>
      <c r="V76" s="542"/>
      <c r="W76" s="543"/>
    </row>
    <row r="77" spans="1:23" ht="12.75" customHeight="1" x14ac:dyDescent="0.2">
      <c r="A77" s="81"/>
      <c r="B77" s="82"/>
      <c r="C77" s="82"/>
      <c r="D77" s="83"/>
      <c r="E77" s="83"/>
      <c r="F77" s="84"/>
      <c r="G77" s="85"/>
      <c r="H77" s="86"/>
      <c r="I77" s="87"/>
      <c r="J77" s="88"/>
      <c r="K77" s="86"/>
      <c r="L77" s="89"/>
      <c r="M77" s="90"/>
      <c r="N77" s="89"/>
      <c r="O77" s="89"/>
      <c r="P77" s="86"/>
      <c r="Q77" s="85"/>
      <c r="R77" s="541"/>
      <c r="S77" s="542"/>
      <c r="T77" s="542"/>
      <c r="U77" s="542"/>
      <c r="V77" s="542"/>
      <c r="W77" s="543"/>
    </row>
    <row r="78" spans="1:23" ht="12.75" customHeight="1" x14ac:dyDescent="0.2">
      <c r="A78" s="81"/>
      <c r="B78" s="82"/>
      <c r="C78" s="82"/>
      <c r="D78" s="83"/>
      <c r="E78" s="83"/>
      <c r="F78" s="84"/>
      <c r="G78" s="85"/>
      <c r="H78" s="86"/>
      <c r="I78" s="87"/>
      <c r="J78" s="88"/>
      <c r="K78" s="86"/>
      <c r="L78" s="89"/>
      <c r="M78" s="90"/>
      <c r="N78" s="89"/>
      <c r="O78" s="89"/>
      <c r="P78" s="86"/>
      <c r="Q78" s="85"/>
      <c r="R78" s="541"/>
      <c r="S78" s="542"/>
      <c r="T78" s="542"/>
      <c r="U78" s="542"/>
      <c r="V78" s="542"/>
      <c r="W78" s="543"/>
    </row>
    <row r="79" spans="1:23" ht="12.75" customHeight="1" x14ac:dyDescent="0.2">
      <c r="A79" s="81"/>
      <c r="B79" s="82"/>
      <c r="C79" s="82"/>
      <c r="D79" s="83"/>
      <c r="E79" s="83"/>
      <c r="F79" s="84"/>
      <c r="G79" s="85"/>
      <c r="H79" s="86"/>
      <c r="I79" s="87"/>
      <c r="J79" s="88"/>
      <c r="K79" s="86"/>
      <c r="L79" s="89"/>
      <c r="M79" s="90"/>
      <c r="N79" s="89"/>
      <c r="O79" s="89"/>
      <c r="P79" s="86"/>
      <c r="Q79" s="85"/>
      <c r="R79" s="541"/>
      <c r="S79" s="542"/>
      <c r="T79" s="542"/>
      <c r="U79" s="542"/>
      <c r="V79" s="542"/>
      <c r="W79" s="543"/>
    </row>
    <row r="80" spans="1:23" ht="12.75" customHeight="1" thickBot="1" x14ac:dyDescent="0.25">
      <c r="A80" s="81"/>
      <c r="B80" s="82"/>
      <c r="C80" s="82"/>
      <c r="D80" s="83"/>
      <c r="E80" s="83"/>
      <c r="F80" s="89"/>
      <c r="G80" s="85"/>
      <c r="H80" s="86"/>
      <c r="I80" s="89"/>
      <c r="J80" s="85"/>
      <c r="K80" s="86"/>
      <c r="L80" s="89"/>
      <c r="M80" s="89"/>
      <c r="N80" s="89"/>
      <c r="O80" s="89"/>
      <c r="P80" s="86"/>
      <c r="Q80" s="85"/>
      <c r="R80" s="547"/>
      <c r="S80" s="548"/>
      <c r="T80" s="548"/>
      <c r="U80" s="548"/>
      <c r="V80" s="548"/>
      <c r="W80" s="549"/>
    </row>
    <row r="81" spans="1:23" ht="12.75" customHeight="1" x14ac:dyDescent="0.2">
      <c r="A81" s="550" t="s">
        <v>49</v>
      </c>
      <c r="B81" s="550"/>
      <c r="C81" s="550"/>
      <c r="D81" s="550"/>
      <c r="E81" s="550"/>
      <c r="F81" s="550"/>
      <c r="G81" s="550"/>
      <c r="H81" s="550"/>
      <c r="I81" s="550"/>
      <c r="J81" s="550"/>
      <c r="K81" s="550"/>
      <c r="L81" s="550"/>
      <c r="M81" s="550"/>
      <c r="N81" s="550"/>
      <c r="O81" s="550"/>
      <c r="P81" s="91"/>
      <c r="Q81" s="92"/>
      <c r="R81" s="551"/>
      <c r="S81" s="552"/>
      <c r="T81" s="552"/>
      <c r="U81" s="552"/>
      <c r="V81" s="552"/>
      <c r="W81" s="552"/>
    </row>
    <row r="82" spans="1:23" x14ac:dyDescent="0.2">
      <c r="H82" s="6"/>
      <c r="I82" s="6"/>
      <c r="J82" s="6"/>
      <c r="K82" s="6"/>
      <c r="L82" s="6"/>
      <c r="M82" s="6"/>
      <c r="N82" s="6"/>
      <c r="O82" s="6"/>
    </row>
    <row r="83" spans="1:23" x14ac:dyDescent="0.2">
      <c r="H83" s="6"/>
      <c r="I83" s="6"/>
      <c r="J83" s="6"/>
      <c r="K83" s="6"/>
      <c r="L83" s="6"/>
      <c r="M83" s="6"/>
      <c r="N83" s="6"/>
      <c r="O83" s="6"/>
    </row>
    <row r="84" spans="1:23" x14ac:dyDescent="0.2">
      <c r="A84" s="93"/>
      <c r="B84" s="93"/>
      <c r="C84" s="93"/>
      <c r="D84" s="94"/>
      <c r="E84" s="94"/>
      <c r="F84" s="95"/>
      <c r="G84" s="95"/>
      <c r="H84" s="95"/>
      <c r="I84" s="95"/>
      <c r="J84" s="95"/>
      <c r="K84" s="95"/>
      <c r="L84" s="95"/>
      <c r="M84" s="95"/>
      <c r="N84" s="95"/>
      <c r="O84" s="95"/>
      <c r="P84" s="95"/>
      <c r="Q84" s="95"/>
      <c r="R84" s="96"/>
    </row>
    <row r="85" spans="1:23" x14ac:dyDescent="0.2">
      <c r="A85" s="93"/>
      <c r="B85" s="93"/>
      <c r="C85" s="93"/>
      <c r="D85" s="94"/>
      <c r="E85" s="94"/>
      <c r="F85" s="95"/>
      <c r="G85" s="95"/>
      <c r="H85" s="95"/>
      <c r="I85" s="95"/>
      <c r="J85" s="95"/>
      <c r="K85" s="95"/>
      <c r="L85" s="95"/>
      <c r="M85" s="95"/>
      <c r="N85" s="95"/>
      <c r="O85" s="95"/>
      <c r="P85" s="95"/>
      <c r="Q85" s="95"/>
      <c r="R85" s="96"/>
    </row>
    <row r="86" spans="1:23" x14ac:dyDescent="0.2">
      <c r="A86" s="93"/>
      <c r="B86" s="93"/>
      <c r="C86" s="93"/>
      <c r="D86" s="94"/>
      <c r="E86" s="94"/>
      <c r="F86" s="95"/>
      <c r="G86" s="95"/>
      <c r="H86" s="95"/>
      <c r="I86" s="95"/>
      <c r="J86" s="95"/>
      <c r="K86" s="95"/>
      <c r="L86" s="95"/>
      <c r="M86" s="95"/>
      <c r="N86" s="95"/>
      <c r="O86" s="95"/>
      <c r="P86" s="95"/>
      <c r="Q86" s="95"/>
      <c r="R86" s="96"/>
    </row>
    <row r="87" spans="1:23" x14ac:dyDescent="0.2">
      <c r="H87" s="6"/>
      <c r="I87" s="6"/>
      <c r="J87" s="6"/>
      <c r="K87" s="6"/>
      <c r="L87" s="6"/>
      <c r="M87" s="6"/>
      <c r="N87" s="6"/>
      <c r="O87" s="6"/>
    </row>
    <row r="88" spans="1:23" x14ac:dyDescent="0.2">
      <c r="H88" s="6"/>
      <c r="I88" s="6"/>
      <c r="J88" s="6"/>
      <c r="K88" s="6"/>
      <c r="L88" s="6"/>
      <c r="M88" s="6"/>
      <c r="N88" s="6"/>
      <c r="O88" s="6"/>
    </row>
    <row r="89" spans="1:23" x14ac:dyDescent="0.2">
      <c r="H89" s="6"/>
      <c r="I89" s="6"/>
      <c r="J89" s="6"/>
      <c r="K89" s="6"/>
      <c r="L89" s="6"/>
      <c r="M89" s="6"/>
      <c r="N89" s="6"/>
      <c r="O89" s="6"/>
    </row>
    <row r="90" spans="1:23" s="78" customFormat="1" ht="12.75" customHeight="1" x14ac:dyDescent="0.2">
      <c r="A90" s="63"/>
      <c r="B90" s="3"/>
      <c r="C90" s="3"/>
      <c r="D90" s="65">
        <v>7.66</v>
      </c>
      <c r="E90" s="65">
        <v>7.92</v>
      </c>
      <c r="F90" s="66"/>
      <c r="G90" s="1"/>
      <c r="H90" s="74"/>
      <c r="I90" s="79"/>
      <c r="J90" s="76"/>
      <c r="K90" s="57"/>
      <c r="L90" s="66"/>
      <c r="M90" s="77"/>
      <c r="N90" s="66"/>
      <c r="O90" s="77">
        <v>28</v>
      </c>
      <c r="P90" s="80"/>
      <c r="Q90" s="72"/>
      <c r="R90" s="541" t="s">
        <v>534</v>
      </c>
      <c r="S90" s="542"/>
      <c r="T90" s="542"/>
      <c r="U90" s="542"/>
      <c r="V90" s="542"/>
      <c r="W90" s="543"/>
    </row>
    <row r="91" spans="1:23" s="78" customFormat="1" ht="12.75" customHeight="1" x14ac:dyDescent="0.2">
      <c r="A91" s="63"/>
      <c r="B91" s="3"/>
      <c r="C91" s="3"/>
      <c r="D91" s="65">
        <v>7.92</v>
      </c>
      <c r="E91" s="65">
        <v>8.26</v>
      </c>
      <c r="F91" s="66"/>
      <c r="G91" s="1">
        <v>10</v>
      </c>
      <c r="H91" s="74"/>
      <c r="I91" s="79"/>
      <c r="J91" s="76"/>
      <c r="K91" s="74"/>
      <c r="L91" s="66">
        <v>56</v>
      </c>
      <c r="M91" s="77"/>
      <c r="N91" s="66"/>
      <c r="O91" s="77">
        <v>84</v>
      </c>
      <c r="P91" s="80"/>
      <c r="Q91" s="72"/>
      <c r="R91" s="541" t="s">
        <v>534</v>
      </c>
      <c r="S91" s="542"/>
      <c r="T91" s="542"/>
      <c r="U91" s="542"/>
      <c r="V91" s="542"/>
      <c r="W91" s="543"/>
    </row>
    <row r="92" spans="1:23" s="78" customFormat="1" ht="12.75" customHeight="1" x14ac:dyDescent="0.2">
      <c r="A92" s="63"/>
      <c r="B92" s="3"/>
      <c r="C92" s="3"/>
      <c r="D92" s="65">
        <v>8.26</v>
      </c>
      <c r="E92" s="65">
        <v>8.44</v>
      </c>
      <c r="F92" s="66"/>
      <c r="G92" s="1">
        <v>4</v>
      </c>
      <c r="H92" s="74"/>
      <c r="I92" s="79"/>
      <c r="J92" s="76"/>
      <c r="K92" s="74"/>
      <c r="L92" s="66"/>
      <c r="M92" s="77"/>
      <c r="N92" s="66"/>
      <c r="O92" s="77">
        <v>12</v>
      </c>
      <c r="P92" s="74"/>
      <c r="Q92" s="72"/>
      <c r="R92" s="541" t="s">
        <v>534</v>
      </c>
      <c r="S92" s="542"/>
      <c r="T92" s="542"/>
      <c r="U92" s="542"/>
      <c r="V92" s="542"/>
      <c r="W92" s="543"/>
    </row>
    <row r="93" spans="1:23" s="78" customFormat="1" ht="12.75" customHeight="1" x14ac:dyDescent="0.2">
      <c r="A93" s="63"/>
      <c r="B93" s="3"/>
      <c r="C93" s="3"/>
      <c r="D93" s="65">
        <v>8.44</v>
      </c>
      <c r="E93" s="65">
        <v>8.74</v>
      </c>
      <c r="F93" s="66"/>
      <c r="G93" s="1">
        <v>10</v>
      </c>
      <c r="H93" s="74"/>
      <c r="I93" s="79"/>
      <c r="J93" s="76"/>
      <c r="K93" s="57"/>
      <c r="L93" s="66">
        <v>21</v>
      </c>
      <c r="M93" s="77"/>
      <c r="N93" s="66"/>
      <c r="O93" s="77">
        <v>64</v>
      </c>
      <c r="P93" s="74"/>
      <c r="Q93" s="72"/>
      <c r="R93" s="541" t="s">
        <v>534</v>
      </c>
      <c r="S93" s="542"/>
      <c r="T93" s="542"/>
      <c r="U93" s="542"/>
      <c r="V93" s="542"/>
      <c r="W93" s="543"/>
    </row>
    <row r="94" spans="1:23" x14ac:dyDescent="0.2">
      <c r="H94" s="6"/>
      <c r="I94" s="6"/>
      <c r="J94" s="6"/>
      <c r="K94" s="6"/>
      <c r="L94" s="6"/>
      <c r="M94" s="6"/>
      <c r="N94" s="6"/>
      <c r="O94" s="6"/>
    </row>
    <row r="95" spans="1:23" x14ac:dyDescent="0.2">
      <c r="H95" s="6"/>
      <c r="I95" s="6"/>
      <c r="J95" s="6"/>
      <c r="K95" s="6"/>
      <c r="L95" s="6"/>
      <c r="M95" s="6"/>
      <c r="N95" s="6"/>
      <c r="O95" s="6"/>
    </row>
    <row r="96" spans="1:23" x14ac:dyDescent="0.2">
      <c r="H96" s="6"/>
      <c r="I96" s="6"/>
      <c r="J96" s="6"/>
      <c r="K96" s="6"/>
      <c r="L96" s="6"/>
      <c r="M96" s="6"/>
      <c r="N96" s="6"/>
      <c r="O96" s="6"/>
    </row>
    <row r="97" spans="1:23" x14ac:dyDescent="0.2">
      <c r="H97" s="6"/>
      <c r="I97" s="6"/>
      <c r="J97" s="6"/>
      <c r="K97" s="6"/>
      <c r="L97" s="6"/>
      <c r="M97" s="6"/>
      <c r="N97" s="6"/>
      <c r="O97" s="6"/>
    </row>
    <row r="98" spans="1:23" x14ac:dyDescent="0.2">
      <c r="H98" s="6"/>
      <c r="I98" s="6"/>
      <c r="J98" s="6"/>
      <c r="K98" s="6"/>
      <c r="L98" s="6"/>
      <c r="M98" s="6"/>
      <c r="N98" s="6"/>
      <c r="O98" s="6"/>
    </row>
    <row r="99" spans="1:23" x14ac:dyDescent="0.2">
      <c r="H99" s="6"/>
      <c r="I99" s="6"/>
      <c r="J99" s="6"/>
      <c r="K99" s="6"/>
      <c r="L99" s="6"/>
      <c r="M99" s="6"/>
      <c r="N99" s="6"/>
      <c r="O99" s="6"/>
    </row>
    <row r="100" spans="1:23" x14ac:dyDescent="0.2">
      <c r="H100" s="6"/>
      <c r="I100" s="6"/>
      <c r="J100" s="6"/>
      <c r="K100" s="6"/>
      <c r="L100" s="6"/>
      <c r="M100" s="6"/>
      <c r="N100" s="6"/>
      <c r="O100" s="6"/>
    </row>
    <row r="101" spans="1:23" x14ac:dyDescent="0.2">
      <c r="H101" s="6"/>
      <c r="I101" s="6"/>
      <c r="J101" s="6"/>
      <c r="K101" s="6"/>
      <c r="L101" s="6"/>
      <c r="M101" s="6"/>
      <c r="N101" s="6"/>
      <c r="O101" s="6"/>
    </row>
    <row r="102" spans="1:23" x14ac:dyDescent="0.2">
      <c r="H102" s="6"/>
      <c r="I102" s="6"/>
      <c r="J102" s="6"/>
      <c r="K102" s="6"/>
      <c r="L102" s="6"/>
      <c r="M102" s="6"/>
      <c r="N102" s="6"/>
      <c r="O102" s="6"/>
    </row>
    <row r="103" spans="1:23" x14ac:dyDescent="0.2">
      <c r="H103" s="6"/>
      <c r="I103" s="6"/>
      <c r="J103" s="6"/>
      <c r="K103" s="6"/>
      <c r="L103" s="6"/>
      <c r="M103" s="6"/>
      <c r="N103" s="6"/>
      <c r="O103" s="6"/>
    </row>
    <row r="104" spans="1:23" x14ac:dyDescent="0.2">
      <c r="H104" s="6"/>
      <c r="I104" s="6"/>
      <c r="J104" s="6"/>
      <c r="K104" s="6"/>
      <c r="L104" s="6"/>
      <c r="M104" s="6"/>
      <c r="N104" s="6"/>
      <c r="O104" s="6"/>
    </row>
    <row r="105" spans="1:23" s="6" customFormat="1" x14ac:dyDescent="0.2">
      <c r="A105" s="4"/>
      <c r="B105" s="4"/>
      <c r="C105" s="4"/>
      <c r="D105" s="5"/>
      <c r="E105" s="5"/>
      <c r="R105" s="7"/>
      <c r="S105" s="4"/>
      <c r="T105" s="4"/>
      <c r="U105" s="4"/>
      <c r="V105" s="4"/>
      <c r="W105" s="4"/>
    </row>
    <row r="106" spans="1:23" s="6" customFormat="1" x14ac:dyDescent="0.2">
      <c r="A106" s="4"/>
      <c r="B106" s="4"/>
      <c r="C106" s="4"/>
      <c r="D106" s="5"/>
      <c r="E106" s="5"/>
      <c r="R106" s="7"/>
      <c r="S106" s="4"/>
      <c r="T106" s="4"/>
      <c r="U106" s="4"/>
      <c r="V106" s="4"/>
      <c r="W106" s="4"/>
    </row>
    <row r="107" spans="1:23" s="6" customFormat="1" x14ac:dyDescent="0.2">
      <c r="A107" s="4"/>
      <c r="B107" s="4"/>
      <c r="C107" s="4"/>
      <c r="D107" s="5"/>
      <c r="E107" s="5"/>
      <c r="R107" s="7"/>
      <c r="S107" s="4"/>
      <c r="T107" s="4"/>
      <c r="U107" s="4"/>
      <c r="V107" s="4"/>
      <c r="W107" s="4"/>
    </row>
  </sheetData>
  <mergeCells count="112">
    <mergeCell ref="R80:W80"/>
    <mergeCell ref="A81:O81"/>
    <mergeCell ref="R81:W81"/>
    <mergeCell ref="R90:W90"/>
    <mergeCell ref="R91:W91"/>
    <mergeCell ref="R92:W92"/>
    <mergeCell ref="R93:W93"/>
    <mergeCell ref="R71:W71"/>
    <mergeCell ref="R72:W72"/>
    <mergeCell ref="R73:W73"/>
    <mergeCell ref="R74:W74"/>
    <mergeCell ref="R75:W75"/>
    <mergeCell ref="R76:W76"/>
    <mergeCell ref="R77:W77"/>
    <mergeCell ref="R78:W78"/>
    <mergeCell ref="R79:W79"/>
    <mergeCell ref="R62:W62"/>
    <mergeCell ref="R63:W63"/>
    <mergeCell ref="R64:W64"/>
    <mergeCell ref="R65:W65"/>
    <mergeCell ref="R66:W66"/>
    <mergeCell ref="R67:W67"/>
    <mergeCell ref="R68:W68"/>
    <mergeCell ref="R69:W69"/>
    <mergeCell ref="R70:W70"/>
    <mergeCell ref="R53:W53"/>
    <mergeCell ref="R54:W54"/>
    <mergeCell ref="R55:W55"/>
    <mergeCell ref="R56:W56"/>
    <mergeCell ref="R57:W57"/>
    <mergeCell ref="R58:W58"/>
    <mergeCell ref="R59:W59"/>
    <mergeCell ref="R60:W60"/>
    <mergeCell ref="R61:W61"/>
    <mergeCell ref="R44:W44"/>
    <mergeCell ref="R45:W45"/>
    <mergeCell ref="R46:W46"/>
    <mergeCell ref="R47:W47"/>
    <mergeCell ref="R48:W48"/>
    <mergeCell ref="R49:W49"/>
    <mergeCell ref="R50:W50"/>
    <mergeCell ref="R51:W51"/>
    <mergeCell ref="R52:W52"/>
    <mergeCell ref="R35:W35"/>
    <mergeCell ref="R36:W36"/>
    <mergeCell ref="R37:W37"/>
    <mergeCell ref="R38:W38"/>
    <mergeCell ref="R39:W39"/>
    <mergeCell ref="R40:W40"/>
    <mergeCell ref="R41:W41"/>
    <mergeCell ref="R42:W42"/>
    <mergeCell ref="R43:W43"/>
    <mergeCell ref="R26:W26"/>
    <mergeCell ref="R27:W27"/>
    <mergeCell ref="R29:W29"/>
    <mergeCell ref="R30:W30"/>
    <mergeCell ref="R31:W31"/>
    <mergeCell ref="R32:W32"/>
    <mergeCell ref="R28:W28"/>
    <mergeCell ref="R33:W33"/>
    <mergeCell ref="R34:W34"/>
    <mergeCell ref="K18:K20"/>
    <mergeCell ref="L18:L20"/>
    <mergeCell ref="M18:M20"/>
    <mergeCell ref="N18:N20"/>
    <mergeCell ref="O18:O20"/>
    <mergeCell ref="R22:W22"/>
    <mergeCell ref="R23:W23"/>
    <mergeCell ref="R24:W24"/>
    <mergeCell ref="R25:W25"/>
    <mergeCell ref="C7:H7"/>
    <mergeCell ref="K7:P7"/>
    <mergeCell ref="S7:V7"/>
    <mergeCell ref="A9:G9"/>
    <mergeCell ref="H9:O9"/>
    <mergeCell ref="P9:Q9"/>
    <mergeCell ref="R9:W9"/>
    <mergeCell ref="H10:J10"/>
    <mergeCell ref="K10:O10"/>
    <mergeCell ref="P10:P20"/>
    <mergeCell ref="Q10:Q20"/>
    <mergeCell ref="R10:W21"/>
    <mergeCell ref="H11:I17"/>
    <mergeCell ref="J11:J17"/>
    <mergeCell ref="K11:M11"/>
    <mergeCell ref="K12:M12"/>
    <mergeCell ref="K13:M13"/>
    <mergeCell ref="K14:M14"/>
    <mergeCell ref="K15:M15"/>
    <mergeCell ref="K16:M16"/>
    <mergeCell ref="K17:M17"/>
    <mergeCell ref="H18:H20"/>
    <mergeCell ref="I18:I20"/>
    <mergeCell ref="J18:J20"/>
    <mergeCell ref="C4:H4"/>
    <mergeCell ref="K4:P4"/>
    <mergeCell ref="S4:V4"/>
    <mergeCell ref="C5:H5"/>
    <mergeCell ref="K5:P5"/>
    <mergeCell ref="S5:V5"/>
    <mergeCell ref="C6:H6"/>
    <mergeCell ref="K6:P6"/>
    <mergeCell ref="S6:V6"/>
    <mergeCell ref="X1:X3"/>
    <mergeCell ref="Y1:Y3"/>
    <mergeCell ref="Z1:Z3"/>
    <mergeCell ref="C2:H2"/>
    <mergeCell ref="K2:P2"/>
    <mergeCell ref="S2:V2"/>
    <mergeCell ref="C3:H3"/>
    <mergeCell ref="K3:P3"/>
    <mergeCell ref="S3:V3"/>
  </mergeCells>
  <pageMargins left="0.75" right="0.75" top="1" bottom="1" header="0.5" footer="0.5"/>
  <pageSetup paperSize="17" scale="60" orientation="landscape" r:id="rId1"/>
  <headerFooter alignWithMargins="0"/>
  <drawing r:id="rId2"/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000-000000000000}">
  <sheetPr codeName="Sheet81"/>
  <dimension ref="A1:Z109"/>
  <sheetViews>
    <sheetView topLeftCell="C1" workbookViewId="0">
      <selection activeCell="R39" sqref="R39:W39"/>
    </sheetView>
  </sheetViews>
  <sheetFormatPr defaultRowHeight="12.75" x14ac:dyDescent="0.2"/>
  <cols>
    <col min="1" max="3" width="9.7109375" style="4" customWidth="1"/>
    <col min="4" max="5" width="9.7109375" style="5" customWidth="1"/>
    <col min="6" max="7" width="9.7109375" style="6" customWidth="1"/>
    <col min="8" max="9" width="9.7109375" style="4" customWidth="1"/>
    <col min="10" max="10" width="10.42578125" style="4" customWidth="1"/>
    <col min="11" max="11" width="11.7109375" style="4" customWidth="1"/>
    <col min="12" max="12" width="14.42578125" style="4" customWidth="1"/>
    <col min="13" max="14" width="8.7109375" style="4" customWidth="1"/>
    <col min="15" max="15" width="12.28515625" style="4" customWidth="1"/>
    <col min="16" max="17" width="16.7109375" style="6" customWidth="1"/>
    <col min="18" max="18" width="8.7109375" style="7" customWidth="1"/>
    <col min="19" max="22" width="8.7109375" style="4" customWidth="1"/>
    <col min="23" max="23" width="12.28515625" style="4" customWidth="1"/>
    <col min="24" max="24" width="10.140625" style="4" customWidth="1"/>
    <col min="25" max="16384" width="9.140625" style="4"/>
  </cols>
  <sheetData>
    <row r="1" spans="1:26" ht="12" customHeight="1" thickBot="1" x14ac:dyDescent="0.25">
      <c r="P1" s="4"/>
      <c r="Q1" s="4"/>
      <c r="R1" s="4"/>
      <c r="U1" s="6"/>
      <c r="V1" s="6"/>
      <c r="W1" s="7"/>
      <c r="X1" s="481" t="s">
        <v>69</v>
      </c>
      <c r="Y1" s="484" t="s">
        <v>70</v>
      </c>
      <c r="Z1" s="486" t="s">
        <v>71</v>
      </c>
    </row>
    <row r="2" spans="1:26" x14ac:dyDescent="0.2">
      <c r="B2" s="8" t="s">
        <v>28</v>
      </c>
      <c r="C2" s="488" t="s">
        <v>29</v>
      </c>
      <c r="D2" s="489"/>
      <c r="E2" s="489"/>
      <c r="F2" s="489"/>
      <c r="G2" s="489"/>
      <c r="H2" s="490"/>
      <c r="J2" s="8" t="s">
        <v>28</v>
      </c>
      <c r="K2" s="488" t="s">
        <v>30</v>
      </c>
      <c r="L2" s="489"/>
      <c r="M2" s="489"/>
      <c r="N2" s="489"/>
      <c r="O2" s="489"/>
      <c r="P2" s="490"/>
      <c r="Q2" s="4"/>
      <c r="R2" s="8" t="s">
        <v>28</v>
      </c>
      <c r="S2" s="488" t="s">
        <v>30</v>
      </c>
      <c r="T2" s="489"/>
      <c r="U2" s="489"/>
      <c r="V2" s="490"/>
      <c r="X2" s="482"/>
      <c r="Y2" s="485"/>
      <c r="Z2" s="487"/>
    </row>
    <row r="3" spans="1:26" ht="13.5" thickBot="1" x14ac:dyDescent="0.25">
      <c r="B3" s="9">
        <v>1</v>
      </c>
      <c r="C3" s="491" t="s">
        <v>24</v>
      </c>
      <c r="D3" s="492"/>
      <c r="E3" s="492"/>
      <c r="F3" s="492"/>
      <c r="G3" s="492"/>
      <c r="H3" s="493"/>
      <c r="J3" s="9">
        <v>5</v>
      </c>
      <c r="K3" s="491" t="s">
        <v>31</v>
      </c>
      <c r="L3" s="492"/>
      <c r="M3" s="492"/>
      <c r="N3" s="492"/>
      <c r="O3" s="492"/>
      <c r="P3" s="493"/>
      <c r="Q3" s="4"/>
      <c r="R3" s="10">
        <v>10</v>
      </c>
      <c r="S3" s="491" t="s">
        <v>32</v>
      </c>
      <c r="T3" s="492"/>
      <c r="U3" s="492"/>
      <c r="V3" s="493"/>
      <c r="X3" s="483"/>
      <c r="Y3" s="485"/>
      <c r="Z3" s="487"/>
    </row>
    <row r="4" spans="1:26" x14ac:dyDescent="0.2">
      <c r="B4" s="9">
        <v>2</v>
      </c>
      <c r="C4" s="491" t="s">
        <v>26</v>
      </c>
      <c r="D4" s="492"/>
      <c r="E4" s="492"/>
      <c r="F4" s="492"/>
      <c r="G4" s="492"/>
      <c r="H4" s="493"/>
      <c r="J4" s="9">
        <v>6</v>
      </c>
      <c r="K4" s="491" t="s">
        <v>33</v>
      </c>
      <c r="L4" s="492"/>
      <c r="M4" s="492"/>
      <c r="N4" s="492"/>
      <c r="O4" s="492"/>
      <c r="P4" s="493"/>
      <c r="Q4" s="4"/>
      <c r="R4" s="10">
        <v>11</v>
      </c>
      <c r="S4" s="491" t="s">
        <v>34</v>
      </c>
      <c r="T4" s="492"/>
      <c r="U4" s="492"/>
      <c r="V4" s="493"/>
    </row>
    <row r="5" spans="1:26" x14ac:dyDescent="0.2">
      <c r="B5" s="9">
        <v>3</v>
      </c>
      <c r="C5" s="491" t="s">
        <v>27</v>
      </c>
      <c r="D5" s="492"/>
      <c r="E5" s="492"/>
      <c r="F5" s="492"/>
      <c r="G5" s="492"/>
      <c r="H5" s="493"/>
      <c r="J5" s="9">
        <v>7</v>
      </c>
      <c r="K5" s="491" t="s">
        <v>35</v>
      </c>
      <c r="L5" s="492"/>
      <c r="M5" s="492"/>
      <c r="N5" s="492"/>
      <c r="O5" s="492"/>
      <c r="P5" s="493"/>
      <c r="Q5" s="4"/>
      <c r="R5" s="10">
        <v>12</v>
      </c>
      <c r="S5" s="491" t="s">
        <v>36</v>
      </c>
      <c r="T5" s="492"/>
      <c r="U5" s="492"/>
      <c r="V5" s="493"/>
    </row>
    <row r="6" spans="1:26" x14ac:dyDescent="0.2">
      <c r="B6" s="9">
        <v>4</v>
      </c>
      <c r="C6" s="491" t="s">
        <v>25</v>
      </c>
      <c r="D6" s="492"/>
      <c r="E6" s="492"/>
      <c r="F6" s="492"/>
      <c r="G6" s="492"/>
      <c r="H6" s="493"/>
      <c r="J6" s="9">
        <v>8</v>
      </c>
      <c r="K6" s="491" t="s">
        <v>37</v>
      </c>
      <c r="L6" s="492"/>
      <c r="M6" s="492"/>
      <c r="N6" s="492"/>
      <c r="O6" s="492"/>
      <c r="P6" s="493"/>
      <c r="Q6" s="4"/>
      <c r="R6" s="10">
        <v>13</v>
      </c>
      <c r="S6" s="491" t="s">
        <v>38</v>
      </c>
      <c r="T6" s="492"/>
      <c r="U6" s="492"/>
      <c r="V6" s="493"/>
    </row>
    <row r="7" spans="1:26" ht="13.5" thickBot="1" x14ac:dyDescent="0.25">
      <c r="B7" s="11"/>
      <c r="C7" s="494"/>
      <c r="D7" s="495"/>
      <c r="E7" s="495"/>
      <c r="F7" s="495"/>
      <c r="G7" s="495"/>
      <c r="H7" s="496"/>
      <c r="J7" s="11">
        <v>9</v>
      </c>
      <c r="K7" s="494" t="s">
        <v>39</v>
      </c>
      <c r="L7" s="495"/>
      <c r="M7" s="495"/>
      <c r="N7" s="495"/>
      <c r="O7" s="495"/>
      <c r="P7" s="496"/>
      <c r="Q7" s="4"/>
      <c r="R7" s="12"/>
      <c r="S7" s="494"/>
      <c r="T7" s="495"/>
      <c r="U7" s="495"/>
      <c r="V7" s="496"/>
    </row>
    <row r="8" spans="1:26" ht="13.5" thickBot="1" x14ac:dyDescent="0.25">
      <c r="P8" s="4"/>
      <c r="Q8" s="4"/>
      <c r="R8" s="4"/>
      <c r="U8" s="6"/>
      <c r="V8" s="6"/>
      <c r="W8" s="7"/>
    </row>
    <row r="9" spans="1:26" s="13" customFormat="1" ht="24.75" customHeight="1" thickBot="1" x14ac:dyDescent="0.25">
      <c r="A9" s="497" t="s">
        <v>5</v>
      </c>
      <c r="B9" s="497"/>
      <c r="C9" s="497"/>
      <c r="D9" s="497"/>
      <c r="E9" s="497"/>
      <c r="F9" s="497"/>
      <c r="G9" s="498"/>
      <c r="H9" s="499" t="s">
        <v>40</v>
      </c>
      <c r="I9" s="500"/>
      <c r="J9" s="500"/>
      <c r="K9" s="500"/>
      <c r="L9" s="500"/>
      <c r="M9" s="500"/>
      <c r="N9" s="500"/>
      <c r="O9" s="500"/>
      <c r="P9" s="501">
        <v>621</v>
      </c>
      <c r="Q9" s="502"/>
      <c r="R9" s="499" t="s">
        <v>2</v>
      </c>
      <c r="S9" s="500"/>
      <c r="T9" s="500"/>
      <c r="U9" s="500"/>
      <c r="V9" s="500"/>
      <c r="W9" s="500"/>
    </row>
    <row r="10" spans="1:26" ht="12.75" customHeight="1" x14ac:dyDescent="0.2">
      <c r="A10" s="14" t="s">
        <v>6</v>
      </c>
      <c r="B10" s="15" t="s">
        <v>7</v>
      </c>
      <c r="C10" s="16" t="s">
        <v>8</v>
      </c>
      <c r="D10" s="17" t="s">
        <v>1</v>
      </c>
      <c r="E10" s="18" t="s">
        <v>9</v>
      </c>
      <c r="F10" s="19" t="s">
        <v>6</v>
      </c>
      <c r="G10" s="20" t="s">
        <v>16</v>
      </c>
      <c r="H10" s="503" t="s">
        <v>41</v>
      </c>
      <c r="I10" s="504"/>
      <c r="J10" s="505"/>
      <c r="K10" s="506" t="s">
        <v>42</v>
      </c>
      <c r="L10" s="507"/>
      <c r="M10" s="507"/>
      <c r="N10" s="507"/>
      <c r="O10" s="507"/>
      <c r="P10" s="508" t="s">
        <v>23</v>
      </c>
      <c r="Q10" s="511" t="s">
        <v>22</v>
      </c>
      <c r="R10" s="514"/>
      <c r="S10" s="515"/>
      <c r="T10" s="515"/>
      <c r="U10" s="515"/>
      <c r="V10" s="515"/>
      <c r="W10" s="515"/>
    </row>
    <row r="11" spans="1:26" ht="12.75" customHeight="1" x14ac:dyDescent="0.2">
      <c r="A11" s="21" t="s">
        <v>11</v>
      </c>
      <c r="B11" s="22" t="s">
        <v>11</v>
      </c>
      <c r="C11" s="23" t="s">
        <v>11</v>
      </c>
      <c r="D11" s="24" t="s">
        <v>9</v>
      </c>
      <c r="E11" s="25" t="s">
        <v>12</v>
      </c>
      <c r="F11" s="26" t="s">
        <v>9</v>
      </c>
      <c r="G11" s="27" t="s">
        <v>9</v>
      </c>
      <c r="H11" s="518" t="s">
        <v>43</v>
      </c>
      <c r="I11" s="519"/>
      <c r="J11" s="522" t="s">
        <v>44</v>
      </c>
      <c r="K11" s="523"/>
      <c r="L11" s="524"/>
      <c r="M11" s="525"/>
      <c r="N11" s="29"/>
      <c r="O11" s="97"/>
      <c r="P11" s="509"/>
      <c r="Q11" s="512"/>
      <c r="R11" s="516"/>
      <c r="S11" s="517"/>
      <c r="T11" s="517"/>
      <c r="U11" s="517"/>
      <c r="V11" s="517"/>
      <c r="W11" s="517"/>
    </row>
    <row r="12" spans="1:26" ht="12.75" customHeight="1" x14ac:dyDescent="0.2">
      <c r="A12" s="21" t="s">
        <v>7</v>
      </c>
      <c r="B12" s="22" t="s">
        <v>14</v>
      </c>
      <c r="C12" s="23" t="s">
        <v>14</v>
      </c>
      <c r="D12" s="24" t="s">
        <v>15</v>
      </c>
      <c r="E12" s="25" t="s">
        <v>16</v>
      </c>
      <c r="F12" s="26" t="s">
        <v>12</v>
      </c>
      <c r="G12" s="27" t="s">
        <v>10</v>
      </c>
      <c r="H12" s="520"/>
      <c r="I12" s="521"/>
      <c r="J12" s="522"/>
      <c r="K12" s="526"/>
      <c r="L12" s="527"/>
      <c r="M12" s="528"/>
      <c r="N12" s="30"/>
      <c r="O12" s="98"/>
      <c r="P12" s="509"/>
      <c r="Q12" s="512"/>
      <c r="R12" s="516"/>
      <c r="S12" s="517"/>
      <c r="T12" s="517"/>
      <c r="U12" s="517"/>
      <c r="V12" s="517"/>
      <c r="W12" s="517"/>
    </row>
    <row r="13" spans="1:26" ht="12.75" customHeight="1" x14ac:dyDescent="0.2">
      <c r="A13" s="21" t="s">
        <v>0</v>
      </c>
      <c r="B13" s="22" t="s">
        <v>12</v>
      </c>
      <c r="C13" s="23" t="s">
        <v>10</v>
      </c>
      <c r="D13" s="24"/>
      <c r="E13" s="25"/>
      <c r="F13" s="26" t="s">
        <v>15</v>
      </c>
      <c r="G13" s="27" t="s">
        <v>0</v>
      </c>
      <c r="H13" s="520"/>
      <c r="I13" s="521"/>
      <c r="J13" s="522"/>
      <c r="K13" s="526" t="s">
        <v>43</v>
      </c>
      <c r="L13" s="527"/>
      <c r="M13" s="528"/>
      <c r="N13" s="30" t="s">
        <v>44</v>
      </c>
      <c r="O13" s="98" t="s">
        <v>44</v>
      </c>
      <c r="P13" s="509"/>
      <c r="Q13" s="512"/>
      <c r="R13" s="516"/>
      <c r="S13" s="517"/>
      <c r="T13" s="517"/>
      <c r="U13" s="517"/>
      <c r="V13" s="517"/>
      <c r="W13" s="517"/>
    </row>
    <row r="14" spans="1:26" ht="12.75" customHeight="1" x14ac:dyDescent="0.2">
      <c r="A14" s="21" t="s">
        <v>10</v>
      </c>
      <c r="B14" s="22" t="s">
        <v>10</v>
      </c>
      <c r="C14" s="23" t="s">
        <v>9</v>
      </c>
      <c r="D14" s="24" t="s">
        <v>18</v>
      </c>
      <c r="E14" s="25" t="s">
        <v>18</v>
      </c>
      <c r="F14" s="26" t="s">
        <v>10</v>
      </c>
      <c r="G14" s="27" t="s">
        <v>17</v>
      </c>
      <c r="H14" s="520"/>
      <c r="I14" s="521"/>
      <c r="J14" s="522"/>
      <c r="K14" s="526" t="s">
        <v>45</v>
      </c>
      <c r="L14" s="527"/>
      <c r="M14" s="528"/>
      <c r="N14" s="30" t="s">
        <v>45</v>
      </c>
      <c r="O14" s="98" t="s">
        <v>44</v>
      </c>
      <c r="P14" s="509"/>
      <c r="Q14" s="512"/>
      <c r="R14" s="516"/>
      <c r="S14" s="517"/>
      <c r="T14" s="517"/>
      <c r="U14" s="517"/>
      <c r="V14" s="517"/>
      <c r="W14" s="517"/>
    </row>
    <row r="15" spans="1:26" ht="12.75" customHeight="1" x14ac:dyDescent="0.2">
      <c r="A15" s="21" t="s">
        <v>17</v>
      </c>
      <c r="B15" s="22" t="s">
        <v>13</v>
      </c>
      <c r="C15" s="23"/>
      <c r="D15" s="24" t="s">
        <v>6</v>
      </c>
      <c r="E15" s="25" t="s">
        <v>6</v>
      </c>
      <c r="F15" s="26" t="s">
        <v>19</v>
      </c>
      <c r="G15" s="27" t="s">
        <v>6</v>
      </c>
      <c r="H15" s="520"/>
      <c r="I15" s="521"/>
      <c r="J15" s="522"/>
      <c r="K15" s="526"/>
      <c r="L15" s="527"/>
      <c r="M15" s="528"/>
      <c r="N15" s="30"/>
      <c r="O15" s="98"/>
      <c r="P15" s="509"/>
      <c r="Q15" s="512"/>
      <c r="R15" s="516"/>
      <c r="S15" s="517"/>
      <c r="T15" s="517"/>
      <c r="U15" s="517"/>
      <c r="V15" s="517"/>
      <c r="W15" s="517"/>
    </row>
    <row r="16" spans="1:26" ht="12.75" customHeight="1" x14ac:dyDescent="0.2">
      <c r="A16" s="21" t="s">
        <v>11</v>
      </c>
      <c r="B16" s="22"/>
      <c r="C16" s="23"/>
      <c r="D16" s="24" t="s">
        <v>20</v>
      </c>
      <c r="E16" s="25" t="s">
        <v>20</v>
      </c>
      <c r="F16" s="26"/>
      <c r="G16" s="27"/>
      <c r="H16" s="520"/>
      <c r="I16" s="521"/>
      <c r="J16" s="522"/>
      <c r="K16" s="526"/>
      <c r="L16" s="527"/>
      <c r="M16" s="528"/>
      <c r="N16" s="30"/>
      <c r="O16" s="98"/>
      <c r="P16" s="509"/>
      <c r="Q16" s="512"/>
      <c r="R16" s="516"/>
      <c r="S16" s="517"/>
      <c r="T16" s="517"/>
      <c r="U16" s="517"/>
      <c r="V16" s="517"/>
      <c r="W16" s="517"/>
    </row>
    <row r="17" spans="1:26" ht="12.75" customHeight="1" x14ac:dyDescent="0.2">
      <c r="A17" s="21" t="s">
        <v>12</v>
      </c>
      <c r="B17" s="22"/>
      <c r="C17" s="23"/>
      <c r="D17" s="24"/>
      <c r="E17" s="25"/>
      <c r="F17" s="26" t="s">
        <v>3</v>
      </c>
      <c r="G17" s="27"/>
      <c r="H17" s="520"/>
      <c r="I17" s="521"/>
      <c r="J17" s="522"/>
      <c r="K17" s="529"/>
      <c r="L17" s="530"/>
      <c r="M17" s="531"/>
      <c r="N17" s="28"/>
      <c r="O17" s="99"/>
      <c r="P17" s="509"/>
      <c r="Q17" s="512"/>
      <c r="R17" s="516"/>
      <c r="S17" s="517"/>
      <c r="T17" s="517"/>
      <c r="U17" s="517"/>
      <c r="V17" s="517"/>
      <c r="W17" s="517"/>
    </row>
    <row r="18" spans="1:26" ht="12.75" customHeight="1" x14ac:dyDescent="0.2">
      <c r="A18" s="21"/>
      <c r="B18" s="22"/>
      <c r="C18" s="23"/>
      <c r="D18" s="24"/>
      <c r="E18" s="25"/>
      <c r="F18" s="26"/>
      <c r="G18" s="27"/>
      <c r="H18" s="520" t="s">
        <v>46</v>
      </c>
      <c r="I18" s="521" t="s">
        <v>47</v>
      </c>
      <c r="J18" s="522" t="s">
        <v>48</v>
      </c>
      <c r="K18" s="520" t="s">
        <v>46</v>
      </c>
      <c r="L18" s="521" t="s">
        <v>26</v>
      </c>
      <c r="M18" s="532" t="s">
        <v>47</v>
      </c>
      <c r="N18" s="521" t="s">
        <v>48</v>
      </c>
      <c r="O18" s="533" t="s">
        <v>25</v>
      </c>
      <c r="P18" s="509"/>
      <c r="Q18" s="512"/>
      <c r="R18" s="516"/>
      <c r="S18" s="517"/>
      <c r="T18" s="517"/>
      <c r="U18" s="517"/>
      <c r="V18" s="517"/>
      <c r="W18" s="517"/>
    </row>
    <row r="19" spans="1:26" ht="12.75" customHeight="1" x14ac:dyDescent="0.2">
      <c r="A19" s="31"/>
      <c r="B19" s="32"/>
      <c r="C19" s="33"/>
      <c r="D19" s="34"/>
      <c r="E19" s="35"/>
      <c r="F19" s="36"/>
      <c r="G19" s="37"/>
      <c r="H19" s="520"/>
      <c r="I19" s="521"/>
      <c r="J19" s="522"/>
      <c r="K19" s="520"/>
      <c r="L19" s="521"/>
      <c r="M19" s="532"/>
      <c r="N19" s="521"/>
      <c r="O19" s="534"/>
      <c r="P19" s="509"/>
      <c r="Q19" s="512"/>
      <c r="R19" s="516"/>
      <c r="S19" s="517"/>
      <c r="T19" s="517"/>
      <c r="U19" s="517"/>
      <c r="V19" s="517"/>
      <c r="W19" s="517"/>
    </row>
    <row r="20" spans="1:26" ht="12.75" customHeight="1" x14ac:dyDescent="0.2">
      <c r="A20" s="21"/>
      <c r="B20" s="22"/>
      <c r="C20" s="23"/>
      <c r="D20" s="24"/>
      <c r="E20" s="25"/>
      <c r="F20" s="26"/>
      <c r="G20" s="27"/>
      <c r="H20" s="520"/>
      <c r="I20" s="521"/>
      <c r="J20" s="522"/>
      <c r="K20" s="520"/>
      <c r="L20" s="521"/>
      <c r="M20" s="532"/>
      <c r="N20" s="521"/>
      <c r="O20" s="535"/>
      <c r="P20" s="510"/>
      <c r="Q20" s="513"/>
      <c r="R20" s="516"/>
      <c r="S20" s="517"/>
      <c r="T20" s="517"/>
      <c r="U20" s="517"/>
      <c r="V20" s="517"/>
      <c r="W20" s="517"/>
    </row>
    <row r="21" spans="1:26" ht="12.75" customHeight="1" thickBot="1" x14ac:dyDescent="0.25">
      <c r="A21" s="38"/>
      <c r="B21" s="39"/>
      <c r="C21" s="40"/>
      <c r="D21" s="41"/>
      <c r="E21" s="42"/>
      <c r="F21" s="43"/>
      <c r="G21" s="44"/>
      <c r="H21" s="45"/>
      <c r="I21" s="46"/>
      <c r="J21" s="47"/>
      <c r="K21" s="45"/>
      <c r="L21" s="49"/>
      <c r="M21" s="48"/>
      <c r="N21" s="46"/>
      <c r="O21" s="100"/>
      <c r="P21" s="50" t="s">
        <v>4</v>
      </c>
      <c r="Q21" s="51" t="s">
        <v>4</v>
      </c>
      <c r="R21" s="516"/>
      <c r="S21" s="517"/>
      <c r="T21" s="517"/>
      <c r="U21" s="517"/>
      <c r="V21" s="517"/>
      <c r="W21" s="517"/>
    </row>
    <row r="22" spans="1:26" ht="12.75" customHeight="1" x14ac:dyDescent="0.2">
      <c r="A22" s="52"/>
      <c r="B22" s="53"/>
      <c r="C22" s="53"/>
      <c r="D22" s="54"/>
      <c r="E22" s="54"/>
      <c r="F22" s="55"/>
      <c r="G22" s="56"/>
      <c r="H22" s="57"/>
      <c r="I22" s="58"/>
      <c r="J22" s="59"/>
      <c r="K22" s="57"/>
      <c r="L22" s="60"/>
      <c r="M22" s="60"/>
      <c r="N22" s="60"/>
      <c r="O22" s="60"/>
      <c r="P22" s="62"/>
      <c r="Q22" s="56"/>
      <c r="R22" s="536"/>
      <c r="S22" s="537"/>
      <c r="T22" s="537"/>
      <c r="U22" s="537"/>
      <c r="V22" s="537"/>
      <c r="W22" s="538"/>
    </row>
    <row r="23" spans="1:26" ht="12.75" customHeight="1" x14ac:dyDescent="0.2">
      <c r="A23" s="63"/>
      <c r="B23" s="60" t="s">
        <v>516</v>
      </c>
      <c r="C23" s="114">
        <v>736</v>
      </c>
      <c r="D23" s="107">
        <v>0</v>
      </c>
      <c r="E23" s="112">
        <v>0.63</v>
      </c>
      <c r="F23" s="66"/>
      <c r="G23" s="61" t="s">
        <v>740</v>
      </c>
      <c r="H23" s="57">
        <v>16</v>
      </c>
      <c r="I23" s="58"/>
      <c r="J23" s="59"/>
      <c r="K23" s="57"/>
      <c r="L23" s="60">
        <v>5</v>
      </c>
      <c r="M23" s="60">
        <v>30</v>
      </c>
      <c r="N23" s="60">
        <v>41</v>
      </c>
      <c r="O23" s="251">
        <f>5+21</f>
        <v>26</v>
      </c>
      <c r="P23" s="57">
        <f>SUM(H23:O23)</f>
        <v>118</v>
      </c>
      <c r="Q23" s="61">
        <f>P23</f>
        <v>118</v>
      </c>
      <c r="R23" s="539" t="s">
        <v>733</v>
      </c>
      <c r="S23" s="540"/>
      <c r="T23" s="540"/>
      <c r="U23" s="540"/>
      <c r="V23" s="540"/>
      <c r="W23" s="540"/>
    </row>
    <row r="24" spans="1:26" ht="12.75" customHeight="1" x14ac:dyDescent="0.2">
      <c r="A24" s="63"/>
      <c r="B24" s="60" t="s">
        <v>516</v>
      </c>
      <c r="C24" s="114">
        <v>736</v>
      </c>
      <c r="D24" s="107">
        <v>0.63</v>
      </c>
      <c r="E24" s="112">
        <v>5.94</v>
      </c>
      <c r="F24" s="66"/>
      <c r="G24" s="61" t="s">
        <v>96</v>
      </c>
      <c r="H24" s="57">
        <f>16+16</f>
        <v>32</v>
      </c>
      <c r="I24" s="58"/>
      <c r="J24" s="59"/>
      <c r="K24" s="57"/>
      <c r="L24" s="60">
        <v>36</v>
      </c>
      <c r="M24" s="60"/>
      <c r="N24" s="60"/>
      <c r="O24" s="251">
        <v>368</v>
      </c>
      <c r="P24" s="57">
        <f>SUM(H24:O24)</f>
        <v>436</v>
      </c>
      <c r="Q24" s="61">
        <f>P24</f>
        <v>436</v>
      </c>
      <c r="R24" s="539" t="s">
        <v>732</v>
      </c>
      <c r="S24" s="540"/>
      <c r="T24" s="540"/>
      <c r="U24" s="540"/>
      <c r="V24" s="540"/>
      <c r="W24" s="540"/>
      <c r="X24" s="4">
        <v>2021</v>
      </c>
      <c r="Z24" s="4">
        <v>109069</v>
      </c>
    </row>
    <row r="25" spans="1:26" s="143" customFormat="1" ht="12.75" customHeight="1" x14ac:dyDescent="0.2">
      <c r="A25" s="149"/>
      <c r="B25" s="129" t="s">
        <v>516</v>
      </c>
      <c r="C25" s="122">
        <v>736</v>
      </c>
      <c r="D25" s="123">
        <v>5.94</v>
      </c>
      <c r="E25" s="237">
        <v>6.06</v>
      </c>
      <c r="F25" s="121"/>
      <c r="G25" s="125"/>
      <c r="H25" s="126"/>
      <c r="I25" s="127"/>
      <c r="J25" s="128"/>
      <c r="K25" s="126"/>
      <c r="L25" s="129"/>
      <c r="M25" s="129"/>
      <c r="N25" s="129"/>
      <c r="O25" s="159"/>
      <c r="P25" s="126"/>
      <c r="Q25" s="125"/>
      <c r="R25" s="566" t="s">
        <v>734</v>
      </c>
      <c r="S25" s="567"/>
      <c r="T25" s="567"/>
      <c r="U25" s="567"/>
      <c r="V25" s="567"/>
      <c r="W25" s="567"/>
    </row>
    <row r="26" spans="1:26" s="143" customFormat="1" ht="12.75" customHeight="1" x14ac:dyDescent="0.2">
      <c r="A26" s="149"/>
      <c r="B26" s="129" t="s">
        <v>516</v>
      </c>
      <c r="C26" s="122">
        <v>736</v>
      </c>
      <c r="D26" s="123">
        <v>6.0609999999999999</v>
      </c>
      <c r="E26" s="237">
        <v>14.13</v>
      </c>
      <c r="F26" s="121"/>
      <c r="G26" s="125" t="s">
        <v>59</v>
      </c>
      <c r="H26" s="126">
        <f>16+16+16+16</f>
        <v>64</v>
      </c>
      <c r="I26" s="127"/>
      <c r="J26" s="128"/>
      <c r="K26" s="126"/>
      <c r="L26" s="129"/>
      <c r="M26" s="129"/>
      <c r="N26" s="129"/>
      <c r="O26" s="159">
        <v>553</v>
      </c>
      <c r="P26" s="126">
        <f>SUM(H26:O26)</f>
        <v>617</v>
      </c>
      <c r="Q26" s="125">
        <f>P26</f>
        <v>617</v>
      </c>
      <c r="R26" s="648" t="s">
        <v>735</v>
      </c>
      <c r="S26" s="649"/>
      <c r="T26" s="649"/>
      <c r="U26" s="649"/>
      <c r="V26" s="649"/>
      <c r="W26" s="649"/>
      <c r="X26" s="143">
        <v>2023</v>
      </c>
      <c r="Z26" s="143">
        <v>112878</v>
      </c>
    </row>
    <row r="27" spans="1:26" s="143" customFormat="1" ht="12.75" customHeight="1" x14ac:dyDescent="0.2">
      <c r="A27" s="149"/>
      <c r="B27" s="129" t="s">
        <v>516</v>
      </c>
      <c r="C27" s="122">
        <v>736</v>
      </c>
      <c r="D27" s="123">
        <v>14.13</v>
      </c>
      <c r="E27" s="237">
        <v>14.74</v>
      </c>
      <c r="F27" s="121"/>
      <c r="G27" s="125"/>
      <c r="H27" s="126"/>
      <c r="I27" s="127"/>
      <c r="J27" s="128"/>
      <c r="K27" s="126"/>
      <c r="L27" s="129"/>
      <c r="M27" s="129"/>
      <c r="N27" s="129"/>
      <c r="O27" s="159"/>
      <c r="P27" s="126"/>
      <c r="Q27" s="125"/>
      <c r="R27" s="553" t="s">
        <v>738</v>
      </c>
      <c r="S27" s="554"/>
      <c r="T27" s="554"/>
      <c r="U27" s="554"/>
      <c r="V27" s="554"/>
      <c r="W27" s="555"/>
    </row>
    <row r="28" spans="1:26" ht="12.75" customHeight="1" x14ac:dyDescent="0.2">
      <c r="A28" s="63"/>
      <c r="B28" s="60" t="s">
        <v>516</v>
      </c>
      <c r="C28" s="114">
        <v>736</v>
      </c>
      <c r="D28" s="107">
        <v>14.74</v>
      </c>
      <c r="E28" s="108">
        <v>22.68</v>
      </c>
      <c r="F28" s="66"/>
      <c r="G28" s="61" t="s">
        <v>59</v>
      </c>
      <c r="H28" s="57">
        <v>16</v>
      </c>
      <c r="I28" s="58"/>
      <c r="J28" s="59"/>
      <c r="K28" s="57"/>
      <c r="L28" s="60"/>
      <c r="M28" s="60"/>
      <c r="N28" s="60"/>
      <c r="O28" s="101">
        <v>544</v>
      </c>
      <c r="P28" s="57">
        <f>SUM(H28:O28)</f>
        <v>560</v>
      </c>
      <c r="Q28" s="61">
        <f>P28</f>
        <v>560</v>
      </c>
      <c r="R28" s="650" t="s">
        <v>736</v>
      </c>
      <c r="S28" s="651"/>
      <c r="T28" s="651"/>
      <c r="U28" s="651"/>
      <c r="V28" s="651"/>
      <c r="W28" s="651"/>
    </row>
    <row r="29" spans="1:26" s="143" customFormat="1" ht="12.75" customHeight="1" x14ac:dyDescent="0.2">
      <c r="A29" s="149"/>
      <c r="B29" s="129" t="s">
        <v>516</v>
      </c>
      <c r="C29" s="122">
        <v>736</v>
      </c>
      <c r="D29" s="123">
        <v>22.68</v>
      </c>
      <c r="E29" s="124">
        <v>22.93</v>
      </c>
      <c r="F29" s="121"/>
      <c r="G29" s="125"/>
      <c r="H29" s="126"/>
      <c r="I29" s="127"/>
      <c r="J29" s="128"/>
      <c r="K29" s="126"/>
      <c r="L29" s="129"/>
      <c r="M29" s="129"/>
      <c r="N29" s="129"/>
      <c r="O29" s="134"/>
      <c r="P29" s="126"/>
      <c r="Q29" s="125"/>
      <c r="R29" s="553" t="s">
        <v>739</v>
      </c>
      <c r="S29" s="554"/>
      <c r="T29" s="554"/>
      <c r="U29" s="554"/>
      <c r="V29" s="554"/>
      <c r="W29" s="555"/>
    </row>
    <row r="30" spans="1:26" ht="12.75" customHeight="1" x14ac:dyDescent="0.2">
      <c r="A30" s="63"/>
      <c r="B30" s="60" t="s">
        <v>516</v>
      </c>
      <c r="C30" s="114">
        <v>736</v>
      </c>
      <c r="D30" s="107">
        <v>22.93</v>
      </c>
      <c r="E30" s="112">
        <v>25.952999999999999</v>
      </c>
      <c r="F30" s="66"/>
      <c r="G30" s="61">
        <v>4</v>
      </c>
      <c r="H30" s="57"/>
      <c r="I30" s="58"/>
      <c r="J30" s="59"/>
      <c r="K30" s="57"/>
      <c r="L30" s="60"/>
      <c r="M30" s="60"/>
      <c r="N30" s="60"/>
      <c r="O30" s="101">
        <v>215</v>
      </c>
      <c r="P30" s="57">
        <f>SUM(H30:O30)</f>
        <v>215</v>
      </c>
      <c r="Q30" s="61">
        <f>P30</f>
        <v>215</v>
      </c>
      <c r="R30" s="650" t="s">
        <v>737</v>
      </c>
      <c r="S30" s="651"/>
      <c r="T30" s="651"/>
      <c r="U30" s="651"/>
      <c r="V30" s="651"/>
      <c r="W30" s="651"/>
    </row>
    <row r="31" spans="1:26" s="218" customFormat="1" ht="12.75" customHeight="1" x14ac:dyDescent="0.2">
      <c r="A31" s="2"/>
      <c r="B31" s="60"/>
      <c r="C31" s="114"/>
      <c r="D31" s="187"/>
      <c r="E31" s="187"/>
      <c r="F31" s="66"/>
      <c r="G31" s="245"/>
      <c r="H31" s="145"/>
      <c r="I31" s="79"/>
      <c r="J31" s="146"/>
      <c r="K31" s="145"/>
      <c r="L31" s="66"/>
      <c r="M31" s="66"/>
      <c r="N31" s="66"/>
      <c r="O31" s="66"/>
      <c r="P31" s="57"/>
      <c r="Q31" s="61"/>
      <c r="R31" s="541"/>
      <c r="S31" s="542"/>
      <c r="T31" s="542"/>
      <c r="U31" s="542"/>
      <c r="V31" s="542"/>
      <c r="W31" s="543"/>
    </row>
    <row r="32" spans="1:26" s="218" customFormat="1" ht="12.75" customHeight="1" x14ac:dyDescent="0.2">
      <c r="A32" s="185"/>
      <c r="B32" s="60"/>
      <c r="C32" s="114"/>
      <c r="D32" s="187"/>
      <c r="E32" s="187"/>
      <c r="F32" s="66"/>
      <c r="G32" s="113"/>
      <c r="H32" s="145"/>
      <c r="I32" s="79"/>
      <c r="J32" s="146"/>
      <c r="K32" s="145"/>
      <c r="L32" s="66"/>
      <c r="M32" s="66"/>
      <c r="N32" s="66"/>
      <c r="O32" s="66"/>
      <c r="P32" s="57"/>
      <c r="Q32" s="61"/>
      <c r="R32" s="541"/>
      <c r="S32" s="542"/>
      <c r="T32" s="542"/>
      <c r="U32" s="542"/>
      <c r="V32" s="542"/>
      <c r="W32" s="543"/>
    </row>
    <row r="33" spans="1:23" s="218" customFormat="1" ht="12.75" customHeight="1" x14ac:dyDescent="0.2">
      <c r="A33" s="2"/>
      <c r="B33" s="60"/>
      <c r="C33" s="114"/>
      <c r="D33" s="187"/>
      <c r="E33" s="187"/>
      <c r="F33" s="66"/>
      <c r="G33" s="245"/>
      <c r="H33" s="145"/>
      <c r="I33" s="79"/>
      <c r="J33" s="146"/>
      <c r="K33" s="145"/>
      <c r="L33" s="66"/>
      <c r="M33" s="66"/>
      <c r="N33" s="66"/>
      <c r="O33" s="66"/>
      <c r="P33" s="57"/>
      <c r="Q33" s="61"/>
      <c r="R33" s="541"/>
      <c r="S33" s="542"/>
      <c r="T33" s="542"/>
      <c r="U33" s="542"/>
      <c r="V33" s="542"/>
      <c r="W33" s="543"/>
    </row>
    <row r="34" spans="1:23" s="218" customFormat="1" ht="12.75" customHeight="1" x14ac:dyDescent="0.2">
      <c r="A34" s="2"/>
      <c r="B34" s="60"/>
      <c r="C34" s="114"/>
      <c r="D34" s="187"/>
      <c r="E34" s="187"/>
      <c r="F34" s="66"/>
      <c r="G34" s="245"/>
      <c r="H34" s="145"/>
      <c r="I34" s="79"/>
      <c r="J34" s="146"/>
      <c r="K34" s="145"/>
      <c r="L34" s="66"/>
      <c r="M34" s="66"/>
      <c r="N34" s="66"/>
      <c r="O34" s="66"/>
      <c r="P34" s="57"/>
      <c r="Q34" s="61"/>
      <c r="R34" s="541"/>
      <c r="S34" s="542"/>
      <c r="T34" s="542"/>
      <c r="U34" s="542"/>
      <c r="V34" s="542"/>
      <c r="W34" s="543"/>
    </row>
    <row r="35" spans="1:23" s="218" customFormat="1" ht="12.75" customHeight="1" x14ac:dyDescent="0.2">
      <c r="A35" s="2"/>
      <c r="B35" s="60"/>
      <c r="C35" s="114"/>
      <c r="D35" s="187"/>
      <c r="E35" s="187"/>
      <c r="F35" s="66"/>
      <c r="G35" s="245"/>
      <c r="H35" s="145"/>
      <c r="I35" s="79"/>
      <c r="J35" s="146"/>
      <c r="K35" s="145"/>
      <c r="L35" s="66"/>
      <c r="M35" s="66"/>
      <c r="N35" s="66"/>
      <c r="O35" s="66"/>
      <c r="P35" s="57"/>
      <c r="Q35" s="61"/>
      <c r="R35" s="541"/>
      <c r="S35" s="542"/>
      <c r="T35" s="542"/>
      <c r="U35" s="542"/>
      <c r="V35" s="542"/>
      <c r="W35" s="543"/>
    </row>
    <row r="36" spans="1:23" s="218" customFormat="1" ht="12.75" customHeight="1" x14ac:dyDescent="0.2">
      <c r="A36" s="2"/>
      <c r="B36" s="60"/>
      <c r="C36" s="114"/>
      <c r="D36" s="187"/>
      <c r="E36" s="187"/>
      <c r="F36" s="66"/>
      <c r="G36" s="245"/>
      <c r="H36" s="145"/>
      <c r="I36" s="79"/>
      <c r="J36" s="146"/>
      <c r="K36" s="145"/>
      <c r="L36" s="66"/>
      <c r="M36" s="66"/>
      <c r="N36" s="66"/>
      <c r="O36" s="66"/>
      <c r="P36" s="57"/>
      <c r="Q36" s="61"/>
      <c r="R36" s="541"/>
      <c r="S36" s="542"/>
      <c r="T36" s="542"/>
      <c r="U36" s="542"/>
      <c r="V36" s="542"/>
      <c r="W36" s="543"/>
    </row>
    <row r="37" spans="1:23" s="218" customFormat="1" ht="12.75" customHeight="1" x14ac:dyDescent="0.2">
      <c r="A37" s="2"/>
      <c r="B37" s="60"/>
      <c r="C37" s="114"/>
      <c r="D37" s="187"/>
      <c r="E37" s="187"/>
      <c r="F37" s="66"/>
      <c r="G37" s="245"/>
      <c r="H37" s="145"/>
      <c r="I37" s="79"/>
      <c r="J37" s="146"/>
      <c r="K37" s="145"/>
      <c r="L37" s="66"/>
      <c r="M37" s="66"/>
      <c r="N37" s="66"/>
      <c r="O37" s="66"/>
      <c r="P37" s="57"/>
      <c r="Q37" s="61"/>
      <c r="R37" s="541"/>
      <c r="S37" s="542"/>
      <c r="T37" s="542"/>
      <c r="U37" s="542"/>
      <c r="V37" s="542"/>
      <c r="W37" s="543"/>
    </row>
    <row r="38" spans="1:23" ht="12.75" customHeight="1" x14ac:dyDescent="0.2">
      <c r="A38" s="63"/>
      <c r="B38" s="60"/>
      <c r="C38" s="114"/>
      <c r="D38" s="107"/>
      <c r="E38" s="112"/>
      <c r="F38" s="66"/>
      <c r="G38" s="61"/>
      <c r="H38" s="57"/>
      <c r="I38" s="58"/>
      <c r="J38" s="59"/>
      <c r="K38" s="57"/>
      <c r="L38" s="60"/>
      <c r="M38" s="60"/>
      <c r="N38" s="60"/>
      <c r="O38" s="101"/>
      <c r="P38" s="57"/>
      <c r="Q38" s="61"/>
      <c r="R38" s="541"/>
      <c r="S38" s="542"/>
      <c r="T38" s="542"/>
      <c r="U38" s="542"/>
      <c r="V38" s="542"/>
      <c r="W38" s="543"/>
    </row>
    <row r="39" spans="1:23" s="189" customFormat="1" ht="12.75" customHeight="1" x14ac:dyDescent="0.2">
      <c r="A39" s="63"/>
      <c r="B39" s="60"/>
      <c r="C39" s="114"/>
      <c r="D39" s="107"/>
      <c r="E39" s="112"/>
      <c r="F39" s="66"/>
      <c r="G39" s="61"/>
      <c r="H39" s="57"/>
      <c r="I39" s="58"/>
      <c r="J39" s="59"/>
      <c r="K39" s="57"/>
      <c r="L39" s="60"/>
      <c r="M39" s="60"/>
      <c r="N39" s="60"/>
      <c r="O39" s="101"/>
      <c r="P39" s="57"/>
      <c r="Q39" s="61"/>
      <c r="R39" s="541"/>
      <c r="S39" s="542"/>
      <c r="T39" s="542"/>
      <c r="U39" s="542"/>
      <c r="V39" s="542"/>
      <c r="W39" s="543"/>
    </row>
    <row r="40" spans="1:23" s="218" customFormat="1" ht="12.75" customHeight="1" x14ac:dyDescent="0.2">
      <c r="A40" s="2"/>
      <c r="B40" s="60"/>
      <c r="C40" s="114"/>
      <c r="D40" s="107"/>
      <c r="E40" s="112"/>
      <c r="F40" s="66"/>
      <c r="G40" s="113"/>
      <c r="H40" s="145"/>
      <c r="I40" s="79"/>
      <c r="J40" s="146"/>
      <c r="K40" s="145"/>
      <c r="L40" s="66"/>
      <c r="M40" s="66"/>
      <c r="N40" s="66"/>
      <c r="O40" s="101"/>
      <c r="P40" s="57"/>
      <c r="Q40" s="61"/>
      <c r="R40" s="541"/>
      <c r="S40" s="542"/>
      <c r="T40" s="542"/>
      <c r="U40" s="542"/>
      <c r="V40" s="542"/>
      <c r="W40" s="543"/>
    </row>
    <row r="41" spans="1:23" s="218" customFormat="1" ht="12.75" customHeight="1" x14ac:dyDescent="0.2">
      <c r="A41" s="2"/>
      <c r="B41" s="60"/>
      <c r="C41" s="114"/>
      <c r="D41" s="107"/>
      <c r="E41" s="112"/>
      <c r="F41" s="66"/>
      <c r="G41" s="113"/>
      <c r="H41" s="145"/>
      <c r="I41" s="79"/>
      <c r="J41" s="146"/>
      <c r="K41" s="145"/>
      <c r="L41" s="66"/>
      <c r="M41" s="66"/>
      <c r="N41" s="66"/>
      <c r="O41" s="101"/>
      <c r="P41" s="57"/>
      <c r="Q41" s="61"/>
      <c r="R41" s="541"/>
      <c r="S41" s="542"/>
      <c r="T41" s="542"/>
      <c r="U41" s="542"/>
      <c r="V41" s="542"/>
      <c r="W41" s="543"/>
    </row>
    <row r="42" spans="1:23" s="218" customFormat="1" ht="12.75" customHeight="1" x14ac:dyDescent="0.2">
      <c r="A42" s="2"/>
      <c r="B42" s="60"/>
      <c r="C42" s="114"/>
      <c r="D42" s="107"/>
      <c r="E42" s="107"/>
      <c r="F42" s="66"/>
      <c r="G42" s="113"/>
      <c r="H42" s="145"/>
      <c r="I42" s="79"/>
      <c r="J42" s="146"/>
      <c r="K42" s="145"/>
      <c r="L42" s="66"/>
      <c r="M42" s="66"/>
      <c r="N42" s="66"/>
      <c r="O42" s="101"/>
      <c r="P42" s="57"/>
      <c r="Q42" s="61"/>
      <c r="R42" s="541"/>
      <c r="S42" s="542"/>
      <c r="T42" s="542"/>
      <c r="U42" s="542"/>
      <c r="V42" s="542"/>
      <c r="W42" s="543"/>
    </row>
    <row r="43" spans="1:23" s="218" customFormat="1" ht="12.75" customHeight="1" x14ac:dyDescent="0.2">
      <c r="A43" s="2"/>
      <c r="B43" s="60"/>
      <c r="C43" s="114"/>
      <c r="D43" s="107"/>
      <c r="E43" s="107"/>
      <c r="F43" s="66"/>
      <c r="G43" s="113"/>
      <c r="H43" s="145"/>
      <c r="I43" s="79"/>
      <c r="J43" s="146"/>
      <c r="K43" s="145"/>
      <c r="L43" s="66"/>
      <c r="M43" s="66"/>
      <c r="N43" s="66"/>
      <c r="O43" s="66"/>
      <c r="P43" s="57"/>
      <c r="Q43" s="61"/>
      <c r="R43" s="541"/>
      <c r="S43" s="542"/>
      <c r="T43" s="542"/>
      <c r="U43" s="542"/>
      <c r="V43" s="542"/>
      <c r="W43" s="543"/>
    </row>
    <row r="44" spans="1:23" s="218" customFormat="1" ht="12.75" customHeight="1" x14ac:dyDescent="0.2">
      <c r="A44" s="2"/>
      <c r="B44" s="60"/>
      <c r="C44" s="114"/>
      <c r="D44" s="107"/>
      <c r="E44" s="107"/>
      <c r="F44" s="66"/>
      <c r="G44" s="113"/>
      <c r="H44" s="145"/>
      <c r="I44" s="79"/>
      <c r="J44" s="146"/>
      <c r="K44" s="145"/>
      <c r="L44" s="66"/>
      <c r="M44" s="66"/>
      <c r="N44" s="66"/>
      <c r="O44" s="66"/>
      <c r="P44" s="57"/>
      <c r="Q44" s="61"/>
      <c r="R44" s="541"/>
      <c r="S44" s="542"/>
      <c r="T44" s="542"/>
      <c r="U44" s="542"/>
      <c r="V44" s="542"/>
      <c r="W44" s="543"/>
    </row>
    <row r="45" spans="1:23" s="218" customFormat="1" ht="12.75" customHeight="1" x14ac:dyDescent="0.2">
      <c r="A45" s="2"/>
      <c r="B45" s="60"/>
      <c r="C45" s="114"/>
      <c r="D45" s="107"/>
      <c r="E45" s="112"/>
      <c r="F45" s="66"/>
      <c r="G45" s="113"/>
      <c r="H45" s="145"/>
      <c r="I45" s="79"/>
      <c r="J45" s="146"/>
      <c r="K45" s="145"/>
      <c r="L45" s="66"/>
      <c r="M45" s="66"/>
      <c r="N45" s="66"/>
      <c r="O45" s="66"/>
      <c r="P45" s="57"/>
      <c r="Q45" s="61"/>
      <c r="R45" s="541"/>
      <c r="S45" s="542"/>
      <c r="T45" s="542"/>
      <c r="U45" s="542"/>
      <c r="V45" s="542"/>
      <c r="W45" s="543"/>
    </row>
    <row r="46" spans="1:23" s="218" customFormat="1" ht="12.75" customHeight="1" x14ac:dyDescent="0.2">
      <c r="A46" s="2"/>
      <c r="B46" s="60"/>
      <c r="C46" s="114"/>
      <c r="D46" s="107"/>
      <c r="E46" s="112"/>
      <c r="F46" s="66"/>
      <c r="G46" s="113"/>
      <c r="H46" s="145"/>
      <c r="I46" s="79"/>
      <c r="J46" s="146"/>
      <c r="K46" s="145"/>
      <c r="L46" s="66"/>
      <c r="M46" s="66"/>
      <c r="N46" s="66"/>
      <c r="O46" s="66"/>
      <c r="P46" s="57"/>
      <c r="Q46" s="61"/>
      <c r="R46" s="541"/>
      <c r="S46" s="542"/>
      <c r="T46" s="542"/>
      <c r="U46" s="542"/>
      <c r="V46" s="542"/>
      <c r="W46" s="543"/>
    </row>
    <row r="47" spans="1:23" s="218" customFormat="1" ht="12.75" customHeight="1" x14ac:dyDescent="0.2">
      <c r="A47" s="2"/>
      <c r="B47" s="60"/>
      <c r="C47" s="114"/>
      <c r="D47" s="187"/>
      <c r="E47" s="187"/>
      <c r="F47" s="66"/>
      <c r="G47" s="245"/>
      <c r="H47" s="145"/>
      <c r="I47" s="79"/>
      <c r="J47" s="146"/>
      <c r="K47" s="145"/>
      <c r="L47" s="66"/>
      <c r="M47" s="66"/>
      <c r="N47" s="66"/>
      <c r="O47" s="66"/>
      <c r="P47" s="57"/>
      <c r="Q47" s="61"/>
      <c r="R47" s="541"/>
      <c r="S47" s="542"/>
      <c r="T47" s="542"/>
      <c r="U47" s="542"/>
      <c r="V47" s="542"/>
      <c r="W47" s="543"/>
    </row>
    <row r="48" spans="1:23" s="218" customFormat="1" ht="12.75" customHeight="1" x14ac:dyDescent="0.2">
      <c r="A48" s="2"/>
      <c r="B48" s="60"/>
      <c r="C48" s="114"/>
      <c r="D48" s="187"/>
      <c r="E48" s="187"/>
      <c r="F48" s="66"/>
      <c r="G48" s="245"/>
      <c r="H48" s="145"/>
      <c r="I48" s="79"/>
      <c r="J48" s="146"/>
      <c r="K48" s="145"/>
      <c r="L48" s="66"/>
      <c r="M48" s="66"/>
      <c r="N48" s="66"/>
      <c r="O48" s="66"/>
      <c r="P48" s="57"/>
      <c r="Q48" s="61"/>
      <c r="R48" s="541"/>
      <c r="S48" s="542"/>
      <c r="T48" s="542"/>
      <c r="U48" s="542"/>
      <c r="V48" s="542"/>
      <c r="W48" s="543"/>
    </row>
    <row r="49" spans="1:23" s="218" customFormat="1" ht="12.75" customHeight="1" x14ac:dyDescent="0.2">
      <c r="A49" s="185"/>
      <c r="B49" s="60"/>
      <c r="C49" s="114"/>
      <c r="D49" s="187"/>
      <c r="E49" s="187"/>
      <c r="F49" s="66"/>
      <c r="G49" s="113"/>
      <c r="H49" s="145"/>
      <c r="I49" s="79"/>
      <c r="J49" s="146"/>
      <c r="K49" s="145"/>
      <c r="L49" s="66"/>
      <c r="M49" s="66"/>
      <c r="N49" s="66"/>
      <c r="O49" s="66"/>
      <c r="P49" s="57"/>
      <c r="Q49" s="61"/>
      <c r="R49" s="541"/>
      <c r="S49" s="542"/>
      <c r="T49" s="542"/>
      <c r="U49" s="542"/>
      <c r="V49" s="542"/>
      <c r="W49" s="543"/>
    </row>
    <row r="50" spans="1:23" s="218" customFormat="1" ht="12.75" customHeight="1" x14ac:dyDescent="0.2">
      <c r="A50" s="2"/>
      <c r="B50" s="60"/>
      <c r="C50" s="114"/>
      <c r="D50" s="187"/>
      <c r="E50" s="187"/>
      <c r="F50" s="66"/>
      <c r="G50" s="245"/>
      <c r="H50" s="145"/>
      <c r="I50" s="79"/>
      <c r="J50" s="146"/>
      <c r="K50" s="145"/>
      <c r="L50" s="66"/>
      <c r="M50" s="66"/>
      <c r="N50" s="66"/>
      <c r="O50" s="66"/>
      <c r="P50" s="57"/>
      <c r="Q50" s="61"/>
      <c r="R50" s="541"/>
      <c r="S50" s="542"/>
      <c r="T50" s="542"/>
      <c r="U50" s="542"/>
      <c r="V50" s="542"/>
      <c r="W50" s="543"/>
    </row>
    <row r="51" spans="1:23" s="218" customFormat="1" ht="12.75" customHeight="1" x14ac:dyDescent="0.2">
      <c r="A51" s="2"/>
      <c r="B51" s="60"/>
      <c r="C51" s="114"/>
      <c r="D51" s="187"/>
      <c r="E51" s="187"/>
      <c r="F51" s="66"/>
      <c r="G51" s="245"/>
      <c r="H51" s="145"/>
      <c r="I51" s="79"/>
      <c r="J51" s="146"/>
      <c r="K51" s="145"/>
      <c r="L51" s="66"/>
      <c r="M51" s="66"/>
      <c r="N51" s="66"/>
      <c r="O51" s="66"/>
      <c r="P51" s="57"/>
      <c r="Q51" s="61"/>
      <c r="R51" s="541"/>
      <c r="S51" s="542"/>
      <c r="T51" s="542"/>
      <c r="U51" s="542"/>
      <c r="V51" s="542"/>
      <c r="W51" s="543"/>
    </row>
    <row r="52" spans="1:23" s="218" customFormat="1" ht="12.75" customHeight="1" x14ac:dyDescent="0.2">
      <c r="A52" s="2"/>
      <c r="B52" s="60"/>
      <c r="C52" s="114"/>
      <c r="D52" s="187"/>
      <c r="E52" s="187"/>
      <c r="F52" s="66"/>
      <c r="G52" s="245"/>
      <c r="H52" s="145"/>
      <c r="I52" s="79"/>
      <c r="J52" s="146"/>
      <c r="K52" s="145"/>
      <c r="L52" s="66"/>
      <c r="M52" s="66"/>
      <c r="N52" s="66"/>
      <c r="O52" s="66"/>
      <c r="P52" s="57"/>
      <c r="Q52" s="61"/>
      <c r="R52" s="541"/>
      <c r="S52" s="542"/>
      <c r="T52" s="542"/>
      <c r="U52" s="542"/>
      <c r="V52" s="542"/>
      <c r="W52" s="543"/>
    </row>
    <row r="53" spans="1:23" s="218" customFormat="1" ht="12.75" customHeight="1" x14ac:dyDescent="0.2">
      <c r="A53" s="2"/>
      <c r="B53" s="60"/>
      <c r="C53" s="114"/>
      <c r="D53" s="187"/>
      <c r="E53" s="187"/>
      <c r="F53" s="66"/>
      <c r="G53" s="245"/>
      <c r="H53" s="145"/>
      <c r="I53" s="79"/>
      <c r="J53" s="146"/>
      <c r="K53" s="145"/>
      <c r="L53" s="66"/>
      <c r="M53" s="66"/>
      <c r="N53" s="66"/>
      <c r="O53" s="66"/>
      <c r="P53" s="57"/>
      <c r="Q53" s="61"/>
      <c r="R53" s="541"/>
      <c r="S53" s="542"/>
      <c r="T53" s="542"/>
      <c r="U53" s="542"/>
      <c r="V53" s="542"/>
      <c r="W53" s="543"/>
    </row>
    <row r="54" spans="1:23" s="218" customFormat="1" ht="12.75" customHeight="1" x14ac:dyDescent="0.2">
      <c r="A54" s="2"/>
      <c r="B54" s="60"/>
      <c r="C54" s="114"/>
      <c r="D54" s="187"/>
      <c r="E54" s="187"/>
      <c r="F54" s="66"/>
      <c r="G54" s="245"/>
      <c r="H54" s="145"/>
      <c r="I54" s="79"/>
      <c r="J54" s="146"/>
      <c r="K54" s="145"/>
      <c r="L54" s="66"/>
      <c r="M54" s="66"/>
      <c r="N54" s="66"/>
      <c r="O54" s="66"/>
      <c r="P54" s="57"/>
      <c r="Q54" s="61"/>
      <c r="R54" s="541"/>
      <c r="S54" s="542"/>
      <c r="T54" s="542"/>
      <c r="U54" s="542"/>
      <c r="V54" s="542"/>
      <c r="W54" s="543"/>
    </row>
    <row r="55" spans="1:23" s="247" customFormat="1" ht="12.75" customHeight="1" x14ac:dyDescent="0.2">
      <c r="A55" s="2"/>
      <c r="B55" s="3"/>
      <c r="C55" s="3"/>
      <c r="D55" s="187"/>
      <c r="E55" s="187"/>
      <c r="F55" s="66"/>
      <c r="G55" s="245"/>
      <c r="H55" s="145"/>
      <c r="I55" s="79"/>
      <c r="J55" s="146"/>
      <c r="K55" s="145"/>
      <c r="L55" s="66"/>
      <c r="M55" s="66"/>
      <c r="N55" s="66"/>
      <c r="O55" s="66"/>
      <c r="P55" s="145"/>
      <c r="Q55" s="113"/>
      <c r="R55" s="541"/>
      <c r="S55" s="542"/>
      <c r="T55" s="542"/>
      <c r="U55" s="542"/>
      <c r="V55" s="542"/>
      <c r="W55" s="543"/>
    </row>
    <row r="56" spans="1:23" ht="12.75" customHeight="1" x14ac:dyDescent="0.2">
      <c r="A56" s="63"/>
      <c r="B56" s="3"/>
      <c r="C56" s="3"/>
      <c r="D56" s="65"/>
      <c r="E56" s="65"/>
      <c r="F56" s="66"/>
      <c r="G56" s="1"/>
      <c r="H56" s="145"/>
      <c r="I56" s="79"/>
      <c r="J56" s="146"/>
      <c r="K56" s="57"/>
      <c r="L56" s="66"/>
      <c r="M56" s="66"/>
      <c r="N56" s="66"/>
      <c r="O56" s="66"/>
      <c r="P56" s="57"/>
      <c r="Q56" s="113"/>
      <c r="R56" s="541"/>
      <c r="S56" s="542"/>
      <c r="T56" s="542"/>
      <c r="U56" s="542"/>
      <c r="V56" s="542"/>
      <c r="W56" s="543"/>
    </row>
    <row r="57" spans="1:23" ht="12.75" customHeight="1" x14ac:dyDescent="0.2">
      <c r="A57" s="63"/>
      <c r="B57" s="3"/>
      <c r="C57" s="3"/>
      <c r="D57" s="65"/>
      <c r="E57" s="65"/>
      <c r="F57" s="66"/>
      <c r="G57" s="1"/>
      <c r="H57" s="145"/>
      <c r="I57" s="79"/>
      <c r="J57" s="146"/>
      <c r="K57" s="145"/>
      <c r="L57" s="66"/>
      <c r="M57" s="66"/>
      <c r="N57" s="66"/>
      <c r="O57" s="66"/>
      <c r="P57" s="57"/>
      <c r="Q57" s="113"/>
      <c r="R57" s="541"/>
      <c r="S57" s="542"/>
      <c r="T57" s="542"/>
      <c r="U57" s="542"/>
      <c r="V57" s="542"/>
      <c r="W57" s="543"/>
    </row>
    <row r="58" spans="1:23" s="78" customFormat="1" ht="12.75" customHeight="1" x14ac:dyDescent="0.2">
      <c r="A58" s="63"/>
      <c r="B58" s="3"/>
      <c r="C58" s="3"/>
      <c r="D58" s="65"/>
      <c r="E58" s="65"/>
      <c r="F58" s="66"/>
      <c r="G58" s="1"/>
      <c r="H58" s="74"/>
      <c r="I58" s="79"/>
      <c r="J58" s="76"/>
      <c r="K58" s="74"/>
      <c r="L58" s="66"/>
      <c r="M58" s="77"/>
      <c r="N58" s="66"/>
      <c r="O58" s="77"/>
      <c r="P58" s="74"/>
      <c r="Q58" s="72"/>
      <c r="R58" s="541"/>
      <c r="S58" s="542"/>
      <c r="T58" s="542"/>
      <c r="U58" s="542"/>
      <c r="V58" s="542"/>
      <c r="W58" s="543"/>
    </row>
    <row r="59" spans="1:23" s="78" customFormat="1" ht="12.75" customHeight="1" x14ac:dyDescent="0.2">
      <c r="A59" s="63"/>
      <c r="B59" s="3"/>
      <c r="C59" s="3"/>
      <c r="D59" s="65"/>
      <c r="E59" s="65"/>
      <c r="F59" s="66"/>
      <c r="G59" s="1"/>
      <c r="H59" s="74"/>
      <c r="I59" s="79"/>
      <c r="J59" s="76"/>
      <c r="K59" s="57"/>
      <c r="L59" s="66"/>
      <c r="M59" s="77"/>
      <c r="N59" s="66"/>
      <c r="O59" s="77"/>
      <c r="P59" s="74"/>
      <c r="Q59" s="72"/>
      <c r="R59" s="541"/>
      <c r="S59" s="542"/>
      <c r="T59" s="542"/>
      <c r="U59" s="542"/>
      <c r="V59" s="542"/>
      <c r="W59" s="543"/>
    </row>
    <row r="60" spans="1:23" ht="12.75" customHeight="1" x14ac:dyDescent="0.2">
      <c r="A60" s="81"/>
      <c r="B60" s="82"/>
      <c r="C60" s="82"/>
      <c r="D60" s="83"/>
      <c r="E60" s="83"/>
      <c r="F60" s="84"/>
      <c r="G60" s="85"/>
      <c r="H60" s="86"/>
      <c r="I60" s="87"/>
      <c r="J60" s="88"/>
      <c r="K60" s="86"/>
      <c r="L60" s="89"/>
      <c r="M60" s="90"/>
      <c r="N60" s="89"/>
      <c r="O60" s="89"/>
      <c r="P60" s="86"/>
      <c r="Q60" s="85"/>
      <c r="R60" s="541"/>
      <c r="S60" s="542"/>
      <c r="T60" s="542"/>
      <c r="U60" s="542"/>
      <c r="V60" s="542"/>
      <c r="W60" s="543"/>
    </row>
    <row r="61" spans="1:23" ht="12.75" customHeight="1" x14ac:dyDescent="0.2">
      <c r="A61" s="81"/>
      <c r="B61" s="82"/>
      <c r="C61" s="82"/>
      <c r="D61" s="83"/>
      <c r="E61" s="83"/>
      <c r="F61" s="84"/>
      <c r="G61" s="85"/>
      <c r="H61" s="86"/>
      <c r="I61" s="87"/>
      <c r="J61" s="88"/>
      <c r="K61" s="86"/>
      <c r="L61" s="89"/>
      <c r="M61" s="90"/>
      <c r="N61" s="89"/>
      <c r="O61" s="89"/>
      <c r="P61" s="86"/>
      <c r="Q61" s="85"/>
      <c r="R61" s="541"/>
      <c r="S61" s="542"/>
      <c r="T61" s="542"/>
      <c r="U61" s="542"/>
      <c r="V61" s="542"/>
      <c r="W61" s="543"/>
    </row>
    <row r="62" spans="1:23" ht="12.75" customHeight="1" x14ac:dyDescent="0.2">
      <c r="A62" s="81"/>
      <c r="B62" s="82"/>
      <c r="C62" s="82"/>
      <c r="D62" s="83"/>
      <c r="E62" s="83"/>
      <c r="F62" s="84"/>
      <c r="G62" s="85"/>
      <c r="H62" s="86"/>
      <c r="I62" s="87"/>
      <c r="J62" s="88"/>
      <c r="K62" s="86"/>
      <c r="L62" s="89"/>
      <c r="M62" s="90"/>
      <c r="N62" s="89"/>
      <c r="O62" s="89"/>
      <c r="P62" s="86"/>
      <c r="Q62" s="85"/>
      <c r="R62" s="541"/>
      <c r="S62" s="542"/>
      <c r="T62" s="542"/>
      <c r="U62" s="542"/>
      <c r="V62" s="542"/>
      <c r="W62" s="543"/>
    </row>
    <row r="63" spans="1:23" ht="12.75" customHeight="1" x14ac:dyDescent="0.2">
      <c r="A63" s="81"/>
      <c r="B63" s="82"/>
      <c r="C63" s="82"/>
      <c r="D63" s="83"/>
      <c r="E63" s="83"/>
      <c r="F63" s="84"/>
      <c r="G63" s="85"/>
      <c r="H63" s="86"/>
      <c r="I63" s="87"/>
      <c r="J63" s="88"/>
      <c r="K63" s="86"/>
      <c r="L63" s="89"/>
      <c r="M63" s="90"/>
      <c r="N63" s="89"/>
      <c r="O63" s="89"/>
      <c r="P63" s="86"/>
      <c r="Q63" s="85"/>
      <c r="R63" s="541"/>
      <c r="S63" s="542"/>
      <c r="T63" s="542"/>
      <c r="U63" s="542"/>
      <c r="V63" s="542"/>
      <c r="W63" s="543"/>
    </row>
    <row r="64" spans="1:23" ht="12.75" customHeight="1" x14ac:dyDescent="0.2">
      <c r="A64" s="81"/>
      <c r="B64" s="82"/>
      <c r="C64" s="82"/>
      <c r="D64" s="83"/>
      <c r="E64" s="83"/>
      <c r="F64" s="84"/>
      <c r="G64" s="85"/>
      <c r="H64" s="86"/>
      <c r="I64" s="87"/>
      <c r="J64" s="88"/>
      <c r="K64" s="86"/>
      <c r="L64" s="89"/>
      <c r="M64" s="90"/>
      <c r="N64" s="89"/>
      <c r="O64" s="89"/>
      <c r="P64" s="86"/>
      <c r="Q64" s="85"/>
      <c r="R64" s="541"/>
      <c r="S64" s="542"/>
      <c r="T64" s="542"/>
      <c r="U64" s="542"/>
      <c r="V64" s="542"/>
      <c r="W64" s="543"/>
    </row>
    <row r="65" spans="1:23" ht="12.75" customHeight="1" x14ac:dyDescent="0.2">
      <c r="A65" s="81"/>
      <c r="B65" s="82"/>
      <c r="C65" s="82"/>
      <c r="D65" s="83"/>
      <c r="E65" s="83"/>
      <c r="F65" s="84"/>
      <c r="G65" s="85"/>
      <c r="H65" s="86"/>
      <c r="I65" s="87"/>
      <c r="J65" s="88"/>
      <c r="K65" s="86"/>
      <c r="L65" s="89"/>
      <c r="M65" s="90"/>
      <c r="N65" s="89"/>
      <c r="O65" s="89"/>
      <c r="P65" s="86"/>
      <c r="Q65" s="85"/>
      <c r="R65" s="541"/>
      <c r="S65" s="542"/>
      <c r="T65" s="542"/>
      <c r="U65" s="542"/>
      <c r="V65" s="542"/>
      <c r="W65" s="543"/>
    </row>
    <row r="66" spans="1:23" ht="12.75" customHeight="1" x14ac:dyDescent="0.2">
      <c r="A66" s="81"/>
      <c r="B66" s="82"/>
      <c r="C66" s="82"/>
      <c r="D66" s="83"/>
      <c r="E66" s="83"/>
      <c r="F66" s="84"/>
      <c r="G66" s="85"/>
      <c r="H66" s="86"/>
      <c r="I66" s="87"/>
      <c r="J66" s="88"/>
      <c r="K66" s="86"/>
      <c r="L66" s="89"/>
      <c r="M66" s="90"/>
      <c r="N66" s="89"/>
      <c r="O66" s="89"/>
      <c r="P66" s="86"/>
      <c r="Q66" s="85"/>
      <c r="R66" s="541"/>
      <c r="S66" s="542"/>
      <c r="T66" s="542"/>
      <c r="U66" s="542"/>
      <c r="V66" s="542"/>
      <c r="W66" s="543"/>
    </row>
    <row r="67" spans="1:23" ht="12.75" customHeight="1" x14ac:dyDescent="0.2">
      <c r="A67" s="81"/>
      <c r="B67" s="82"/>
      <c r="C67" s="82"/>
      <c r="D67" s="83"/>
      <c r="E67" s="83"/>
      <c r="F67" s="84"/>
      <c r="G67" s="85"/>
      <c r="H67" s="86"/>
      <c r="I67" s="87"/>
      <c r="J67" s="88"/>
      <c r="K67" s="86"/>
      <c r="L67" s="89"/>
      <c r="M67" s="90"/>
      <c r="N67" s="89"/>
      <c r="O67" s="89"/>
      <c r="P67" s="86"/>
      <c r="Q67" s="85"/>
      <c r="R67" s="541"/>
      <c r="S67" s="542"/>
      <c r="T67" s="542"/>
      <c r="U67" s="542"/>
      <c r="V67" s="542"/>
      <c r="W67" s="543"/>
    </row>
    <row r="68" spans="1:23" ht="12.75" customHeight="1" x14ac:dyDescent="0.2">
      <c r="A68" s="81"/>
      <c r="B68" s="82"/>
      <c r="C68" s="82"/>
      <c r="D68" s="83"/>
      <c r="E68" s="83"/>
      <c r="F68" s="84"/>
      <c r="G68" s="85"/>
      <c r="H68" s="86"/>
      <c r="I68" s="87"/>
      <c r="J68" s="88"/>
      <c r="K68" s="86"/>
      <c r="L68" s="89"/>
      <c r="M68" s="90"/>
      <c r="N68" s="89"/>
      <c r="O68" s="89"/>
      <c r="P68" s="86"/>
      <c r="Q68" s="85"/>
      <c r="R68" s="541"/>
      <c r="S68" s="542"/>
      <c r="T68" s="542"/>
      <c r="U68" s="542"/>
      <c r="V68" s="542"/>
      <c r="W68" s="543"/>
    </row>
    <row r="69" spans="1:23" ht="12.75" customHeight="1" x14ac:dyDescent="0.2">
      <c r="A69" s="81"/>
      <c r="B69" s="82"/>
      <c r="C69" s="82"/>
      <c r="D69" s="83"/>
      <c r="E69" s="83"/>
      <c r="F69" s="84"/>
      <c r="G69" s="85"/>
      <c r="H69" s="86"/>
      <c r="I69" s="87"/>
      <c r="J69" s="88"/>
      <c r="K69" s="86"/>
      <c r="L69" s="89"/>
      <c r="M69" s="90"/>
      <c r="N69" s="89"/>
      <c r="O69" s="89"/>
      <c r="P69" s="86"/>
      <c r="Q69" s="85"/>
      <c r="R69" s="541"/>
      <c r="S69" s="542"/>
      <c r="T69" s="542"/>
      <c r="U69" s="542"/>
      <c r="V69" s="542"/>
      <c r="W69" s="543"/>
    </row>
    <row r="70" spans="1:23" ht="12.75" customHeight="1" x14ac:dyDescent="0.2">
      <c r="A70" s="81"/>
      <c r="B70" s="82"/>
      <c r="C70" s="82"/>
      <c r="D70" s="83"/>
      <c r="E70" s="83"/>
      <c r="F70" s="84"/>
      <c r="G70" s="85"/>
      <c r="H70" s="86"/>
      <c r="I70" s="87"/>
      <c r="J70" s="88"/>
      <c r="K70" s="86"/>
      <c r="L70" s="89"/>
      <c r="M70" s="90"/>
      <c r="N70" s="89"/>
      <c r="O70" s="89"/>
      <c r="P70" s="86"/>
      <c r="Q70" s="85"/>
      <c r="R70" s="541"/>
      <c r="S70" s="542"/>
      <c r="T70" s="542"/>
      <c r="U70" s="542"/>
      <c r="V70" s="542"/>
      <c r="W70" s="543"/>
    </row>
    <row r="71" spans="1:23" ht="12.75" customHeight="1" x14ac:dyDescent="0.2">
      <c r="A71" s="81"/>
      <c r="B71" s="82"/>
      <c r="C71" s="82"/>
      <c r="D71" s="83"/>
      <c r="E71" s="83"/>
      <c r="F71" s="84"/>
      <c r="G71" s="85"/>
      <c r="H71" s="86"/>
      <c r="I71" s="87"/>
      <c r="J71" s="88"/>
      <c r="K71" s="86"/>
      <c r="L71" s="89"/>
      <c r="M71" s="90"/>
      <c r="N71" s="89"/>
      <c r="O71" s="89"/>
      <c r="P71" s="86"/>
      <c r="Q71" s="85"/>
      <c r="R71" s="541"/>
      <c r="S71" s="542"/>
      <c r="T71" s="542"/>
      <c r="U71" s="542"/>
      <c r="V71" s="542"/>
      <c r="W71" s="543"/>
    </row>
    <row r="72" spans="1:23" ht="12.75" customHeight="1" x14ac:dyDescent="0.2">
      <c r="A72" s="81"/>
      <c r="B72" s="82"/>
      <c r="C72" s="82"/>
      <c r="D72" s="83"/>
      <c r="E72" s="83"/>
      <c r="F72" s="84"/>
      <c r="G72" s="85"/>
      <c r="H72" s="86"/>
      <c r="I72" s="87"/>
      <c r="J72" s="88"/>
      <c r="K72" s="86"/>
      <c r="L72" s="89"/>
      <c r="M72" s="90"/>
      <c r="N72" s="89"/>
      <c r="O72" s="89"/>
      <c r="P72" s="86"/>
      <c r="Q72" s="85"/>
      <c r="R72" s="541"/>
      <c r="S72" s="542"/>
      <c r="T72" s="542"/>
      <c r="U72" s="542"/>
      <c r="V72" s="542"/>
      <c r="W72" s="543"/>
    </row>
    <row r="73" spans="1:23" ht="12.75" customHeight="1" x14ac:dyDescent="0.2">
      <c r="A73" s="81"/>
      <c r="B73" s="82"/>
      <c r="C73" s="82"/>
      <c r="D73" s="83"/>
      <c r="E73" s="83"/>
      <c r="F73" s="84"/>
      <c r="G73" s="85"/>
      <c r="H73" s="86"/>
      <c r="I73" s="87"/>
      <c r="J73" s="88"/>
      <c r="K73" s="86"/>
      <c r="L73" s="89"/>
      <c r="M73" s="90"/>
      <c r="N73" s="89"/>
      <c r="O73" s="89"/>
      <c r="P73" s="86"/>
      <c r="Q73" s="85"/>
      <c r="R73" s="541"/>
      <c r="S73" s="542"/>
      <c r="T73" s="542"/>
      <c r="U73" s="542"/>
      <c r="V73" s="542"/>
      <c r="W73" s="543"/>
    </row>
    <row r="74" spans="1:23" ht="12.75" customHeight="1" x14ac:dyDescent="0.2">
      <c r="A74" s="81"/>
      <c r="B74" s="82"/>
      <c r="C74" s="82"/>
      <c r="D74" s="83"/>
      <c r="E74" s="83"/>
      <c r="F74" s="84"/>
      <c r="G74" s="85"/>
      <c r="H74" s="86"/>
      <c r="I74" s="87"/>
      <c r="J74" s="88"/>
      <c r="K74" s="86"/>
      <c r="L74" s="89"/>
      <c r="M74" s="90"/>
      <c r="N74" s="89"/>
      <c r="O74" s="89"/>
      <c r="P74" s="86"/>
      <c r="Q74" s="85"/>
      <c r="R74" s="541"/>
      <c r="S74" s="542"/>
      <c r="T74" s="542"/>
      <c r="U74" s="542"/>
      <c r="V74" s="542"/>
      <c r="W74" s="543"/>
    </row>
    <row r="75" spans="1:23" ht="12.75" customHeight="1" x14ac:dyDescent="0.2">
      <c r="A75" s="81"/>
      <c r="B75" s="82"/>
      <c r="C75" s="82"/>
      <c r="D75" s="83"/>
      <c r="E75" s="83"/>
      <c r="F75" s="84"/>
      <c r="G75" s="85"/>
      <c r="H75" s="86"/>
      <c r="I75" s="87"/>
      <c r="J75" s="88"/>
      <c r="K75" s="86"/>
      <c r="L75" s="89"/>
      <c r="M75" s="90"/>
      <c r="N75" s="89"/>
      <c r="O75" s="89"/>
      <c r="P75" s="86"/>
      <c r="Q75" s="85"/>
      <c r="R75" s="541"/>
      <c r="S75" s="542"/>
      <c r="T75" s="542"/>
      <c r="U75" s="542"/>
      <c r="V75" s="542"/>
      <c r="W75" s="543"/>
    </row>
    <row r="76" spans="1:23" ht="12.75" customHeight="1" x14ac:dyDescent="0.2">
      <c r="A76" s="81"/>
      <c r="B76" s="82"/>
      <c r="C76" s="82"/>
      <c r="D76" s="83"/>
      <c r="E76" s="83"/>
      <c r="F76" s="84"/>
      <c r="G76" s="85"/>
      <c r="H76" s="86"/>
      <c r="I76" s="87"/>
      <c r="J76" s="88"/>
      <c r="K76" s="86"/>
      <c r="L76" s="89"/>
      <c r="M76" s="90"/>
      <c r="N76" s="89"/>
      <c r="O76" s="89"/>
      <c r="P76" s="86"/>
      <c r="Q76" s="85"/>
      <c r="R76" s="541"/>
      <c r="S76" s="542"/>
      <c r="T76" s="542"/>
      <c r="U76" s="542"/>
      <c r="V76" s="542"/>
      <c r="W76" s="543"/>
    </row>
    <row r="77" spans="1:23" ht="12.75" customHeight="1" x14ac:dyDescent="0.2">
      <c r="A77" s="81"/>
      <c r="B77" s="82"/>
      <c r="C77" s="82"/>
      <c r="D77" s="83"/>
      <c r="E77" s="83"/>
      <c r="F77" s="84"/>
      <c r="G77" s="85"/>
      <c r="H77" s="86"/>
      <c r="I77" s="87"/>
      <c r="J77" s="88"/>
      <c r="K77" s="86"/>
      <c r="L77" s="89"/>
      <c r="M77" s="90"/>
      <c r="N77" s="89"/>
      <c r="O77" s="89"/>
      <c r="P77" s="86"/>
      <c r="Q77" s="85"/>
      <c r="R77" s="541"/>
      <c r="S77" s="542"/>
      <c r="T77" s="542"/>
      <c r="U77" s="542"/>
      <c r="V77" s="542"/>
      <c r="W77" s="543"/>
    </row>
    <row r="78" spans="1:23" ht="12.75" customHeight="1" x14ac:dyDescent="0.2">
      <c r="A78" s="81"/>
      <c r="B78" s="82"/>
      <c r="C78" s="82"/>
      <c r="D78" s="83"/>
      <c r="E78" s="83"/>
      <c r="F78" s="84"/>
      <c r="G78" s="85"/>
      <c r="H78" s="86"/>
      <c r="I78" s="87"/>
      <c r="J78" s="88"/>
      <c r="K78" s="86"/>
      <c r="L78" s="89"/>
      <c r="M78" s="90"/>
      <c r="N78" s="89"/>
      <c r="O78" s="89"/>
      <c r="P78" s="86"/>
      <c r="Q78" s="85"/>
      <c r="R78" s="541"/>
      <c r="S78" s="542"/>
      <c r="T78" s="542"/>
      <c r="U78" s="542"/>
      <c r="V78" s="542"/>
      <c r="W78" s="543"/>
    </row>
    <row r="79" spans="1:23" ht="12.75" customHeight="1" x14ac:dyDescent="0.2">
      <c r="A79" s="81"/>
      <c r="B79" s="82"/>
      <c r="C79" s="82"/>
      <c r="D79" s="83"/>
      <c r="E79" s="83"/>
      <c r="F79" s="84"/>
      <c r="G79" s="85"/>
      <c r="H79" s="86"/>
      <c r="I79" s="87"/>
      <c r="J79" s="88"/>
      <c r="K79" s="86"/>
      <c r="L79" s="89"/>
      <c r="M79" s="90"/>
      <c r="N79" s="89"/>
      <c r="O79" s="89"/>
      <c r="P79" s="86"/>
      <c r="Q79" s="85"/>
      <c r="R79" s="541"/>
      <c r="S79" s="542"/>
      <c r="T79" s="542"/>
      <c r="U79" s="542"/>
      <c r="V79" s="542"/>
      <c r="W79" s="543"/>
    </row>
    <row r="80" spans="1:23" ht="12.75" customHeight="1" x14ac:dyDescent="0.2">
      <c r="A80" s="81"/>
      <c r="B80" s="82"/>
      <c r="C80" s="82"/>
      <c r="D80" s="83"/>
      <c r="E80" s="83"/>
      <c r="F80" s="84"/>
      <c r="G80" s="85"/>
      <c r="H80" s="86"/>
      <c r="I80" s="87"/>
      <c r="J80" s="88"/>
      <c r="K80" s="86"/>
      <c r="L80" s="89"/>
      <c r="M80" s="90"/>
      <c r="N80" s="89"/>
      <c r="O80" s="89"/>
      <c r="P80" s="86"/>
      <c r="Q80" s="85"/>
      <c r="R80" s="541"/>
      <c r="S80" s="542"/>
      <c r="T80" s="542"/>
      <c r="U80" s="542"/>
      <c r="V80" s="542"/>
      <c r="W80" s="543"/>
    </row>
    <row r="81" spans="1:23" ht="12.75" customHeight="1" x14ac:dyDescent="0.2">
      <c r="A81" s="81"/>
      <c r="B81" s="82"/>
      <c r="C81" s="82"/>
      <c r="D81" s="83"/>
      <c r="E81" s="83"/>
      <c r="F81" s="84"/>
      <c r="G81" s="85"/>
      <c r="H81" s="86"/>
      <c r="I81" s="87"/>
      <c r="J81" s="88"/>
      <c r="K81" s="86"/>
      <c r="L81" s="89"/>
      <c r="M81" s="90"/>
      <c r="N81" s="89"/>
      <c r="O81" s="89"/>
      <c r="P81" s="86"/>
      <c r="Q81" s="85"/>
      <c r="R81" s="541"/>
      <c r="S81" s="542"/>
      <c r="T81" s="542"/>
      <c r="U81" s="542"/>
      <c r="V81" s="542"/>
      <c r="W81" s="543"/>
    </row>
    <row r="82" spans="1:23" ht="12.75" customHeight="1" thickBot="1" x14ac:dyDescent="0.25">
      <c r="A82" s="81"/>
      <c r="B82" s="82"/>
      <c r="C82" s="82"/>
      <c r="D82" s="83"/>
      <c r="E82" s="83"/>
      <c r="F82" s="89"/>
      <c r="G82" s="85"/>
      <c r="H82" s="86"/>
      <c r="I82" s="89"/>
      <c r="J82" s="85"/>
      <c r="K82" s="86"/>
      <c r="L82" s="89"/>
      <c r="M82" s="89"/>
      <c r="N82" s="89"/>
      <c r="O82" s="89"/>
      <c r="P82" s="86"/>
      <c r="Q82" s="85"/>
      <c r="R82" s="547"/>
      <c r="S82" s="548"/>
      <c r="T82" s="548"/>
      <c r="U82" s="548"/>
      <c r="V82" s="548"/>
      <c r="W82" s="549"/>
    </row>
    <row r="83" spans="1:23" ht="12.75" customHeight="1" x14ac:dyDescent="0.2">
      <c r="A83" s="550" t="s">
        <v>49</v>
      </c>
      <c r="B83" s="550"/>
      <c r="C83" s="550"/>
      <c r="D83" s="550"/>
      <c r="E83" s="550"/>
      <c r="F83" s="550"/>
      <c r="G83" s="550"/>
      <c r="H83" s="550"/>
      <c r="I83" s="550"/>
      <c r="J83" s="550"/>
      <c r="K83" s="550"/>
      <c r="L83" s="550"/>
      <c r="M83" s="550"/>
      <c r="N83" s="550"/>
      <c r="O83" s="550"/>
      <c r="P83" s="91"/>
      <c r="Q83" s="92"/>
      <c r="R83" s="551"/>
      <c r="S83" s="552"/>
      <c r="T83" s="552"/>
      <c r="U83" s="552"/>
      <c r="V83" s="552"/>
      <c r="W83" s="552"/>
    </row>
    <row r="84" spans="1:23" x14ac:dyDescent="0.2">
      <c r="H84" s="6"/>
      <c r="I84" s="6"/>
      <c r="J84" s="6"/>
      <c r="K84" s="6"/>
      <c r="L84" s="6"/>
      <c r="M84" s="6"/>
      <c r="N84" s="6"/>
      <c r="O84" s="6"/>
    </row>
    <row r="85" spans="1:23" x14ac:dyDescent="0.2">
      <c r="H85" s="6"/>
      <c r="I85" s="6"/>
      <c r="J85" s="6"/>
      <c r="K85" s="6"/>
      <c r="L85" s="6"/>
      <c r="M85" s="6"/>
      <c r="N85" s="6"/>
      <c r="O85" s="6"/>
    </row>
    <row r="86" spans="1:23" x14ac:dyDescent="0.2">
      <c r="A86" s="93"/>
      <c r="B86" s="93"/>
      <c r="C86" s="93"/>
      <c r="D86" s="94"/>
      <c r="E86" s="94"/>
      <c r="F86" s="95"/>
      <c r="G86" s="95"/>
      <c r="H86" s="95"/>
      <c r="I86" s="95"/>
      <c r="J86" s="95"/>
      <c r="K86" s="95"/>
      <c r="L86" s="95"/>
      <c r="M86" s="95"/>
      <c r="N86" s="95"/>
      <c r="O86" s="95"/>
      <c r="P86" s="95"/>
      <c r="Q86" s="95"/>
      <c r="R86" s="96"/>
    </row>
    <row r="87" spans="1:23" x14ac:dyDescent="0.2">
      <c r="A87" s="93"/>
      <c r="B87" s="93"/>
      <c r="C87" s="93"/>
      <c r="D87" s="94"/>
      <c r="E87" s="94"/>
      <c r="F87" s="95"/>
      <c r="G87" s="95"/>
      <c r="H87" s="95"/>
      <c r="I87" s="95"/>
      <c r="J87" s="95"/>
      <c r="K87" s="95"/>
      <c r="L87" s="95"/>
      <c r="M87" s="95"/>
      <c r="N87" s="95"/>
      <c r="O87" s="95"/>
      <c r="P87" s="95"/>
      <c r="Q87" s="95"/>
      <c r="R87" s="96"/>
    </row>
    <row r="88" spans="1:23" x14ac:dyDescent="0.2">
      <c r="A88" s="93"/>
      <c r="B88" s="93"/>
      <c r="C88" s="93"/>
      <c r="D88" s="94"/>
      <c r="E88" s="94"/>
      <c r="F88" s="95"/>
      <c r="G88" s="95"/>
      <c r="H88" s="95"/>
      <c r="I88" s="95"/>
      <c r="J88" s="95"/>
      <c r="K88" s="95"/>
      <c r="L88" s="95"/>
      <c r="M88" s="95"/>
      <c r="N88" s="95"/>
      <c r="O88" s="95"/>
      <c r="P88" s="95"/>
      <c r="Q88" s="95"/>
      <c r="R88" s="96"/>
    </row>
    <row r="89" spans="1:23" x14ac:dyDescent="0.2">
      <c r="H89" s="6"/>
      <c r="I89" s="6"/>
      <c r="J89" s="6"/>
      <c r="K89" s="6"/>
      <c r="L89" s="6"/>
      <c r="M89" s="6"/>
      <c r="N89" s="6"/>
      <c r="O89" s="6"/>
    </row>
    <row r="90" spans="1:23" x14ac:dyDescent="0.2">
      <c r="H90" s="6"/>
      <c r="I90" s="6"/>
      <c r="J90" s="6"/>
      <c r="K90" s="6"/>
      <c r="L90" s="6"/>
      <c r="M90" s="6"/>
      <c r="N90" s="6"/>
      <c r="O90" s="6"/>
    </row>
    <row r="91" spans="1:23" x14ac:dyDescent="0.2">
      <c r="H91" s="6"/>
      <c r="I91" s="6"/>
      <c r="J91" s="6"/>
      <c r="K91" s="6"/>
      <c r="L91" s="6"/>
      <c r="M91" s="6"/>
      <c r="N91" s="6"/>
      <c r="O91" s="6"/>
    </row>
    <row r="92" spans="1:23" s="78" customFormat="1" ht="12.75" customHeight="1" x14ac:dyDescent="0.2">
      <c r="A92" s="63"/>
      <c r="B92" s="3"/>
      <c r="C92" s="3"/>
      <c r="D92" s="65">
        <v>7.66</v>
      </c>
      <c r="E92" s="65">
        <v>7.92</v>
      </c>
      <c r="F92" s="66"/>
      <c r="G92" s="1"/>
      <c r="H92" s="74"/>
      <c r="I92" s="79"/>
      <c r="J92" s="76"/>
      <c r="K92" s="57"/>
      <c r="L92" s="66"/>
      <c r="M92" s="77"/>
      <c r="N92" s="66"/>
      <c r="O92" s="77">
        <v>28</v>
      </c>
      <c r="P92" s="80"/>
      <c r="Q92" s="72"/>
      <c r="R92" s="541" t="s">
        <v>534</v>
      </c>
      <c r="S92" s="542"/>
      <c r="T92" s="542"/>
      <c r="U92" s="542"/>
      <c r="V92" s="542"/>
      <c r="W92" s="543"/>
    </row>
    <row r="93" spans="1:23" s="78" customFormat="1" ht="12.75" customHeight="1" x14ac:dyDescent="0.2">
      <c r="A93" s="63"/>
      <c r="B93" s="3"/>
      <c r="C93" s="3"/>
      <c r="D93" s="65">
        <v>7.92</v>
      </c>
      <c r="E93" s="65">
        <v>8.26</v>
      </c>
      <c r="F93" s="66"/>
      <c r="G93" s="1">
        <v>10</v>
      </c>
      <c r="H93" s="74"/>
      <c r="I93" s="79"/>
      <c r="J93" s="76"/>
      <c r="K93" s="74"/>
      <c r="L93" s="66">
        <v>56</v>
      </c>
      <c r="M93" s="77"/>
      <c r="N93" s="66"/>
      <c r="O93" s="77">
        <v>84</v>
      </c>
      <c r="P93" s="80"/>
      <c r="Q93" s="72"/>
      <c r="R93" s="541" t="s">
        <v>534</v>
      </c>
      <c r="S93" s="542"/>
      <c r="T93" s="542"/>
      <c r="U93" s="542"/>
      <c r="V93" s="542"/>
      <c r="W93" s="543"/>
    </row>
    <row r="94" spans="1:23" s="78" customFormat="1" ht="12.75" customHeight="1" x14ac:dyDescent="0.2">
      <c r="A94" s="63"/>
      <c r="B94" s="3"/>
      <c r="C94" s="3"/>
      <c r="D94" s="65">
        <v>8.26</v>
      </c>
      <c r="E94" s="65">
        <v>8.44</v>
      </c>
      <c r="F94" s="66"/>
      <c r="G94" s="1">
        <v>4</v>
      </c>
      <c r="H94" s="74"/>
      <c r="I94" s="79"/>
      <c r="J94" s="76"/>
      <c r="K94" s="74"/>
      <c r="L94" s="66"/>
      <c r="M94" s="77"/>
      <c r="N94" s="66"/>
      <c r="O94" s="77">
        <v>12</v>
      </c>
      <c r="P94" s="74"/>
      <c r="Q94" s="72"/>
      <c r="R94" s="541" t="s">
        <v>534</v>
      </c>
      <c r="S94" s="542"/>
      <c r="T94" s="542"/>
      <c r="U94" s="542"/>
      <c r="V94" s="542"/>
      <c r="W94" s="543"/>
    </row>
    <row r="95" spans="1:23" s="78" customFormat="1" ht="12.75" customHeight="1" x14ac:dyDescent="0.2">
      <c r="A95" s="63"/>
      <c r="B95" s="3"/>
      <c r="C95" s="3"/>
      <c r="D95" s="65">
        <v>8.44</v>
      </c>
      <c r="E95" s="65">
        <v>8.74</v>
      </c>
      <c r="F95" s="66"/>
      <c r="G95" s="1">
        <v>10</v>
      </c>
      <c r="H95" s="74"/>
      <c r="I95" s="79"/>
      <c r="J95" s="76"/>
      <c r="K95" s="57"/>
      <c r="L95" s="66">
        <v>21</v>
      </c>
      <c r="M95" s="77"/>
      <c r="N95" s="66"/>
      <c r="O95" s="77">
        <v>64</v>
      </c>
      <c r="P95" s="74"/>
      <c r="Q95" s="72"/>
      <c r="R95" s="541" t="s">
        <v>534</v>
      </c>
      <c r="S95" s="542"/>
      <c r="T95" s="542"/>
      <c r="U95" s="542"/>
      <c r="V95" s="542"/>
      <c r="W95" s="543"/>
    </row>
    <row r="96" spans="1:23" x14ac:dyDescent="0.2">
      <c r="H96" s="6"/>
      <c r="I96" s="6"/>
      <c r="J96" s="6"/>
      <c r="K96" s="6"/>
      <c r="L96" s="6"/>
      <c r="M96" s="6"/>
      <c r="N96" s="6"/>
      <c r="O96" s="6"/>
    </row>
    <row r="97" spans="1:23" x14ac:dyDescent="0.2">
      <c r="H97" s="6"/>
      <c r="I97" s="6"/>
      <c r="J97" s="6"/>
      <c r="K97" s="6"/>
      <c r="L97" s="6"/>
      <c r="M97" s="6"/>
      <c r="N97" s="6"/>
      <c r="O97" s="6"/>
    </row>
    <row r="98" spans="1:23" x14ac:dyDescent="0.2">
      <c r="H98" s="6"/>
      <c r="I98" s="6"/>
      <c r="J98" s="6"/>
      <c r="K98" s="6"/>
      <c r="L98" s="6"/>
      <c r="M98" s="6"/>
      <c r="N98" s="6"/>
      <c r="O98" s="6"/>
    </row>
    <row r="99" spans="1:23" x14ac:dyDescent="0.2">
      <c r="H99" s="6"/>
      <c r="I99" s="6"/>
      <c r="J99" s="6"/>
      <c r="K99" s="6"/>
      <c r="L99" s="6"/>
      <c r="M99" s="6"/>
      <c r="N99" s="6"/>
      <c r="O99" s="6"/>
    </row>
    <row r="100" spans="1:23" x14ac:dyDescent="0.2">
      <c r="H100" s="6"/>
      <c r="I100" s="6"/>
      <c r="J100" s="6"/>
      <c r="K100" s="6"/>
      <c r="L100" s="6"/>
      <c r="M100" s="6"/>
      <c r="N100" s="6"/>
      <c r="O100" s="6"/>
    </row>
    <row r="101" spans="1:23" x14ac:dyDescent="0.2">
      <c r="H101" s="6"/>
      <c r="I101" s="6"/>
      <c r="J101" s="6"/>
      <c r="K101" s="6"/>
      <c r="L101" s="6"/>
      <c r="M101" s="6"/>
      <c r="N101" s="6"/>
      <c r="O101" s="6"/>
    </row>
    <row r="102" spans="1:23" x14ac:dyDescent="0.2">
      <c r="H102" s="6"/>
      <c r="I102" s="6"/>
      <c r="J102" s="6"/>
      <c r="K102" s="6"/>
      <c r="L102" s="6"/>
      <c r="M102" s="6"/>
      <c r="N102" s="6"/>
      <c r="O102" s="6"/>
    </row>
    <row r="103" spans="1:23" x14ac:dyDescent="0.2">
      <c r="H103" s="6"/>
      <c r="I103" s="6"/>
      <c r="J103" s="6"/>
      <c r="K103" s="6"/>
      <c r="L103" s="6"/>
      <c r="M103" s="6"/>
      <c r="N103" s="6"/>
      <c r="O103" s="6"/>
    </row>
    <row r="104" spans="1:23" x14ac:dyDescent="0.2">
      <c r="H104" s="6"/>
      <c r="I104" s="6"/>
      <c r="J104" s="6"/>
      <c r="K104" s="6"/>
      <c r="L104" s="6"/>
      <c r="M104" s="6"/>
      <c r="N104" s="6"/>
      <c r="O104" s="6"/>
    </row>
    <row r="105" spans="1:23" x14ac:dyDescent="0.2">
      <c r="H105" s="6"/>
      <c r="I105" s="6"/>
      <c r="J105" s="6"/>
      <c r="K105" s="6"/>
      <c r="L105" s="6"/>
      <c r="M105" s="6"/>
      <c r="N105" s="6"/>
      <c r="O105" s="6"/>
    </row>
    <row r="106" spans="1:23" x14ac:dyDescent="0.2">
      <c r="H106" s="6"/>
      <c r="I106" s="6"/>
      <c r="J106" s="6"/>
      <c r="K106" s="6"/>
      <c r="L106" s="6"/>
      <c r="M106" s="6"/>
      <c r="N106" s="6"/>
      <c r="O106" s="6"/>
    </row>
    <row r="107" spans="1:23" s="6" customFormat="1" x14ac:dyDescent="0.2">
      <c r="A107" s="4"/>
      <c r="B107" s="4"/>
      <c r="C107" s="4"/>
      <c r="D107" s="5"/>
      <c r="E107" s="5"/>
      <c r="R107" s="7"/>
      <c r="S107" s="4"/>
      <c r="T107" s="4"/>
      <c r="U107" s="4"/>
      <c r="V107" s="4"/>
      <c r="W107" s="4"/>
    </row>
    <row r="108" spans="1:23" s="6" customFormat="1" x14ac:dyDescent="0.2">
      <c r="A108" s="4"/>
      <c r="B108" s="4"/>
      <c r="C108" s="4"/>
      <c r="D108" s="5"/>
      <c r="E108" s="5"/>
      <c r="R108" s="7"/>
      <c r="S108" s="4"/>
      <c r="T108" s="4"/>
      <c r="U108" s="4"/>
      <c r="V108" s="4"/>
      <c r="W108" s="4"/>
    </row>
    <row r="109" spans="1:23" s="6" customFormat="1" x14ac:dyDescent="0.2">
      <c r="A109" s="4"/>
      <c r="B109" s="4"/>
      <c r="C109" s="4"/>
      <c r="D109" s="5"/>
      <c r="E109" s="5"/>
      <c r="R109" s="7"/>
      <c r="S109" s="4"/>
      <c r="T109" s="4"/>
      <c r="U109" s="4"/>
      <c r="V109" s="4"/>
      <c r="W109" s="4"/>
    </row>
  </sheetData>
  <mergeCells count="114">
    <mergeCell ref="A83:O83"/>
    <mergeCell ref="R83:W83"/>
    <mergeCell ref="R92:W92"/>
    <mergeCell ref="R93:W93"/>
    <mergeCell ref="R71:W71"/>
    <mergeCell ref="R72:W72"/>
    <mergeCell ref="R73:W73"/>
    <mergeCell ref="R74:W74"/>
    <mergeCell ref="R95:W95"/>
    <mergeCell ref="R77:W77"/>
    <mergeCell ref="R78:W78"/>
    <mergeCell ref="R79:W79"/>
    <mergeCell ref="R80:W80"/>
    <mergeCell ref="R81:W81"/>
    <mergeCell ref="R82:W82"/>
    <mergeCell ref="R94:W94"/>
    <mergeCell ref="R27:W27"/>
    <mergeCell ref="R29:W29"/>
    <mergeCell ref="R75:W75"/>
    <mergeCell ref="R76:W76"/>
    <mergeCell ref="R65:W65"/>
    <mergeCell ref="R66:W66"/>
    <mergeCell ref="R67:W67"/>
    <mergeCell ref="R68:W68"/>
    <mergeCell ref="R69:W69"/>
    <mergeCell ref="R70:W70"/>
    <mergeCell ref="R56:W56"/>
    <mergeCell ref="R57:W57"/>
    <mergeCell ref="R58:W58"/>
    <mergeCell ref="R59:W59"/>
    <mergeCell ref="R60:W60"/>
    <mergeCell ref="R61:W61"/>
    <mergeCell ref="R62:W62"/>
    <mergeCell ref="R63:W63"/>
    <mergeCell ref="R64:W64"/>
    <mergeCell ref="R47:W47"/>
    <mergeCell ref="R48:W48"/>
    <mergeCell ref="R49:W49"/>
    <mergeCell ref="R50:W50"/>
    <mergeCell ref="R51:W51"/>
    <mergeCell ref="R52:W52"/>
    <mergeCell ref="R53:W53"/>
    <mergeCell ref="R54:W54"/>
    <mergeCell ref="R55:W55"/>
    <mergeCell ref="R38:W38"/>
    <mergeCell ref="R39:W39"/>
    <mergeCell ref="R40:W40"/>
    <mergeCell ref="R41:W41"/>
    <mergeCell ref="R42:W42"/>
    <mergeCell ref="R43:W43"/>
    <mergeCell ref="R44:W44"/>
    <mergeCell ref="R45:W45"/>
    <mergeCell ref="R46:W46"/>
    <mergeCell ref="R28:W28"/>
    <mergeCell ref="R30:W30"/>
    <mergeCell ref="R31:W31"/>
    <mergeCell ref="R32:W32"/>
    <mergeCell ref="R33:W33"/>
    <mergeCell ref="R34:W34"/>
    <mergeCell ref="R35:W35"/>
    <mergeCell ref="R36:W36"/>
    <mergeCell ref="R37:W37"/>
    <mergeCell ref="K18:K20"/>
    <mergeCell ref="L18:L20"/>
    <mergeCell ref="M18:M20"/>
    <mergeCell ref="N18:N20"/>
    <mergeCell ref="O18:O20"/>
    <mergeCell ref="R22:W22"/>
    <mergeCell ref="R23:W23"/>
    <mergeCell ref="R24:W24"/>
    <mergeCell ref="R26:W26"/>
    <mergeCell ref="R25:W25"/>
    <mergeCell ref="C7:H7"/>
    <mergeCell ref="K7:P7"/>
    <mergeCell ref="S7:V7"/>
    <mergeCell ref="A9:G9"/>
    <mergeCell ref="H9:O9"/>
    <mergeCell ref="P9:Q9"/>
    <mergeCell ref="R9:W9"/>
    <mergeCell ref="H10:J10"/>
    <mergeCell ref="K10:O10"/>
    <mergeCell ref="P10:P20"/>
    <mergeCell ref="Q10:Q20"/>
    <mergeCell ref="R10:W21"/>
    <mergeCell ref="H11:I17"/>
    <mergeCell ref="J11:J17"/>
    <mergeCell ref="K11:M11"/>
    <mergeCell ref="K12:M12"/>
    <mergeCell ref="K13:M13"/>
    <mergeCell ref="K14:M14"/>
    <mergeCell ref="K15:M15"/>
    <mergeCell ref="K16:M16"/>
    <mergeCell ref="K17:M17"/>
    <mergeCell ref="H18:H20"/>
    <mergeCell ref="I18:I20"/>
    <mergeCell ref="J18:J20"/>
    <mergeCell ref="C4:H4"/>
    <mergeCell ref="K4:P4"/>
    <mergeCell ref="S4:V4"/>
    <mergeCell ref="C5:H5"/>
    <mergeCell ref="K5:P5"/>
    <mergeCell ref="S5:V5"/>
    <mergeCell ref="C6:H6"/>
    <mergeCell ref="K6:P6"/>
    <mergeCell ref="S6:V6"/>
    <mergeCell ref="X1:X3"/>
    <mergeCell ref="Y1:Y3"/>
    <mergeCell ref="Z1:Z3"/>
    <mergeCell ref="C2:H2"/>
    <mergeCell ref="K2:P2"/>
    <mergeCell ref="S2:V2"/>
    <mergeCell ref="C3:H3"/>
    <mergeCell ref="K3:P3"/>
    <mergeCell ref="S3:V3"/>
  </mergeCells>
  <pageMargins left="0.75" right="0.75" top="1" bottom="1" header="0.5" footer="0.5"/>
  <pageSetup paperSize="17" scale="6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120</vt:i4>
      </vt:variant>
    </vt:vector>
  </HeadingPairs>
  <TitlesOfParts>
    <vt:vector size="120" baseType="lpstr">
      <vt:lpstr>NEW RPM TEMP</vt:lpstr>
      <vt:lpstr>DEL3</vt:lpstr>
      <vt:lpstr>DEL4</vt:lpstr>
      <vt:lpstr>DEL23</vt:lpstr>
      <vt:lpstr>DEL36</vt:lpstr>
      <vt:lpstr>DEL37</vt:lpstr>
      <vt:lpstr>DEL42</vt:lpstr>
      <vt:lpstr>DEL47</vt:lpstr>
      <vt:lpstr>DEL61</vt:lpstr>
      <vt:lpstr>DEL71</vt:lpstr>
      <vt:lpstr>DEL203</vt:lpstr>
      <vt:lpstr>DEL229</vt:lpstr>
      <vt:lpstr>DEL257</vt:lpstr>
      <vt:lpstr>DEL315</vt:lpstr>
      <vt:lpstr>DEL521</vt:lpstr>
      <vt:lpstr>DEL605</vt:lpstr>
      <vt:lpstr>DEL656</vt:lpstr>
      <vt:lpstr>DEL745</vt:lpstr>
      <vt:lpstr>DEL750</vt:lpstr>
      <vt:lpstr>FAY22</vt:lpstr>
      <vt:lpstr>FAY35</vt:lpstr>
      <vt:lpstr>FAY38</vt:lpstr>
      <vt:lpstr>FAY41</vt:lpstr>
      <vt:lpstr>FAY62</vt:lpstr>
      <vt:lpstr>FAY71</vt:lpstr>
      <vt:lpstr>FAY207</vt:lpstr>
      <vt:lpstr>FAY435</vt:lpstr>
      <vt:lpstr>FAY729</vt:lpstr>
      <vt:lpstr>FAY734</vt:lpstr>
      <vt:lpstr>FAY753</vt:lpstr>
      <vt:lpstr>FRA3</vt:lpstr>
      <vt:lpstr>FRA23</vt:lpstr>
      <vt:lpstr>FRA33</vt:lpstr>
      <vt:lpstr>FRA40</vt:lpstr>
      <vt:lpstr>FRA62</vt:lpstr>
      <vt:lpstr>FRA70</vt:lpstr>
      <vt:lpstr>FRA71</vt:lpstr>
      <vt:lpstr>FRA104</vt:lpstr>
      <vt:lpstr>FRA161</vt:lpstr>
      <vt:lpstr>FRA270</vt:lpstr>
      <vt:lpstr>FRA315</vt:lpstr>
      <vt:lpstr>FRA317</vt:lpstr>
      <vt:lpstr>FRA605</vt:lpstr>
      <vt:lpstr>FRA665</vt:lpstr>
      <vt:lpstr>FRA670</vt:lpstr>
      <vt:lpstr>FRA674</vt:lpstr>
      <vt:lpstr>MAD29</vt:lpstr>
      <vt:lpstr>MAD38</vt:lpstr>
      <vt:lpstr>MAD40</vt:lpstr>
      <vt:lpstr>MAD41</vt:lpstr>
      <vt:lpstr>MAD42</vt:lpstr>
      <vt:lpstr>MAD56</vt:lpstr>
      <vt:lpstr>MAD62</vt:lpstr>
      <vt:lpstr>MAD70</vt:lpstr>
      <vt:lpstr>MAD71</vt:lpstr>
      <vt:lpstr>MAD142</vt:lpstr>
      <vt:lpstr>MAD161</vt:lpstr>
      <vt:lpstr>MAD187</vt:lpstr>
      <vt:lpstr>MAD323</vt:lpstr>
      <vt:lpstr>MAD665</vt:lpstr>
      <vt:lpstr>MAR4</vt:lpstr>
      <vt:lpstr>MAR23</vt:lpstr>
      <vt:lpstr>MAR37</vt:lpstr>
      <vt:lpstr>MAR47</vt:lpstr>
      <vt:lpstr>MAR95</vt:lpstr>
      <vt:lpstr>MAR98</vt:lpstr>
      <vt:lpstr>MAR100</vt:lpstr>
      <vt:lpstr>MAR203</vt:lpstr>
      <vt:lpstr>MAR229</vt:lpstr>
      <vt:lpstr>MAR231</vt:lpstr>
      <vt:lpstr>MAR257</vt:lpstr>
      <vt:lpstr>MAR309</vt:lpstr>
      <vt:lpstr>MAR423</vt:lpstr>
      <vt:lpstr>MAR529</vt:lpstr>
      <vt:lpstr>MAR739</vt:lpstr>
      <vt:lpstr>MAR746</vt:lpstr>
      <vt:lpstr>MAD729</vt:lpstr>
      <vt:lpstr>MRW19</vt:lpstr>
      <vt:lpstr>MRW42</vt:lpstr>
      <vt:lpstr>MRW61</vt:lpstr>
      <vt:lpstr>MRW71</vt:lpstr>
      <vt:lpstr>MRW95</vt:lpstr>
      <vt:lpstr>MRW97</vt:lpstr>
      <vt:lpstr>MRW229</vt:lpstr>
      <vt:lpstr>MRW288</vt:lpstr>
      <vt:lpstr>MRW309</vt:lpstr>
      <vt:lpstr>MRW314</vt:lpstr>
      <vt:lpstr>MRW529</vt:lpstr>
      <vt:lpstr>MRW656</vt:lpstr>
      <vt:lpstr>MRW746</vt:lpstr>
      <vt:lpstr>PIC22</vt:lpstr>
      <vt:lpstr>PIC23</vt:lpstr>
      <vt:lpstr>PIC56</vt:lpstr>
      <vt:lpstr>PIC62</vt:lpstr>
      <vt:lpstr>PIC71</vt:lpstr>
      <vt:lpstr>PIC104</vt:lpstr>
      <vt:lpstr>PIC138</vt:lpstr>
      <vt:lpstr>PIC159</vt:lpstr>
      <vt:lpstr>PIC180</vt:lpstr>
      <vt:lpstr>PIC188</vt:lpstr>
      <vt:lpstr>PIC207</vt:lpstr>
      <vt:lpstr>PIC316</vt:lpstr>
      <vt:lpstr>PIC361</vt:lpstr>
      <vt:lpstr>PIC674</vt:lpstr>
      <vt:lpstr>PIC752</vt:lpstr>
      <vt:lpstr>PIC762</vt:lpstr>
      <vt:lpstr>UNI4</vt:lpstr>
      <vt:lpstr>UNI31</vt:lpstr>
      <vt:lpstr>UNI33</vt:lpstr>
      <vt:lpstr>UNI36</vt:lpstr>
      <vt:lpstr>UNI37</vt:lpstr>
      <vt:lpstr>UNI38</vt:lpstr>
      <vt:lpstr>UNI42</vt:lpstr>
      <vt:lpstr>UNI47</vt:lpstr>
      <vt:lpstr>UNI161</vt:lpstr>
      <vt:lpstr>UNI245</vt:lpstr>
      <vt:lpstr>UNI287</vt:lpstr>
      <vt:lpstr>UNI347</vt:lpstr>
      <vt:lpstr>UNI736</vt:lpstr>
      <vt:lpstr>UNI739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Vimal Patel</dc:creator>
  <cp:lastModifiedBy>Poling, David</cp:lastModifiedBy>
  <cp:lastPrinted>2010-01-26T19:40:43Z</cp:lastPrinted>
  <dcterms:created xsi:type="dcterms:W3CDTF">1996-10-14T23:33:28Z</dcterms:created>
  <dcterms:modified xsi:type="dcterms:W3CDTF">2024-06-04T18:52:56Z</dcterms:modified>
</cp:coreProperties>
</file>